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minorgroup.sharepoint.com/sites/mint/CorpSecretary/backup from sharedrive/งบการเงิน/MINT/2026/2Q2026/"/>
    </mc:Choice>
  </mc:AlternateContent>
  <xr:revisionPtr revIDLastSave="4" documentId="13_ncr:1_{87835FAE-5BCF-4B1A-8EF2-6333B72F883A}" xr6:coauthVersionLast="47" xr6:coauthVersionMax="47" xr10:uidLastSave="{8E4A9E6E-FF4C-4F15-9405-7F426BB104D0}"/>
  <bookViews>
    <workbookView xWindow="-108" yWindow="-108" windowWidth="23256" windowHeight="13896" tabRatio="712" xr2:uid="{00000000-000D-0000-FFFF-FFFF00000000}"/>
  </bookViews>
  <sheets>
    <sheet name="2-4" sheetId="21" r:id="rId1"/>
    <sheet name="5-6 (3m)" sheetId="89" r:id="rId2"/>
    <sheet name="7-8 (6m)" sheetId="79" r:id="rId3"/>
    <sheet name="9" sheetId="86" r:id="rId4"/>
    <sheet name="10" sheetId="87" r:id="rId5"/>
    <sheet name="11" sheetId="88" r:id="rId6"/>
    <sheet name="12" sheetId="84" r:id="rId7"/>
    <sheet name="13-15" sheetId="85" r:id="rId8"/>
  </sheets>
  <definedNames>
    <definedName name="_xlnm.Print_Area" localSheetId="4">'10'!$A$1:$AS$52</definedName>
    <definedName name="_xlnm.Print_Area" localSheetId="5">'11'!$A$1:$Y$33</definedName>
    <definedName name="_xlnm.Print_Area" localSheetId="6">'12'!$A$1:$AD$38</definedName>
    <definedName name="_xlnm.Print_Area" localSheetId="7">'13-15'!$A$1:$J$149</definedName>
    <definedName name="_xlnm.Print_Area" localSheetId="0">'2-4'!$A$1:$K$137</definedName>
    <definedName name="_xlnm.Print_Area" localSheetId="1">'5-6 (3m)'!$A$1:$K$94</definedName>
    <definedName name="_xlnm.Print_Area" localSheetId="2">'7-8 (6m)'!$A$1:$K$94</definedName>
    <definedName name="_xlnm.Print_Area" localSheetId="3">'9'!$A$1:$AM$45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K25" i="87" l="1"/>
  <c r="AK24" i="87"/>
  <c r="AK23" i="87"/>
  <c r="Z21" i="84"/>
  <c r="Z19" i="84"/>
  <c r="AK16" i="87"/>
  <c r="AO16" i="87"/>
  <c r="AS16" i="87"/>
  <c r="AI17" i="86"/>
  <c r="AM17" i="86"/>
  <c r="AE20" i="86"/>
  <c r="AI18" i="86"/>
  <c r="AM18" i="86"/>
  <c r="AK20" i="86"/>
  <c r="AK30" i="86"/>
  <c r="AG20" i="86"/>
  <c r="AC20" i="86"/>
  <c r="AA20" i="86"/>
  <c r="AA30" i="86"/>
  <c r="Y20" i="86"/>
  <c r="Y30" i="86"/>
  <c r="W20" i="86"/>
  <c r="W30" i="86"/>
  <c r="U20" i="86"/>
  <c r="U30" i="86"/>
  <c r="S20" i="86"/>
  <c r="Q20" i="86"/>
  <c r="Q30" i="86"/>
  <c r="O20" i="86"/>
  <c r="M20" i="86"/>
  <c r="M30" i="86"/>
  <c r="K20" i="86"/>
  <c r="K30" i="86"/>
  <c r="I20" i="86"/>
  <c r="I30" i="86"/>
  <c r="G20" i="86"/>
  <c r="E20" i="86"/>
  <c r="E30" i="86"/>
  <c r="AC30" i="86"/>
  <c r="S30" i="86"/>
  <c r="O30" i="86"/>
  <c r="G30" i="86"/>
  <c r="AM20" i="86"/>
  <c r="AI20" i="86"/>
  <c r="Z20" i="84"/>
  <c r="U19" i="88"/>
  <c r="Y19" i="88"/>
  <c r="AE25" i="86"/>
  <c r="AI25" i="86"/>
  <c r="AM25" i="86"/>
  <c r="K76" i="79"/>
  <c r="G76" i="79"/>
  <c r="K76" i="89"/>
  <c r="G76" i="89"/>
  <c r="A94" i="89"/>
  <c r="A52" i="89"/>
  <c r="K29" i="89"/>
  <c r="G29" i="89"/>
  <c r="K17" i="89"/>
  <c r="G17" i="89"/>
  <c r="K31" i="89"/>
  <c r="K35" i="89" s="1"/>
  <c r="K38" i="89" s="1"/>
  <c r="G31" i="89"/>
  <c r="G35" i="89" s="1"/>
  <c r="G38" i="89" s="1"/>
  <c r="G28" i="87"/>
  <c r="Z22" i="84"/>
  <c r="I28" i="87"/>
  <c r="K28" i="87"/>
  <c r="S28" i="87"/>
  <c r="E28" i="87"/>
  <c r="W28" i="87"/>
  <c r="Z15" i="84"/>
  <c r="AD15" i="84" s="1"/>
  <c r="K74" i="21"/>
  <c r="G74" i="21"/>
  <c r="G86" i="21"/>
  <c r="K86" i="21"/>
  <c r="A3" i="87"/>
  <c r="A3" i="86"/>
  <c r="J120" i="85"/>
  <c r="F120" i="85"/>
  <c r="J99" i="85"/>
  <c r="A2" i="88"/>
  <c r="A2" i="84"/>
  <c r="W23" i="88"/>
  <c r="S23" i="88"/>
  <c r="Q23" i="88"/>
  <c r="O23" i="88"/>
  <c r="M23" i="88"/>
  <c r="K23" i="88"/>
  <c r="I23" i="88"/>
  <c r="G23" i="88"/>
  <c r="E23" i="88"/>
  <c r="C23" i="88"/>
  <c r="U21" i="88"/>
  <c r="Y21" i="88"/>
  <c r="U20" i="88"/>
  <c r="Y20" i="88"/>
  <c r="U15" i="88"/>
  <c r="Y15" i="88"/>
  <c r="A3" i="88"/>
  <c r="A3" i="84" s="1"/>
  <c r="A3" i="85" s="1"/>
  <c r="A104" i="85" s="1"/>
  <c r="AE28" i="86"/>
  <c r="AI28" i="86"/>
  <c r="AM28" i="86"/>
  <c r="AE27" i="86"/>
  <c r="AI27" i="86"/>
  <c r="AM27" i="86"/>
  <c r="AE26" i="86"/>
  <c r="AE24" i="86"/>
  <c r="A149" i="85"/>
  <c r="F99" i="85"/>
  <c r="J78" i="85"/>
  <c r="F78" i="85"/>
  <c r="T25" i="84"/>
  <c r="P25" i="84"/>
  <c r="H25" i="84"/>
  <c r="F25" i="84"/>
  <c r="D25" i="84"/>
  <c r="A52" i="79"/>
  <c r="A94" i="79"/>
  <c r="K29" i="79"/>
  <c r="G29" i="79"/>
  <c r="K17" i="79"/>
  <c r="K31" i="79" s="1"/>
  <c r="K35" i="79" s="1"/>
  <c r="G17" i="79"/>
  <c r="G31" i="79" s="1"/>
  <c r="G35" i="79" s="1"/>
  <c r="AI24" i="86"/>
  <c r="AE30" i="86"/>
  <c r="AG30" i="86"/>
  <c r="U23" i="88"/>
  <c r="Y23" i="88"/>
  <c r="K39" i="21"/>
  <c r="G39" i="21"/>
  <c r="AM24" i="86"/>
  <c r="AI26" i="86"/>
  <c r="AM26" i="86"/>
  <c r="K125" i="21"/>
  <c r="K128" i="21" s="1"/>
  <c r="K131" i="21" s="1"/>
  <c r="G125" i="21"/>
  <c r="G128" i="21" s="1"/>
  <c r="G131" i="21" s="1"/>
  <c r="G22" i="21"/>
  <c r="K22" i="21"/>
  <c r="AI30" i="86"/>
  <c r="AM30" i="86"/>
  <c r="K88" i="21"/>
  <c r="G41" i="21"/>
  <c r="G88" i="21"/>
  <c r="K41" i="21"/>
  <c r="A137" i="21"/>
  <c r="A92" i="21"/>
  <c r="A49" i="21"/>
  <c r="A95" i="21"/>
  <c r="AK20" i="87"/>
  <c r="AA28" i="87"/>
  <c r="K38" i="79" l="1"/>
  <c r="J43" i="85"/>
  <c r="J46" i="85" s="1"/>
  <c r="J110" i="85" s="1"/>
  <c r="J114" i="85" s="1"/>
  <c r="G38" i="79"/>
  <c r="F43" i="85"/>
  <c r="F46" i="85" s="1"/>
  <c r="F110" i="85" s="1"/>
  <c r="F114" i="85" s="1"/>
  <c r="G44" i="89"/>
  <c r="G78" i="89"/>
  <c r="G84" i="89" s="1"/>
  <c r="K44" i="89"/>
  <c r="K78" i="89"/>
  <c r="K84" i="89" s="1"/>
  <c r="K133" i="21"/>
  <c r="G133" i="21"/>
  <c r="A53" i="85"/>
  <c r="G44" i="79" l="1"/>
  <c r="G78" i="79"/>
  <c r="G84" i="79" s="1"/>
  <c r="K78" i="79"/>
  <c r="K84" i="79" s="1"/>
  <c r="K44" i="79"/>
  <c r="AQ28" i="87"/>
  <c r="D78" i="85" l="1"/>
  <c r="D99" i="85" l="1"/>
  <c r="H99" i="85" l="1"/>
  <c r="H78" i="85"/>
  <c r="U28" i="87" l="1"/>
  <c r="AK22" i="87"/>
  <c r="AO22" i="87" l="1"/>
  <c r="AS22" i="87" s="1"/>
  <c r="AI28" i="87" l="1"/>
  <c r="AG28" i="87" l="1"/>
  <c r="AB25" i="84" l="1"/>
  <c r="AD20" i="84"/>
  <c r="AD22" i="84"/>
  <c r="AD21" i="84" l="1"/>
  <c r="AO23" i="87"/>
  <c r="AS23" i="87" s="1"/>
  <c r="AO25" i="87"/>
  <c r="AS25" i="87" s="1"/>
  <c r="AO24" i="87" l="1"/>
  <c r="AS24" i="87" s="1"/>
  <c r="AM28" i="87"/>
  <c r="I17" i="79" l="1"/>
  <c r="I29" i="79"/>
  <c r="E17" i="89" l="1"/>
  <c r="I17" i="89"/>
  <c r="I31" i="79"/>
  <c r="I35" i="79" s="1"/>
  <c r="E29" i="79"/>
  <c r="E17" i="79"/>
  <c r="E31" i="79" l="1"/>
  <c r="E35" i="79" s="1"/>
  <c r="E38" i="79" s="1"/>
  <c r="D43" i="85"/>
  <c r="D46" i="85" s="1"/>
  <c r="D110" i="85" s="1"/>
  <c r="D114" i="85" s="1"/>
  <c r="H43" i="85"/>
  <c r="H46" i="85" s="1"/>
  <c r="H110" i="85" s="1"/>
  <c r="H114" i="85" s="1"/>
  <c r="I38" i="79"/>
  <c r="I74" i="21"/>
  <c r="I22" i="21"/>
  <c r="H120" i="85"/>
  <c r="I86" i="21"/>
  <c r="I88" i="21" s="1"/>
  <c r="I39" i="21"/>
  <c r="I41" i="21" s="1"/>
  <c r="E29" i="89"/>
  <c r="E31" i="89" s="1"/>
  <c r="E35" i="89" s="1"/>
  <c r="E38" i="89" s="1"/>
  <c r="I29" i="89"/>
  <c r="I31" i="89" s="1"/>
  <c r="I35" i="89" s="1"/>
  <c r="I38" i="89" s="1"/>
  <c r="N25" i="84"/>
  <c r="E44" i="89" l="1"/>
  <c r="I44" i="89"/>
  <c r="I44" i="79"/>
  <c r="E44" i="79"/>
  <c r="E39" i="21"/>
  <c r="E86" i="21"/>
  <c r="E74" i="21"/>
  <c r="D120" i="85"/>
  <c r="E22" i="21"/>
  <c r="I125" i="21"/>
  <c r="I128" i="21" s="1"/>
  <c r="I131" i="21" s="1"/>
  <c r="I133" i="21" s="1"/>
  <c r="V25" i="84"/>
  <c r="AE28" i="87"/>
  <c r="Q28" i="87"/>
  <c r="AC28" i="87"/>
  <c r="X25" i="84"/>
  <c r="Z23" i="84" l="1"/>
  <c r="Z25" i="84" s="1"/>
  <c r="R25" i="84"/>
  <c r="AK26" i="87"/>
  <c r="Y28" i="87"/>
  <c r="I76" i="79"/>
  <c r="I78" i="79" s="1"/>
  <c r="E88" i="21"/>
  <c r="E125" i="21"/>
  <c r="E128" i="21" s="1"/>
  <c r="E131" i="21" s="1"/>
  <c r="E41" i="21"/>
  <c r="E133" i="21" l="1"/>
  <c r="J25" i="84"/>
  <c r="AD19" i="84"/>
  <c r="AO20" i="87"/>
  <c r="I76" i="89"/>
  <c r="I78" i="89" s="1"/>
  <c r="I84" i="79"/>
  <c r="AK28" i="87"/>
  <c r="M28" i="87"/>
  <c r="AS20" i="87" l="1"/>
  <c r="I84" i="89"/>
  <c r="AD23" i="84" l="1"/>
  <c r="AD25" i="84" s="1"/>
  <c r="L25" i="84"/>
  <c r="O28" i="87" l="1"/>
  <c r="AO26" i="87"/>
  <c r="AS26" i="87" l="1"/>
  <c r="AS28" i="87" s="1"/>
  <c r="AO28" i="87"/>
  <c r="E76" i="79" l="1"/>
  <c r="E78" i="79" s="1"/>
  <c r="E84" i="79" l="1"/>
  <c r="E76" i="89"/>
  <c r="E78" i="89" s="1"/>
  <c r="E84" i="89" l="1"/>
</calcChain>
</file>

<file path=xl/sharedStrings.xml><?xml version="1.0" encoding="utf-8"?>
<sst xmlns="http://schemas.openxmlformats.org/spreadsheetml/2006/main" count="694" uniqueCount="308">
  <si>
    <t xml:space="preserve">บริษัท ไมเนอร์ อินเตอร์เนชั่นแนล จำกัด (มหาชน) 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</si>
  <si>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</si>
  <si>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</si>
  <si>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</si>
  <si>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</si>
  <si>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</si>
  <si>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30 มิถุนายน</t>
  </si>
  <si>
    <t>31 ธันวาคม</t>
  </si>
  <si>
    <t>พ.ศ. 2568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</si>
  <si>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</si>
  <si>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</si>
  <si>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</si>
  <si>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</si>
  <si>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</si>
  <si>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</si>
  <si>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 xml:space="preserve">สินค้าคงเหลือ </t>
  </si>
  <si>
    <t>ที่ดินและโครงการพัฒนาอสังหาริมทรัพย์เพื่อขาย</t>
  </si>
  <si>
    <t>สินทรัพย์อนุพันธ์ทางการเงิน</t>
  </si>
  <si>
    <t>สินทรัพย์หมุนเวียนอื่น</t>
  </si>
  <si>
    <t>สินทรัพย์ไม่หมุนเวียนที่ถือไว้เพื่อขาย</t>
  </si>
  <si>
    <t>รวมสินทรัพย์หมุนเวียน</t>
  </si>
  <si>
    <t>สินทรัพย์ไม่หมุนเวียน</t>
  </si>
  <si>
    <t>ลูกหนี้การค้าและลูกหนี้ไม่หมุนเวียนอื่น - สุทธิ</t>
  </si>
  <si>
    <t>เงินลงทุนในบริษัทย่อย</t>
  </si>
  <si>
    <t>เงินลงทุนในบริษัทร่วม</t>
  </si>
  <si>
    <t>เงินลงทุนในส่วนได้เสียในการร่วมค้า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</si>
  <si>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</si>
  <si>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</si>
  <si>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</si>
  <si>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</si>
  <si>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</si>
  <si>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</si>
  <si>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</si>
  <si>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</si>
  <si>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</si>
  <si>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กรรมการ  _____________________________________  </t>
  </si>
  <si>
    <t>หมายเหตุประกอบข้อมูลทางการเงินเป็นส่วนหนึ่งของข้อมูลทางการเงินระหว่างกาลนี้</t>
  </si>
  <si>
    <t xml:space="preserve">งบฐานะการเงิน </t>
  </si>
  <si>
    <t>หนี้สินและส่วนของเจ้าของ</t>
  </si>
  <si>
    <t>หนี้สินหมุนเวียน</t>
  </si>
  <si>
    <t>เงินเบิกเกินบัญชีธนาคารและเงินกู้ยืมระยะสั้น</t>
  </si>
  <si>
    <t xml:space="preserve">   จากสถาบันการเงิน</t>
  </si>
  <si>
    <t>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</si>
  <si>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</si>
  <si>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เงินกู้ยืมระยะสั้นจากกิจการที่เกี่ยวข้องกัน</t>
  </si>
  <si>
    <t>เงินกู้ยืมระยะยาวจากสถาบันการเงิน</t>
  </si>
  <si>
    <t xml:space="preserve">   ส่วนที่ถึงกำหนดชำระภายในหนึ่งปี  </t>
  </si>
  <si>
    <t>ส่วนที่ถึงกำหนดชำระภายในหนึ่งปี</t>
  </si>
  <si>
    <t>หุ้นกู้ส่วนที่ถึงกำหนดชำระภายในหนึ่งปี</t>
  </si>
  <si>
    <t xml:space="preserve">รายได้รอตัดบัญชีที่ถึงกำหนดรับรู้ภายในหนึ่งปี   </t>
  </si>
  <si>
    <t>ภาษีเงินได้นิติบุคคลค้างจ่าย</t>
  </si>
  <si>
    <t>หนี้สินตามสัญญาเช่าส่วนที่ถึงกำหนดชำระ</t>
  </si>
  <si>
    <t xml:space="preserve">   ภายในหนึ่งปี</t>
  </si>
  <si>
    <t>หนี้สินอนุพันธ์ทางการเงิน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</si>
  <si>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</si>
  <si>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</si>
  <si>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</si>
  <si>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หุ้นกู้ </t>
  </si>
  <si>
    <t>หนี้สินตามสัญญาเช่า</t>
  </si>
  <si>
    <t>ภาระผูกพันผลประโยชน์พนักงาน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</si>
  <si>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</si>
  <si>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</si>
  <si>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</si>
  <si>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</si>
  <si>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rFont val="Cordia New"/>
        <family val="2"/>
      </rPr>
      <t xml:space="preserve"> (ต่อ)</t>
    </r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</si>
  <si>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</si>
  <si>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</si>
  <si>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</si>
  <si>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หุ้นสามัญจำนวน 5,997,928,025 หุ้น </t>
  </si>
  <si>
    <t xml:space="preserve">         มูลค่าที่ตราไว้หุ้นละ 1 บาท</t>
  </si>
  <si>
    <t xml:space="preserve">   ทุนที่ออกและชำระแล้ว</t>
  </si>
  <si>
    <t xml:space="preserve">      หุ้นสามัญจำนวน 5,669,976,977 หุ้น </t>
  </si>
  <si>
    <t>ส่วนเกินมูลค่าหุ้นสามัญ</t>
  </si>
  <si>
    <t>ใบสำคัญแสดงสิทธิที่จะซื้อหุ้นสามัญที่ออก</t>
  </si>
  <si>
    <t xml:space="preserve">    โดยบริษัทย่อยที่หมดอายุแล้ว</t>
  </si>
  <si>
    <t>กำไรสะสม</t>
  </si>
  <si>
    <t xml:space="preserve">    ยังไม่ได้จัดสรร </t>
  </si>
  <si>
    <t>องค์ประกอบอื่นของส่วนของเจ้าของ</t>
  </si>
  <si>
    <t>รวม</t>
  </si>
  <si>
    <t>หุ้นกู้ที่มีลักษณะคล้ายทุน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</si>
  <si>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</si>
  <si>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</si>
  <si>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</si>
  <si>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</si>
  <si>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 (ยังไม่ได้ตรวจสอบ)</t>
  </si>
  <si>
    <t>รายได้</t>
  </si>
  <si>
    <t>รายได้จากกิจการโรงแรมและบริการที่เกี่ยวข้อง</t>
  </si>
  <si>
    <t>รายได้จากธุรกิจอื่นๆ ที่เกี่ยวข้องกับธุรกิจโรงแรมและธุรกิจอื่น</t>
  </si>
  <si>
    <t>รายได้จากการขายอาหารและเครื่องดื่มและการผลิตสินค้า</t>
  </si>
  <si>
    <t>เงินปันผลรับ</t>
  </si>
  <si>
    <t>ดอกเบี้ยรับ</t>
  </si>
  <si>
    <t>รายได้อื่น</t>
  </si>
  <si>
    <t>รวมรายได้</t>
  </si>
  <si>
    <t>ค่าใช้จ่าย</t>
  </si>
  <si>
    <t>ต้นทุนโดยตรงของกิจการโรงแรมและบริการที่เกี่ยวข้อง</t>
  </si>
  <si>
    <t>ต้นทุนโดยตรงของธุรกิจอื่นๆ ที่เกี่ยวข้องกับ</t>
  </si>
  <si>
    <t>ธุรกิจโรงแรมและธุรกิจอื่น</t>
  </si>
  <si>
    <t>ต้นทุนขายอาหารและเครื่องดื่มและการผลิตสินค้า</t>
  </si>
  <si>
    <t>ค่าใช้จ่ายในการขาย</t>
  </si>
  <si>
    <t>ค่าใช้จ่ายในการบริหาร</t>
  </si>
  <si>
    <t>(กำไร) ขาดทุนอื่น - สุทธิ</t>
  </si>
  <si>
    <t>ต้นทุนทางการเงิน</t>
  </si>
  <si>
    <t>รวมค่าใช้จ่าย</t>
  </si>
  <si>
    <t>ส่วนแบ่งกำไรจากเงินลงทุนในบริษัทร่วม</t>
  </si>
  <si>
    <t>และส่วนได้เสียในการร่วมค้า</t>
  </si>
  <si>
    <t>ภาษีเงินได้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</si>
  <si>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</si>
  <si>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</si>
  <si>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 (ขาดทุน) ต่อหุ้น (บาท)</t>
  </si>
  <si>
    <t>กำไร (ขาดทุน) ต่อหุ้นขั้นพื้นฐาน</t>
  </si>
  <si>
    <t>งบกำไรขาดทุนเบ็ดเสร็จ (ยังไม่ได้ตรวจสอบ)</t>
  </si>
  <si>
    <t>กำไร (ขาดทุน) เบ็ดเสร็จอื่น</t>
  </si>
  <si>
    <t>รายการที่จะไม่จัดประเภทรายการใหม่</t>
  </si>
  <si>
    <t>ไปยังงบกำไรหรือขาดทุนในภายหลัง</t>
  </si>
  <si>
    <t>กำไร (ขาดทุน) จากการวัดมูลค่าเงินลงทุนในตราสารทุน</t>
  </si>
  <si>
    <t xml:space="preserve">   ด้วยมูลค่ายุติธรรมผ่านกำไร (ขาดทุน) เบ็ดเสร็จอื่น</t>
  </si>
  <si>
    <t>รายการที่จะจัดประเภทรายการใหม่ไปยังงบกำไร</t>
  </si>
  <si>
    <t>หรือขาดทุนในภายหลัง</t>
  </si>
  <si>
    <t>การป้องกันความเสี่ยงกระแสเงินสด</t>
  </si>
  <si>
    <t>สำรองต้นทุนของการป้องกันความเสี่ยง</t>
  </si>
  <si>
    <t>ผลต่างของอัตราแลกเปลี่ยนจากการแปลงค่างบการเงิน</t>
  </si>
  <si>
    <t>กำไร (ขาดทุน) เบ็ดเสร็จรวมสำหรับรอบระยะเวลา</t>
  </si>
  <si>
    <t>การแบ่งปันกำไร (ขาดทุน) เบ็ดเสร็จรวม</t>
  </si>
  <si>
    <t>งบการเปลี่ยนแปลงส่วนของเจ้าของ (ยังไม่ได้ตรวจสอบ)</t>
  </si>
  <si>
    <t>ข้อมูลทางการเงินรวม (พันบาท)</t>
  </si>
  <si>
    <t>ส่วนของผู้เป็นเจ้าของของบริษัทใหญ่</t>
  </si>
  <si>
    <t>การวัดมูลค่า</t>
  </si>
  <si>
    <t>ใบสำคัญแสดง</t>
  </si>
  <si>
    <t>เงินลงทุนใน</t>
  </si>
  <si>
    <t>สิทธิซื้อหุ้นสามัญ</t>
  </si>
  <si>
    <t>ส่วนต่ำจาก</t>
  </si>
  <si>
    <t>การเปลี่ยนแปลง</t>
  </si>
  <si>
    <t>ตราสารทุนด้วย</t>
  </si>
  <si>
    <t>ที่ออกโดย</t>
  </si>
  <si>
    <t>การรวมกิจการ</t>
  </si>
  <si>
    <t>สัดส่วนของ</t>
  </si>
  <si>
    <t xml:space="preserve">   ผลกระทบจาก</t>
  </si>
  <si>
    <t>มูลค่ายุติธรรมผ่าน</t>
  </si>
  <si>
    <t>ส่วนเกินทุน</t>
  </si>
  <si>
    <t>การป้องกัน</t>
  </si>
  <si>
    <t>สำรองต้นทุน</t>
  </si>
  <si>
    <t>องค์ประกอบอื่น</t>
  </si>
  <si>
    <t>หุ้นกู้</t>
  </si>
  <si>
    <t>รวมส่วนของ</t>
  </si>
  <si>
    <t>ส่วนได้เสีย</t>
  </si>
  <si>
    <t>ทุนที่ออก</t>
  </si>
  <si>
    <t>ส่วนเกินมูลค่า</t>
  </si>
  <si>
    <t>บริษัทย่อย</t>
  </si>
  <si>
    <t>ทุนสำรอง</t>
  </si>
  <si>
    <t>กำไรสะสมที่ยัง</t>
  </si>
  <si>
    <t>ภายใต้การ</t>
  </si>
  <si>
    <t>เงินลงทุน</t>
  </si>
  <si>
    <t>สภาพเศรษฐกิจ</t>
  </si>
  <si>
    <t>กำไร (ขาดทุน)</t>
  </si>
  <si>
    <t>จากการ</t>
  </si>
  <si>
    <t>ความเสี่ยง</t>
  </si>
  <si>
    <t>ของการป้องกัน</t>
  </si>
  <si>
    <t>การแปลงค่า</t>
  </si>
  <si>
    <t>ของส่วนของ</t>
  </si>
  <si>
    <t>ที่มีลักษณะ</t>
  </si>
  <si>
    <t>ผู้เป็นเจ้าของ</t>
  </si>
  <si>
    <t>ที่ไม่มีอำนาจ</t>
  </si>
  <si>
    <t>และชำระแล้ว</t>
  </si>
  <si>
    <t>หุ้นสามัญ</t>
  </si>
  <si>
    <t>ที่หมดอายุแล้ว</t>
  </si>
  <si>
    <t>ตามกฎหมาย</t>
  </si>
  <si>
    <t>ไม่ได้จัดสรร</t>
  </si>
  <si>
    <t>ควบคุมเดียวกัน</t>
  </si>
  <si>
    <t>ในบริษัทย่อย</t>
  </si>
  <si>
    <t>ที่มีเงินเฟ้อรุนแรง</t>
  </si>
  <si>
    <t>เบ็ดเสร็จอื่น</t>
  </si>
  <si>
    <t>ตีราคาสินทรัพย์</t>
  </si>
  <si>
    <t>กระแสเงินสด</t>
  </si>
  <si>
    <t>งบการเงิน</t>
  </si>
  <si>
    <t>เจ้าของ</t>
  </si>
  <si>
    <t>คล้ายทุน</t>
  </si>
  <si>
    <t>ของบริษัทใหญ่</t>
  </si>
  <si>
    <t>ควบคุม</t>
  </si>
  <si>
    <t>การเปลี่ยนแปลงในส่วนของเจ้าของ</t>
  </si>
  <si>
    <t>สำหรับรอบระยะเวลา</t>
  </si>
  <si>
    <t>ขายสินทรัพย์</t>
  </si>
  <si>
    <t>เงินปันผลจ่าย</t>
  </si>
  <si>
    <t>ดอกเบี้ยจ่ายสำหรับหุ้นกู้ที่มีลักษณะคล้ายทุน</t>
  </si>
  <si>
    <t>ยอดคงเหลือ ณ วันที่ 1 มกราคม พ.ศ. 2568</t>
  </si>
  <si>
    <t>(ตามที่รายงานไว้เดิม)</t>
  </si>
  <si>
    <t>ผลกระทบของการเปลี่ยนแปลงนโยบายการบัญชี</t>
  </si>
  <si>
    <t xml:space="preserve">ยอดคงเหลือที่ปรับปรุงแล้ว </t>
  </si>
  <si>
    <t>การเปลี่ยนสถานะของเงินลงทุน</t>
  </si>
  <si>
    <t>ยอดคงเหลือ ณ วันที่ 30 มิถุนายน พ.ศ. 2568</t>
  </si>
  <si>
    <t>ข้อมูลทางการเงินเฉพาะกิจการ (พันบาท)</t>
  </si>
  <si>
    <t>ส่วนเกิน</t>
  </si>
  <si>
    <t>ภายใต้การควบคุม</t>
  </si>
  <si>
    <t xml:space="preserve"> กำไร (ขาดทุน)</t>
  </si>
  <si>
    <t>ความเสี่ยงใน</t>
  </si>
  <si>
    <t>มูลค่าหุ้น</t>
  </si>
  <si>
    <t>ที่ยังไม่ได้จัดสรร</t>
  </si>
  <si>
    <t>เดียวกัน</t>
  </si>
  <si>
    <t xml:space="preserve">กระแสเงินสด
</t>
  </si>
  <si>
    <t xml:space="preserve">   สำหรับรอบระยะเวลา</t>
  </si>
  <si>
    <t>งบกระแสเงินสด (ยังไม่ได้ตรวจสอบ)</t>
  </si>
  <si>
    <t>กระแสเงินสดจากกิจกรรมดำเนินงาน</t>
  </si>
  <si>
    <t xml:space="preserve">รายการปรับปรุง </t>
  </si>
  <si>
    <t xml:space="preserve">   ค่าเสื่อมราคาและค่าตัดจำหน่าย</t>
  </si>
  <si>
    <t xml:space="preserve">   ตัดจำหน่ายค่าธรรมเนียมทางการเงิน</t>
  </si>
  <si>
    <t xml:space="preserve">   ผลขาดทุนด้านเครดิตที่คาดว่าจะเกิดขึ้น (กลับรายการ)</t>
  </si>
  <si>
    <t xml:space="preserve">   ส่วนแบ่งกำไรจากเงินลงทุนในบริษัทร่วม</t>
  </si>
  <si>
    <t xml:space="preserve">     และส่วนได้เสียในการร่วมค้า</t>
  </si>
  <si>
    <t xml:space="preserve">   ต้นทุนทางการเงิน</t>
  </si>
  <si>
    <t xml:space="preserve">   ดอกเบี้ยรับ</t>
  </si>
  <si>
    <t xml:space="preserve">   เงินปันผลรับ</t>
  </si>
  <si>
    <t xml:space="preserve">   (กำไร) ขาดทุนจากอัตราแลกเปลี่ยน</t>
  </si>
  <si>
    <t xml:space="preserve">   (กำไร) ขาดทุนจากการเปลี่ยนสถานะของเงินลงทุน</t>
  </si>
  <si>
    <t xml:space="preserve">   (กำไร) ขาดทุนจากการขายสินทรัพย์ไม่หมุนเวียนที่ถือไว้เพื่อขาย</t>
  </si>
  <si>
    <t xml:space="preserve">   (กำไร) ขาดทุนจากการขาย ตัดจำหน่ายและการด้อยค่าที่ดิน </t>
  </si>
  <si>
    <t xml:space="preserve">      อาคารและอุปกรณ์ อสังหาริมทรัพย์เพื่อการลงทุน </t>
  </si>
  <si>
    <t xml:space="preserve">      สินทรัพย์ไม่มีตัวตนและสินทรัพย์สิทธิการใช้</t>
  </si>
  <si>
    <t xml:space="preserve">   (กำไร) ขาดทุนที่ยังไม่เกิดขึ้นจากการปรับมูลค่ายุติธรรม</t>
  </si>
  <si>
    <t xml:space="preserve">      ของสัญญาอนุพันธ์และหนี้สินทางการเงิน</t>
  </si>
  <si>
    <t>การเปลี่ยนแปลงในสินทรัพย์และหนี้สินดำเนินงาน</t>
  </si>
  <si>
    <t xml:space="preserve">   ลูกหนี้การค้าและลูกหนี้อื่น</t>
  </si>
  <si>
    <t xml:space="preserve">   สินค้าคงเหลือ</t>
  </si>
  <si>
    <t xml:space="preserve">   ที่ดินและโครงการพัฒนาอสังหาริมทรัพย์เพื่อขาย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</si>
  <si>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</si>
  <si>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</si>
  <si>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เจ้าหนี้การค้าและเจ้าหนี้หมุนเวียนอื่น</t>
  </si>
  <si>
    <t xml:space="preserve">   หนี้สินหมุนเวียนอื่น</t>
  </si>
  <si>
    <t xml:space="preserve">   ภาระผูกพันผลประโยชน์พนักงาน</t>
  </si>
  <si>
    <t xml:space="preserve">   หนี้สินไม่หมุนเวียนอื่น</t>
  </si>
  <si>
    <t xml:space="preserve">    ภาษีเงินได้รับคืน (จ่าย)</t>
  </si>
  <si>
    <t>กระแสเงินสดจากกิจกรรมลงทุน</t>
  </si>
  <si>
    <t>เงินสดจ่ายเพื่อให้กู้ยืมระยะยาวแก่กิจการที่เกี่ยวข้องกัน</t>
  </si>
  <si>
    <t>เงินสดรับคืนจากเงินให้กู้ยืมระยะยาวแก่กิจการที่เกี่ยวข้องกัน</t>
  </si>
  <si>
    <t>เงินสดจ่ายเพื่อซื้อบริษัทย่อย</t>
  </si>
  <si>
    <t>เงินสดจ่ายเพื่อลงทุนเพิ่มในบริษัทย่อย</t>
  </si>
  <si>
    <t>เงินสดจ่ายเพื่อลงทุนเพิ่มในเงินลงทุนในบริษัทร่วม</t>
  </si>
  <si>
    <t>เงินสดจ่ายเพื่อลงทุนเพิ่มในเงินลงทุนในส่วนได้เสียในการร่วมค้า</t>
  </si>
  <si>
    <t>เงินสดจ่ายจากการเปลี่ยนสถานะเป็นเงินลงทุน</t>
  </si>
  <si>
    <t xml:space="preserve">   ในบริษัทย่อย (สุทธิจากเงินสดที่รับมา)</t>
  </si>
  <si>
    <t>เงินสดจ่ายเพื่อซื้ออสังหาริมทรัพย์เพื่อการลงทุน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</si>
  <si>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</si>
  <si>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</si>
  <si>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เงินสดรับจากการขายส่วนได้เสียในกิจการร่วมค้า</t>
  </si>
  <si>
    <t>เงินสดรับจากการขายสินทรัพย์ไม่หมุนเวียนที่ถือไว้เพื่อขาย</t>
  </si>
  <si>
    <t xml:space="preserve">เงินสดรับจากการขายที่ดิน อาคารและอุปกรณ์ </t>
  </si>
  <si>
    <t xml:space="preserve">   อสังหาริมทรัพย์เพื่อการลงทุนและสินทรัพย์ไม่มีตัวตน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</si>
  <si>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</si>
  <si>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เงินสดรับจากเงินกู้ยืมระยะสั้นจากกิจการที่เกี่ยวข้องกัน</t>
  </si>
  <si>
    <t>เงินสดจ่ายชำระคืนเงินกู้ยืมระยะสั้นจากกิจการที่เกี่ยวข้องกัน</t>
  </si>
  <si>
    <t>เงินสดรับจากเงินกู้ยืมระยะสั้นจากสถาบันการเงิน</t>
  </si>
  <si>
    <t>เงินสดจ่ายชำระคืนเงินกู้ยืมระยะสั้นจากสถาบันการเงิน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</si>
  <si>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</si>
  <si>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เงินสดจ่ายชำระคืนเงินกู้ยืมระยะยาวจากสถาบันการเงิน</t>
  </si>
  <si>
    <t>เงินสดรับจากการออกหุ้นกู้</t>
  </si>
  <si>
    <t>เงินสดจ่ายชำระคืนหุ้นกู้</t>
  </si>
  <si>
    <t>เงินสดจ่ายหนี้สินตามสัญญาเช่า</t>
  </si>
  <si>
    <t>เงินสดจ่ายดอกเบี้ย</t>
  </si>
  <si>
    <t>เงินปันผลจ่ายให้แก่ผู้ถือหุ้น</t>
  </si>
  <si>
    <t>เงินปันผลจ่ายของบริษัทย่อยให้ส่วนได้เสียที่ไม่มีอํานาจควบคุม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</si>
  <si>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</si>
  <si>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เงินสดและรายการเทียบเท่าเงินสดต้นรอบระยะเวลา</t>
  </si>
  <si>
    <t>กำไร (ขาดทุน) จากอัตราแลกเปลี่ยน</t>
  </si>
  <si>
    <t>เงินสดและรายการเทียบเท่าเงินสดสิ้นรอบระยะเวลา</t>
  </si>
  <si>
    <t>เงินสดและรายการเทียบเท่าเงินสด ณ วันที่ 30 มิถุนายน</t>
  </si>
  <si>
    <t>เงินสดและเงินฝากธนาคาร</t>
  </si>
  <si>
    <t>เงินเบิกเกินบัญชีธนาคาร</t>
  </si>
  <si>
    <t>ข้อมูลกระแสเงินสดเปิดเผยเพิ่มเติม</t>
  </si>
  <si>
    <t>รายการที่ไม่ใช่เงินสด</t>
  </si>
  <si>
    <t>ซื้อที่ดิน อาคารและอุปกรณ์และสินทรัพย์ไม่มีตัวตนโดยยังไม่ชำระเงิน</t>
  </si>
  <si>
    <t>เงินให้กู้ยืมแก่บริษัทอื่นลดลง (เพิ่มขึ้น)</t>
  </si>
  <si>
    <t>ณ วันที่ 30 มิถุนายน พ.ศ. 2569</t>
  </si>
  <si>
    <t>พ.ศ. 2569</t>
  </si>
  <si>
    <t>สำหรับรอบระยะเวลาสามเดือนสิ้นสุดวันที่ 30 มิถุนายน พ.ศ. 2569</t>
  </si>
  <si>
    <t>สำหรับรอบระยะเวลาหกเดือนสิ้นสุดวันที่ 30 มิถุนายน พ.ศ. 2569</t>
  </si>
  <si>
    <t>ยอดคงเหลือ ณ วันที่ 1 มกราคม พ.ศ. 2569</t>
  </si>
  <si>
    <t>ยอดคงเหลือ ณ วันที่ 30 มิถุนายน พ.ศ. 2569</t>
  </si>
  <si>
    <t xml:space="preserve">รายการที่ไม่ใช่เงินสดที่มีสาระสำคัญสำหรับรอบระยะเวลาสิ้นสุดวันที่ 30 มิถุนายน พ.ศ. 2569 และ พ.ศ. 2568 ประกอบด้วย </t>
  </si>
  <si>
    <t xml:space="preserve">    จัดสรรแล้ว</t>
  </si>
  <si>
    <t xml:space="preserve">         ทุนสำรองตามกฎหมาย</t>
  </si>
  <si>
    <t xml:space="preserve">         หุ้นทุนซื้อคืน</t>
  </si>
  <si>
    <t>หุ้นทุนซื้อคืน</t>
  </si>
  <si>
    <t>ส่วนแบ่งกำไร (ขาดทุน) เบ็ดเสร็จอื่นจาก</t>
  </si>
  <si>
    <t>กำไรจากการดำเนินงาน</t>
  </si>
  <si>
    <t>กำไรก่อนภาษีเงินได้</t>
  </si>
  <si>
    <t>กำไรสำหรับรอบระยะเวลา</t>
  </si>
  <si>
    <t>การแบ่งปันกำไร</t>
  </si>
  <si>
    <t>กำไร (ขาดทุน) เบ็ดเสร็จอื่นสำหรับรอบระยะเวลา</t>
  </si>
  <si>
    <t xml:space="preserve"> - สุทธิจากภาษี</t>
  </si>
  <si>
    <t>จัดสรรแล้ว</t>
  </si>
  <si>
    <t>ยังไม่ได้จัดสรร</t>
  </si>
  <si>
    <t>ส่วนแบ่ง</t>
  </si>
  <si>
    <t>จากเงินลงทุน</t>
  </si>
  <si>
    <t>ในบริษัทร่วม</t>
  </si>
  <si>
    <t>การปรับปรุงมูลค่าจากการเปลี่ยน</t>
  </si>
  <si>
    <t>สัดส่วนเงินลงทุนในบริษัทย่อย</t>
  </si>
  <si>
    <t xml:space="preserve">   การกลับรายการค่าเผื่อสินค้าเสื่อมสภาพ</t>
  </si>
  <si>
    <t xml:space="preserve">   (กำไร) ขาดทุนจากการวัดมูลค่าใหม่ของสิ่งตอบแทนที่อาจเกิดขึ้น</t>
  </si>
  <si>
    <t>เงินสดจ่ายสำหรับหุ้นทุนซื้อคืน</t>
  </si>
  <si>
    <t>เงินสดจ่ายสุทธิให้ส่วนได้เสียที่ไม่มีอำนาจควบคุม</t>
  </si>
  <si>
    <t xml:space="preserve">   จากการเปลี่ยนสัดส่วนเงินลงทุนในบริษัทย่อย</t>
  </si>
  <si>
    <t>เงินสดสุทธิได้มา (ใช้ไป) จากกิจกรรมจัดหาเงิน</t>
  </si>
  <si>
    <t>เงินสดสุทธิได้มา (ใช้ไป) จากกิจกรรมลงทุน</t>
  </si>
  <si>
    <t>เงินสดได้มา (ใช้ไป) จากการดำเนินงาน</t>
  </si>
  <si>
    <t>เงินสดสุทธิได้มา (ใช้ไป) จากกิจกรรมดำเนินงาน</t>
  </si>
  <si>
    <t>ไถ่ถอนหุ้นกู้ที่มีลักษณะคล้ายทุน</t>
  </si>
  <si>
    <t>เงินสดจ่ายไถ่ถอนหุ้นกู้ที่มีลักษณะคล้ายทุน</t>
  </si>
  <si>
    <t xml:space="preserve">   (กำไร) ขาดทุนจากการขาย ตัดจำหน่ายและการด้อยค่าเงินลงทุน</t>
  </si>
  <si>
    <t xml:space="preserve">      ในบริษัทย่อย บริษัทร่วมและส่วนได้เสียในการร่วมค้า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</si>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</sst>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;\(#,##0\);&quot;-&quot;;@"/>
    <numFmt numFmtId="167" formatCode="dd\-mmm\-yy_)"/>
    <numFmt numFmtId="168" formatCode="0.0%"/>
    <numFmt numFmtId="169" formatCode="0.00_)"/>
    <numFmt numFmtId="170" formatCode="#,##0.00;\(#,##0.00\);&quot;-&quot;;@"/>
    <numFmt numFmtId="171" formatCode="_(* #,##0_);_(* \(#,##0\);_(* &quot;-&quot;??_);_(@_)"/>
    <numFmt numFmtId="172" formatCode="#,##0.0000;\(#,##0.0000\);&quot;-&quot;;@"/>
  </numFmts>
  <fonts count="14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2"/>
      <name val="Times New Roman"/>
      <family val="1"/>
    </font>
    <font>
      <sz val="14"/>
      <name val="AngsanaUPC"/>
      <family val="1"/>
      <charset val="222"/>
    </font>
    <font>
      <sz val="12"/>
      <name val="Tms Rmn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b/>
      <sz val="13"/>
      <name val="Cordia New"/>
      <family val="2"/>
    </font>
    <font>
      <sz val="13"/>
      <name val="Cordia New"/>
      <family val="2"/>
    </font>
    <font>
      <b/>
      <u/>
      <sz val="13"/>
      <name val="Cordia New"/>
      <family val="2"/>
    </font>
    <font>
      <i/>
      <sz val="13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0">
    <xf numFmtId="0" fontId="0" fillId="0" borderId="0"/>
    <xf numFmtId="0" fontId="3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167" fontId="4" fillId="0" borderId="0"/>
    <xf numFmtId="168" fontId="4" fillId="0" borderId="0"/>
    <xf numFmtId="0" fontId="5" fillId="0" borderId="0" applyNumberFormat="0" applyFill="0" applyBorder="0" applyAlignment="0" applyProtection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9" fontId="8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0" fontId="9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65">
    <xf numFmtId="0" fontId="0" fillId="0" borderId="0" xfId="0"/>
    <xf numFmtId="0" fontId="10" fillId="0" borderId="0" xfId="27" quotePrefix="1" applyFont="1" applyAlignment="1">
      <alignment horizontal="left" vertical="center"/>
    </xf>
    <xf numFmtId="0" fontId="11" fillId="0" borderId="0" xfId="27" applyFont="1" applyAlignment="1">
      <alignment horizontal="centerContinuous" vertical="center"/>
    </xf>
    <xf numFmtId="166" fontId="11" fillId="0" borderId="0" xfId="5" applyNumberFormat="1" applyFont="1" applyFill="1" applyBorder="1" applyAlignment="1">
      <alignment horizontal="centerContinuous" vertical="center"/>
    </xf>
    <xf numFmtId="166" fontId="11" fillId="0" borderId="0" xfId="5" applyNumberFormat="1" applyFont="1" applyFill="1" applyBorder="1" applyAlignment="1">
      <alignment horizontal="right" vertical="center"/>
    </xf>
    <xf numFmtId="166" fontId="10" fillId="0" borderId="0" xfId="5" quotePrefix="1" applyNumberFormat="1" applyFont="1" applyFill="1" applyAlignment="1">
      <alignment horizontal="centerContinuous" vertical="center"/>
    </xf>
    <xf numFmtId="166" fontId="11" fillId="0" borderId="0" xfId="5" applyNumberFormat="1" applyFont="1" applyFill="1" applyAlignment="1">
      <alignment horizontal="centerContinuous" vertical="center"/>
    </xf>
    <xf numFmtId="0" fontId="10" fillId="0" borderId="0" xfId="27" applyFont="1" applyAlignment="1">
      <alignment horizontal="left" vertical="center"/>
    </xf>
    <xf numFmtId="0" fontId="10" fillId="0" borderId="3" xfId="27" applyFont="1" applyBorder="1" applyAlignment="1">
      <alignment horizontal="left" vertical="center"/>
    </xf>
    <xf numFmtId="0" fontId="11" fillId="0" borderId="3" xfId="27" applyFont="1" applyBorder="1" applyAlignment="1">
      <alignment horizontal="centerContinuous" vertical="center"/>
    </xf>
    <xf numFmtId="166" fontId="11" fillId="0" borderId="3" xfId="5" applyNumberFormat="1" applyFont="1" applyFill="1" applyBorder="1" applyAlignment="1">
      <alignment horizontal="centerContinuous" vertical="center"/>
    </xf>
    <xf numFmtId="166" fontId="11" fillId="0" borderId="3" xfId="5" applyNumberFormat="1" applyFont="1" applyFill="1" applyBorder="1" applyAlignment="1">
      <alignment horizontal="right" vertical="center"/>
    </xf>
    <xf numFmtId="166" fontId="11" fillId="0" borderId="4" xfId="5" applyNumberFormat="1" applyFont="1" applyFill="1" applyBorder="1" applyAlignment="1">
      <alignment horizontal="centerContinuous" vertical="center"/>
    </xf>
    <xf numFmtId="166" fontId="11" fillId="0" borderId="4" xfId="5" applyNumberFormat="1" applyFont="1" applyFill="1" applyBorder="1" applyAlignment="1">
      <alignment horizontal="right" vertical="center"/>
    </xf>
    <xf numFmtId="0" fontId="10" fillId="0" borderId="0" xfId="27" applyFont="1" applyAlignment="1">
      <alignment vertical="center"/>
    </xf>
    <xf numFmtId="0" fontId="10" fillId="0" borderId="0" xfId="27" applyFont="1" applyAlignment="1">
      <alignment horizontal="center" vertical="center"/>
    </xf>
    <xf numFmtId="166" fontId="10" fillId="0" borderId="0" xfId="5" applyNumberFormat="1" applyFont="1" applyFill="1" applyBorder="1" applyAlignment="1">
      <alignment horizontal="center" vertical="center"/>
    </xf>
    <xf numFmtId="166" fontId="10" fillId="0" borderId="0" xfId="5" applyNumberFormat="1" applyFont="1" applyFill="1" applyBorder="1" applyAlignment="1">
      <alignment horizontal="right" vertical="center"/>
    </xf>
    <xf numFmtId="0" fontId="11" fillId="0" borderId="0" xfId="27" applyFont="1" applyAlignment="1">
      <alignment vertical="center"/>
    </xf>
    <xf numFmtId="0" fontId="12" fillId="0" borderId="0" xfId="27" applyFont="1" applyAlignment="1">
      <alignment horizontal="center" vertical="center"/>
    </xf>
    <xf numFmtId="0" fontId="10" fillId="0" borderId="3" xfId="27" applyFont="1" applyBorder="1" applyAlignment="1">
      <alignment horizontal="center" vertical="center"/>
    </xf>
    <xf numFmtId="166" fontId="10" fillId="0" borderId="3" xfId="5" applyNumberFormat="1" applyFont="1" applyFill="1" applyBorder="1" applyAlignment="1">
      <alignment horizontal="right" vertical="center"/>
    </xf>
    <xf numFmtId="0" fontId="11" fillId="0" borderId="0" xfId="27" applyFont="1" applyAlignment="1">
      <alignment horizontal="center" vertical="center"/>
    </xf>
    <xf numFmtId="166" fontId="11" fillId="0" borderId="0" xfId="5" applyNumberFormat="1" applyFont="1" applyFill="1" applyAlignment="1">
      <alignment horizontal="right" vertical="center"/>
    </xf>
    <xf numFmtId="0" fontId="11" fillId="0" borderId="0" xfId="27" applyFont="1" applyAlignment="1">
      <alignment horizontal="left" vertical="center"/>
    </xf>
    <xf numFmtId="166" fontId="11" fillId="0" borderId="0" xfId="2" applyNumberFormat="1" applyFont="1" applyFill="1" applyAlignment="1">
      <alignment horizontal="right" vertical="center"/>
    </xf>
    <xf numFmtId="166" fontId="11" fillId="0" borderId="0" xfId="2" applyNumberFormat="1" applyFont="1" applyFill="1" applyBorder="1" applyAlignment="1">
      <alignment horizontal="right" vertical="center"/>
    </xf>
    <xf numFmtId="166" fontId="11" fillId="0" borderId="3" xfId="2" applyNumberFormat="1" applyFont="1" applyFill="1" applyBorder="1" applyAlignment="1">
      <alignment horizontal="right" vertical="center"/>
    </xf>
    <xf numFmtId="166" fontId="11" fillId="0" borderId="0" xfId="5" applyNumberFormat="1" applyFont="1" applyFill="1" applyAlignment="1">
      <alignment vertical="center"/>
    </xf>
    <xf numFmtId="166" fontId="11" fillId="0" borderId="5" xfId="5" applyNumberFormat="1" applyFont="1" applyFill="1" applyBorder="1" applyAlignment="1">
      <alignment horizontal="right" vertical="center"/>
    </xf>
    <xf numFmtId="166" fontId="11" fillId="0" borderId="0" xfId="27" applyNumberFormat="1" applyFont="1" applyAlignment="1">
      <alignment vertical="center"/>
    </xf>
    <xf numFmtId="170" fontId="11" fillId="0" borderId="0" xfId="5" applyNumberFormat="1" applyFont="1" applyFill="1" applyBorder="1" applyAlignment="1">
      <alignment horizontal="right" vertical="center"/>
    </xf>
    <xf numFmtId="166" fontId="11" fillId="0" borderId="4" xfId="5" applyNumberFormat="1" applyFont="1" applyFill="1" applyBorder="1" applyAlignment="1">
      <alignment horizontal="center" vertical="center"/>
    </xf>
    <xf numFmtId="0" fontId="10" fillId="0" borderId="0" xfId="27" applyFont="1" applyAlignment="1">
      <alignment horizontal="centerContinuous" vertical="center"/>
    </xf>
    <xf numFmtId="165" fontId="10" fillId="0" borderId="0" xfId="27" applyNumberFormat="1" applyFont="1" applyAlignment="1">
      <alignment vertical="center"/>
    </xf>
    <xf numFmtId="165" fontId="11" fillId="0" borderId="0" xfId="27" applyNumberFormat="1" applyFont="1" applyAlignment="1">
      <alignment vertical="center"/>
    </xf>
    <xf numFmtId="166" fontId="11" fillId="0" borderId="0" xfId="2" applyNumberFormat="1" applyFont="1" applyFill="1" applyBorder="1" applyAlignment="1">
      <alignment vertical="center"/>
    </xf>
    <xf numFmtId="165" fontId="10" fillId="0" borderId="0" xfId="27" applyNumberFormat="1" applyFont="1" applyAlignment="1">
      <alignment horizontal="left" vertical="center"/>
    </xf>
    <xf numFmtId="165" fontId="11" fillId="0" borderId="0" xfId="27" applyNumberFormat="1" applyFont="1" applyAlignment="1">
      <alignment horizontal="centerContinuous" vertical="center"/>
    </xf>
    <xf numFmtId="166" fontId="11" fillId="0" borderId="0" xfId="27" applyNumberFormat="1" applyFont="1" applyAlignment="1">
      <alignment horizontal="centerContinuous" vertical="center"/>
    </xf>
    <xf numFmtId="166" fontId="11" fillId="0" borderId="0" xfId="2" applyNumberFormat="1" applyFont="1" applyFill="1" applyBorder="1" applyAlignment="1">
      <alignment horizontal="centerContinuous" vertical="center"/>
    </xf>
    <xf numFmtId="166" fontId="11" fillId="0" borderId="0" xfId="2" applyNumberFormat="1" applyFont="1" applyFill="1" applyAlignment="1">
      <alignment horizontal="centerContinuous" vertical="center"/>
    </xf>
    <xf numFmtId="165" fontId="10" fillId="0" borderId="3" xfId="27" applyNumberFormat="1" applyFont="1" applyBorder="1" applyAlignment="1">
      <alignment horizontal="left" vertical="center"/>
    </xf>
    <xf numFmtId="165" fontId="11" fillId="0" borderId="3" xfId="27" applyNumberFormat="1" applyFont="1" applyBorder="1" applyAlignment="1">
      <alignment horizontal="centerContinuous" vertical="center"/>
    </xf>
    <xf numFmtId="166" fontId="11" fillId="0" borderId="3" xfId="27" applyNumberFormat="1" applyFont="1" applyBorder="1" applyAlignment="1">
      <alignment horizontal="centerContinuous" vertical="center"/>
    </xf>
    <xf numFmtId="166" fontId="11" fillId="0" borderId="3" xfId="2" applyNumberFormat="1" applyFont="1" applyFill="1" applyBorder="1" applyAlignment="1">
      <alignment horizontal="centerContinuous" vertical="center"/>
    </xf>
    <xf numFmtId="165" fontId="10" fillId="0" borderId="0" xfId="27" applyNumberFormat="1" applyFont="1" applyAlignment="1">
      <alignment horizontal="center" vertical="center"/>
    </xf>
    <xf numFmtId="166" fontId="10" fillId="0" borderId="0" xfId="27" applyNumberFormat="1" applyFont="1" applyAlignment="1">
      <alignment horizontal="center" vertical="center"/>
    </xf>
    <xf numFmtId="166" fontId="10" fillId="0" borderId="0" xfId="27" applyNumberFormat="1" applyFont="1" applyAlignment="1">
      <alignment horizontal="right" vertical="center"/>
    </xf>
    <xf numFmtId="166" fontId="10" fillId="0" borderId="0" xfId="2" applyNumberFormat="1" applyFont="1" applyFill="1" applyBorder="1" applyAlignment="1">
      <alignment horizontal="center" vertical="center"/>
    </xf>
    <xf numFmtId="166" fontId="10" fillId="0" borderId="0" xfId="2" applyNumberFormat="1" applyFont="1" applyFill="1" applyBorder="1" applyAlignment="1">
      <alignment horizontal="right" vertical="center"/>
    </xf>
    <xf numFmtId="165" fontId="10" fillId="0" borderId="0" xfId="27" applyNumberFormat="1" applyFont="1" applyAlignment="1">
      <alignment horizontal="right" vertical="center"/>
    </xf>
    <xf numFmtId="166" fontId="10" fillId="0" borderId="0" xfId="2" quotePrefix="1" applyNumberFormat="1" applyFont="1" applyFill="1" applyBorder="1" applyAlignment="1">
      <alignment horizontal="right" vertical="center"/>
    </xf>
    <xf numFmtId="0" fontId="10" fillId="0" borderId="0" xfId="27" applyFont="1" applyAlignment="1">
      <alignment horizontal="right" vertical="center"/>
    </xf>
    <xf numFmtId="166" fontId="10" fillId="0" borderId="3" xfId="2" applyNumberFormat="1" applyFont="1" applyFill="1" applyBorder="1" applyAlignment="1">
      <alignment horizontal="right" vertical="center"/>
    </xf>
    <xf numFmtId="166" fontId="10" fillId="0" borderId="3" xfId="27" applyNumberFormat="1" applyFont="1" applyBorder="1" applyAlignment="1">
      <alignment horizontal="right" vertical="center"/>
    </xf>
    <xf numFmtId="165" fontId="10" fillId="0" borderId="3" xfId="27" applyNumberFormat="1" applyFont="1" applyBorder="1" applyAlignment="1">
      <alignment horizontal="right" vertical="center"/>
    </xf>
    <xf numFmtId="0" fontId="10" fillId="0" borderId="3" xfId="27" applyFont="1" applyBorder="1" applyAlignment="1">
      <alignment horizontal="right" vertical="center"/>
    </xf>
    <xf numFmtId="165" fontId="10" fillId="0" borderId="0" xfId="27" quotePrefix="1" applyNumberFormat="1" applyFont="1" applyAlignment="1">
      <alignment horizontal="left" vertical="center"/>
    </xf>
    <xf numFmtId="165" fontId="11" fillId="0" borderId="0" xfId="27" applyNumberFormat="1" applyFont="1" applyAlignment="1">
      <alignment horizontal="center" vertical="center"/>
    </xf>
    <xf numFmtId="165" fontId="11" fillId="0" borderId="0" xfId="27" quotePrefix="1" applyNumberFormat="1" applyFont="1" applyAlignment="1">
      <alignment horizontal="center" vertical="center"/>
    </xf>
    <xf numFmtId="166" fontId="11" fillId="0" borderId="0" xfId="17" applyNumberFormat="1" applyFont="1" applyFill="1" applyBorder="1" applyAlignment="1">
      <alignment horizontal="right" vertical="center"/>
    </xf>
    <xf numFmtId="166" fontId="10" fillId="0" borderId="0" xfId="27" applyNumberFormat="1" applyFont="1" applyAlignment="1">
      <alignment vertical="center"/>
    </xf>
    <xf numFmtId="165" fontId="11" fillId="0" borderId="0" xfId="27" applyNumberFormat="1" applyFont="1" applyAlignment="1">
      <alignment horizontal="left" vertical="center"/>
    </xf>
    <xf numFmtId="166" fontId="11" fillId="0" borderId="3" xfId="27" applyNumberFormat="1" applyFont="1" applyBorder="1" applyAlignment="1">
      <alignment vertical="center"/>
    </xf>
    <xf numFmtId="166" fontId="11" fillId="0" borderId="3" xfId="17" applyNumberFormat="1" applyFont="1" applyFill="1" applyBorder="1" applyAlignment="1">
      <alignment horizontal="right" vertical="center"/>
    </xf>
    <xf numFmtId="166" fontId="11" fillId="0" borderId="5" xfId="2" applyNumberFormat="1" applyFont="1" applyFill="1" applyBorder="1" applyAlignment="1">
      <alignment horizontal="right" vertical="center"/>
    </xf>
    <xf numFmtId="165" fontId="11" fillId="0" borderId="3" xfId="27" applyNumberFormat="1" applyFont="1" applyBorder="1" applyAlignment="1">
      <alignment vertical="center"/>
    </xf>
    <xf numFmtId="165" fontId="11" fillId="0" borderId="3" xfId="27" applyNumberFormat="1" applyFont="1" applyBorder="1" applyAlignment="1">
      <alignment horizontal="center" vertical="center"/>
    </xf>
    <xf numFmtId="166" fontId="11" fillId="0" borderId="0" xfId="2" applyNumberFormat="1" applyFont="1" applyFill="1" applyAlignment="1">
      <alignment vertical="center"/>
    </xf>
    <xf numFmtId="165" fontId="10" fillId="0" borderId="4" xfId="27" applyNumberFormat="1" applyFont="1" applyBorder="1" applyAlignment="1">
      <alignment horizontal="left" vertical="center"/>
    </xf>
    <xf numFmtId="166" fontId="11" fillId="0" borderId="4" xfId="2" applyNumberFormat="1" applyFont="1" applyFill="1" applyBorder="1" applyAlignment="1">
      <alignment horizontal="centerContinuous" vertical="center"/>
    </xf>
    <xf numFmtId="166" fontId="11" fillId="0" borderId="4" xfId="2" applyNumberFormat="1" applyFont="1" applyFill="1" applyBorder="1" applyAlignment="1">
      <alignment horizontal="right" vertical="center"/>
    </xf>
    <xf numFmtId="166" fontId="11" fillId="0" borderId="0" xfId="2" applyNumberFormat="1" applyFont="1" applyFill="1" applyBorder="1" applyAlignment="1">
      <alignment horizontal="center" vertical="center"/>
    </xf>
    <xf numFmtId="166" fontId="11" fillId="0" borderId="0" xfId="17" applyNumberFormat="1" applyFont="1" applyFill="1" applyBorder="1" applyAlignment="1">
      <alignment horizontal="center" vertical="center"/>
    </xf>
    <xf numFmtId="166" fontId="11" fillId="0" borderId="0" xfId="27" applyNumberFormat="1" applyFont="1" applyAlignment="1">
      <alignment horizontal="center" vertical="center"/>
    </xf>
    <xf numFmtId="166" fontId="11" fillId="0" borderId="5" xfId="27" applyNumberFormat="1" applyFont="1" applyBorder="1" applyAlignment="1">
      <alignment vertical="center"/>
    </xf>
    <xf numFmtId="166" fontId="10" fillId="0" borderId="0" xfId="2" applyNumberFormat="1" applyFont="1" applyFill="1" applyAlignment="1">
      <alignment horizontal="center" vertical="center"/>
    </xf>
    <xf numFmtId="166" fontId="10" fillId="0" borderId="3" xfId="12" applyNumberFormat="1" applyFont="1" applyFill="1" applyBorder="1" applyAlignment="1">
      <alignment horizontal="right" vertical="center"/>
    </xf>
    <xf numFmtId="166" fontId="10" fillId="0" borderId="0" xfId="12" applyNumberFormat="1" applyFont="1" applyFill="1" applyAlignment="1">
      <alignment horizontal="right" vertical="center"/>
    </xf>
    <xf numFmtId="166" fontId="11" fillId="0" borderId="0" xfId="2" applyNumberFormat="1" applyFont="1" applyFill="1" applyAlignment="1">
      <alignment horizontal="center" vertical="center"/>
    </xf>
    <xf numFmtId="166" fontId="10" fillId="0" borderId="0" xfId="2" applyNumberFormat="1" applyFont="1" applyFill="1" applyAlignment="1">
      <alignment horizontal="right" vertical="center"/>
    </xf>
    <xf numFmtId="166" fontId="10" fillId="0" borderId="0" xfId="12" quotePrefix="1" applyNumberFormat="1" applyFont="1" applyFill="1" applyAlignment="1">
      <alignment horizontal="right" vertical="center"/>
    </xf>
    <xf numFmtId="171" fontId="11" fillId="0" borderId="0" xfId="2" applyNumberFormat="1" applyFont="1" applyFill="1" applyAlignment="1">
      <alignment horizontal="centerContinuous" vertical="center"/>
    </xf>
    <xf numFmtId="166" fontId="11" fillId="0" borderId="3" xfId="2" applyNumberFormat="1" applyFont="1" applyFill="1" applyBorder="1" applyAlignment="1">
      <alignment vertical="center"/>
    </xf>
    <xf numFmtId="0" fontId="10" fillId="0" borderId="0" xfId="27" quotePrefix="1" applyFont="1" applyAlignment="1">
      <alignment vertical="center"/>
    </xf>
    <xf numFmtId="0" fontId="10" fillId="0" borderId="3" xfId="27" applyFont="1" applyBorder="1" applyAlignment="1">
      <alignment vertical="center"/>
    </xf>
    <xf numFmtId="0" fontId="11" fillId="0" borderId="0" xfId="27" quotePrefix="1" applyFont="1" applyAlignment="1">
      <alignment horizontal="center" vertical="center"/>
    </xf>
    <xf numFmtId="166" fontId="11" fillId="0" borderId="0" xfId="39" applyNumberFormat="1" applyFont="1" applyFill="1" applyAlignment="1">
      <alignment horizontal="right" vertical="center"/>
    </xf>
    <xf numFmtId="0" fontId="11" fillId="0" borderId="3" xfId="27" applyFont="1" applyBorder="1" applyAlignment="1">
      <alignment vertical="center"/>
    </xf>
    <xf numFmtId="0" fontId="11" fillId="0" borderId="3" xfId="27" applyFont="1" applyBorder="1" applyAlignment="1">
      <alignment horizontal="center" vertical="center"/>
    </xf>
    <xf numFmtId="166" fontId="11" fillId="0" borderId="4" xfId="27" applyNumberFormat="1" applyFont="1" applyBorder="1" applyAlignment="1">
      <alignment vertical="center"/>
    </xf>
    <xf numFmtId="0" fontId="11" fillId="0" borderId="0" xfId="27" quotePrefix="1" applyFont="1" applyAlignment="1">
      <alignment vertical="center"/>
    </xf>
    <xf numFmtId="0" fontId="10" fillId="0" borderId="0" xfId="27" applyFont="1" applyAlignment="1">
      <alignment vertical="top"/>
    </xf>
    <xf numFmtId="0" fontId="10" fillId="0" borderId="0" xfId="27" applyFont="1" applyAlignment="1">
      <alignment horizontal="center" vertical="top"/>
    </xf>
    <xf numFmtId="166" fontId="10" fillId="0" borderId="0" xfId="5" applyNumberFormat="1" applyFont="1" applyFill="1" applyBorder="1" applyAlignment="1">
      <alignment horizontal="center" vertical="top"/>
    </xf>
    <xf numFmtId="0" fontId="11" fillId="0" borderId="0" xfId="27" applyFont="1" applyAlignment="1">
      <alignment vertical="top"/>
    </xf>
    <xf numFmtId="0" fontId="12" fillId="0" borderId="0" xfId="27" applyFont="1" applyAlignment="1">
      <alignment horizontal="center" vertical="top"/>
    </xf>
    <xf numFmtId="166" fontId="10" fillId="0" borderId="0" xfId="5" applyNumberFormat="1" applyFont="1" applyFill="1" applyBorder="1" applyAlignment="1">
      <alignment horizontal="right" vertical="top"/>
    </xf>
    <xf numFmtId="0" fontId="10" fillId="0" borderId="3" xfId="27" applyFont="1" applyBorder="1" applyAlignment="1">
      <alignment horizontal="center" vertical="top"/>
    </xf>
    <xf numFmtId="166" fontId="10" fillId="0" borderId="0" xfId="12" applyNumberFormat="1" applyFont="1" applyFill="1" applyBorder="1" applyAlignment="1">
      <alignment horizontal="right" vertical="top"/>
    </xf>
    <xf numFmtId="166" fontId="10" fillId="0" borderId="3" xfId="5" applyNumberFormat="1" applyFont="1" applyFill="1" applyBorder="1" applyAlignment="1">
      <alignment horizontal="right" vertical="top"/>
    </xf>
    <xf numFmtId="0" fontId="11" fillId="0" borderId="0" xfId="27" applyFont="1" applyAlignment="1">
      <alignment horizontal="center" vertical="top"/>
    </xf>
    <xf numFmtId="166" fontId="11" fillId="0" borderId="0" xfId="5" applyNumberFormat="1" applyFont="1" applyFill="1" applyAlignment="1">
      <alignment horizontal="right" vertical="top"/>
    </xf>
    <xf numFmtId="166" fontId="11" fillId="0" borderId="0" xfId="5" applyNumberFormat="1" applyFont="1" applyFill="1" applyBorder="1" applyAlignment="1">
      <alignment horizontal="right" vertical="top"/>
    </xf>
    <xf numFmtId="0" fontId="11" fillId="0" borderId="0" xfId="27" applyFont="1" applyAlignment="1">
      <alignment horizontal="left" vertical="top"/>
    </xf>
    <xf numFmtId="166" fontId="11" fillId="0" borderId="0" xfId="2" applyNumberFormat="1" applyFont="1" applyFill="1" applyAlignment="1">
      <alignment horizontal="right" vertical="top"/>
    </xf>
    <xf numFmtId="166" fontId="11" fillId="0" borderId="0" xfId="2" applyNumberFormat="1" applyFont="1" applyFill="1" applyBorder="1" applyAlignment="1">
      <alignment horizontal="right" vertical="top"/>
    </xf>
    <xf numFmtId="166" fontId="11" fillId="0" borderId="3" xfId="2" applyNumberFormat="1" applyFont="1" applyFill="1" applyBorder="1" applyAlignment="1">
      <alignment horizontal="right" vertical="top"/>
    </xf>
    <xf numFmtId="166" fontId="11" fillId="0" borderId="3" xfId="5" applyNumberFormat="1" applyFont="1" applyFill="1" applyBorder="1" applyAlignment="1">
      <alignment horizontal="right" vertical="top"/>
    </xf>
    <xf numFmtId="0" fontId="10" fillId="0" borderId="0" xfId="27" applyFont="1" applyAlignment="1">
      <alignment horizontal="left" vertical="top"/>
    </xf>
    <xf numFmtId="166" fontId="11" fillId="0" borderId="0" xfId="5" applyNumberFormat="1" applyFont="1" applyFill="1" applyAlignment="1">
      <alignment vertical="top"/>
    </xf>
    <xf numFmtId="166" fontId="11" fillId="0" borderId="5" xfId="5" applyNumberFormat="1" applyFont="1" applyFill="1" applyBorder="1" applyAlignment="1">
      <alignment horizontal="right" vertical="top"/>
    </xf>
    <xf numFmtId="166" fontId="11" fillId="0" borderId="0" xfId="27" applyNumberFormat="1" applyFont="1" applyAlignment="1">
      <alignment vertical="top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quotePrefix="1" applyFont="1" applyAlignment="1">
      <alignment horizontal="left" vertical="center"/>
    </xf>
    <xf numFmtId="9" fontId="11" fillId="0" borderId="0" xfId="32" applyFont="1" applyFill="1" applyAlignment="1">
      <alignment vertical="center"/>
    </xf>
    <xf numFmtId="166" fontId="11" fillId="0" borderId="0" xfId="0" applyNumberFormat="1" applyFont="1" applyAlignment="1">
      <alignment vertical="center"/>
    </xf>
    <xf numFmtId="172" fontId="11" fillId="0" borderId="0" xfId="39" applyNumberFormat="1" applyFont="1" applyFill="1" applyBorder="1" applyAlignment="1">
      <alignment horizontal="right" vertical="center"/>
    </xf>
    <xf numFmtId="165" fontId="12" fillId="0" borderId="0" xfId="27" applyNumberFormat="1" applyFont="1" applyAlignment="1">
      <alignment horizontal="center" vertical="center"/>
    </xf>
    <xf numFmtId="166" fontId="11" fillId="0" borderId="0" xfId="27" applyNumberFormat="1" applyFont="1" applyAlignment="1">
      <alignment horizontal="right" vertical="center"/>
    </xf>
    <xf numFmtId="166" fontId="11" fillId="0" borderId="3" xfId="39" applyNumberFormat="1" applyFont="1" applyFill="1" applyBorder="1" applyAlignment="1">
      <alignment horizontal="right" vertical="center"/>
    </xf>
    <xf numFmtId="166" fontId="10" fillId="0" borderId="3" xfId="2" applyNumberFormat="1" applyFont="1" applyFill="1" applyBorder="1" applyAlignment="1">
      <alignment horizontal="center" vertical="center"/>
    </xf>
    <xf numFmtId="0" fontId="10" fillId="0" borderId="0" xfId="0" quotePrefix="1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Continuous" vertical="center"/>
    </xf>
    <xf numFmtId="166" fontId="10" fillId="0" borderId="0" xfId="2" quotePrefix="1" applyNumberFormat="1" applyFont="1" applyFill="1" applyAlignment="1">
      <alignment horizontal="centerContinuous" vertical="center"/>
    </xf>
    <xf numFmtId="0" fontId="10" fillId="0" borderId="0" xfId="0" applyFont="1" applyAlignment="1">
      <alignment horizontal="left" vertical="center"/>
    </xf>
    <xf numFmtId="0" fontId="10" fillId="0" borderId="3" xfId="0" quotePrefix="1" applyFont="1" applyBorder="1" applyAlignment="1">
      <alignment horizontal="left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Continuous" vertical="center"/>
    </xf>
    <xf numFmtId="49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166" fontId="10" fillId="0" borderId="0" xfId="2" applyNumberFormat="1" applyFont="1" applyFill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166" fontId="10" fillId="0" borderId="3" xfId="4" applyNumberFormat="1" applyFont="1" applyFill="1" applyBorder="1" applyAlignment="1">
      <alignment horizontal="right" vertical="center"/>
    </xf>
    <xf numFmtId="166" fontId="10" fillId="0" borderId="0" xfId="4" applyNumberFormat="1" applyFont="1" applyFill="1" applyBorder="1" applyAlignment="1">
      <alignment horizontal="right" vertical="center"/>
    </xf>
    <xf numFmtId="166" fontId="10" fillId="0" borderId="0" xfId="0" applyNumberFormat="1" applyFont="1" applyAlignment="1">
      <alignment vertical="center"/>
    </xf>
    <xf numFmtId="0" fontId="11" fillId="0" borderId="3" xfId="0" applyFont="1" applyBorder="1" applyAlignment="1">
      <alignment horizontal="left" vertical="center"/>
    </xf>
    <xf numFmtId="37" fontId="11" fillId="0" borderId="0" xfId="0" applyNumberFormat="1" applyFont="1" applyAlignment="1">
      <alignment horizontal="center" vertical="center"/>
    </xf>
    <xf numFmtId="37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65" fontId="11" fillId="0" borderId="0" xfId="0" applyNumberFormat="1" applyFont="1" applyAlignment="1">
      <alignment vertical="center"/>
    </xf>
    <xf numFmtId="170" fontId="11" fillId="0" borderId="0" xfId="39" applyNumberFormat="1" applyFont="1" applyFill="1" applyBorder="1" applyAlignment="1">
      <alignment horizontal="right" vertical="center"/>
    </xf>
    <xf numFmtId="0" fontId="11" fillId="0" borderId="0" xfId="27" applyFont="1" applyAlignment="1">
      <alignment horizontal="left" vertical="center" indent="1"/>
    </xf>
    <xf numFmtId="166" fontId="10" fillId="0" borderId="3" xfId="0" applyNumberFormat="1" applyFont="1" applyBorder="1" applyAlignment="1">
      <alignment horizontal="right" vertical="center"/>
    </xf>
    <xf numFmtId="0" fontId="11" fillId="0" borderId="0" xfId="27" applyFont="1" applyAlignment="1">
      <alignment vertical="center" wrapText="1"/>
    </xf>
    <xf numFmtId="43" fontId="11" fillId="0" borderId="0" xfId="2" applyFont="1" applyAlignment="1">
      <alignment vertical="center"/>
    </xf>
    <xf numFmtId="43" fontId="10" fillId="0" borderId="0" xfId="2" applyFont="1" applyAlignment="1">
      <alignment vertical="center"/>
    </xf>
    <xf numFmtId="43" fontId="11" fillId="0" borderId="0" xfId="2" applyFont="1" applyFill="1" applyBorder="1" applyAlignment="1">
      <alignment horizontal="right" vertical="center"/>
    </xf>
    <xf numFmtId="43" fontId="10" fillId="0" borderId="0" xfId="2" applyFont="1" applyAlignment="1">
      <alignment horizontal="center" vertical="center"/>
    </xf>
    <xf numFmtId="166" fontId="10" fillId="0" borderId="3" xfId="27" applyNumberFormat="1" applyFont="1" applyBorder="1" applyAlignment="1">
      <alignment horizontal="center" vertical="center"/>
    </xf>
    <xf numFmtId="166" fontId="10" fillId="0" borderId="3" xfId="2" applyNumberFormat="1" applyFont="1" applyFill="1" applyBorder="1" applyAlignment="1">
      <alignment horizontal="center" vertical="center"/>
    </xf>
    <xf numFmtId="0" fontId="11" fillId="0" borderId="3" xfId="27" applyFont="1" applyBorder="1" applyAlignment="1">
      <alignment horizontal="left" vertical="center"/>
    </xf>
    <xf numFmtId="166" fontId="10" fillId="0" borderId="3" xfId="5" applyNumberFormat="1" applyFont="1" applyFill="1" applyBorder="1" applyAlignment="1">
      <alignment horizontal="center" vertical="top"/>
    </xf>
    <xf numFmtId="0" fontId="11" fillId="0" borderId="3" xfId="27" applyFont="1" applyBorder="1" applyAlignment="1">
      <alignment horizontal="justify" vertical="center"/>
    </xf>
    <xf numFmtId="166" fontId="10" fillId="0" borderId="3" xfId="5" applyNumberFormat="1" applyFont="1" applyFill="1" applyBorder="1" applyAlignment="1">
      <alignment horizontal="center" vertical="center"/>
    </xf>
    <xf numFmtId="165" fontId="10" fillId="0" borderId="3" xfId="27" applyNumberFormat="1" applyFont="1" applyBorder="1" applyAlignment="1">
      <alignment horizontal="center" vertical="center"/>
    </xf>
    <xf numFmtId="166" fontId="10" fillId="0" borderId="6" xfId="2" applyNumberFormat="1" applyFont="1" applyFill="1" applyBorder="1" applyAlignment="1">
      <alignment horizontal="center" vertical="center"/>
    </xf>
    <xf numFmtId="0" fontId="10" fillId="0" borderId="6" xfId="27" applyFont="1" applyBorder="1" applyAlignment="1">
      <alignment horizontal="center" vertical="center"/>
    </xf>
    <xf numFmtId="165" fontId="11" fillId="0" borderId="3" xfId="27" applyNumberFormat="1" applyFont="1" applyBorder="1" applyAlignment="1">
      <alignment horizontal="left" vertical="center"/>
    </xf>
    <xf numFmtId="165" fontId="10" fillId="0" borderId="6" xfId="27" applyNumberFormat="1" applyFont="1" applyBorder="1" applyAlignment="1">
      <alignment horizontal="center" vertical="center"/>
    </xf>
  </cellXfs>
  <cellStyles count="40">
    <cellStyle name="0,0_x000d__x000a_NA_x000d__x000a_" xfId="1" xr:uid="{00000000-0005-0000-0000-000000000000}"/>
    <cellStyle name="Comma" xfId="2" builtinId="3"/>
    <cellStyle name="Comma 2" xfId="3" xr:uid="{00000000-0005-0000-0000-000002000000}"/>
    <cellStyle name="Comma 2 15 2 5 3" xfId="37" xr:uid="{48762CA8-DA04-4591-AAD4-C785663C029B}"/>
    <cellStyle name="Comma 2 2" xfId="4" xr:uid="{00000000-0005-0000-0000-000003000000}"/>
    <cellStyle name="Comma 2 2 2" xfId="5" xr:uid="{00000000-0005-0000-0000-000004000000}"/>
    <cellStyle name="Comma 2 2 2 2" xfId="6" xr:uid="{00000000-0005-0000-0000-000005000000}"/>
    <cellStyle name="Comma 2 2 2 3" xfId="39" xr:uid="{5556BA0A-7B18-49F1-BDD0-6ECB9BA2D156}"/>
    <cellStyle name="Comma 2 2 3" xfId="7" xr:uid="{00000000-0005-0000-0000-000006000000}"/>
    <cellStyle name="Comma 2 3" xfId="8" xr:uid="{00000000-0005-0000-0000-000007000000}"/>
    <cellStyle name="Comma 2 3 2" xfId="9" xr:uid="{00000000-0005-0000-0000-000008000000}"/>
    <cellStyle name="Comma 2 4" xfId="10" xr:uid="{00000000-0005-0000-0000-000009000000}"/>
    <cellStyle name="Comma 3" xfId="11" xr:uid="{00000000-0005-0000-0000-00000A000000}"/>
    <cellStyle name="Comma 3 2" xfId="12" xr:uid="{00000000-0005-0000-0000-00000B000000}"/>
    <cellStyle name="Comma 3 2 2" xfId="13" xr:uid="{00000000-0005-0000-0000-00000C000000}"/>
    <cellStyle name="Comma 3 3" xfId="14" xr:uid="{00000000-0005-0000-0000-00000D000000}"/>
    <cellStyle name="Comma 4" xfId="15" xr:uid="{00000000-0005-0000-0000-00000E000000}"/>
    <cellStyle name="comma zerodec" xfId="16" xr:uid="{00000000-0005-0000-0000-00000F000000}"/>
    <cellStyle name="Comma_RGR Q2'03 - Eng" xfId="17" xr:uid="{00000000-0005-0000-0000-000010000000}"/>
    <cellStyle name="Currency1" xfId="18" xr:uid="{00000000-0005-0000-0000-000011000000}"/>
    <cellStyle name="Dollar (zero dec)" xfId="19" xr:uid="{00000000-0005-0000-0000-000012000000}"/>
    <cellStyle name="E&amp;Y House" xfId="20" xr:uid="{00000000-0005-0000-0000-000013000000}"/>
    <cellStyle name="Grey" xfId="21" xr:uid="{00000000-0005-0000-0000-000014000000}"/>
    <cellStyle name="Input [yellow]" xfId="22" xr:uid="{00000000-0005-0000-0000-000015000000}"/>
    <cellStyle name="no dec" xfId="23" xr:uid="{00000000-0005-0000-0000-000016000000}"/>
    <cellStyle name="Normal" xfId="0" builtinId="0"/>
    <cellStyle name="Normal - Style1" xfId="24" xr:uid="{00000000-0005-0000-0000-000018000000}"/>
    <cellStyle name="Normal 2" xfId="25" xr:uid="{00000000-0005-0000-0000-000019000000}"/>
    <cellStyle name="Normal 2 2" xfId="26" xr:uid="{00000000-0005-0000-0000-00001A000000}"/>
    <cellStyle name="Normal 2 2 2" xfId="27" xr:uid="{00000000-0005-0000-0000-00001B000000}"/>
    <cellStyle name="Normal 2 2 2 2" xfId="38" xr:uid="{1853CCF8-ABB8-4D64-8ADD-56A9279C1E03}"/>
    <cellStyle name="Normal 2 3" xfId="28" xr:uid="{00000000-0005-0000-0000-00001C000000}"/>
    <cellStyle name="Normal 3" xfId="29" xr:uid="{00000000-0005-0000-0000-00001D000000}"/>
    <cellStyle name="Normal 4" xfId="30" xr:uid="{00000000-0005-0000-0000-00001E000000}"/>
    <cellStyle name="Normal 9" xfId="31" xr:uid="{00000000-0005-0000-0000-00001F000000}"/>
    <cellStyle name="Percent" xfId="32" builtinId="5"/>
    <cellStyle name="Percent [2]" xfId="33" xr:uid="{00000000-0005-0000-0000-000021000000}"/>
    <cellStyle name="Percent 2" xfId="34" xr:uid="{00000000-0005-0000-0000-000022000000}"/>
    <cellStyle name="Quantity" xfId="35" xr:uid="{00000000-0005-0000-0000-000023000000}"/>
    <cellStyle name="Style 1" xfId="36" xr:uid="{00000000-0005-0000-0000-000024000000}"/>
  </cellStyles>
  <dxfs count="0"/>
  <tableStyles count="0" defaultTableStyle="TableStyleMedium9" defaultPivotStyle="PivotStyleLight16"/>
  <colors>
    <mruColors>
      <color rgb="FFFFCC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37"/>
  <sheetViews>
    <sheetView tabSelected="1" zoomScale="115" zoomScaleNormal="115" zoomScaleSheetLayoutView="115" workbookViewId="0">
      <selection activeCell="Y112" sqref="Y112"/>
    </sheetView>
  </sheetViews>
  <sheetFormatPr defaultColWidth="9.125" defaultRowHeight="21.75" customHeight="1"/>
  <cols>
    <col min="1" max="1" width="1.75" style="114" customWidth="1"/>
    <col min="2" max="2" width="34.25" style="114" customWidth="1"/>
    <col min="3" max="3" width="8.125" style="125" customWidth="1"/>
    <col min="4" max="4" width="0.875" style="114" customWidth="1"/>
    <col min="5" max="5" width="14.75" style="69" customWidth="1"/>
    <col min="6" max="6" width="0.875" style="69" customWidth="1"/>
    <col min="7" max="7" width="13.125" style="69" customWidth="1"/>
    <col min="8" max="8" width="0.875" style="69" customWidth="1"/>
    <col min="9" max="9" width="14.75" style="69" customWidth="1"/>
    <col min="10" max="10" width="0.875" style="69" customWidth="1"/>
    <col min="11" max="11" width="13.125" style="69" customWidth="1"/>
    <col min="12" max="14" width="9.125" style="114"/>
    <col min="15" max="15" width="14.375" style="150" bestFit="1" customWidth="1"/>
    <col min="16" max="16" width="9.125" style="150"/>
    <col min="17" max="17" width="14.375" style="150" bestFit="1" customWidth="1"/>
    <col min="18" max="18" width="9.125" style="150"/>
    <col min="19" max="19" width="14.375" style="150" bestFit="1" customWidth="1"/>
    <col min="20" max="20" width="9.125" style="150"/>
    <col min="21" max="21" width="14.375" style="150" bestFit="1" customWidth="1"/>
    <col min="22" max="16384" width="9.125" style="114"/>
  </cols>
  <sheetData>
    <row r="1" spans="1:21" ht="21.75" customHeight="1">
      <c r="A1" s="124" t="s">
        <v>0</v>
      </c>
      <c r="B1" s="124"/>
      <c r="D1" s="126"/>
      <c r="E1" s="40"/>
      <c r="F1" s="40"/>
      <c r="G1" s="40"/>
      <c r="H1" s="40"/>
      <c r="I1" s="127"/>
      <c r="J1" s="41"/>
      <c r="K1" s="127"/>
    </row>
    <row r="2" spans="1:21" ht="21.75" customHeight="1">
      <c r="A2" s="128" t="s">
        <v>1</v>
      </c>
      <c r="B2" s="128"/>
      <c r="D2" s="126"/>
      <c r="E2" s="40"/>
      <c r="F2" s="40"/>
      <c r="G2" s="40"/>
      <c r="H2" s="40"/>
      <c r="I2" s="41"/>
      <c r="J2" s="41"/>
      <c r="K2" s="41"/>
    </row>
    <row r="3" spans="1:21" ht="21.75" customHeight="1">
      <c r="A3" s="129" t="s">
        <v>269</v>
      </c>
      <c r="B3" s="129"/>
      <c r="C3" s="130"/>
      <c r="D3" s="131"/>
      <c r="E3" s="45"/>
      <c r="F3" s="45"/>
      <c r="G3" s="45"/>
      <c r="H3" s="45"/>
      <c r="I3" s="45"/>
      <c r="J3" s="45"/>
      <c r="K3" s="45"/>
    </row>
    <row r="4" spans="1:21" ht="20.85" customHeight="1">
      <c r="A4" s="128"/>
      <c r="B4" s="128"/>
      <c r="C4" s="132"/>
      <c r="D4" s="126"/>
      <c r="E4" s="71"/>
      <c r="F4" s="71"/>
      <c r="G4" s="71"/>
      <c r="H4" s="71"/>
      <c r="I4" s="71"/>
      <c r="J4" s="71"/>
      <c r="K4" s="71"/>
    </row>
    <row r="5" spans="1:21" s="133" customFormat="1" ht="20.85" customHeight="1">
      <c r="C5" s="134"/>
      <c r="D5" s="134"/>
      <c r="E5" s="155" t="s">
        <v>2</v>
      </c>
      <c r="F5" s="155"/>
      <c r="G5" s="155"/>
      <c r="H5" s="135"/>
      <c r="I5" s="155" t="s">
        <v>3</v>
      </c>
      <c r="J5" s="155"/>
      <c r="K5" s="155"/>
      <c r="O5" s="151"/>
      <c r="P5" s="151"/>
      <c r="Q5" s="151"/>
      <c r="R5" s="151"/>
      <c r="S5" s="151"/>
      <c r="T5" s="151"/>
      <c r="U5" s="151"/>
    </row>
    <row r="6" spans="1:21" s="133" customFormat="1" ht="20.85" customHeight="1">
      <c r="C6" s="136"/>
      <c r="D6" s="136"/>
      <c r="E6" s="52" t="s">
        <v>4</v>
      </c>
      <c r="F6" s="50"/>
      <c r="G6" s="52" t="s">
        <v>5</v>
      </c>
      <c r="H6" s="52"/>
      <c r="I6" s="52" t="s">
        <v>4</v>
      </c>
      <c r="J6" s="50"/>
      <c r="K6" s="52" t="s">
        <v>5</v>
      </c>
      <c r="O6" s="151"/>
      <c r="P6" s="151"/>
      <c r="Q6" s="151"/>
      <c r="R6" s="151"/>
      <c r="S6" s="151"/>
      <c r="T6" s="151"/>
      <c r="U6" s="151"/>
    </row>
    <row r="7" spans="1:21" s="133" customFormat="1" ht="20.85" customHeight="1">
      <c r="A7" s="114"/>
      <c r="C7" s="136"/>
      <c r="D7" s="136"/>
      <c r="E7" s="52" t="s">
        <v>6</v>
      </c>
      <c r="F7" s="50"/>
      <c r="G7" s="52" t="s">
        <v>7</v>
      </c>
      <c r="H7" s="52"/>
      <c r="I7" s="52" t="s">
        <v>6</v>
      </c>
      <c r="J7" s="50"/>
      <c r="K7" s="52" t="s">
        <v>7</v>
      </c>
      <c r="O7" s="151"/>
      <c r="P7" s="151"/>
      <c r="Q7" s="151"/>
      <c r="R7" s="151"/>
      <c r="S7" s="151"/>
      <c r="T7" s="151"/>
      <c r="U7" s="151"/>
    </row>
    <row r="8" spans="1:21" s="133" customFormat="1" ht="20.85" customHeight="1">
      <c r="C8" s="136"/>
      <c r="D8" s="136"/>
      <c r="E8" s="52" t="s">
        <v>270</v>
      </c>
      <c r="F8" s="50"/>
      <c r="G8" s="52" t="s">
        <v>8</v>
      </c>
      <c r="H8" s="52"/>
      <c r="I8" s="52" t="s">
        <v>270</v>
      </c>
      <c r="J8" s="50"/>
      <c r="K8" s="52" t="s">
        <v>8</v>
      </c>
      <c r="O8" s="151"/>
      <c r="P8" s="151"/>
      <c r="Q8" s="151"/>
      <c r="R8" s="151"/>
      <c r="S8" s="151"/>
      <c r="T8" s="151"/>
      <c r="U8" s="151"/>
    </row>
    <row r="9" spans="1:21" s="133" customFormat="1" ht="20.85" customHeight="1">
      <c r="C9" s="137" t="s">
        <v>9</v>
      </c>
      <c r="D9" s="136"/>
      <c r="E9" s="138" t="s">
        <v>10</v>
      </c>
      <c r="F9" s="139"/>
      <c r="G9" s="138" t="s">
        <v>10</v>
      </c>
      <c r="H9" s="139"/>
      <c r="I9" s="138" t="s">
        <v>10</v>
      </c>
      <c r="J9" s="139"/>
      <c r="K9" s="138" t="s">
        <v>10</v>
      </c>
      <c r="O9" s="151"/>
      <c r="P9" s="151"/>
      <c r="Q9" s="151"/>
      <c r="R9" s="151"/>
      <c r="S9" s="151"/>
      <c r="T9" s="151"/>
      <c r="U9" s="151"/>
    </row>
    <row r="10" spans="1:21" s="133" customFormat="1" ht="20.85" customHeight="1">
      <c r="A10" s="133" t="s">
        <v>11</v>
      </c>
      <c r="C10" s="134"/>
      <c r="D10" s="134"/>
      <c r="E10" s="140"/>
      <c r="F10" s="50"/>
      <c r="G10" s="140"/>
      <c r="H10" s="140"/>
      <c r="I10" s="25"/>
      <c r="J10" s="26"/>
      <c r="K10" s="25"/>
      <c r="O10" s="151"/>
      <c r="P10" s="151"/>
      <c r="Q10" s="151"/>
      <c r="R10" s="151"/>
      <c r="S10" s="151"/>
      <c r="T10" s="151"/>
      <c r="U10" s="151"/>
    </row>
    <row r="11" spans="1:21" s="133" customFormat="1" ht="6" customHeight="1">
      <c r="A11" s="114"/>
      <c r="B11" s="114"/>
      <c r="C11" s="125"/>
      <c r="D11" s="125"/>
      <c r="E11" s="69"/>
      <c r="F11" s="26"/>
      <c r="G11" s="69"/>
      <c r="H11" s="69"/>
      <c r="I11" s="25"/>
      <c r="J11" s="26"/>
      <c r="K11" s="25"/>
      <c r="O11" s="151"/>
      <c r="P11" s="151"/>
      <c r="Q11" s="151"/>
      <c r="R11" s="151"/>
      <c r="S11" s="151"/>
      <c r="T11" s="151"/>
      <c r="U11" s="151"/>
    </row>
    <row r="12" spans="1:21" s="133" customFormat="1" ht="20.85" customHeight="1">
      <c r="A12" s="133" t="s">
        <v>12</v>
      </c>
      <c r="C12" s="125"/>
      <c r="D12" s="125"/>
      <c r="E12" s="26"/>
      <c r="F12" s="69"/>
      <c r="G12" s="26"/>
      <c r="H12" s="26"/>
      <c r="I12" s="69"/>
      <c r="J12" s="26"/>
      <c r="K12" s="69"/>
      <c r="O12" s="151"/>
      <c r="P12" s="151"/>
      <c r="Q12" s="151"/>
      <c r="R12" s="151"/>
      <c r="S12" s="151"/>
      <c r="T12" s="151"/>
      <c r="U12" s="151"/>
    </row>
    <row r="13" spans="1:21" s="133" customFormat="1" ht="6" customHeight="1">
      <c r="A13" s="114"/>
      <c r="B13" s="114"/>
      <c r="C13" s="125"/>
      <c r="D13" s="125"/>
      <c r="E13" s="69"/>
      <c r="F13" s="26"/>
      <c r="G13" s="69"/>
      <c r="H13" s="69"/>
      <c r="I13" s="25"/>
      <c r="J13" s="26"/>
      <c r="K13" s="25"/>
      <c r="O13" s="151"/>
      <c r="P13" s="151"/>
      <c r="Q13" s="151"/>
      <c r="R13" s="151"/>
      <c r="S13" s="151"/>
      <c r="T13" s="151"/>
      <c r="U13" s="151"/>
    </row>
    <row r="14" spans="1:21" s="133" customFormat="1" ht="20.85" customHeight="1">
      <c r="A14" s="115" t="s">
        <v>13</v>
      </c>
      <c r="B14" s="115"/>
      <c r="C14" s="125"/>
      <c r="D14" s="125"/>
      <c r="E14" s="4">
        <v>11714149</v>
      </c>
      <c r="F14" s="4"/>
      <c r="G14" s="4">
        <v>9596482</v>
      </c>
      <c r="H14" s="4"/>
      <c r="I14" s="4">
        <v>386579</v>
      </c>
      <c r="J14" s="4"/>
      <c r="K14" s="4">
        <v>926650</v>
      </c>
      <c r="O14" s="151"/>
      <c r="P14" s="151"/>
      <c r="Q14" s="151"/>
      <c r="R14" s="151"/>
      <c r="S14" s="151"/>
      <c r="T14" s="151"/>
      <c r="U14" s="151"/>
    </row>
    <row r="15" spans="1:21" s="133" customFormat="1" ht="20.85" customHeight="1">
      <c r="A15" s="115" t="s">
        <v>14</v>
      </c>
      <c r="B15" s="115"/>
      <c r="C15" s="125">
        <v>9</v>
      </c>
      <c r="D15" s="125"/>
      <c r="E15" s="4">
        <v>18134321</v>
      </c>
      <c r="F15" s="4"/>
      <c r="G15" s="4">
        <v>15911602</v>
      </c>
      <c r="H15" s="4"/>
      <c r="I15" s="4">
        <v>6974249</v>
      </c>
      <c r="J15" s="4"/>
      <c r="K15" s="4">
        <v>4622814</v>
      </c>
      <c r="O15" s="151"/>
      <c r="P15" s="151"/>
      <c r="Q15" s="151"/>
      <c r="R15" s="151"/>
      <c r="S15" s="151"/>
      <c r="T15" s="151"/>
      <c r="U15" s="151"/>
    </row>
    <row r="16" spans="1:21" s="133" customFormat="1" ht="20.85" customHeight="1">
      <c r="A16" s="115" t="s">
        <v>15</v>
      </c>
      <c r="B16" s="114"/>
      <c r="C16" s="134"/>
      <c r="D16" s="125"/>
      <c r="E16" s="4">
        <v>4344240</v>
      </c>
      <c r="F16" s="4"/>
      <c r="G16" s="4">
        <v>3921480</v>
      </c>
      <c r="H16" s="4"/>
      <c r="I16" s="4">
        <v>2910</v>
      </c>
      <c r="J16" s="4"/>
      <c r="K16" s="4">
        <v>4602</v>
      </c>
      <c r="O16" s="151"/>
      <c r="P16" s="151"/>
      <c r="Q16" s="151"/>
      <c r="R16" s="151"/>
      <c r="S16" s="151"/>
      <c r="T16" s="151"/>
      <c r="U16" s="151"/>
    </row>
    <row r="17" spans="1:21" s="133" customFormat="1" ht="20.85" customHeight="1">
      <c r="A17" s="114" t="s">
        <v>16</v>
      </c>
      <c r="B17" s="115"/>
      <c r="C17" s="125"/>
      <c r="D17" s="125"/>
      <c r="E17" s="4">
        <v>3137427</v>
      </c>
      <c r="F17" s="4"/>
      <c r="G17" s="4">
        <v>2817480</v>
      </c>
      <c r="H17" s="4"/>
      <c r="I17" s="4">
        <v>0</v>
      </c>
      <c r="J17" s="4"/>
      <c r="K17" s="4">
        <v>0</v>
      </c>
      <c r="O17" s="151"/>
      <c r="P17" s="151"/>
      <c r="Q17" s="151"/>
      <c r="R17" s="151"/>
      <c r="S17" s="151"/>
      <c r="T17" s="151"/>
      <c r="U17" s="151"/>
    </row>
    <row r="18" spans="1:21" s="133" customFormat="1" ht="20.85" customHeight="1">
      <c r="A18" s="114" t="s">
        <v>17</v>
      </c>
      <c r="B18" s="114"/>
      <c r="C18" s="125">
        <v>6</v>
      </c>
      <c r="D18" s="125"/>
      <c r="E18" s="4">
        <v>106540</v>
      </c>
      <c r="F18" s="4"/>
      <c r="G18" s="4">
        <v>71635</v>
      </c>
      <c r="H18" s="4"/>
      <c r="I18" s="4">
        <v>103901</v>
      </c>
      <c r="J18" s="4"/>
      <c r="K18" s="4">
        <v>71244</v>
      </c>
      <c r="O18" s="151"/>
      <c r="P18" s="151"/>
      <c r="Q18" s="151"/>
      <c r="R18" s="151"/>
      <c r="S18" s="151"/>
      <c r="T18" s="151"/>
      <c r="U18" s="151"/>
    </row>
    <row r="19" spans="1:21" s="133" customFormat="1" ht="20.85" customHeight="1">
      <c r="A19" s="115" t="s">
        <v>18</v>
      </c>
      <c r="B19" s="115"/>
      <c r="C19" s="125"/>
      <c r="D19" s="125"/>
      <c r="E19" s="4">
        <v>5508232</v>
      </c>
      <c r="F19" s="4"/>
      <c r="G19" s="4">
        <v>4733036</v>
      </c>
      <c r="H19" s="4"/>
      <c r="I19" s="4">
        <v>66959</v>
      </c>
      <c r="J19" s="4"/>
      <c r="K19" s="4">
        <v>66099</v>
      </c>
      <c r="O19" s="151"/>
      <c r="P19" s="151"/>
      <c r="Q19" s="151"/>
      <c r="R19" s="151"/>
      <c r="S19" s="151"/>
      <c r="T19" s="151"/>
      <c r="U19" s="151"/>
    </row>
    <row r="20" spans="1:21" s="133" customFormat="1" ht="20.85" customHeight="1">
      <c r="A20" s="115" t="s">
        <v>19</v>
      </c>
      <c r="B20" s="115"/>
      <c r="C20" s="125">
        <v>10</v>
      </c>
      <c r="D20" s="125"/>
      <c r="E20" s="11">
        <v>615716</v>
      </c>
      <c r="F20" s="4"/>
      <c r="G20" s="11">
        <v>941484</v>
      </c>
      <c r="H20" s="4"/>
      <c r="I20" s="11">
        <v>0</v>
      </c>
      <c r="J20" s="4"/>
      <c r="K20" s="11">
        <v>0</v>
      </c>
      <c r="O20" s="151"/>
      <c r="P20" s="151"/>
      <c r="Q20" s="151"/>
      <c r="R20" s="151"/>
      <c r="S20" s="151"/>
      <c r="T20" s="151"/>
      <c r="U20" s="151"/>
    </row>
    <row r="21" spans="1:21" s="133" customFormat="1" ht="6" customHeight="1">
      <c r="A21" s="115"/>
      <c r="B21" s="115"/>
      <c r="C21" s="125"/>
      <c r="D21" s="125"/>
      <c r="E21" s="26"/>
      <c r="F21" s="36"/>
      <c r="G21" s="26"/>
      <c r="H21" s="36"/>
      <c r="I21" s="26"/>
      <c r="J21" s="26"/>
      <c r="K21" s="26"/>
      <c r="O21" s="151"/>
      <c r="P21" s="151"/>
      <c r="Q21" s="151"/>
      <c r="R21" s="151"/>
      <c r="S21" s="151"/>
      <c r="T21" s="151"/>
      <c r="U21" s="151"/>
    </row>
    <row r="22" spans="1:21" s="133" customFormat="1" ht="20.85" customHeight="1">
      <c r="A22" s="128" t="s">
        <v>20</v>
      </c>
      <c r="B22" s="128"/>
      <c r="C22" s="125"/>
      <c r="D22" s="125"/>
      <c r="E22" s="27">
        <f>SUM(E14:E20)</f>
        <v>43560625</v>
      </c>
      <c r="F22" s="69"/>
      <c r="G22" s="27">
        <f>SUM(G14:G20)</f>
        <v>37993199</v>
      </c>
      <c r="H22" s="69"/>
      <c r="I22" s="27">
        <f>SUM(I14:I20)</f>
        <v>7534598</v>
      </c>
      <c r="J22" s="26"/>
      <c r="K22" s="27">
        <f>SUM(K14:K20)</f>
        <v>5691409</v>
      </c>
      <c r="O22" s="151"/>
      <c r="P22" s="151"/>
      <c r="Q22" s="151"/>
      <c r="R22" s="151"/>
      <c r="S22" s="151"/>
      <c r="T22" s="151"/>
      <c r="U22" s="151"/>
    </row>
    <row r="23" spans="1:21" s="133" customFormat="1" ht="15" customHeight="1">
      <c r="A23" s="115"/>
      <c r="B23" s="115"/>
      <c r="C23" s="125"/>
      <c r="D23" s="125"/>
      <c r="E23" s="26"/>
      <c r="F23" s="69"/>
      <c r="G23" s="26"/>
      <c r="H23" s="69"/>
      <c r="I23" s="26"/>
      <c r="J23" s="26"/>
      <c r="K23" s="26"/>
      <c r="O23" s="151"/>
      <c r="P23" s="151"/>
      <c r="Q23" s="151"/>
      <c r="R23" s="151"/>
      <c r="S23" s="151"/>
      <c r="T23" s="151"/>
      <c r="U23" s="151"/>
    </row>
    <row r="24" spans="1:21" s="133" customFormat="1" ht="20.85" customHeight="1">
      <c r="A24" s="128" t="s">
        <v>21</v>
      </c>
      <c r="B24" s="128"/>
      <c r="C24" s="125"/>
      <c r="D24" s="125"/>
      <c r="E24" s="26"/>
      <c r="F24" s="69"/>
      <c r="G24" s="26"/>
      <c r="H24" s="69"/>
      <c r="I24" s="26"/>
      <c r="J24" s="26"/>
      <c r="K24" s="25"/>
      <c r="O24" s="151"/>
      <c r="P24" s="151"/>
      <c r="Q24" s="151"/>
      <c r="R24" s="151"/>
      <c r="S24" s="151"/>
      <c r="T24" s="151"/>
      <c r="U24" s="151"/>
    </row>
    <row r="25" spans="1:21" s="133" customFormat="1" ht="6" customHeight="1">
      <c r="A25" s="128"/>
      <c r="B25" s="128"/>
      <c r="C25" s="125"/>
      <c r="D25" s="125"/>
      <c r="E25" s="26"/>
      <c r="F25" s="69"/>
      <c r="G25" s="26"/>
      <c r="H25" s="69"/>
      <c r="I25" s="26"/>
      <c r="J25" s="26"/>
      <c r="K25" s="25"/>
      <c r="O25" s="151"/>
      <c r="P25" s="151"/>
      <c r="Q25" s="151"/>
      <c r="R25" s="151"/>
      <c r="S25" s="151"/>
      <c r="T25" s="151"/>
      <c r="U25" s="151"/>
    </row>
    <row r="26" spans="1:21" s="133" customFormat="1" ht="20.85" customHeight="1">
      <c r="A26" s="115" t="s">
        <v>22</v>
      </c>
      <c r="B26" s="116"/>
      <c r="C26" s="125">
        <v>9</v>
      </c>
      <c r="D26" s="125"/>
      <c r="E26" s="4">
        <v>2982023</v>
      </c>
      <c r="F26" s="4"/>
      <c r="G26" s="4">
        <v>2139770</v>
      </c>
      <c r="H26" s="4"/>
      <c r="I26" s="4">
        <v>1409866</v>
      </c>
      <c r="J26" s="4"/>
      <c r="K26" s="4">
        <v>1404695</v>
      </c>
      <c r="O26" s="151"/>
      <c r="P26" s="151"/>
      <c r="Q26" s="151"/>
      <c r="R26" s="151"/>
      <c r="S26" s="151"/>
      <c r="T26" s="151"/>
      <c r="U26" s="151"/>
    </row>
    <row r="27" spans="1:21" s="133" customFormat="1" ht="20.85" customHeight="1">
      <c r="A27" s="114" t="s">
        <v>23</v>
      </c>
      <c r="B27" s="114"/>
      <c r="C27" s="125">
        <v>11</v>
      </c>
      <c r="D27" s="125"/>
      <c r="E27" s="4">
        <v>0</v>
      </c>
      <c r="F27" s="4"/>
      <c r="G27" s="4">
        <v>0</v>
      </c>
      <c r="H27" s="4"/>
      <c r="I27" s="4">
        <v>7238808</v>
      </c>
      <c r="J27" s="4"/>
      <c r="K27" s="4">
        <v>7239350</v>
      </c>
      <c r="O27" s="151"/>
      <c r="P27" s="151"/>
      <c r="Q27" s="151"/>
      <c r="R27" s="151"/>
      <c r="S27" s="151"/>
      <c r="T27" s="151"/>
      <c r="U27" s="151"/>
    </row>
    <row r="28" spans="1:21" s="133" customFormat="1" ht="20.85" customHeight="1">
      <c r="A28" s="114" t="s">
        <v>24</v>
      </c>
      <c r="B28" s="114"/>
      <c r="C28" s="125">
        <v>11</v>
      </c>
      <c r="D28" s="125"/>
      <c r="E28" s="4">
        <v>9546859</v>
      </c>
      <c r="F28" s="4"/>
      <c r="G28" s="4">
        <v>9944964</v>
      </c>
      <c r="H28" s="4"/>
      <c r="I28" s="4">
        <v>2796270</v>
      </c>
      <c r="J28" s="4"/>
      <c r="K28" s="4">
        <v>2796270</v>
      </c>
      <c r="O28" s="151"/>
      <c r="P28" s="151"/>
      <c r="Q28" s="151"/>
      <c r="R28" s="151"/>
      <c r="S28" s="151"/>
      <c r="T28" s="151"/>
      <c r="U28" s="151"/>
    </row>
    <row r="29" spans="1:21" s="133" customFormat="1" ht="20.85" customHeight="1">
      <c r="A29" s="114" t="s">
        <v>25</v>
      </c>
      <c r="B29" s="114"/>
      <c r="C29" s="125">
        <v>11</v>
      </c>
      <c r="D29" s="125"/>
      <c r="E29" s="4">
        <v>2082096</v>
      </c>
      <c r="F29" s="4"/>
      <c r="G29" s="4">
        <v>2065178</v>
      </c>
      <c r="H29" s="4"/>
      <c r="I29" s="4">
        <v>0</v>
      </c>
      <c r="J29" s="4"/>
      <c r="K29" s="4">
        <v>0</v>
      </c>
      <c r="O29" s="151"/>
      <c r="P29" s="151"/>
      <c r="Q29" s="151"/>
      <c r="R29" s="151"/>
      <c r="S29" s="151"/>
      <c r="T29" s="151"/>
      <c r="U29" s="151"/>
    </row>
    <row r="30" spans="1:21" s="133" customFormat="1" ht="20.85" customHeight="1">
      <c r="A30" s="114" t="s">
        <v>26</v>
      </c>
      <c r="B30" s="114"/>
      <c r="C30" s="125">
        <v>8</v>
      </c>
      <c r="D30" s="125"/>
      <c r="E30" s="4">
        <v>8734097</v>
      </c>
      <c r="F30" s="4"/>
      <c r="G30" s="4">
        <v>8351079</v>
      </c>
      <c r="H30" s="4"/>
      <c r="I30" s="4">
        <v>141364986</v>
      </c>
      <c r="J30" s="4"/>
      <c r="K30" s="4">
        <v>159306715</v>
      </c>
      <c r="O30" s="151"/>
      <c r="P30" s="151"/>
      <c r="Q30" s="151"/>
      <c r="R30" s="151"/>
      <c r="S30" s="151"/>
      <c r="T30" s="151"/>
      <c r="U30" s="151"/>
    </row>
    <row r="31" spans="1:21" s="133" customFormat="1" ht="20.85" customHeight="1">
      <c r="A31" s="114" t="s">
        <v>27</v>
      </c>
      <c r="B31" s="114"/>
      <c r="C31" s="125"/>
      <c r="D31" s="125"/>
      <c r="E31" s="4">
        <v>993032</v>
      </c>
      <c r="F31" s="4"/>
      <c r="G31" s="4">
        <v>1024952</v>
      </c>
      <c r="H31" s="4"/>
      <c r="I31" s="4">
        <v>0</v>
      </c>
      <c r="J31" s="4"/>
      <c r="K31" s="4">
        <v>0</v>
      </c>
      <c r="O31" s="151"/>
      <c r="P31" s="151"/>
      <c r="Q31" s="151"/>
      <c r="R31" s="151"/>
      <c r="S31" s="151"/>
      <c r="T31" s="151"/>
      <c r="U31" s="151"/>
    </row>
    <row r="32" spans="1:21" s="133" customFormat="1" ht="20.85" customHeight="1">
      <c r="A32" s="116" t="s">
        <v>28</v>
      </c>
      <c r="B32" s="116"/>
      <c r="C32" s="125">
        <v>12</v>
      </c>
      <c r="D32" s="125"/>
      <c r="E32" s="4">
        <v>135381874</v>
      </c>
      <c r="F32" s="4"/>
      <c r="G32" s="4">
        <v>131160670</v>
      </c>
      <c r="H32" s="4"/>
      <c r="I32" s="4">
        <v>115600</v>
      </c>
      <c r="J32" s="4"/>
      <c r="K32" s="4">
        <v>122819</v>
      </c>
      <c r="O32" s="151"/>
      <c r="P32" s="151"/>
      <c r="Q32" s="151"/>
      <c r="R32" s="151"/>
      <c r="S32" s="151"/>
      <c r="T32" s="151"/>
      <c r="U32" s="151"/>
    </row>
    <row r="33" spans="1:21" s="133" customFormat="1" ht="20.85" customHeight="1">
      <c r="A33" s="115" t="s">
        <v>29</v>
      </c>
      <c r="B33" s="115"/>
      <c r="C33" s="125"/>
      <c r="D33" s="125"/>
      <c r="E33" s="4">
        <v>81998732</v>
      </c>
      <c r="F33" s="4"/>
      <c r="G33" s="4">
        <v>81067863</v>
      </c>
      <c r="H33" s="4"/>
      <c r="I33" s="4">
        <v>1545773</v>
      </c>
      <c r="J33" s="4"/>
      <c r="K33" s="4">
        <v>1563116</v>
      </c>
      <c r="O33" s="151"/>
      <c r="P33" s="151"/>
      <c r="Q33" s="151"/>
      <c r="R33" s="151"/>
      <c r="S33" s="151"/>
      <c r="T33" s="151"/>
      <c r="U33" s="151"/>
    </row>
    <row r="34" spans="1:21" s="133" customFormat="1" ht="20.85" customHeight="1">
      <c r="A34" s="115" t="s">
        <v>30</v>
      </c>
      <c r="B34" s="115"/>
      <c r="C34" s="125">
        <v>13</v>
      </c>
      <c r="D34" s="125"/>
      <c r="E34" s="4">
        <v>72543667</v>
      </c>
      <c r="F34" s="4"/>
      <c r="G34" s="4">
        <v>69875408</v>
      </c>
      <c r="H34" s="4"/>
      <c r="I34" s="4">
        <v>25120</v>
      </c>
      <c r="J34" s="4"/>
      <c r="K34" s="4">
        <v>32351</v>
      </c>
      <c r="O34" s="151"/>
      <c r="P34" s="151"/>
      <c r="Q34" s="151"/>
      <c r="R34" s="151"/>
      <c r="S34" s="151"/>
      <c r="T34" s="151"/>
      <c r="U34" s="151"/>
    </row>
    <row r="35" spans="1:21" s="133" customFormat="1" ht="20.85" customHeight="1">
      <c r="A35" s="114" t="s">
        <v>17</v>
      </c>
      <c r="B35" s="114"/>
      <c r="C35" s="125">
        <v>6</v>
      </c>
      <c r="D35" s="125"/>
      <c r="E35" s="4">
        <v>162771</v>
      </c>
      <c r="F35" s="4"/>
      <c r="G35" s="4">
        <v>502144</v>
      </c>
      <c r="H35" s="4"/>
      <c r="I35" s="4">
        <v>158032</v>
      </c>
      <c r="J35" s="4"/>
      <c r="K35" s="4">
        <v>502144</v>
      </c>
      <c r="O35" s="151"/>
      <c r="P35" s="151"/>
      <c r="Q35" s="151"/>
      <c r="R35" s="151"/>
      <c r="S35" s="151"/>
      <c r="T35" s="151"/>
      <c r="U35" s="151"/>
    </row>
    <row r="36" spans="1:21" s="133" customFormat="1" ht="20.85" customHeight="1">
      <c r="A36" s="115" t="s">
        <v>31</v>
      </c>
      <c r="B36" s="115"/>
      <c r="C36" s="125"/>
      <c r="D36" s="125"/>
      <c r="E36" s="4">
        <v>9649517</v>
      </c>
      <c r="F36" s="4"/>
      <c r="G36" s="4">
        <v>10187926</v>
      </c>
      <c r="H36" s="4"/>
      <c r="I36" s="4">
        <v>0</v>
      </c>
      <c r="J36" s="4"/>
      <c r="K36" s="4">
        <v>0</v>
      </c>
      <c r="O36" s="151"/>
      <c r="P36" s="151"/>
      <c r="Q36" s="151"/>
      <c r="R36" s="151"/>
      <c r="S36" s="151"/>
      <c r="T36" s="151"/>
      <c r="U36" s="151"/>
    </row>
    <row r="37" spans="1:21" s="133" customFormat="1" ht="20.85" customHeight="1">
      <c r="A37" s="114" t="s">
        <v>32</v>
      </c>
      <c r="B37" s="114"/>
      <c r="C37" s="125"/>
      <c r="D37" s="125"/>
      <c r="E37" s="11">
        <v>3645473</v>
      </c>
      <c r="F37" s="4"/>
      <c r="G37" s="11">
        <v>3016513</v>
      </c>
      <c r="H37" s="4"/>
      <c r="I37" s="11">
        <v>27644</v>
      </c>
      <c r="J37" s="4"/>
      <c r="K37" s="11">
        <v>22767</v>
      </c>
      <c r="O37" s="151"/>
      <c r="P37" s="151"/>
      <c r="Q37" s="151"/>
      <c r="R37" s="151"/>
      <c r="S37" s="151"/>
      <c r="T37" s="151"/>
      <c r="U37" s="151"/>
    </row>
    <row r="38" spans="1:21" s="133" customFormat="1" ht="6" customHeight="1">
      <c r="A38" s="114"/>
      <c r="B38" s="114"/>
      <c r="C38" s="125"/>
      <c r="D38" s="125"/>
      <c r="E38" s="26"/>
      <c r="F38" s="36"/>
      <c r="G38" s="26"/>
      <c r="H38" s="36"/>
      <c r="I38" s="26"/>
      <c r="J38" s="26"/>
      <c r="K38" s="26"/>
      <c r="O38" s="151"/>
      <c r="P38" s="151"/>
      <c r="Q38" s="151"/>
      <c r="R38" s="151"/>
      <c r="S38" s="151"/>
      <c r="T38" s="151"/>
      <c r="U38" s="151"/>
    </row>
    <row r="39" spans="1:21" s="133" customFormat="1" ht="20.85" customHeight="1">
      <c r="A39" s="133" t="s">
        <v>33</v>
      </c>
      <c r="C39" s="125"/>
      <c r="D39" s="125"/>
      <c r="E39" s="27">
        <f>SUM(E26:E37)</f>
        <v>327720141</v>
      </c>
      <c r="F39" s="36"/>
      <c r="G39" s="27">
        <f>SUM(G26:G37)</f>
        <v>319336467</v>
      </c>
      <c r="H39" s="36"/>
      <c r="I39" s="27">
        <f>SUM(I26:I37)</f>
        <v>154682099</v>
      </c>
      <c r="J39" s="26"/>
      <c r="K39" s="27">
        <f>SUM(K26:K37)</f>
        <v>172990227</v>
      </c>
      <c r="O39" s="151"/>
      <c r="P39" s="151"/>
      <c r="Q39" s="151"/>
      <c r="R39" s="151"/>
      <c r="S39" s="151"/>
      <c r="T39" s="151"/>
      <c r="U39" s="151"/>
    </row>
    <row r="40" spans="1:21" s="133" customFormat="1" ht="6" customHeight="1">
      <c r="A40" s="114"/>
      <c r="B40" s="114"/>
      <c r="C40" s="125"/>
      <c r="D40" s="125"/>
      <c r="E40" s="26"/>
      <c r="F40" s="36"/>
      <c r="G40" s="26"/>
      <c r="H40" s="36"/>
      <c r="I40" s="26"/>
      <c r="J40" s="26"/>
      <c r="K40" s="26"/>
      <c r="O40" s="151"/>
      <c r="P40" s="151"/>
      <c r="Q40" s="151"/>
      <c r="R40" s="151"/>
      <c r="S40" s="151"/>
      <c r="T40" s="151"/>
      <c r="U40" s="151"/>
    </row>
    <row r="41" spans="1:21" s="133" customFormat="1" ht="20.85" customHeight="1" thickBot="1">
      <c r="A41" s="133" t="s">
        <v>34</v>
      </c>
      <c r="C41" s="125"/>
      <c r="D41" s="125"/>
      <c r="E41" s="66">
        <f>+E39+E22</f>
        <v>371280766</v>
      </c>
      <c r="F41" s="26"/>
      <c r="G41" s="66">
        <f>G22+G39</f>
        <v>357329666</v>
      </c>
      <c r="H41" s="26"/>
      <c r="I41" s="66">
        <f>+I39+I22</f>
        <v>162216697</v>
      </c>
      <c r="J41" s="26"/>
      <c r="K41" s="66">
        <f>+K39+K22</f>
        <v>178681636</v>
      </c>
      <c r="O41" s="151"/>
      <c r="P41" s="151"/>
      <c r="Q41" s="151"/>
      <c r="R41" s="151"/>
      <c r="S41" s="151"/>
      <c r="T41" s="151"/>
      <c r="U41" s="151"/>
    </row>
    <row r="42" spans="1:21" s="133" customFormat="1" ht="18" customHeight="1" thickTop="1">
      <c r="C42" s="125"/>
      <c r="D42" s="125"/>
      <c r="E42" s="26"/>
      <c r="F42" s="26"/>
      <c r="G42" s="26"/>
      <c r="H42" s="26"/>
      <c r="I42" s="26"/>
      <c r="J42" s="26"/>
      <c r="K42" s="26"/>
      <c r="O42" s="151"/>
      <c r="P42" s="151"/>
      <c r="Q42" s="151"/>
      <c r="R42" s="151"/>
      <c r="S42" s="151"/>
      <c r="T42" s="151"/>
      <c r="U42" s="151"/>
    </row>
    <row r="43" spans="1:21" s="133" customFormat="1" ht="18" customHeight="1">
      <c r="C43" s="125"/>
      <c r="D43" s="125"/>
      <c r="E43" s="26"/>
      <c r="F43" s="26"/>
      <c r="G43" s="26"/>
      <c r="H43" s="26"/>
      <c r="I43" s="26"/>
      <c r="J43" s="26"/>
      <c r="K43" s="26"/>
      <c r="O43" s="151"/>
      <c r="P43" s="151"/>
      <c r="Q43" s="151"/>
      <c r="R43" s="151"/>
      <c r="S43" s="151"/>
      <c r="T43" s="151"/>
      <c r="U43" s="151"/>
    </row>
    <row r="44" spans="1:21" s="133" customFormat="1" ht="18" customHeight="1">
      <c r="A44" s="114" t="s">
        <v>35</v>
      </c>
      <c r="B44" s="114"/>
      <c r="C44" s="125"/>
      <c r="D44" s="125"/>
      <c r="E44" s="26"/>
      <c r="F44" s="26"/>
      <c r="G44" s="26"/>
      <c r="H44" s="26"/>
      <c r="I44" s="26"/>
      <c r="J44" s="26"/>
      <c r="K44" s="26"/>
      <c r="O44" s="151"/>
      <c r="P44" s="151"/>
      <c r="Q44" s="151"/>
      <c r="R44" s="151"/>
      <c r="S44" s="151"/>
      <c r="T44" s="151"/>
      <c r="U44" s="151"/>
    </row>
    <row r="45" spans="1:21" s="133" customFormat="1" ht="17.25" customHeight="1">
      <c r="A45" s="114"/>
      <c r="B45" s="114"/>
      <c r="C45" s="125"/>
      <c r="D45" s="125"/>
      <c r="E45" s="26"/>
      <c r="F45" s="26"/>
      <c r="G45" s="26"/>
      <c r="H45" s="26"/>
      <c r="I45" s="26"/>
      <c r="J45" s="26"/>
      <c r="K45" s="26"/>
      <c r="O45" s="151"/>
      <c r="P45" s="151"/>
      <c r="Q45" s="151"/>
      <c r="R45" s="151"/>
      <c r="S45" s="151"/>
      <c r="T45" s="151"/>
      <c r="U45" s="151"/>
    </row>
    <row r="46" spans="1:21" ht="22.35" customHeight="1">
      <c r="A46" s="141" t="s">
        <v>36</v>
      </c>
      <c r="B46" s="141"/>
      <c r="C46" s="130"/>
      <c r="D46" s="130"/>
      <c r="E46" s="27"/>
      <c r="F46" s="27"/>
      <c r="G46" s="27"/>
      <c r="H46" s="27"/>
      <c r="I46" s="27"/>
      <c r="J46" s="27"/>
      <c r="K46" s="27"/>
    </row>
    <row r="47" spans="1:21" ht="21.75" customHeight="1">
      <c r="A47" s="124" t="s">
        <v>0</v>
      </c>
      <c r="B47" s="124"/>
      <c r="D47" s="126"/>
      <c r="E47" s="40"/>
      <c r="F47" s="40"/>
      <c r="G47" s="40"/>
      <c r="H47" s="40"/>
      <c r="I47" s="127"/>
      <c r="J47" s="41"/>
      <c r="K47" s="127"/>
    </row>
    <row r="48" spans="1:21" ht="21.75" customHeight="1">
      <c r="A48" s="128" t="s">
        <v>37</v>
      </c>
      <c r="B48" s="128"/>
      <c r="D48" s="126"/>
      <c r="E48" s="40"/>
      <c r="F48" s="40"/>
      <c r="G48" s="40"/>
      <c r="H48" s="40"/>
      <c r="I48" s="41"/>
      <c r="J48" s="41"/>
      <c r="K48" s="41"/>
    </row>
    <row r="49" spans="1:21" ht="21.75" customHeight="1">
      <c r="A49" s="129" t="str">
        <f>A3</f>
        <v>ณ วันที่ 30 มิถุนายน พ.ศ. 2569</v>
      </c>
      <c r="B49" s="129"/>
      <c r="C49" s="130"/>
      <c r="D49" s="131"/>
      <c r="E49" s="45"/>
      <c r="F49" s="45"/>
      <c r="G49" s="45"/>
      <c r="H49" s="45"/>
      <c r="I49" s="45"/>
      <c r="J49" s="45"/>
      <c r="K49" s="45"/>
    </row>
    <row r="50" spans="1:21" ht="20.399999999999999">
      <c r="A50" s="128"/>
      <c r="B50" s="128"/>
      <c r="D50" s="126"/>
      <c r="E50" s="71"/>
      <c r="F50" s="71"/>
      <c r="G50" s="71"/>
      <c r="H50" s="71"/>
      <c r="I50" s="71"/>
      <c r="J50" s="71"/>
      <c r="K50" s="71"/>
    </row>
    <row r="51" spans="1:21" s="133" customFormat="1" ht="20.85" customHeight="1">
      <c r="C51" s="134"/>
      <c r="D51" s="134"/>
      <c r="E51" s="155" t="s">
        <v>2</v>
      </c>
      <c r="F51" s="155"/>
      <c r="G51" s="155"/>
      <c r="H51" s="135"/>
      <c r="I51" s="155" t="s">
        <v>3</v>
      </c>
      <c r="J51" s="155"/>
      <c r="K51" s="155"/>
      <c r="O51" s="151"/>
      <c r="P51" s="151"/>
      <c r="Q51" s="151"/>
      <c r="R51" s="151"/>
      <c r="S51" s="151"/>
      <c r="T51" s="151"/>
      <c r="U51" s="151"/>
    </row>
    <row r="52" spans="1:21" s="133" customFormat="1" ht="20.85" customHeight="1">
      <c r="C52" s="136"/>
      <c r="D52" s="136"/>
      <c r="E52" s="52" t="s">
        <v>4</v>
      </c>
      <c r="F52" s="50"/>
      <c r="G52" s="52" t="s">
        <v>5</v>
      </c>
      <c r="H52" s="52"/>
      <c r="I52" s="52" t="s">
        <v>4</v>
      </c>
      <c r="J52" s="50"/>
      <c r="K52" s="52" t="s">
        <v>5</v>
      </c>
      <c r="O52" s="151"/>
      <c r="P52" s="151"/>
      <c r="Q52" s="151"/>
      <c r="R52" s="151"/>
      <c r="S52" s="151"/>
      <c r="T52" s="151"/>
      <c r="U52" s="151"/>
    </row>
    <row r="53" spans="1:21" s="133" customFormat="1" ht="20.85" customHeight="1">
      <c r="C53" s="136"/>
      <c r="D53" s="136"/>
      <c r="E53" s="52" t="s">
        <v>6</v>
      </c>
      <c r="F53" s="50"/>
      <c r="G53" s="52" t="s">
        <v>7</v>
      </c>
      <c r="H53" s="52"/>
      <c r="I53" s="52" t="s">
        <v>6</v>
      </c>
      <c r="J53" s="50"/>
      <c r="K53" s="52" t="s">
        <v>7</v>
      </c>
      <c r="O53" s="151"/>
      <c r="P53" s="151"/>
      <c r="Q53" s="151"/>
      <c r="R53" s="151"/>
      <c r="S53" s="151"/>
      <c r="T53" s="151"/>
      <c r="U53" s="151"/>
    </row>
    <row r="54" spans="1:21" s="133" customFormat="1" ht="20.85" customHeight="1">
      <c r="C54" s="136"/>
      <c r="D54" s="136"/>
      <c r="E54" s="52" t="s">
        <v>270</v>
      </c>
      <c r="F54" s="50"/>
      <c r="G54" s="52" t="s">
        <v>8</v>
      </c>
      <c r="H54" s="52"/>
      <c r="I54" s="52" t="s">
        <v>270</v>
      </c>
      <c r="J54" s="50"/>
      <c r="K54" s="52" t="s">
        <v>8</v>
      </c>
      <c r="O54" s="151"/>
      <c r="P54" s="151"/>
      <c r="Q54" s="151"/>
      <c r="R54" s="151"/>
      <c r="S54" s="151"/>
      <c r="T54" s="151"/>
      <c r="U54" s="151"/>
    </row>
    <row r="55" spans="1:21" s="133" customFormat="1" ht="20.85" customHeight="1">
      <c r="C55" s="137" t="s">
        <v>9</v>
      </c>
      <c r="D55" s="136"/>
      <c r="E55" s="138" t="s">
        <v>10</v>
      </c>
      <c r="F55" s="139"/>
      <c r="G55" s="138" t="s">
        <v>10</v>
      </c>
      <c r="H55" s="139"/>
      <c r="I55" s="138" t="s">
        <v>10</v>
      </c>
      <c r="J55" s="139"/>
      <c r="K55" s="138" t="s">
        <v>10</v>
      </c>
      <c r="O55" s="151"/>
      <c r="P55" s="151"/>
      <c r="Q55" s="151"/>
      <c r="R55" s="151"/>
      <c r="S55" s="151"/>
      <c r="T55" s="151"/>
      <c r="U55" s="151"/>
    </row>
    <row r="56" spans="1:21" ht="20.85" customHeight="1">
      <c r="A56" s="128" t="s">
        <v>38</v>
      </c>
      <c r="B56" s="128"/>
      <c r="C56" s="134"/>
      <c r="D56" s="134"/>
      <c r="E56" s="50"/>
      <c r="F56" s="50"/>
      <c r="G56" s="50"/>
      <c r="H56" s="50"/>
      <c r="I56" s="25"/>
      <c r="J56" s="26"/>
      <c r="K56" s="25"/>
    </row>
    <row r="57" spans="1:21" ht="6" customHeight="1">
      <c r="D57" s="125"/>
      <c r="E57" s="26"/>
      <c r="F57" s="26"/>
      <c r="G57" s="26"/>
      <c r="H57" s="26"/>
      <c r="I57" s="25"/>
      <c r="J57" s="26"/>
      <c r="K57" s="25"/>
    </row>
    <row r="58" spans="1:21" ht="20.85" customHeight="1">
      <c r="A58" s="133" t="s">
        <v>39</v>
      </c>
      <c r="B58" s="133"/>
      <c r="C58" s="142"/>
      <c r="D58" s="142"/>
      <c r="E58" s="25"/>
      <c r="F58" s="26"/>
      <c r="G58" s="25"/>
      <c r="H58" s="25"/>
      <c r="I58" s="25"/>
      <c r="J58" s="26"/>
      <c r="K58" s="25"/>
    </row>
    <row r="59" spans="1:21" ht="6" customHeight="1">
      <c r="A59" s="133"/>
      <c r="B59" s="133"/>
      <c r="C59" s="142"/>
      <c r="D59" s="142"/>
      <c r="E59" s="25"/>
      <c r="F59" s="26"/>
      <c r="G59" s="25"/>
      <c r="H59" s="25"/>
      <c r="I59" s="25"/>
      <c r="J59" s="26"/>
      <c r="K59" s="25"/>
    </row>
    <row r="60" spans="1:21" ht="20.85" customHeight="1">
      <c r="A60" s="115" t="s">
        <v>40</v>
      </c>
      <c r="B60" s="116"/>
      <c r="C60" s="142"/>
      <c r="D60" s="125"/>
      <c r="E60" s="4"/>
      <c r="F60" s="26"/>
      <c r="G60" s="4"/>
      <c r="H60" s="26"/>
      <c r="I60" s="4"/>
      <c r="J60" s="26"/>
      <c r="K60" s="4"/>
    </row>
    <row r="61" spans="1:21" ht="20.85" customHeight="1">
      <c r="A61" s="115" t="s">
        <v>41</v>
      </c>
      <c r="B61" s="116" t="s">
        <v>42</v>
      </c>
      <c r="C61" s="142">
        <v>14</v>
      </c>
      <c r="D61" s="125"/>
      <c r="E61" s="4">
        <v>1404683</v>
      </c>
      <c r="F61" s="26"/>
      <c r="G61" s="4">
        <v>18074</v>
      </c>
      <c r="H61" s="26"/>
      <c r="I61" s="4">
        <v>1400000</v>
      </c>
      <c r="J61" s="26"/>
      <c r="K61" s="4">
        <v>0</v>
      </c>
    </row>
    <row r="62" spans="1:21" ht="20.85" customHeight="1">
      <c r="A62" s="114" t="s">
        <v>43</v>
      </c>
      <c r="C62" s="142"/>
      <c r="D62" s="142"/>
      <c r="E62" s="4">
        <v>24727000</v>
      </c>
      <c r="F62" s="26"/>
      <c r="G62" s="4">
        <v>25606359</v>
      </c>
      <c r="H62" s="26"/>
      <c r="I62" s="4">
        <v>1609129</v>
      </c>
      <c r="J62" s="26"/>
      <c r="K62" s="4">
        <v>1790071</v>
      </c>
    </row>
    <row r="63" spans="1:21" ht="20.85" customHeight="1">
      <c r="A63" s="116" t="s">
        <v>44</v>
      </c>
      <c r="B63" s="116"/>
      <c r="C63" s="142">
        <v>14</v>
      </c>
      <c r="D63" s="125"/>
      <c r="E63" s="4">
        <v>0</v>
      </c>
      <c r="F63" s="26"/>
      <c r="G63" s="4">
        <v>0</v>
      </c>
      <c r="H63" s="26"/>
      <c r="I63" s="4">
        <v>6122507</v>
      </c>
      <c r="J63" s="26"/>
      <c r="K63" s="4">
        <v>5840538</v>
      </c>
    </row>
    <row r="64" spans="1:21" ht="20.85" customHeight="1">
      <c r="A64" s="117" t="s">
        <v>45</v>
      </c>
      <c r="B64" s="116"/>
      <c r="C64" s="142"/>
      <c r="D64" s="125"/>
      <c r="E64" s="4"/>
      <c r="F64" s="26"/>
      <c r="G64" s="4"/>
      <c r="H64" s="26"/>
      <c r="I64" s="4"/>
      <c r="J64" s="26"/>
      <c r="K64" s="4"/>
    </row>
    <row r="65" spans="1:11" ht="20.85" customHeight="1">
      <c r="A65" s="114" t="s">
        <v>46</v>
      </c>
      <c r="B65" s="117" t="s">
        <v>47</v>
      </c>
      <c r="C65" s="142">
        <v>14</v>
      </c>
      <c r="D65" s="125"/>
      <c r="E65" s="4">
        <v>5915073</v>
      </c>
      <c r="F65" s="26"/>
      <c r="G65" s="4">
        <v>6483778</v>
      </c>
      <c r="H65" s="26"/>
      <c r="I65" s="4">
        <v>2181878</v>
      </c>
      <c r="J65" s="26"/>
      <c r="K65" s="4">
        <v>6368289</v>
      </c>
    </row>
    <row r="66" spans="1:11" ht="20.85" customHeight="1">
      <c r="A66" s="117" t="s">
        <v>48</v>
      </c>
      <c r="B66" s="117"/>
      <c r="C66" s="142">
        <v>14</v>
      </c>
      <c r="D66" s="125"/>
      <c r="E66" s="4">
        <v>2000000</v>
      </c>
      <c r="F66" s="26"/>
      <c r="G66" s="4">
        <v>3498826</v>
      </c>
      <c r="H66" s="26"/>
      <c r="I66" s="4">
        <v>2000000</v>
      </c>
      <c r="J66" s="26"/>
      <c r="K66" s="4">
        <v>3498826</v>
      </c>
    </row>
    <row r="67" spans="1:11" ht="20.85" customHeight="1">
      <c r="A67" s="116" t="s">
        <v>49</v>
      </c>
      <c r="B67" s="116"/>
      <c r="C67" s="142"/>
      <c r="D67" s="125"/>
      <c r="E67" s="4">
        <v>528176</v>
      </c>
      <c r="F67" s="26"/>
      <c r="G67" s="4">
        <v>418961</v>
      </c>
      <c r="H67" s="26"/>
      <c r="I67" s="4">
        <v>113</v>
      </c>
      <c r="J67" s="26"/>
      <c r="K67" s="4">
        <v>36</v>
      </c>
    </row>
    <row r="68" spans="1:11" ht="20.85" customHeight="1">
      <c r="A68" s="115" t="s">
        <v>50</v>
      </c>
      <c r="B68" s="115"/>
      <c r="C68" s="142"/>
      <c r="D68" s="125"/>
      <c r="E68" s="4">
        <v>2158338</v>
      </c>
      <c r="F68" s="26"/>
      <c r="G68" s="4">
        <v>2168713</v>
      </c>
      <c r="H68" s="26"/>
      <c r="I68" s="4">
        <v>10102</v>
      </c>
      <c r="J68" s="26"/>
      <c r="K68" s="4">
        <v>0</v>
      </c>
    </row>
    <row r="69" spans="1:11" ht="20.85" customHeight="1">
      <c r="A69" s="114" t="s">
        <v>51</v>
      </c>
      <c r="B69" s="116"/>
      <c r="C69" s="142"/>
      <c r="D69" s="125"/>
      <c r="E69" s="4"/>
      <c r="F69" s="26"/>
      <c r="G69" s="114"/>
      <c r="H69" s="26"/>
      <c r="I69" s="4"/>
      <c r="J69" s="26"/>
      <c r="K69" s="114"/>
    </row>
    <row r="70" spans="1:11" ht="20.85" customHeight="1">
      <c r="A70" s="114" t="s">
        <v>52</v>
      </c>
      <c r="C70" s="142"/>
      <c r="D70" s="125"/>
      <c r="E70" s="4">
        <v>14534469</v>
      </c>
      <c r="F70" s="26"/>
      <c r="G70" s="4">
        <v>14345384</v>
      </c>
      <c r="H70" s="26"/>
      <c r="I70" s="4">
        <v>84544</v>
      </c>
      <c r="J70" s="26"/>
      <c r="K70" s="4">
        <v>9354</v>
      </c>
    </row>
    <row r="71" spans="1:11" ht="20.85" customHeight="1">
      <c r="A71" s="114" t="s">
        <v>53</v>
      </c>
      <c r="B71" s="115"/>
      <c r="C71" s="142">
        <v>6</v>
      </c>
      <c r="D71" s="125"/>
      <c r="E71" s="26">
        <v>425130</v>
      </c>
      <c r="F71" s="26"/>
      <c r="G71" s="4">
        <v>1644798</v>
      </c>
      <c r="H71" s="26"/>
      <c r="I71" s="26">
        <v>422972</v>
      </c>
      <c r="J71" s="26"/>
      <c r="K71" s="4">
        <v>1643047</v>
      </c>
    </row>
    <row r="72" spans="1:11" ht="20.85" customHeight="1">
      <c r="A72" s="115" t="s">
        <v>54</v>
      </c>
      <c r="B72" s="115"/>
      <c r="C72" s="142"/>
      <c r="D72" s="125"/>
      <c r="E72" s="27">
        <v>9555317</v>
      </c>
      <c r="F72" s="26"/>
      <c r="G72" s="11">
        <v>8322676</v>
      </c>
      <c r="H72" s="26"/>
      <c r="I72" s="27">
        <v>59893</v>
      </c>
      <c r="J72" s="26"/>
      <c r="K72" s="11">
        <v>66626</v>
      </c>
    </row>
    <row r="73" spans="1:11" ht="6" customHeight="1">
      <c r="A73" s="115"/>
      <c r="B73" s="115"/>
      <c r="C73" s="142"/>
      <c r="D73" s="142"/>
      <c r="E73" s="26"/>
      <c r="F73" s="26"/>
      <c r="G73" s="26"/>
      <c r="H73" s="26"/>
      <c r="I73" s="26"/>
      <c r="J73" s="26"/>
      <c r="K73" s="26"/>
    </row>
    <row r="74" spans="1:11" ht="20.85" customHeight="1">
      <c r="A74" s="133" t="s">
        <v>55</v>
      </c>
      <c r="B74" s="133"/>
      <c r="C74" s="142"/>
      <c r="D74" s="142"/>
      <c r="E74" s="27">
        <f>SUM(E61:E72)</f>
        <v>61248186</v>
      </c>
      <c r="F74" s="26"/>
      <c r="G74" s="27">
        <f>SUM(G61:G72)</f>
        <v>62507569</v>
      </c>
      <c r="H74" s="26"/>
      <c r="I74" s="27">
        <f>SUM(I61:I72)</f>
        <v>13891138</v>
      </c>
      <c r="J74" s="26"/>
      <c r="K74" s="27">
        <f>SUM(K61:K72)</f>
        <v>19216787</v>
      </c>
    </row>
    <row r="75" spans="1:11" ht="15" customHeight="1">
      <c r="C75" s="142"/>
      <c r="D75" s="142"/>
      <c r="E75" s="26"/>
      <c r="F75" s="26"/>
      <c r="G75" s="26"/>
      <c r="H75" s="26"/>
      <c r="I75" s="26"/>
      <c r="J75" s="26"/>
      <c r="K75" s="26"/>
    </row>
    <row r="76" spans="1:11" ht="20.85" customHeight="1">
      <c r="A76" s="128" t="s">
        <v>56</v>
      </c>
      <c r="B76" s="128"/>
      <c r="C76" s="142"/>
      <c r="D76" s="142"/>
      <c r="E76" s="26"/>
      <c r="F76" s="118"/>
      <c r="G76" s="26"/>
      <c r="H76" s="118"/>
      <c r="I76" s="26"/>
      <c r="J76" s="26"/>
      <c r="K76" s="26"/>
    </row>
    <row r="77" spans="1:11" ht="6" customHeight="1">
      <c r="A77" s="128"/>
      <c r="B77" s="128"/>
      <c r="C77" s="142"/>
      <c r="D77" s="142"/>
      <c r="E77" s="26"/>
      <c r="F77" s="118"/>
      <c r="G77" s="26"/>
      <c r="H77" s="118"/>
      <c r="I77" s="26"/>
      <c r="J77" s="26"/>
      <c r="K77" s="26"/>
    </row>
    <row r="78" spans="1:11" ht="20.85" customHeight="1">
      <c r="A78" s="115" t="s">
        <v>45</v>
      </c>
      <c r="B78" s="116"/>
      <c r="C78" s="142">
        <v>14</v>
      </c>
      <c r="D78" s="125"/>
      <c r="E78" s="4">
        <v>48672339</v>
      </c>
      <c r="F78" s="26"/>
      <c r="G78" s="4">
        <v>30105204</v>
      </c>
      <c r="H78" s="26"/>
      <c r="I78" s="4">
        <v>17544315</v>
      </c>
      <c r="J78" s="26"/>
      <c r="K78" s="4">
        <v>18221479</v>
      </c>
    </row>
    <row r="79" spans="1:11" ht="20.85" customHeight="1">
      <c r="A79" s="115" t="s">
        <v>57</v>
      </c>
      <c r="B79" s="115"/>
      <c r="C79" s="142">
        <v>14</v>
      </c>
      <c r="D79" s="125"/>
      <c r="E79" s="4">
        <v>53174367</v>
      </c>
      <c r="F79" s="26"/>
      <c r="G79" s="4">
        <v>53193838</v>
      </c>
      <c r="H79" s="26"/>
      <c r="I79" s="4">
        <v>53531615</v>
      </c>
      <c r="J79" s="26"/>
      <c r="K79" s="4">
        <v>53350933</v>
      </c>
    </row>
    <row r="80" spans="1:11" ht="20.85" customHeight="1">
      <c r="A80" s="115" t="s">
        <v>58</v>
      </c>
      <c r="B80" s="115"/>
      <c r="C80" s="142"/>
      <c r="D80" s="125"/>
      <c r="E80" s="4">
        <v>77711288</v>
      </c>
      <c r="F80" s="26"/>
      <c r="G80" s="4">
        <v>76325921</v>
      </c>
      <c r="H80" s="26"/>
      <c r="I80" s="4">
        <v>2837097</v>
      </c>
      <c r="J80" s="26"/>
      <c r="K80" s="4">
        <v>2831183</v>
      </c>
    </row>
    <row r="81" spans="1:21" ht="20.85" customHeight="1">
      <c r="A81" s="115" t="s">
        <v>59</v>
      </c>
      <c r="B81" s="115"/>
      <c r="C81" s="142"/>
      <c r="D81" s="125"/>
      <c r="E81" s="4">
        <v>1562794</v>
      </c>
      <c r="F81" s="26"/>
      <c r="G81" s="4">
        <v>1519653</v>
      </c>
      <c r="H81" s="26"/>
      <c r="I81" s="4">
        <v>62452</v>
      </c>
      <c r="J81" s="26"/>
      <c r="K81" s="4">
        <v>58984</v>
      </c>
    </row>
    <row r="82" spans="1:21" ht="20.85" customHeight="1">
      <c r="A82" s="114" t="s">
        <v>53</v>
      </c>
      <c r="B82" s="115"/>
      <c r="C82" s="142">
        <v>6</v>
      </c>
      <c r="D82" s="125"/>
      <c r="E82" s="4">
        <v>1665134</v>
      </c>
      <c r="F82" s="26"/>
      <c r="G82" s="4">
        <v>1080041</v>
      </c>
      <c r="H82" s="26"/>
      <c r="I82" s="4">
        <v>1655940</v>
      </c>
      <c r="J82" s="26"/>
      <c r="K82" s="4">
        <v>1080041</v>
      </c>
    </row>
    <row r="83" spans="1:21" ht="20.85" customHeight="1">
      <c r="A83" s="115" t="s">
        <v>60</v>
      </c>
      <c r="B83" s="115"/>
      <c r="C83" s="142"/>
      <c r="D83" s="125"/>
      <c r="E83" s="4">
        <v>32454306</v>
      </c>
      <c r="F83" s="26"/>
      <c r="G83" s="4">
        <v>31671884</v>
      </c>
      <c r="H83" s="26"/>
      <c r="I83" s="4">
        <v>221664</v>
      </c>
      <c r="J83" s="26"/>
      <c r="K83" s="4">
        <v>246661</v>
      </c>
    </row>
    <row r="84" spans="1:21" ht="20.85" customHeight="1">
      <c r="A84" s="114" t="s">
        <v>61</v>
      </c>
      <c r="C84" s="142"/>
      <c r="D84" s="125"/>
      <c r="E84" s="11">
        <v>4021038</v>
      </c>
      <c r="F84" s="26"/>
      <c r="G84" s="11">
        <v>3939898</v>
      </c>
      <c r="H84" s="26"/>
      <c r="I84" s="11">
        <v>66822</v>
      </c>
      <c r="J84" s="26"/>
      <c r="K84" s="11">
        <v>66424</v>
      </c>
    </row>
    <row r="85" spans="1:21" ht="6" customHeight="1">
      <c r="D85" s="125"/>
      <c r="E85" s="26"/>
      <c r="F85" s="26"/>
      <c r="G85" s="26"/>
      <c r="H85" s="26"/>
      <c r="I85" s="26"/>
      <c r="J85" s="26"/>
      <c r="K85" s="26"/>
    </row>
    <row r="86" spans="1:21" ht="20.85" customHeight="1">
      <c r="A86" s="133" t="s">
        <v>62</v>
      </c>
      <c r="B86" s="133"/>
      <c r="C86" s="142"/>
      <c r="D86" s="142"/>
      <c r="E86" s="27">
        <f>SUM(E78:E84)</f>
        <v>219261266</v>
      </c>
      <c r="F86" s="26"/>
      <c r="G86" s="27">
        <f>SUM(G78:G84)</f>
        <v>197836439</v>
      </c>
      <c r="H86" s="26"/>
      <c r="I86" s="27">
        <f>SUM(I78:I84)</f>
        <v>75919905</v>
      </c>
      <c r="J86" s="26"/>
      <c r="K86" s="27">
        <f>SUM(K78:K84)</f>
        <v>75855705</v>
      </c>
    </row>
    <row r="87" spans="1:21" ht="6" customHeight="1">
      <c r="A87" s="133"/>
      <c r="B87" s="133"/>
      <c r="C87" s="142"/>
      <c r="D87" s="142"/>
      <c r="E87" s="26"/>
      <c r="F87" s="26"/>
      <c r="G87" s="26"/>
      <c r="H87" s="26"/>
      <c r="I87" s="26"/>
      <c r="J87" s="26"/>
      <c r="K87" s="26"/>
    </row>
    <row r="88" spans="1:21" ht="20.85" customHeight="1">
      <c r="A88" s="133" t="s">
        <v>63</v>
      </c>
      <c r="B88" s="133"/>
      <c r="C88" s="143"/>
      <c r="D88" s="143"/>
      <c r="E88" s="27">
        <f>+E86+E74</f>
        <v>280509452</v>
      </c>
      <c r="F88" s="26"/>
      <c r="G88" s="27">
        <f>+G86+G74</f>
        <v>260344008</v>
      </c>
      <c r="H88" s="26"/>
      <c r="I88" s="27">
        <f>+I86+I74</f>
        <v>89811043</v>
      </c>
      <c r="J88" s="26"/>
      <c r="K88" s="27">
        <f>+K86+K74</f>
        <v>95072492</v>
      </c>
    </row>
    <row r="89" spans="1:21" ht="20.25" customHeight="1">
      <c r="A89" s="133"/>
      <c r="B89" s="133"/>
      <c r="C89" s="143"/>
      <c r="D89" s="143"/>
      <c r="E89" s="26"/>
      <c r="F89" s="26"/>
      <c r="G89" s="26"/>
      <c r="H89" s="26"/>
      <c r="I89" s="26"/>
      <c r="J89" s="26"/>
      <c r="K89" s="26"/>
    </row>
    <row r="90" spans="1:21" ht="20.25" customHeight="1">
      <c r="A90" s="133"/>
      <c r="B90" s="133"/>
      <c r="C90" s="143"/>
      <c r="D90" s="143"/>
      <c r="E90" s="26"/>
      <c r="F90" s="26"/>
      <c r="G90" s="26"/>
      <c r="H90" s="26"/>
      <c r="I90" s="26"/>
      <c r="J90" s="26"/>
      <c r="K90" s="26"/>
    </row>
    <row r="91" spans="1:21" ht="11.25" customHeight="1">
      <c r="A91" s="133"/>
      <c r="B91" s="133"/>
      <c r="C91" s="143"/>
      <c r="D91" s="143"/>
      <c r="E91" s="26"/>
      <c r="F91" s="26"/>
      <c r="G91" s="26"/>
      <c r="H91" s="26"/>
      <c r="I91" s="26"/>
      <c r="J91" s="26"/>
      <c r="K91" s="26"/>
    </row>
    <row r="92" spans="1:21" ht="22.2" customHeight="1">
      <c r="A92" s="141" t="str">
        <f>A46</f>
        <v>หมายเหตุประกอบข้อมูลทางการเงินเป็นส่วนหนึ่งของข้อมูลทางการเงินระหว่างกาลนี้</v>
      </c>
      <c r="B92" s="141"/>
      <c r="C92" s="130"/>
      <c r="D92" s="130"/>
      <c r="E92" s="27"/>
      <c r="F92" s="27"/>
      <c r="G92" s="27"/>
      <c r="H92" s="27"/>
      <c r="I92" s="27"/>
      <c r="J92" s="27"/>
      <c r="K92" s="27"/>
    </row>
    <row r="93" spans="1:21" ht="21.75" customHeight="1">
      <c r="A93" s="124" t="s">
        <v>0</v>
      </c>
      <c r="B93" s="124"/>
      <c r="D93" s="126"/>
      <c r="E93" s="40"/>
      <c r="F93" s="40"/>
      <c r="G93" s="40"/>
      <c r="H93" s="40"/>
      <c r="I93" s="127"/>
      <c r="J93" s="41"/>
      <c r="K93" s="127"/>
    </row>
    <row r="94" spans="1:21" ht="21.75" customHeight="1">
      <c r="A94" s="128" t="s">
        <v>37</v>
      </c>
      <c r="B94" s="128"/>
      <c r="D94" s="126"/>
      <c r="E94" s="40"/>
      <c r="F94" s="40"/>
      <c r="G94" s="40"/>
      <c r="H94" s="40"/>
      <c r="I94" s="41"/>
      <c r="J94" s="41"/>
      <c r="K94" s="41"/>
    </row>
    <row r="95" spans="1:21" s="133" customFormat="1" ht="21.75" customHeight="1">
      <c r="A95" s="129" t="str">
        <f>A49</f>
        <v>ณ วันที่ 30 มิถุนายน พ.ศ. 2569</v>
      </c>
      <c r="B95" s="129"/>
      <c r="C95" s="130"/>
      <c r="D95" s="131"/>
      <c r="E95" s="45"/>
      <c r="F95" s="45"/>
      <c r="G95" s="45"/>
      <c r="H95" s="45"/>
      <c r="I95" s="45"/>
      <c r="J95" s="45"/>
      <c r="K95" s="45"/>
      <c r="O95" s="151"/>
      <c r="P95" s="151"/>
      <c r="Q95" s="151"/>
      <c r="R95" s="151"/>
      <c r="S95" s="151"/>
      <c r="T95" s="151"/>
      <c r="U95" s="151"/>
    </row>
    <row r="96" spans="1:21" s="133" customFormat="1" ht="18" customHeight="1">
      <c r="A96" s="128"/>
      <c r="B96" s="128"/>
      <c r="C96" s="125"/>
      <c r="D96" s="126"/>
      <c r="E96" s="71"/>
      <c r="F96" s="71"/>
      <c r="G96" s="71"/>
      <c r="H96" s="71"/>
      <c r="I96" s="71"/>
      <c r="J96" s="71"/>
      <c r="K96" s="71"/>
      <c r="O96" s="151"/>
      <c r="P96" s="151"/>
      <c r="Q96" s="151"/>
      <c r="R96" s="151"/>
      <c r="S96" s="151"/>
      <c r="T96" s="151"/>
      <c r="U96" s="151"/>
    </row>
    <row r="97" spans="1:21" s="133" customFormat="1" ht="21.75" customHeight="1">
      <c r="C97" s="134"/>
      <c r="D97" s="134"/>
      <c r="E97" s="155" t="s">
        <v>2</v>
      </c>
      <c r="F97" s="155"/>
      <c r="G97" s="155"/>
      <c r="H97" s="135"/>
      <c r="I97" s="155" t="s">
        <v>3</v>
      </c>
      <c r="J97" s="155"/>
      <c r="K97" s="155"/>
      <c r="O97" s="151"/>
      <c r="P97" s="151"/>
      <c r="Q97" s="151"/>
      <c r="R97" s="151"/>
      <c r="S97" s="151"/>
      <c r="T97" s="151"/>
      <c r="U97" s="151"/>
    </row>
    <row r="98" spans="1:21" s="133" customFormat="1" ht="21.75" customHeight="1">
      <c r="C98" s="136"/>
      <c r="D98" s="136"/>
      <c r="E98" s="52" t="s">
        <v>4</v>
      </c>
      <c r="F98" s="50"/>
      <c r="G98" s="52" t="s">
        <v>5</v>
      </c>
      <c r="H98" s="52"/>
      <c r="I98" s="52" t="s">
        <v>4</v>
      </c>
      <c r="J98" s="50"/>
      <c r="K98" s="52" t="s">
        <v>5</v>
      </c>
      <c r="O98" s="151"/>
      <c r="P98" s="151"/>
      <c r="Q98" s="151"/>
      <c r="R98" s="151"/>
      <c r="S98" s="151"/>
      <c r="T98" s="151"/>
      <c r="U98" s="151"/>
    </row>
    <row r="99" spans="1:21" s="133" customFormat="1" ht="21.75" customHeight="1">
      <c r="C99" s="136"/>
      <c r="D99" s="136"/>
      <c r="E99" s="52" t="s">
        <v>6</v>
      </c>
      <c r="F99" s="50"/>
      <c r="G99" s="52" t="s">
        <v>7</v>
      </c>
      <c r="H99" s="52"/>
      <c r="I99" s="52" t="s">
        <v>6</v>
      </c>
      <c r="J99" s="50"/>
      <c r="K99" s="52" t="s">
        <v>7</v>
      </c>
      <c r="O99" s="151"/>
      <c r="P99" s="151"/>
      <c r="Q99" s="151"/>
      <c r="R99" s="151"/>
      <c r="S99" s="151"/>
      <c r="T99" s="151"/>
      <c r="U99" s="151"/>
    </row>
    <row r="100" spans="1:21" s="133" customFormat="1" ht="21.75" customHeight="1">
      <c r="C100" s="136"/>
      <c r="D100" s="136"/>
      <c r="E100" s="52" t="s">
        <v>270</v>
      </c>
      <c r="F100" s="50"/>
      <c r="G100" s="52" t="s">
        <v>8</v>
      </c>
      <c r="H100" s="52"/>
      <c r="I100" s="52" t="s">
        <v>270</v>
      </c>
      <c r="J100" s="50"/>
      <c r="K100" s="52" t="s">
        <v>8</v>
      </c>
      <c r="O100" s="151"/>
      <c r="P100" s="151"/>
      <c r="Q100" s="151"/>
      <c r="R100" s="151"/>
      <c r="S100" s="151"/>
      <c r="T100" s="151"/>
      <c r="U100" s="151"/>
    </row>
    <row r="101" spans="1:21" s="133" customFormat="1" ht="21.75" customHeight="1">
      <c r="C101" s="137" t="s">
        <v>9</v>
      </c>
      <c r="D101" s="136"/>
      <c r="E101" s="138" t="s">
        <v>10</v>
      </c>
      <c r="F101" s="139"/>
      <c r="G101" s="138" t="s">
        <v>10</v>
      </c>
      <c r="H101" s="139"/>
      <c r="I101" s="138" t="s">
        <v>10</v>
      </c>
      <c r="J101" s="139"/>
      <c r="K101" s="138" t="s">
        <v>10</v>
      </c>
      <c r="O101" s="151"/>
      <c r="P101" s="151"/>
      <c r="Q101" s="151"/>
      <c r="R101" s="151"/>
      <c r="S101" s="151"/>
      <c r="T101" s="151"/>
      <c r="U101" s="151"/>
    </row>
    <row r="102" spans="1:21" ht="21.75" customHeight="1">
      <c r="A102" s="128" t="s">
        <v>64</v>
      </c>
      <c r="B102" s="128"/>
      <c r="C102" s="134"/>
      <c r="D102" s="134"/>
      <c r="E102" s="50"/>
      <c r="F102" s="50"/>
      <c r="G102" s="50"/>
      <c r="H102" s="50"/>
      <c r="I102" s="25"/>
      <c r="J102" s="26"/>
      <c r="K102" s="25"/>
    </row>
    <row r="103" spans="1:21" ht="8.1" customHeight="1">
      <c r="A103" s="128"/>
      <c r="B103" s="128"/>
      <c r="C103" s="134"/>
      <c r="D103" s="134"/>
      <c r="E103" s="50"/>
      <c r="F103" s="50"/>
      <c r="G103" s="50"/>
      <c r="H103" s="50"/>
      <c r="I103" s="25"/>
      <c r="J103" s="26"/>
      <c r="K103" s="25"/>
    </row>
    <row r="104" spans="1:21" ht="21.75" customHeight="1">
      <c r="A104" s="133" t="s">
        <v>65</v>
      </c>
      <c r="B104" s="133"/>
      <c r="C104" s="144"/>
      <c r="D104" s="144"/>
      <c r="E104" s="26"/>
      <c r="F104" s="26"/>
      <c r="G104" s="26"/>
      <c r="H104" s="26"/>
      <c r="I104" s="73"/>
      <c r="J104" s="73"/>
      <c r="K104" s="73"/>
    </row>
    <row r="105" spans="1:21" ht="8.1" customHeight="1">
      <c r="A105" s="133"/>
      <c r="B105" s="133"/>
      <c r="C105" s="144"/>
      <c r="D105" s="144"/>
      <c r="E105" s="26"/>
      <c r="F105" s="26"/>
      <c r="G105" s="26"/>
      <c r="H105" s="26"/>
      <c r="I105" s="73"/>
      <c r="J105" s="73"/>
      <c r="K105" s="73"/>
    </row>
    <row r="106" spans="1:21" ht="21.75" customHeight="1">
      <c r="A106" s="114" t="s">
        <v>66</v>
      </c>
      <c r="D106" s="125"/>
      <c r="E106" s="26"/>
      <c r="F106" s="26"/>
      <c r="G106" s="26"/>
      <c r="H106" s="26"/>
      <c r="I106" s="26"/>
      <c r="J106" s="26"/>
      <c r="K106" s="26"/>
    </row>
    <row r="107" spans="1:21" ht="21.75" customHeight="1">
      <c r="A107" s="114" t="s">
        <v>67</v>
      </c>
      <c r="D107" s="125"/>
      <c r="E107" s="26"/>
      <c r="F107" s="26"/>
      <c r="G107" s="26"/>
      <c r="H107" s="26"/>
      <c r="I107" s="26"/>
      <c r="J107" s="26"/>
      <c r="K107" s="26"/>
    </row>
    <row r="108" spans="1:21" ht="21.75" customHeight="1">
      <c r="A108" s="114" t="s">
        <v>68</v>
      </c>
      <c r="D108" s="125"/>
    </row>
    <row r="109" spans="1:21" ht="21.75" customHeight="1" thickBot="1">
      <c r="A109" s="114" t="s">
        <v>69</v>
      </c>
      <c r="C109" s="125">
        <v>15</v>
      </c>
      <c r="D109" s="125"/>
      <c r="E109" s="29">
        <v>5997928</v>
      </c>
      <c r="F109" s="114"/>
      <c r="G109" s="29">
        <v>5997928</v>
      </c>
      <c r="H109" s="114"/>
      <c r="I109" s="29">
        <v>5997928</v>
      </c>
      <c r="J109" s="114"/>
      <c r="K109" s="29">
        <v>5997928</v>
      </c>
    </row>
    <row r="110" spans="1:21" ht="6" customHeight="1" thickTop="1">
      <c r="D110" s="125"/>
      <c r="E110" s="26"/>
      <c r="F110" s="114"/>
      <c r="G110" s="26"/>
      <c r="H110" s="114"/>
      <c r="I110" s="26"/>
      <c r="J110" s="114"/>
      <c r="K110" s="26"/>
    </row>
    <row r="111" spans="1:21" ht="21.75" customHeight="1">
      <c r="A111" s="114" t="s">
        <v>70</v>
      </c>
      <c r="D111" s="125"/>
      <c r="E111" s="26"/>
      <c r="F111" s="114"/>
      <c r="G111" s="26"/>
      <c r="H111" s="114"/>
      <c r="I111" s="26"/>
      <c r="J111" s="114"/>
      <c r="K111" s="26"/>
    </row>
    <row r="112" spans="1:21" ht="21.75" customHeight="1">
      <c r="A112" s="114" t="s">
        <v>71</v>
      </c>
      <c r="D112" s="125"/>
      <c r="E112" s="114"/>
      <c r="F112" s="114"/>
      <c r="G112" s="114"/>
      <c r="H112" s="114"/>
      <c r="I112" s="114"/>
      <c r="J112" s="114"/>
      <c r="K112" s="114"/>
    </row>
    <row r="113" spans="1:11" ht="21.75" customHeight="1">
      <c r="A113" s="114" t="s">
        <v>69</v>
      </c>
      <c r="C113" s="125">
        <v>15</v>
      </c>
      <c r="D113" s="4"/>
      <c r="E113" s="4">
        <v>5669977</v>
      </c>
      <c r="F113" s="4"/>
      <c r="G113" s="4">
        <v>5669977</v>
      </c>
      <c r="H113" s="4"/>
      <c r="I113" s="4">
        <v>5669977</v>
      </c>
      <c r="J113" s="4"/>
      <c r="K113" s="4">
        <v>5669977</v>
      </c>
    </row>
    <row r="114" spans="1:11" ht="21.75" customHeight="1">
      <c r="A114" s="115" t="s">
        <v>72</v>
      </c>
      <c r="B114" s="115"/>
      <c r="C114" s="125">
        <v>15</v>
      </c>
      <c r="D114" s="125"/>
      <c r="E114" s="4">
        <v>36104972</v>
      </c>
      <c r="F114" s="4"/>
      <c r="G114" s="4">
        <v>36104972</v>
      </c>
      <c r="H114" s="4"/>
      <c r="I114" s="4">
        <v>36079319</v>
      </c>
      <c r="J114" s="4"/>
      <c r="K114" s="4">
        <v>36079319</v>
      </c>
    </row>
    <row r="115" spans="1:11" ht="21.75" customHeight="1">
      <c r="A115" s="115" t="s">
        <v>73</v>
      </c>
      <c r="B115" s="115"/>
      <c r="D115" s="125"/>
      <c r="F115" s="4"/>
      <c r="G115" s="114"/>
      <c r="H115" s="4"/>
      <c r="J115" s="4"/>
      <c r="K115" s="114"/>
    </row>
    <row r="116" spans="1:11" ht="21.75" customHeight="1">
      <c r="A116" s="115" t="s">
        <v>74</v>
      </c>
      <c r="B116" s="115"/>
      <c r="D116" s="125"/>
      <c r="E116" s="4">
        <v>104789</v>
      </c>
      <c r="F116" s="4"/>
      <c r="G116" s="4">
        <v>104789</v>
      </c>
      <c r="H116" s="4"/>
      <c r="I116" s="4">
        <v>0</v>
      </c>
      <c r="J116" s="4"/>
      <c r="K116" s="4">
        <v>0</v>
      </c>
    </row>
    <row r="117" spans="1:11" ht="21.75" customHeight="1">
      <c r="A117" s="114" t="s">
        <v>75</v>
      </c>
      <c r="F117" s="4"/>
      <c r="G117" s="4"/>
      <c r="H117" s="4"/>
      <c r="J117" s="4"/>
      <c r="K117" s="4"/>
    </row>
    <row r="118" spans="1:11" ht="21.75" customHeight="1">
      <c r="A118" s="114" t="s">
        <v>276</v>
      </c>
      <c r="D118" s="125"/>
      <c r="E118" s="4"/>
      <c r="F118" s="4"/>
      <c r="G118" s="4"/>
      <c r="H118" s="4"/>
      <c r="I118" s="4"/>
      <c r="J118" s="4"/>
      <c r="K118" s="4"/>
    </row>
    <row r="119" spans="1:11" ht="21.75" customHeight="1">
      <c r="A119" s="114" t="s">
        <v>277</v>
      </c>
      <c r="D119" s="125"/>
      <c r="E119" s="4">
        <v>599793</v>
      </c>
      <c r="F119" s="4"/>
      <c r="G119" s="4">
        <v>599793</v>
      </c>
      <c r="H119" s="4"/>
      <c r="I119" s="4">
        <v>599793</v>
      </c>
      <c r="J119" s="4"/>
      <c r="K119" s="4">
        <v>599793</v>
      </c>
    </row>
    <row r="120" spans="1:11" ht="21.75" customHeight="1">
      <c r="A120" s="114" t="s">
        <v>278</v>
      </c>
      <c r="C120" s="125">
        <v>15</v>
      </c>
      <c r="D120" s="125"/>
      <c r="E120" s="4">
        <v>1047833</v>
      </c>
      <c r="F120" s="4"/>
      <c r="G120" s="4">
        <v>272665</v>
      </c>
      <c r="H120" s="4"/>
      <c r="I120" s="4">
        <v>1047833</v>
      </c>
      <c r="J120" s="4"/>
      <c r="K120" s="4">
        <v>272665</v>
      </c>
    </row>
    <row r="121" spans="1:11" ht="21.75" customHeight="1">
      <c r="A121" s="114" t="s">
        <v>76</v>
      </c>
      <c r="D121" s="125"/>
      <c r="E121" s="4">
        <v>5222041</v>
      </c>
      <c r="F121" s="4"/>
      <c r="G121" s="4">
        <v>7126053</v>
      </c>
      <c r="H121" s="4"/>
      <c r="I121" s="4">
        <v>8248922</v>
      </c>
      <c r="J121" s="4"/>
      <c r="K121" s="4">
        <v>11560398</v>
      </c>
    </row>
    <row r="122" spans="1:11" ht="21.75" customHeight="1">
      <c r="A122" s="114" t="s">
        <v>279</v>
      </c>
      <c r="C122" s="125">
        <v>15</v>
      </c>
      <c r="D122" s="125"/>
      <c r="E122" s="4">
        <v>-1047833</v>
      </c>
      <c r="F122" s="4"/>
      <c r="G122" s="4">
        <v>-272665</v>
      </c>
      <c r="H122" s="4"/>
      <c r="I122" s="4">
        <v>-1047833</v>
      </c>
      <c r="J122" s="4"/>
      <c r="K122" s="4">
        <v>-272665</v>
      </c>
    </row>
    <row r="123" spans="1:11" ht="21.75" customHeight="1">
      <c r="A123" s="114" t="s">
        <v>77</v>
      </c>
      <c r="D123" s="125"/>
      <c r="E123" s="11">
        <v>11643474</v>
      </c>
      <c r="F123" s="26"/>
      <c r="G123" s="11">
        <v>8617429</v>
      </c>
      <c r="H123" s="26"/>
      <c r="I123" s="11">
        <v>-1536730</v>
      </c>
      <c r="J123" s="26"/>
      <c r="K123" s="11">
        <v>-1347469</v>
      </c>
    </row>
    <row r="124" spans="1:11" ht="6" customHeight="1">
      <c r="D124" s="125"/>
      <c r="E124" s="26"/>
      <c r="F124" s="26"/>
      <c r="G124" s="26"/>
      <c r="H124" s="26"/>
      <c r="I124" s="26"/>
      <c r="J124" s="26"/>
      <c r="K124" s="26"/>
    </row>
    <row r="125" spans="1:11" ht="21.75" customHeight="1">
      <c r="A125" s="18" t="s">
        <v>78</v>
      </c>
      <c r="B125" s="18"/>
      <c r="C125" s="22"/>
      <c r="D125" s="22"/>
      <c r="E125" s="4">
        <f>SUM(E112:E123)</f>
        <v>59345046</v>
      </c>
      <c r="F125" s="26"/>
      <c r="G125" s="4">
        <f>SUM(G113:G123)</f>
        <v>58223013</v>
      </c>
      <c r="H125" s="26"/>
      <c r="I125" s="4">
        <f>SUM(I112:I123)</f>
        <v>49061281</v>
      </c>
      <c r="J125" s="26"/>
      <c r="K125" s="4">
        <f>SUM(K112:K123)</f>
        <v>52562018</v>
      </c>
    </row>
    <row r="126" spans="1:11" ht="21.75" customHeight="1">
      <c r="A126" s="18" t="s">
        <v>79</v>
      </c>
      <c r="B126" s="18"/>
      <c r="C126" s="22"/>
      <c r="D126" s="22"/>
      <c r="E126" s="11">
        <v>23344373</v>
      </c>
      <c r="F126" s="26"/>
      <c r="G126" s="27">
        <v>31047126</v>
      </c>
      <c r="H126" s="26"/>
      <c r="I126" s="11">
        <v>23344373</v>
      </c>
      <c r="J126" s="26"/>
      <c r="K126" s="27">
        <v>31047126</v>
      </c>
    </row>
    <row r="127" spans="1:11" ht="6" customHeight="1">
      <c r="A127" s="18"/>
      <c r="B127" s="18"/>
      <c r="C127" s="22"/>
      <c r="D127" s="22"/>
      <c r="E127" s="26"/>
      <c r="F127" s="26"/>
      <c r="G127" s="26"/>
      <c r="H127" s="26"/>
      <c r="I127" s="26"/>
      <c r="J127" s="26"/>
      <c r="K127" s="26"/>
    </row>
    <row r="128" spans="1:11" ht="21.75" customHeight="1">
      <c r="A128" s="116" t="s">
        <v>80</v>
      </c>
      <c r="B128" s="116"/>
      <c r="C128" s="144"/>
      <c r="D128" s="144"/>
      <c r="E128" s="26">
        <f>SUM(E125:E126)</f>
        <v>82689419</v>
      </c>
      <c r="F128" s="26"/>
      <c r="G128" s="26">
        <f>SUM(G125:G126)</f>
        <v>89270139</v>
      </c>
      <c r="H128" s="26"/>
      <c r="I128" s="26">
        <f>SUM(I125:I126)</f>
        <v>72405654</v>
      </c>
      <c r="J128" s="26"/>
      <c r="K128" s="26">
        <f>SUM(K125:K126)</f>
        <v>83609144</v>
      </c>
    </row>
    <row r="129" spans="1:11" ht="21.75" customHeight="1">
      <c r="A129" s="115" t="s">
        <v>81</v>
      </c>
      <c r="B129" s="115"/>
      <c r="D129" s="144"/>
      <c r="E129" s="11">
        <v>8081895</v>
      </c>
      <c r="F129" s="26"/>
      <c r="G129" s="27">
        <v>7715519</v>
      </c>
      <c r="H129" s="26"/>
      <c r="I129" s="11">
        <v>0</v>
      </c>
      <c r="J129" s="145"/>
      <c r="K129" s="27">
        <v>0</v>
      </c>
    </row>
    <row r="130" spans="1:11" ht="6" customHeight="1">
      <c r="A130" s="115"/>
      <c r="B130" s="115"/>
      <c r="D130" s="144"/>
      <c r="E130" s="26"/>
      <c r="F130" s="26"/>
      <c r="G130" s="26"/>
      <c r="H130" s="26"/>
      <c r="I130" s="26"/>
      <c r="J130" s="26"/>
      <c r="K130" s="26"/>
    </row>
    <row r="131" spans="1:11" ht="21.75" customHeight="1">
      <c r="A131" s="128" t="s">
        <v>82</v>
      </c>
      <c r="B131" s="128"/>
      <c r="D131" s="144"/>
      <c r="E131" s="27">
        <f>SUM(E128:E129)</f>
        <v>90771314</v>
      </c>
      <c r="F131" s="26"/>
      <c r="G131" s="27">
        <f>SUM(G128:G129)</f>
        <v>96985658</v>
      </c>
      <c r="H131" s="26"/>
      <c r="I131" s="27">
        <f>SUM(I128:I129)</f>
        <v>72405654</v>
      </c>
      <c r="J131" s="26"/>
      <c r="K131" s="27">
        <f>SUM(K128:K129)</f>
        <v>83609144</v>
      </c>
    </row>
    <row r="132" spans="1:11" ht="6" customHeight="1">
      <c r="A132" s="128"/>
      <c r="B132" s="128"/>
      <c r="D132" s="144"/>
      <c r="E132" s="26"/>
      <c r="F132" s="26"/>
      <c r="G132" s="26"/>
      <c r="H132" s="26"/>
      <c r="I132" s="26"/>
      <c r="J132" s="26"/>
      <c r="K132" s="26"/>
    </row>
    <row r="133" spans="1:11" ht="21.75" customHeight="1" thickBot="1">
      <c r="A133" s="128" t="s">
        <v>83</v>
      </c>
      <c r="B133" s="128"/>
      <c r="D133" s="125"/>
      <c r="E133" s="66">
        <f>E88+E131</f>
        <v>371280766</v>
      </c>
      <c r="F133" s="26"/>
      <c r="G133" s="66">
        <f>G88+G131</f>
        <v>357329666</v>
      </c>
      <c r="H133" s="26"/>
      <c r="I133" s="66">
        <f>I88+I131</f>
        <v>162216697</v>
      </c>
      <c r="J133" s="26"/>
      <c r="K133" s="66">
        <f>K88+K131</f>
        <v>178681636</v>
      </c>
    </row>
    <row r="134" spans="1:11" ht="18.600000000000001" customHeight="1" thickTop="1">
      <c r="A134" s="128"/>
      <c r="B134" s="128"/>
      <c r="D134" s="125"/>
    </row>
    <row r="135" spans="1:11" ht="18.600000000000001" customHeight="1">
      <c r="A135" s="128"/>
      <c r="B135" s="128"/>
      <c r="D135" s="125"/>
    </row>
    <row r="136" spans="1:11" ht="14.25" customHeight="1">
      <c r="A136" s="128"/>
      <c r="B136" s="128"/>
      <c r="D136" s="125"/>
    </row>
    <row r="137" spans="1:11" ht="22.2" customHeight="1">
      <c r="A137" s="141" t="str">
        <f>A46</f>
        <v>หมายเหตุประกอบข้อมูลทางการเงินเป็นส่วนหนึ่งของข้อมูลทางการเงินระหว่างกาลนี้</v>
      </c>
      <c r="B137" s="141"/>
      <c r="C137" s="130"/>
      <c r="D137" s="130"/>
      <c r="E137" s="27"/>
      <c r="F137" s="27"/>
      <c r="G137" s="27"/>
      <c r="H137" s="27"/>
      <c r="I137" s="27"/>
      <c r="J137" s="27"/>
      <c r="K137" s="27"/>
    </row>
  </sheetData>
  <mergeCells count="6">
    <mergeCell ref="E5:G5"/>
    <mergeCell ref="I5:K5"/>
    <mergeCell ref="E51:G51"/>
    <mergeCell ref="I51:K51"/>
    <mergeCell ref="E97:G97"/>
    <mergeCell ref="I97:K97"/>
  </mergeCells>
  <pageMargins left="0.8" right="0.5" top="0.5" bottom="0.6" header="0.49" footer="0.4"/>
  <pageSetup paperSize="9" scale="94" firstPageNumber="2" fitToHeight="4" orientation="portrait" useFirstPageNumber="1" horizontalDpi="1200" verticalDpi="1200" r:id="rId1"/>
  <headerFooter scaleWithDoc="0">
    <oddFooter>&amp;R&amp;13&amp;P</oddFooter>
  </headerFooter>
  <rowBreaks count="2" manualBreakCount="2">
    <brk id="46" max="16383" man="1"/>
    <brk id="92" max="16383" man="1"/>
  </rowBreaks>
  <customProperties>
    <customPr name="SheetOptions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93516-F9E3-4A76-8D31-3346281352E1}">
  <sheetPr>
    <pageSetUpPr fitToPage="1"/>
  </sheetPr>
  <dimension ref="A1:U94"/>
  <sheetViews>
    <sheetView zoomScale="90" zoomScaleNormal="90" zoomScaleSheetLayoutView="115" workbookViewId="0">
      <selection activeCell="Y12" sqref="Y12"/>
    </sheetView>
  </sheetViews>
  <sheetFormatPr defaultColWidth="9.125" defaultRowHeight="21.75" customHeight="1"/>
  <cols>
    <col min="1" max="1" width="1.375" style="18" customWidth="1"/>
    <col min="2" max="2" width="41.875" style="18" customWidth="1"/>
    <col min="3" max="3" width="8" style="18" customWidth="1"/>
    <col min="4" max="4" width="0.875" style="18" customWidth="1"/>
    <col min="5" max="5" width="12.125" style="28" customWidth="1"/>
    <col min="6" max="6" width="0.875" style="18" customWidth="1"/>
    <col min="7" max="7" width="12.125" style="23" customWidth="1"/>
    <col min="8" max="8" width="0.875" style="23" customWidth="1"/>
    <col min="9" max="9" width="12.125" style="28" customWidth="1"/>
    <col min="10" max="10" width="0.875" style="23" customWidth="1"/>
    <col min="11" max="11" width="12.125" style="28" customWidth="1"/>
    <col min="12" max="14" width="9.125" style="18"/>
    <col min="15" max="15" width="13.375" style="150" bestFit="1" customWidth="1"/>
    <col min="16" max="16" width="9.125" style="150"/>
    <col min="17" max="17" width="13.375" style="150" bestFit="1" customWidth="1"/>
    <col min="18" max="18" width="9.125" style="150"/>
    <col min="19" max="19" width="12.375" style="150" bestFit="1" customWidth="1"/>
    <col min="20" max="20" width="9.125" style="150"/>
    <col min="21" max="21" width="12.375" style="150" bestFit="1" customWidth="1"/>
    <col min="22" max="16384" width="9.125" style="18"/>
  </cols>
  <sheetData>
    <row r="1" spans="1:21" s="4" customFormat="1" ht="21.75" customHeight="1">
      <c r="A1" s="1" t="s">
        <v>0</v>
      </c>
      <c r="B1" s="1"/>
      <c r="C1" s="2"/>
      <c r="D1" s="2"/>
      <c r="E1" s="3"/>
      <c r="F1" s="2"/>
      <c r="I1" s="5"/>
      <c r="K1" s="6"/>
      <c r="O1" s="152"/>
      <c r="P1" s="152"/>
      <c r="Q1" s="152"/>
      <c r="R1" s="152"/>
      <c r="S1" s="152"/>
      <c r="T1" s="152"/>
      <c r="U1" s="152"/>
    </row>
    <row r="2" spans="1:21" s="4" customFormat="1" ht="21.75" customHeight="1">
      <c r="A2" s="7" t="s">
        <v>84</v>
      </c>
      <c r="B2" s="7"/>
      <c r="C2" s="2"/>
      <c r="D2" s="2"/>
      <c r="E2" s="3"/>
      <c r="F2" s="2"/>
      <c r="I2" s="6"/>
      <c r="K2" s="6"/>
      <c r="O2" s="152"/>
      <c r="P2" s="152"/>
      <c r="Q2" s="152"/>
      <c r="R2" s="152"/>
      <c r="S2" s="152"/>
      <c r="T2" s="152"/>
      <c r="U2" s="152"/>
    </row>
    <row r="3" spans="1:21" s="4" customFormat="1" ht="21.75" customHeight="1">
      <c r="A3" s="8" t="s">
        <v>271</v>
      </c>
      <c r="B3" s="8"/>
      <c r="C3" s="9"/>
      <c r="D3" s="9"/>
      <c r="E3" s="10"/>
      <c r="F3" s="9"/>
      <c r="G3" s="11"/>
      <c r="H3" s="11"/>
      <c r="I3" s="10"/>
      <c r="J3" s="11"/>
      <c r="K3" s="10"/>
      <c r="O3" s="152"/>
      <c r="P3" s="152"/>
      <c r="Q3" s="152"/>
      <c r="R3" s="152"/>
      <c r="S3" s="152"/>
      <c r="T3" s="152"/>
      <c r="U3" s="152"/>
    </row>
    <row r="4" spans="1:21" s="4" customFormat="1" ht="19.2" customHeight="1">
      <c r="A4" s="7"/>
      <c r="B4" s="7"/>
      <c r="C4" s="2"/>
      <c r="D4" s="2"/>
      <c r="E4" s="12"/>
      <c r="F4" s="2"/>
      <c r="G4" s="13"/>
      <c r="H4" s="13"/>
      <c r="I4" s="12"/>
      <c r="J4" s="13"/>
      <c r="K4" s="12"/>
      <c r="O4" s="152"/>
      <c r="P4" s="152"/>
      <c r="Q4" s="152"/>
      <c r="R4" s="152"/>
      <c r="S4" s="152"/>
      <c r="T4" s="152"/>
      <c r="U4" s="152"/>
    </row>
    <row r="5" spans="1:21" s="4" customFormat="1" ht="20.100000000000001" customHeight="1">
      <c r="A5" s="93"/>
      <c r="B5" s="93"/>
      <c r="C5" s="94"/>
      <c r="D5" s="94"/>
      <c r="E5" s="157" t="s">
        <v>2</v>
      </c>
      <c r="F5" s="157"/>
      <c r="G5" s="157"/>
      <c r="H5" s="95"/>
      <c r="I5" s="157" t="s">
        <v>3</v>
      </c>
      <c r="J5" s="157"/>
      <c r="K5" s="157"/>
      <c r="O5" s="152"/>
      <c r="P5" s="152"/>
      <c r="Q5" s="152"/>
      <c r="R5" s="152"/>
      <c r="S5" s="152"/>
      <c r="T5" s="152"/>
      <c r="U5" s="152"/>
    </row>
    <row r="6" spans="1:21" s="4" customFormat="1" ht="20.100000000000001" customHeight="1">
      <c r="A6" s="96"/>
      <c r="B6" s="96"/>
      <c r="C6" s="97"/>
      <c r="D6" s="97"/>
      <c r="E6" s="52" t="s">
        <v>270</v>
      </c>
      <c r="F6" s="50"/>
      <c r="G6" s="52" t="s">
        <v>8</v>
      </c>
      <c r="H6" s="52"/>
      <c r="I6" s="52" t="s">
        <v>270</v>
      </c>
      <c r="J6" s="50"/>
      <c r="K6" s="52" t="s">
        <v>8</v>
      </c>
      <c r="O6" s="152"/>
      <c r="P6" s="152"/>
      <c r="Q6" s="152"/>
      <c r="R6" s="152"/>
      <c r="S6" s="152"/>
      <c r="T6" s="152"/>
      <c r="U6" s="152"/>
    </row>
    <row r="7" spans="1:21" s="4" customFormat="1" ht="20.100000000000001" customHeight="1">
      <c r="A7" s="96"/>
      <c r="B7" s="96"/>
      <c r="C7" s="99" t="s">
        <v>9</v>
      </c>
      <c r="D7" s="100"/>
      <c r="E7" s="101" t="s">
        <v>10</v>
      </c>
      <c r="F7" s="98"/>
      <c r="G7" s="101" t="s">
        <v>10</v>
      </c>
      <c r="H7" s="98"/>
      <c r="I7" s="101" t="s">
        <v>10</v>
      </c>
      <c r="J7" s="98"/>
      <c r="K7" s="101" t="s">
        <v>10</v>
      </c>
      <c r="O7" s="152"/>
      <c r="P7" s="152"/>
      <c r="Q7" s="152"/>
      <c r="R7" s="152"/>
      <c r="S7" s="152"/>
      <c r="T7" s="152"/>
      <c r="U7" s="152"/>
    </row>
    <row r="8" spans="1:21" s="4" customFormat="1" ht="5.0999999999999996" customHeight="1">
      <c r="A8" s="96"/>
      <c r="B8" s="96"/>
      <c r="C8" s="94"/>
      <c r="D8" s="100"/>
      <c r="E8" s="98"/>
      <c r="F8" s="98"/>
      <c r="G8" s="98"/>
      <c r="H8" s="98"/>
      <c r="I8" s="98"/>
      <c r="J8" s="98"/>
      <c r="K8" s="98"/>
      <c r="O8" s="152"/>
      <c r="P8" s="152"/>
      <c r="Q8" s="152"/>
      <c r="R8" s="152"/>
      <c r="S8" s="152"/>
      <c r="T8" s="152"/>
      <c r="U8" s="152"/>
    </row>
    <row r="9" spans="1:21" s="4" customFormat="1" ht="20.100000000000001" customHeight="1">
      <c r="A9" s="93" t="s">
        <v>85</v>
      </c>
      <c r="B9" s="93"/>
      <c r="C9" s="102"/>
      <c r="D9" s="102"/>
      <c r="E9" s="103"/>
      <c r="F9" s="102"/>
      <c r="G9" s="103"/>
      <c r="H9" s="104"/>
      <c r="I9" s="103"/>
      <c r="J9" s="104"/>
      <c r="K9" s="103"/>
      <c r="O9" s="152"/>
      <c r="P9" s="152"/>
      <c r="Q9" s="152"/>
      <c r="R9" s="152"/>
      <c r="S9" s="152"/>
      <c r="T9" s="152"/>
      <c r="U9" s="152"/>
    </row>
    <row r="10" spans="1:21" s="4" customFormat="1" ht="20.100000000000001" customHeight="1">
      <c r="A10" s="105" t="s">
        <v>86</v>
      </c>
      <c r="B10" s="105"/>
      <c r="C10" s="102"/>
      <c r="D10" s="102"/>
      <c r="E10" s="106">
        <v>33208966</v>
      </c>
      <c r="F10" s="107"/>
      <c r="G10" s="106">
        <v>32531811</v>
      </c>
      <c r="H10" s="107"/>
      <c r="I10" s="106">
        <v>172694</v>
      </c>
      <c r="J10" s="107"/>
      <c r="K10" s="106">
        <v>197223</v>
      </c>
      <c r="O10" s="152"/>
      <c r="P10" s="152"/>
      <c r="Q10" s="152"/>
      <c r="R10" s="152"/>
      <c r="S10" s="152"/>
      <c r="T10" s="152"/>
      <c r="U10" s="152"/>
    </row>
    <row r="11" spans="1:21" s="4" customFormat="1" ht="20.100000000000001" customHeight="1">
      <c r="A11" s="105" t="s">
        <v>87</v>
      </c>
      <c r="B11" s="105"/>
      <c r="C11" s="102"/>
      <c r="D11" s="102"/>
      <c r="E11" s="106">
        <v>1869150</v>
      </c>
      <c r="F11" s="107"/>
      <c r="G11" s="106">
        <v>1831980</v>
      </c>
      <c r="H11" s="107"/>
      <c r="I11" s="106">
        <v>0</v>
      </c>
      <c r="J11" s="107"/>
      <c r="K11" s="106">
        <v>0</v>
      </c>
      <c r="O11" s="152"/>
      <c r="P11" s="152"/>
      <c r="Q11" s="152"/>
      <c r="R11" s="152"/>
      <c r="S11" s="152"/>
      <c r="T11" s="152"/>
      <c r="U11" s="152"/>
    </row>
    <row r="12" spans="1:21" s="4" customFormat="1" ht="20.100000000000001" customHeight="1">
      <c r="A12" s="105" t="s">
        <v>88</v>
      </c>
      <c r="B12" s="105"/>
      <c r="C12" s="102"/>
      <c r="D12" s="102"/>
      <c r="E12" s="106">
        <v>8256684</v>
      </c>
      <c r="F12" s="107"/>
      <c r="G12" s="106">
        <v>7719407</v>
      </c>
      <c r="H12" s="107"/>
      <c r="I12" s="106">
        <v>0</v>
      </c>
      <c r="J12" s="107"/>
      <c r="K12" s="106">
        <v>0</v>
      </c>
      <c r="O12" s="152"/>
      <c r="P12" s="152"/>
      <c r="Q12" s="152"/>
      <c r="R12" s="152"/>
      <c r="S12" s="152"/>
      <c r="T12" s="152"/>
      <c r="U12" s="152"/>
    </row>
    <row r="13" spans="1:21" s="4" customFormat="1" ht="20.100000000000001" customHeight="1">
      <c r="A13" s="105" t="s">
        <v>89</v>
      </c>
      <c r="B13" s="105"/>
      <c r="C13" s="102"/>
      <c r="D13" s="102"/>
      <c r="E13" s="106">
        <v>0</v>
      </c>
      <c r="F13" s="107"/>
      <c r="G13" s="106">
        <v>0</v>
      </c>
      <c r="H13" s="107"/>
      <c r="I13" s="106">
        <v>83266</v>
      </c>
      <c r="J13" s="107"/>
      <c r="K13" s="106">
        <v>129522</v>
      </c>
      <c r="O13" s="152"/>
      <c r="P13" s="152"/>
      <c r="Q13" s="152"/>
      <c r="R13" s="152"/>
      <c r="S13" s="152"/>
      <c r="T13" s="152"/>
      <c r="U13" s="152"/>
    </row>
    <row r="14" spans="1:21" s="4" customFormat="1" ht="20.100000000000001" customHeight="1">
      <c r="A14" s="105" t="s">
        <v>90</v>
      </c>
      <c r="B14" s="105"/>
      <c r="C14" s="102"/>
      <c r="D14" s="102"/>
      <c r="E14" s="104">
        <v>238251</v>
      </c>
      <c r="F14" s="107"/>
      <c r="G14" s="104">
        <v>308574</v>
      </c>
      <c r="H14" s="107"/>
      <c r="I14" s="104">
        <v>1722922</v>
      </c>
      <c r="J14" s="107"/>
      <c r="K14" s="104">
        <v>1685188</v>
      </c>
      <c r="O14" s="152"/>
      <c r="P14" s="152"/>
      <c r="Q14" s="152"/>
      <c r="R14" s="152"/>
      <c r="S14" s="152"/>
      <c r="T14" s="152"/>
      <c r="U14" s="152"/>
    </row>
    <row r="15" spans="1:21" s="4" customFormat="1" ht="20.100000000000001" customHeight="1">
      <c r="A15" s="105" t="s">
        <v>91</v>
      </c>
      <c r="B15" s="105"/>
      <c r="C15" s="102"/>
      <c r="D15" s="102"/>
      <c r="E15" s="108">
        <v>581519</v>
      </c>
      <c r="F15" s="107"/>
      <c r="G15" s="108">
        <v>1105297</v>
      </c>
      <c r="H15" s="107"/>
      <c r="I15" s="108">
        <v>41924</v>
      </c>
      <c r="J15" s="107"/>
      <c r="K15" s="108">
        <v>45209</v>
      </c>
      <c r="O15" s="152"/>
      <c r="P15" s="152"/>
      <c r="Q15" s="152"/>
      <c r="R15" s="152"/>
      <c r="S15" s="152"/>
      <c r="T15" s="152"/>
      <c r="U15" s="152"/>
    </row>
    <row r="16" spans="1:21" s="4" customFormat="1" ht="5.0999999999999996" customHeight="1">
      <c r="A16" s="105"/>
      <c r="B16" s="105"/>
      <c r="C16" s="102"/>
      <c r="D16" s="102"/>
      <c r="E16" s="104"/>
      <c r="F16" s="104"/>
      <c r="G16" s="104"/>
      <c r="H16" s="104"/>
      <c r="I16" s="104"/>
      <c r="J16" s="104"/>
      <c r="K16" s="104"/>
      <c r="O16" s="152"/>
      <c r="P16" s="152"/>
      <c r="Q16" s="152"/>
      <c r="R16" s="152"/>
      <c r="S16" s="152"/>
      <c r="T16" s="152"/>
      <c r="U16" s="152"/>
    </row>
    <row r="17" spans="1:21" s="4" customFormat="1" ht="20.100000000000001" customHeight="1">
      <c r="A17" s="93" t="s">
        <v>92</v>
      </c>
      <c r="B17" s="96"/>
      <c r="C17" s="102"/>
      <c r="D17" s="102"/>
      <c r="E17" s="109">
        <f>SUM(E10:E15)</f>
        <v>44154570</v>
      </c>
      <c r="F17" s="102"/>
      <c r="G17" s="109">
        <f>SUM(G10:G15)</f>
        <v>43497069</v>
      </c>
      <c r="H17" s="102"/>
      <c r="I17" s="109">
        <f>SUM(I10:I15)</f>
        <v>2020806</v>
      </c>
      <c r="J17" s="102"/>
      <c r="K17" s="109">
        <f>SUM(K10:K15)</f>
        <v>2057142</v>
      </c>
      <c r="O17" s="152"/>
      <c r="P17" s="152"/>
      <c r="Q17" s="152"/>
      <c r="R17" s="152"/>
      <c r="S17" s="152"/>
      <c r="T17" s="152"/>
      <c r="U17" s="152"/>
    </row>
    <row r="18" spans="1:21" s="4" customFormat="1" ht="12" customHeight="1">
      <c r="A18" s="93"/>
      <c r="B18" s="96"/>
      <c r="C18" s="102"/>
      <c r="D18" s="102"/>
      <c r="E18" s="104"/>
      <c r="F18" s="102"/>
      <c r="G18" s="104"/>
      <c r="H18" s="102"/>
      <c r="I18" s="104"/>
      <c r="J18" s="102"/>
      <c r="K18" s="104"/>
      <c r="O18" s="152"/>
      <c r="P18" s="152"/>
      <c r="Q18" s="152"/>
      <c r="R18" s="152"/>
      <c r="S18" s="152"/>
      <c r="T18" s="152"/>
      <c r="U18" s="152"/>
    </row>
    <row r="19" spans="1:21" s="4" customFormat="1" ht="20.100000000000001" customHeight="1">
      <c r="A19" s="93" t="s">
        <v>93</v>
      </c>
      <c r="B19" s="93"/>
      <c r="C19" s="102"/>
      <c r="D19" s="102"/>
      <c r="E19" s="103"/>
      <c r="F19" s="102"/>
      <c r="G19" s="103"/>
      <c r="H19" s="102"/>
      <c r="I19" s="103"/>
      <c r="J19" s="102"/>
      <c r="K19" s="103"/>
      <c r="O19" s="152"/>
      <c r="P19" s="152"/>
      <c r="Q19" s="152"/>
      <c r="R19" s="152"/>
      <c r="S19" s="152"/>
      <c r="T19" s="152"/>
      <c r="U19" s="152"/>
    </row>
    <row r="20" spans="1:21" s="4" customFormat="1" ht="20.100000000000001" customHeight="1">
      <c r="A20" s="105" t="s">
        <v>94</v>
      </c>
      <c r="B20" s="105"/>
      <c r="C20" s="102"/>
      <c r="D20" s="102"/>
      <c r="E20" s="106">
        <v>19969520</v>
      </c>
      <c r="F20" s="107"/>
      <c r="G20" s="104">
        <v>19558082</v>
      </c>
      <c r="H20" s="107"/>
      <c r="I20" s="106">
        <v>49135</v>
      </c>
      <c r="J20" s="107"/>
      <c r="K20" s="104">
        <v>65971</v>
      </c>
      <c r="O20" s="152"/>
      <c r="P20" s="152"/>
      <c r="Q20" s="152"/>
      <c r="R20" s="152"/>
      <c r="S20" s="152"/>
      <c r="T20" s="152"/>
      <c r="U20" s="152"/>
    </row>
    <row r="21" spans="1:21" s="4" customFormat="1" ht="20.100000000000001" customHeight="1">
      <c r="A21" s="105" t="s">
        <v>95</v>
      </c>
      <c r="B21" s="105"/>
      <c r="C21" s="102"/>
      <c r="D21" s="102"/>
      <c r="E21" s="104"/>
      <c r="F21" s="107"/>
      <c r="G21" s="104"/>
      <c r="H21" s="104"/>
      <c r="I21" s="104"/>
      <c r="J21" s="104"/>
      <c r="K21" s="104"/>
      <c r="O21" s="152"/>
      <c r="P21" s="152"/>
      <c r="Q21" s="152"/>
      <c r="R21" s="152"/>
      <c r="S21" s="152"/>
      <c r="T21" s="152"/>
      <c r="U21" s="152"/>
    </row>
    <row r="22" spans="1:21" s="4" customFormat="1" ht="20.100000000000001" customHeight="1">
      <c r="A22" s="105"/>
      <c r="B22" s="105" t="s">
        <v>96</v>
      </c>
      <c r="C22" s="102"/>
      <c r="D22" s="102"/>
      <c r="E22" s="106">
        <v>1017444</v>
      </c>
      <c r="F22" s="107"/>
      <c r="G22" s="104">
        <v>1057852</v>
      </c>
      <c r="H22" s="107"/>
      <c r="I22" s="106">
        <v>0</v>
      </c>
      <c r="J22" s="107"/>
      <c r="K22" s="106">
        <v>0</v>
      </c>
      <c r="O22" s="152"/>
      <c r="P22" s="152"/>
      <c r="Q22" s="152"/>
      <c r="R22" s="152"/>
      <c r="S22" s="152"/>
      <c r="T22" s="152"/>
      <c r="U22" s="152"/>
    </row>
    <row r="23" spans="1:21" s="4" customFormat="1" ht="20.100000000000001" customHeight="1">
      <c r="A23" s="105" t="s">
        <v>97</v>
      </c>
      <c r="B23" s="105"/>
      <c r="C23" s="102"/>
      <c r="D23" s="102"/>
      <c r="E23" s="106">
        <v>2705668</v>
      </c>
      <c r="F23" s="107"/>
      <c r="G23" s="106">
        <v>2543353</v>
      </c>
      <c r="H23" s="107"/>
      <c r="I23" s="106">
        <v>0</v>
      </c>
      <c r="J23" s="107"/>
      <c r="K23" s="106">
        <v>0</v>
      </c>
      <c r="O23" s="152"/>
      <c r="P23" s="152"/>
      <c r="Q23" s="152"/>
      <c r="R23" s="152"/>
      <c r="S23" s="152"/>
      <c r="T23" s="152"/>
      <c r="U23" s="152"/>
    </row>
    <row r="24" spans="1:21" s="4" customFormat="1" ht="20.100000000000001" customHeight="1">
      <c r="A24" s="96" t="s">
        <v>98</v>
      </c>
      <c r="B24" s="96"/>
      <c r="C24" s="102"/>
      <c r="D24" s="102"/>
      <c r="E24" s="104">
        <v>7840274</v>
      </c>
      <c r="F24" s="107"/>
      <c r="G24" s="106">
        <v>7361134</v>
      </c>
      <c r="H24" s="107"/>
      <c r="I24" s="104">
        <v>23900</v>
      </c>
      <c r="J24" s="107"/>
      <c r="K24" s="106">
        <v>31089</v>
      </c>
      <c r="O24" s="152"/>
      <c r="P24" s="152"/>
      <c r="Q24" s="152"/>
      <c r="R24" s="152"/>
      <c r="S24" s="152"/>
      <c r="T24" s="152"/>
      <c r="U24" s="152"/>
    </row>
    <row r="25" spans="1:21" s="4" customFormat="1" ht="20.100000000000001" customHeight="1">
      <c r="A25" s="96" t="s">
        <v>99</v>
      </c>
      <c r="B25" s="96"/>
      <c r="C25" s="102"/>
      <c r="D25" s="102"/>
      <c r="E25" s="106">
        <v>5412684</v>
      </c>
      <c r="F25" s="107"/>
      <c r="G25" s="106">
        <v>5952784</v>
      </c>
      <c r="H25" s="107"/>
      <c r="I25" s="106">
        <v>250037</v>
      </c>
      <c r="J25" s="107"/>
      <c r="K25" s="106">
        <v>390137</v>
      </c>
      <c r="O25" s="152"/>
      <c r="P25" s="152"/>
      <c r="Q25" s="152"/>
      <c r="R25" s="152"/>
      <c r="S25" s="152"/>
      <c r="T25" s="152"/>
      <c r="U25" s="152"/>
    </row>
    <row r="26" spans="1:21" s="4" customFormat="1" ht="20.100000000000001" customHeight="1">
      <c r="A26" s="96" t="s">
        <v>100</v>
      </c>
      <c r="B26" s="96"/>
      <c r="C26" s="102"/>
      <c r="D26" s="102"/>
      <c r="E26" s="106">
        <v>134682</v>
      </c>
      <c r="F26" s="107"/>
      <c r="G26" s="106">
        <v>463872</v>
      </c>
      <c r="H26" s="107"/>
      <c r="I26" s="106">
        <v>67031</v>
      </c>
      <c r="J26" s="107"/>
      <c r="K26" s="106">
        <v>658505</v>
      </c>
      <c r="O26" s="152"/>
      <c r="P26" s="152"/>
      <c r="Q26" s="152"/>
      <c r="R26" s="152"/>
      <c r="S26" s="152"/>
      <c r="T26" s="152"/>
      <c r="U26" s="152"/>
    </row>
    <row r="27" spans="1:21" s="4" customFormat="1" ht="20.100000000000001" customHeight="1">
      <c r="A27" s="96" t="s">
        <v>101</v>
      </c>
      <c r="B27" s="96"/>
      <c r="C27" s="102"/>
      <c r="D27" s="102"/>
      <c r="E27" s="108">
        <v>2633370</v>
      </c>
      <c r="F27" s="107"/>
      <c r="G27" s="108">
        <v>2487357</v>
      </c>
      <c r="H27" s="107"/>
      <c r="I27" s="108">
        <v>899562</v>
      </c>
      <c r="J27" s="107"/>
      <c r="K27" s="108">
        <v>845718</v>
      </c>
      <c r="O27" s="152"/>
      <c r="P27" s="152"/>
      <c r="Q27" s="152"/>
      <c r="R27" s="152"/>
      <c r="S27" s="152"/>
      <c r="T27" s="152"/>
      <c r="U27" s="152"/>
    </row>
    <row r="28" spans="1:21" s="4" customFormat="1" ht="5.0999999999999996" customHeight="1">
      <c r="A28" s="105"/>
      <c r="B28" s="105"/>
      <c r="C28" s="102"/>
      <c r="D28" s="102"/>
      <c r="E28" s="104"/>
      <c r="F28" s="104"/>
      <c r="G28" s="104"/>
      <c r="H28" s="104"/>
      <c r="I28" s="104"/>
      <c r="J28" s="104"/>
      <c r="K28" s="104"/>
      <c r="O28" s="152"/>
      <c r="P28" s="152"/>
      <c r="Q28" s="152"/>
      <c r="R28" s="152"/>
      <c r="S28" s="152"/>
      <c r="T28" s="152"/>
      <c r="U28" s="152"/>
    </row>
    <row r="29" spans="1:21" s="4" customFormat="1" ht="20.100000000000001" customHeight="1">
      <c r="A29" s="93" t="s">
        <v>102</v>
      </c>
      <c r="B29" s="96"/>
      <c r="C29" s="102"/>
      <c r="D29" s="102"/>
      <c r="E29" s="109">
        <f>SUM(E20:E27)</f>
        <v>39713642</v>
      </c>
      <c r="F29" s="102"/>
      <c r="G29" s="109">
        <f>SUM(G20:G27)</f>
        <v>39424434</v>
      </c>
      <c r="H29" s="102"/>
      <c r="I29" s="109">
        <f>SUM(I20:I27)</f>
        <v>1289665</v>
      </c>
      <c r="J29" s="102"/>
      <c r="K29" s="109">
        <f>SUM(K20:K27)</f>
        <v>1991420</v>
      </c>
      <c r="O29" s="152"/>
      <c r="P29" s="152"/>
      <c r="Q29" s="152"/>
      <c r="R29" s="152"/>
      <c r="S29" s="152"/>
      <c r="T29" s="152"/>
      <c r="U29" s="152"/>
    </row>
    <row r="30" spans="1:21" s="4" customFormat="1" ht="12" customHeight="1">
      <c r="A30" s="93"/>
      <c r="B30" s="96"/>
      <c r="C30" s="102"/>
      <c r="D30" s="102"/>
      <c r="E30" s="104"/>
      <c r="F30" s="102"/>
      <c r="G30" s="104"/>
      <c r="H30" s="102"/>
      <c r="I30" s="104"/>
      <c r="J30" s="102"/>
      <c r="K30" s="104"/>
      <c r="O30" s="152"/>
      <c r="P30" s="152"/>
      <c r="Q30" s="152"/>
      <c r="R30" s="152"/>
      <c r="S30" s="152"/>
      <c r="T30" s="152"/>
      <c r="U30" s="152"/>
    </row>
    <row r="31" spans="1:21" s="4" customFormat="1" ht="20.100000000000001" customHeight="1">
      <c r="A31" s="110" t="s">
        <v>281</v>
      </c>
      <c r="B31" s="105"/>
      <c r="C31" s="102"/>
      <c r="D31" s="96"/>
      <c r="E31" s="104">
        <f>SUM(E17-E29)</f>
        <v>4440928</v>
      </c>
      <c r="F31" s="96"/>
      <c r="G31" s="104">
        <f>SUM(G17-G29)</f>
        <v>4072635</v>
      </c>
      <c r="H31" s="96"/>
      <c r="I31" s="104">
        <f>SUM(I17-I29)</f>
        <v>731141</v>
      </c>
      <c r="J31" s="96"/>
      <c r="K31" s="104">
        <f>SUM(K17-K29)</f>
        <v>65722</v>
      </c>
      <c r="O31" s="152"/>
      <c r="P31" s="152"/>
      <c r="Q31" s="152"/>
      <c r="R31" s="152"/>
      <c r="S31" s="152"/>
      <c r="T31" s="152"/>
      <c r="U31" s="152"/>
    </row>
    <row r="32" spans="1:21" s="4" customFormat="1" ht="20.100000000000001" customHeight="1">
      <c r="A32" s="105" t="s">
        <v>103</v>
      </c>
      <c r="B32" s="105"/>
      <c r="C32" s="102"/>
      <c r="D32" s="96"/>
      <c r="E32" s="104"/>
      <c r="F32" s="96"/>
      <c r="G32" s="104"/>
      <c r="H32" s="96"/>
      <c r="I32" s="104"/>
      <c r="J32" s="96"/>
      <c r="K32" s="104"/>
      <c r="O32" s="152"/>
      <c r="P32" s="152"/>
      <c r="Q32" s="152"/>
      <c r="R32" s="152"/>
      <c r="S32" s="152"/>
      <c r="T32" s="152"/>
      <c r="U32" s="152"/>
    </row>
    <row r="33" spans="1:21" s="4" customFormat="1" ht="20.100000000000001" customHeight="1">
      <c r="A33" s="104"/>
      <c r="B33" s="105" t="s">
        <v>104</v>
      </c>
      <c r="C33" s="102"/>
      <c r="D33" s="96"/>
      <c r="E33" s="108">
        <v>161132</v>
      </c>
      <c r="F33" s="96"/>
      <c r="G33" s="108">
        <v>267463</v>
      </c>
      <c r="H33" s="96"/>
      <c r="I33" s="108">
        <v>0</v>
      </c>
      <c r="J33" s="96"/>
      <c r="K33" s="108">
        <v>0</v>
      </c>
      <c r="O33" s="152"/>
      <c r="P33" s="152"/>
      <c r="Q33" s="152"/>
      <c r="R33" s="152"/>
      <c r="S33" s="152"/>
      <c r="T33" s="152"/>
      <c r="U33" s="152"/>
    </row>
    <row r="34" spans="1:21" s="4" customFormat="1" ht="5.0999999999999996" customHeight="1">
      <c r="A34" s="105"/>
      <c r="B34" s="105"/>
      <c r="C34" s="102"/>
      <c r="D34" s="102"/>
      <c r="E34" s="104"/>
      <c r="F34" s="104"/>
      <c r="G34" s="104"/>
      <c r="H34" s="104"/>
      <c r="I34" s="104"/>
      <c r="J34" s="104"/>
      <c r="K34" s="104"/>
      <c r="O34" s="152"/>
      <c r="P34" s="152"/>
      <c r="Q34" s="152"/>
      <c r="R34" s="152"/>
      <c r="S34" s="152"/>
      <c r="T34" s="152"/>
      <c r="U34" s="152"/>
    </row>
    <row r="35" spans="1:21" s="4" customFormat="1" ht="20.100000000000001" customHeight="1">
      <c r="A35" s="93" t="s">
        <v>282</v>
      </c>
      <c r="B35" s="96"/>
      <c r="C35" s="102"/>
      <c r="D35" s="102"/>
      <c r="E35" s="111">
        <f>E31+E33</f>
        <v>4602060</v>
      </c>
      <c r="F35" s="102"/>
      <c r="G35" s="111">
        <f>G31+G33</f>
        <v>4340098</v>
      </c>
      <c r="H35" s="102"/>
      <c r="I35" s="111">
        <f>I31+I33</f>
        <v>731141</v>
      </c>
      <c r="J35" s="102"/>
      <c r="K35" s="111">
        <f>K31+K33</f>
        <v>65722</v>
      </c>
      <c r="O35" s="152"/>
      <c r="P35" s="152"/>
      <c r="Q35" s="152"/>
      <c r="R35" s="152"/>
      <c r="S35" s="152"/>
      <c r="T35" s="152"/>
      <c r="U35" s="152"/>
    </row>
    <row r="36" spans="1:21" s="4" customFormat="1" ht="20.100000000000001" customHeight="1">
      <c r="A36" s="105" t="s">
        <v>105</v>
      </c>
      <c r="B36" s="105"/>
      <c r="C36" s="102"/>
      <c r="D36" s="102"/>
      <c r="E36" s="108">
        <v>-1238302</v>
      </c>
      <c r="F36" s="102"/>
      <c r="G36" s="108">
        <v>-1017550</v>
      </c>
      <c r="H36" s="102"/>
      <c r="I36" s="108">
        <v>2970</v>
      </c>
      <c r="J36" s="102"/>
      <c r="K36" s="108">
        <v>14135</v>
      </c>
      <c r="O36" s="152"/>
      <c r="P36" s="152"/>
      <c r="Q36" s="152"/>
      <c r="R36" s="152"/>
      <c r="S36" s="152"/>
      <c r="T36" s="152"/>
      <c r="U36" s="152"/>
    </row>
    <row r="37" spans="1:21" s="4" customFormat="1" ht="5.0999999999999996" customHeight="1">
      <c r="A37" s="105"/>
      <c r="B37" s="105"/>
      <c r="C37" s="102"/>
      <c r="D37" s="102"/>
      <c r="E37" s="104"/>
      <c r="F37" s="104"/>
      <c r="G37" s="104"/>
      <c r="H37" s="104"/>
      <c r="I37" s="104"/>
      <c r="J37" s="104"/>
      <c r="K37" s="104"/>
      <c r="O37" s="152"/>
      <c r="P37" s="152"/>
      <c r="Q37" s="152"/>
      <c r="R37" s="152"/>
      <c r="S37" s="152"/>
      <c r="T37" s="152"/>
      <c r="U37" s="152"/>
    </row>
    <row r="38" spans="1:21" s="4" customFormat="1" ht="20.100000000000001" customHeight="1" thickBot="1">
      <c r="A38" s="93" t="s">
        <v>283</v>
      </c>
      <c r="B38" s="93"/>
      <c r="C38" s="102"/>
      <c r="D38" s="96"/>
      <c r="E38" s="112">
        <f>SUM(E35:E36)</f>
        <v>3363758</v>
      </c>
      <c r="F38" s="96"/>
      <c r="G38" s="112">
        <f>SUM(G35:G36)</f>
        <v>3322548</v>
      </c>
      <c r="H38" s="96"/>
      <c r="I38" s="112">
        <f>SUM(I35:I36)</f>
        <v>734111</v>
      </c>
      <c r="J38" s="96"/>
      <c r="K38" s="112">
        <f>SUM(K35:K36)</f>
        <v>79857</v>
      </c>
      <c r="O38" s="152"/>
      <c r="P38" s="152"/>
      <c r="Q38" s="152"/>
      <c r="R38" s="152"/>
      <c r="S38" s="152"/>
      <c r="T38" s="152"/>
      <c r="U38" s="152"/>
    </row>
    <row r="39" spans="1:21" s="4" customFormat="1" ht="12" customHeight="1" thickTop="1">
      <c r="A39" s="93"/>
      <c r="B39" s="96"/>
      <c r="C39" s="102"/>
      <c r="D39" s="102"/>
      <c r="E39" s="104"/>
      <c r="F39" s="102"/>
      <c r="G39" s="104"/>
      <c r="H39" s="102"/>
      <c r="I39" s="104"/>
      <c r="J39" s="102"/>
      <c r="K39" s="104"/>
      <c r="O39" s="152"/>
      <c r="P39" s="152"/>
      <c r="Q39" s="152"/>
      <c r="R39" s="152"/>
      <c r="S39" s="152"/>
      <c r="T39" s="152"/>
      <c r="U39" s="152"/>
    </row>
    <row r="40" spans="1:21" s="4" customFormat="1" ht="20.100000000000001" customHeight="1">
      <c r="A40" s="93" t="s">
        <v>284</v>
      </c>
      <c r="B40" s="93"/>
      <c r="C40" s="102"/>
      <c r="D40" s="96"/>
      <c r="E40" s="113"/>
      <c r="F40" s="96"/>
      <c r="G40" s="113"/>
      <c r="H40" s="96"/>
      <c r="I40" s="113"/>
      <c r="J40" s="96"/>
      <c r="K40" s="113"/>
      <c r="O40" s="152"/>
      <c r="P40" s="152"/>
      <c r="Q40" s="152"/>
      <c r="R40" s="152"/>
      <c r="S40" s="152"/>
      <c r="T40" s="152"/>
      <c r="U40" s="152"/>
    </row>
    <row r="41" spans="1:21" s="4" customFormat="1" ht="20.100000000000001" customHeight="1">
      <c r="A41" s="104"/>
      <c r="B41" s="96" t="s">
        <v>106</v>
      </c>
      <c r="C41" s="102"/>
      <c r="D41" s="96"/>
      <c r="E41" s="106">
        <v>3308002</v>
      </c>
      <c r="F41" s="96"/>
      <c r="G41" s="106">
        <v>3085506</v>
      </c>
      <c r="H41" s="96"/>
      <c r="I41" s="106">
        <v>734111</v>
      </c>
      <c r="J41" s="96"/>
      <c r="K41" s="106">
        <v>79857</v>
      </c>
      <c r="O41" s="152"/>
      <c r="P41" s="152"/>
      <c r="Q41" s="152"/>
      <c r="R41" s="152"/>
      <c r="S41" s="152"/>
      <c r="T41" s="152"/>
      <c r="U41" s="152"/>
    </row>
    <row r="42" spans="1:21" s="4" customFormat="1" ht="20.100000000000001" customHeight="1">
      <c r="A42" s="104"/>
      <c r="B42" s="96" t="s">
        <v>107</v>
      </c>
      <c r="C42" s="102"/>
      <c r="D42" s="96"/>
      <c r="E42" s="108">
        <v>55756</v>
      </c>
      <c r="F42" s="96"/>
      <c r="G42" s="108">
        <v>237042</v>
      </c>
      <c r="H42" s="96"/>
      <c r="I42" s="108">
        <v>0</v>
      </c>
      <c r="J42" s="96"/>
      <c r="K42" s="108">
        <v>0</v>
      </c>
      <c r="O42" s="152"/>
      <c r="P42" s="152"/>
      <c r="Q42" s="152"/>
      <c r="R42" s="152"/>
      <c r="S42" s="152"/>
      <c r="T42" s="152"/>
      <c r="U42" s="152"/>
    </row>
    <row r="43" spans="1:21" s="4" customFormat="1" ht="5.0999999999999996" customHeight="1">
      <c r="A43" s="105"/>
      <c r="B43" s="105"/>
      <c r="C43" s="102"/>
      <c r="D43" s="102"/>
      <c r="E43" s="104"/>
      <c r="F43" s="104"/>
      <c r="G43" s="104"/>
      <c r="H43" s="104"/>
      <c r="I43" s="104"/>
      <c r="J43" s="104"/>
      <c r="K43" s="104"/>
      <c r="O43" s="152"/>
      <c r="P43" s="152"/>
      <c r="Q43" s="152"/>
      <c r="R43" s="152"/>
      <c r="S43" s="152"/>
      <c r="T43" s="152"/>
      <c r="U43" s="152"/>
    </row>
    <row r="44" spans="1:21" s="4" customFormat="1" ht="20.100000000000001" customHeight="1" thickBot="1">
      <c r="A44" s="93"/>
      <c r="B44" s="93"/>
      <c r="C44" s="102"/>
      <c r="D44" s="96"/>
      <c r="E44" s="112">
        <f>E38</f>
        <v>3363758</v>
      </c>
      <c r="F44" s="96"/>
      <c r="G44" s="112">
        <f>SUM(G41:G42)</f>
        <v>3322548</v>
      </c>
      <c r="H44" s="96"/>
      <c r="I44" s="112">
        <f>I38</f>
        <v>734111</v>
      </c>
      <c r="J44" s="96"/>
      <c r="K44" s="112">
        <f>SUM(K41:K42)</f>
        <v>79857</v>
      </c>
      <c r="O44" s="152"/>
      <c r="P44" s="152"/>
      <c r="Q44" s="152"/>
      <c r="R44" s="152"/>
      <c r="S44" s="152"/>
      <c r="T44" s="152"/>
      <c r="U44" s="152"/>
    </row>
    <row r="45" spans="1:21" s="4" customFormat="1" ht="12" customHeight="1" thickTop="1">
      <c r="A45" s="93"/>
      <c r="B45" s="96"/>
      <c r="C45" s="102"/>
      <c r="D45" s="102"/>
      <c r="E45" s="104"/>
      <c r="F45" s="102"/>
      <c r="G45" s="104"/>
      <c r="H45" s="102"/>
      <c r="I45" s="104"/>
      <c r="J45" s="102"/>
      <c r="K45" s="104"/>
      <c r="O45" s="152"/>
      <c r="P45" s="152"/>
      <c r="Q45" s="152"/>
      <c r="R45" s="152"/>
      <c r="S45" s="152"/>
      <c r="T45" s="152"/>
      <c r="U45" s="152"/>
    </row>
    <row r="46" spans="1:21" s="4" customFormat="1" ht="20.100000000000001" customHeight="1">
      <c r="A46" s="110" t="s">
        <v>108</v>
      </c>
      <c r="B46" s="110"/>
      <c r="D46" s="102"/>
      <c r="E46" s="113"/>
      <c r="F46" s="102"/>
      <c r="G46" s="113"/>
      <c r="H46" s="102"/>
      <c r="I46" s="113"/>
      <c r="J46" s="102"/>
      <c r="K46" s="113"/>
      <c r="O46" s="152"/>
      <c r="P46" s="152"/>
      <c r="Q46" s="152"/>
      <c r="R46" s="152"/>
      <c r="S46" s="152"/>
      <c r="T46" s="152"/>
      <c r="U46" s="152"/>
    </row>
    <row r="47" spans="1:21" ht="20.100000000000001" customHeight="1">
      <c r="A47" s="96"/>
      <c r="B47" s="96" t="s">
        <v>109</v>
      </c>
      <c r="C47" s="102">
        <v>17</v>
      </c>
      <c r="D47" s="94"/>
      <c r="E47" s="146">
        <v>0.52</v>
      </c>
      <c r="F47" s="119"/>
      <c r="G47" s="146">
        <v>0.47</v>
      </c>
      <c r="H47" s="119"/>
      <c r="I47" s="146">
        <v>7.0000000000000007E-2</v>
      </c>
      <c r="J47" s="119"/>
      <c r="K47" s="146">
        <v>-0.06</v>
      </c>
    </row>
    <row r="48" spans="1:21" ht="9.75" customHeight="1">
      <c r="C48" s="22"/>
      <c r="D48" s="19"/>
      <c r="E48" s="31"/>
      <c r="F48" s="31"/>
      <c r="G48" s="31"/>
      <c r="H48" s="31"/>
      <c r="I48" s="31"/>
      <c r="J48" s="31"/>
      <c r="K48" s="31"/>
    </row>
    <row r="49" spans="1:11" ht="22.2" customHeight="1">
      <c r="A49" s="158" t="s">
        <v>36</v>
      </c>
      <c r="B49" s="158"/>
      <c r="C49" s="158"/>
      <c r="D49" s="158"/>
      <c r="E49" s="158"/>
      <c r="F49" s="158"/>
      <c r="G49" s="158"/>
      <c r="H49" s="158"/>
      <c r="I49" s="158"/>
      <c r="J49" s="158"/>
      <c r="K49" s="158"/>
    </row>
    <row r="50" spans="1:11" ht="21.75" customHeight="1">
      <c r="A50" s="1" t="s">
        <v>0</v>
      </c>
      <c r="B50" s="1"/>
      <c r="C50" s="2"/>
      <c r="D50" s="2"/>
      <c r="E50" s="3"/>
      <c r="F50" s="2"/>
      <c r="G50" s="4"/>
      <c r="H50" s="4"/>
      <c r="I50" s="5"/>
      <c r="J50" s="4"/>
      <c r="K50" s="6"/>
    </row>
    <row r="51" spans="1:11" ht="21.75" customHeight="1">
      <c r="A51" s="7" t="s">
        <v>110</v>
      </c>
      <c r="B51" s="7"/>
      <c r="C51" s="2"/>
      <c r="D51" s="2"/>
      <c r="E51" s="3"/>
      <c r="F51" s="2"/>
      <c r="G51" s="4"/>
      <c r="H51" s="4"/>
      <c r="I51" s="6"/>
      <c r="J51" s="4"/>
      <c r="K51" s="6"/>
    </row>
    <row r="52" spans="1:11" ht="21.75" customHeight="1">
      <c r="A52" s="8" t="str">
        <f>+A3</f>
        <v>สำหรับรอบระยะเวลาสามเดือนสิ้นสุดวันที่ 30 มิถุนายน พ.ศ. 2569</v>
      </c>
      <c r="B52" s="8"/>
      <c r="C52" s="9"/>
      <c r="D52" s="9"/>
      <c r="E52" s="10"/>
      <c r="F52" s="9"/>
      <c r="G52" s="11"/>
      <c r="H52" s="11"/>
      <c r="I52" s="10"/>
      <c r="J52" s="11"/>
      <c r="K52" s="10"/>
    </row>
    <row r="53" spans="1:11" ht="21.75" customHeight="1">
      <c r="A53" s="7"/>
      <c r="B53" s="7"/>
      <c r="C53" s="2"/>
      <c r="D53" s="2"/>
      <c r="E53" s="32"/>
      <c r="F53" s="22"/>
      <c r="G53" s="13"/>
      <c r="H53" s="13"/>
      <c r="I53" s="32"/>
      <c r="J53" s="13"/>
      <c r="K53" s="32"/>
    </row>
    <row r="54" spans="1:11" ht="21.75" customHeight="1">
      <c r="A54" s="14"/>
      <c r="B54" s="14"/>
      <c r="C54" s="15"/>
      <c r="D54" s="15"/>
      <c r="E54" s="159" t="s">
        <v>2</v>
      </c>
      <c r="F54" s="159"/>
      <c r="G54" s="159"/>
      <c r="H54" s="16"/>
      <c r="I54" s="159" t="s">
        <v>3</v>
      </c>
      <c r="J54" s="159"/>
      <c r="K54" s="159"/>
    </row>
    <row r="55" spans="1:11" ht="21.75" customHeight="1">
      <c r="C55" s="19"/>
      <c r="D55" s="19"/>
      <c r="E55" s="52" t="s">
        <v>270</v>
      </c>
      <c r="F55" s="50"/>
      <c r="G55" s="52" t="s">
        <v>8</v>
      </c>
      <c r="H55" s="52"/>
      <c r="I55" s="52" t="s">
        <v>270</v>
      </c>
      <c r="J55" s="50"/>
      <c r="K55" s="52" t="s">
        <v>8</v>
      </c>
    </row>
    <row r="56" spans="1:11" ht="21.75" customHeight="1">
      <c r="C56" s="15"/>
      <c r="D56" s="15"/>
      <c r="E56" s="21" t="s">
        <v>10</v>
      </c>
      <c r="F56" s="17"/>
      <c r="G56" s="21" t="s">
        <v>10</v>
      </c>
      <c r="H56" s="17"/>
      <c r="I56" s="21" t="s">
        <v>10</v>
      </c>
      <c r="J56" s="17"/>
      <c r="K56" s="21" t="s">
        <v>10</v>
      </c>
    </row>
    <row r="57" spans="1:11" ht="6" customHeight="1">
      <c r="C57" s="15"/>
      <c r="D57" s="15"/>
      <c r="E57" s="17"/>
      <c r="F57" s="15"/>
      <c r="G57" s="17"/>
      <c r="H57" s="17"/>
      <c r="I57" s="17"/>
      <c r="J57" s="17"/>
      <c r="K57" s="17"/>
    </row>
    <row r="58" spans="1:11" ht="21.75" customHeight="1">
      <c r="A58" s="18" t="s">
        <v>283</v>
      </c>
      <c r="C58" s="24"/>
      <c r="D58" s="33"/>
      <c r="E58" s="30">
        <v>3363758</v>
      </c>
      <c r="F58" s="15"/>
      <c r="G58" s="30">
        <v>3322548</v>
      </c>
      <c r="H58" s="15"/>
      <c r="I58" s="30">
        <v>734111</v>
      </c>
      <c r="J58" s="15"/>
      <c r="K58" s="30">
        <v>79857</v>
      </c>
    </row>
    <row r="59" spans="1:11" ht="8.1" customHeight="1">
      <c r="A59" s="14"/>
      <c r="C59" s="24"/>
      <c r="D59" s="33"/>
      <c r="E59" s="23"/>
      <c r="F59" s="15"/>
      <c r="H59" s="15"/>
      <c r="I59" s="23"/>
      <c r="J59" s="15"/>
      <c r="K59" s="23"/>
    </row>
    <row r="60" spans="1:11" ht="21.75" customHeight="1">
      <c r="A60" s="14" t="s">
        <v>111</v>
      </c>
      <c r="D60" s="15"/>
      <c r="E60" s="23"/>
      <c r="F60" s="15"/>
      <c r="H60" s="15"/>
      <c r="I60" s="23"/>
      <c r="J60" s="15"/>
      <c r="K60" s="23"/>
    </row>
    <row r="61" spans="1:11" ht="6" customHeight="1">
      <c r="A61" s="14"/>
      <c r="D61" s="15"/>
      <c r="E61" s="23"/>
      <c r="F61" s="15"/>
      <c r="H61" s="15"/>
      <c r="I61" s="23"/>
      <c r="J61" s="15"/>
      <c r="K61" s="23"/>
    </row>
    <row r="62" spans="1:11" ht="21.75" customHeight="1">
      <c r="A62" s="14" t="s">
        <v>112</v>
      </c>
      <c r="D62" s="15"/>
      <c r="E62" s="4"/>
      <c r="F62" s="15"/>
      <c r="G62" s="4"/>
      <c r="H62" s="15"/>
      <c r="I62" s="4"/>
      <c r="J62" s="15"/>
      <c r="K62" s="4"/>
    </row>
    <row r="63" spans="1:11" ht="21.75" customHeight="1">
      <c r="B63" s="14" t="s">
        <v>113</v>
      </c>
      <c r="D63" s="15"/>
      <c r="E63" s="23"/>
      <c r="F63" s="15"/>
      <c r="H63" s="15"/>
      <c r="I63" s="23"/>
      <c r="J63" s="15"/>
      <c r="K63" s="23"/>
    </row>
    <row r="64" spans="1:11" ht="21.75" customHeight="1">
      <c r="B64" s="18" t="s">
        <v>114</v>
      </c>
      <c r="D64" s="15"/>
      <c r="E64" s="23"/>
      <c r="F64" s="15"/>
      <c r="H64" s="15"/>
      <c r="I64" s="23"/>
      <c r="J64" s="15"/>
      <c r="K64" s="23"/>
    </row>
    <row r="65" spans="1:11" ht="21.75" customHeight="1">
      <c r="B65" s="18" t="s">
        <v>115</v>
      </c>
      <c r="C65" s="15"/>
      <c r="D65" s="15"/>
      <c r="E65" s="23">
        <v>2671</v>
      </c>
      <c r="F65" s="15"/>
      <c r="G65" s="25">
        <v>1271</v>
      </c>
      <c r="H65" s="15"/>
      <c r="I65" s="23">
        <v>2420</v>
      </c>
      <c r="J65" s="15"/>
      <c r="K65" s="25">
        <v>107</v>
      </c>
    </row>
    <row r="66" spans="1:11" ht="6" customHeight="1">
      <c r="C66" s="15"/>
      <c r="D66" s="15"/>
      <c r="E66" s="25"/>
      <c r="F66" s="15"/>
      <c r="G66" s="4"/>
      <c r="H66" s="15"/>
      <c r="I66" s="25"/>
      <c r="J66" s="15"/>
      <c r="K66" s="4"/>
    </row>
    <row r="67" spans="1:11" ht="21.75" customHeight="1">
      <c r="A67" s="14" t="s">
        <v>116</v>
      </c>
      <c r="D67" s="15"/>
      <c r="E67" s="23"/>
      <c r="F67" s="15"/>
      <c r="H67" s="15"/>
      <c r="I67" s="23"/>
      <c r="J67" s="15"/>
      <c r="K67" s="23"/>
    </row>
    <row r="68" spans="1:11" ht="21.75" customHeight="1">
      <c r="B68" s="14" t="s">
        <v>117</v>
      </c>
      <c r="D68" s="15"/>
      <c r="E68" s="23"/>
      <c r="F68" s="15"/>
      <c r="H68" s="15"/>
      <c r="I68" s="23"/>
      <c r="J68" s="15"/>
      <c r="K68" s="23"/>
    </row>
    <row r="69" spans="1:11" ht="21.75" customHeight="1">
      <c r="B69" s="18" t="s">
        <v>280</v>
      </c>
      <c r="C69" s="15"/>
      <c r="D69" s="15"/>
      <c r="E69" s="23"/>
      <c r="F69" s="15"/>
      <c r="G69" s="25"/>
      <c r="H69" s="15"/>
      <c r="I69" s="23"/>
      <c r="J69" s="15"/>
      <c r="K69" s="25"/>
    </row>
    <row r="70" spans="1:11" ht="21.75" customHeight="1">
      <c r="B70" s="147" t="s">
        <v>24</v>
      </c>
      <c r="C70" s="15"/>
      <c r="D70" s="15"/>
      <c r="E70" s="23">
        <v>-7621</v>
      </c>
      <c r="F70" s="15"/>
      <c r="G70" s="25">
        <v>0</v>
      </c>
      <c r="H70" s="15"/>
      <c r="I70" s="23">
        <v>0</v>
      </c>
      <c r="J70" s="15"/>
      <c r="K70" s="25">
        <v>0</v>
      </c>
    </row>
    <row r="71" spans="1:11" ht="21.75" customHeight="1">
      <c r="B71" s="18" t="s">
        <v>118</v>
      </c>
      <c r="C71" s="15"/>
      <c r="D71" s="15"/>
      <c r="E71" s="23">
        <v>-48633</v>
      </c>
      <c r="F71" s="15"/>
      <c r="G71" s="25">
        <v>9916</v>
      </c>
      <c r="H71" s="15"/>
      <c r="I71" s="23">
        <v>42075</v>
      </c>
      <c r="J71" s="15"/>
      <c r="K71" s="25">
        <v>122030</v>
      </c>
    </row>
    <row r="72" spans="1:11" ht="21.75" customHeight="1">
      <c r="B72" s="18" t="s">
        <v>119</v>
      </c>
      <c r="C72" s="15"/>
      <c r="D72" s="15"/>
      <c r="E72" s="23">
        <v>-60750</v>
      </c>
      <c r="F72" s="15"/>
      <c r="G72" s="25">
        <v>-81358</v>
      </c>
      <c r="H72" s="15"/>
      <c r="I72" s="23">
        <v>-44603</v>
      </c>
      <c r="J72" s="15"/>
      <c r="K72" s="25">
        <v>-79011</v>
      </c>
    </row>
    <row r="73" spans="1:11" ht="21.75" customHeight="1">
      <c r="B73" s="18" t="s">
        <v>120</v>
      </c>
      <c r="C73" s="15"/>
      <c r="D73" s="15"/>
      <c r="E73" s="27">
        <v>958086</v>
      </c>
      <c r="F73" s="15"/>
      <c r="G73" s="27">
        <v>-444723</v>
      </c>
      <c r="H73" s="15"/>
      <c r="I73" s="27">
        <v>0</v>
      </c>
      <c r="J73" s="15"/>
      <c r="K73" s="27">
        <v>0</v>
      </c>
    </row>
    <row r="74" spans="1:11" ht="6" customHeight="1">
      <c r="D74" s="15"/>
      <c r="E74" s="23"/>
      <c r="F74" s="15"/>
      <c r="H74" s="15"/>
      <c r="I74" s="23"/>
      <c r="J74" s="15"/>
      <c r="K74" s="23"/>
    </row>
    <row r="75" spans="1:11" ht="21.75" customHeight="1">
      <c r="A75" s="14" t="s">
        <v>285</v>
      </c>
      <c r="D75" s="15"/>
      <c r="E75" s="4"/>
      <c r="F75" s="15"/>
      <c r="G75" s="4"/>
      <c r="H75" s="15"/>
      <c r="I75" s="4"/>
      <c r="J75" s="15"/>
      <c r="K75" s="4"/>
    </row>
    <row r="76" spans="1:11" ht="21.75" customHeight="1">
      <c r="A76" s="14"/>
      <c r="B76" s="14" t="s">
        <v>286</v>
      </c>
      <c r="D76" s="15"/>
      <c r="E76" s="11">
        <f>SUM(E64:E73)</f>
        <v>843753</v>
      </c>
      <c r="F76" s="15"/>
      <c r="G76" s="11">
        <f>SUM(G64:G73)</f>
        <v>-514894</v>
      </c>
      <c r="H76" s="15"/>
      <c r="I76" s="11">
        <f>SUM(I64:I73)</f>
        <v>-108</v>
      </c>
      <c r="J76" s="15"/>
      <c r="K76" s="11">
        <f>SUM(K64:K73)</f>
        <v>43126</v>
      </c>
    </row>
    <row r="77" spans="1:11" ht="6" customHeight="1">
      <c r="D77" s="15"/>
      <c r="E77" s="23"/>
      <c r="F77" s="15"/>
      <c r="H77" s="15"/>
      <c r="I77" s="23"/>
      <c r="J77" s="15"/>
      <c r="K77" s="23"/>
    </row>
    <row r="78" spans="1:11" ht="21.75" customHeight="1" thickBot="1">
      <c r="A78" s="14" t="s">
        <v>121</v>
      </c>
      <c r="D78" s="15"/>
      <c r="E78" s="29">
        <f>+E58+E76</f>
        <v>4207511</v>
      </c>
      <c r="F78" s="15"/>
      <c r="G78" s="29">
        <f>+G58+G76</f>
        <v>2807654</v>
      </c>
      <c r="H78" s="15"/>
      <c r="I78" s="29">
        <f>+I58+I76</f>
        <v>734003</v>
      </c>
      <c r="J78" s="15"/>
      <c r="K78" s="29">
        <f>+K58+K76</f>
        <v>122983</v>
      </c>
    </row>
    <row r="79" spans="1:11" ht="21.75" customHeight="1" thickTop="1">
      <c r="D79" s="15"/>
      <c r="E79" s="23"/>
      <c r="F79" s="15"/>
      <c r="H79" s="15"/>
      <c r="I79" s="23"/>
      <c r="J79" s="15"/>
      <c r="K79" s="23"/>
    </row>
    <row r="80" spans="1:11" ht="21.75" customHeight="1">
      <c r="A80" s="14" t="s">
        <v>122</v>
      </c>
      <c r="D80" s="15"/>
      <c r="E80" s="23"/>
      <c r="F80" s="15"/>
      <c r="H80" s="15"/>
      <c r="I80" s="23"/>
      <c r="J80" s="15"/>
      <c r="K80" s="23"/>
    </row>
    <row r="81" spans="1:11" ht="21.75" customHeight="1">
      <c r="B81" s="18" t="s">
        <v>106</v>
      </c>
      <c r="C81" s="15"/>
      <c r="D81" s="15"/>
      <c r="E81" s="23">
        <v>4124268</v>
      </c>
      <c r="F81" s="15"/>
      <c r="G81" s="23">
        <v>2540818</v>
      </c>
      <c r="H81" s="15"/>
      <c r="I81" s="23">
        <v>734003</v>
      </c>
      <c r="J81" s="15"/>
      <c r="K81" s="23">
        <v>122983</v>
      </c>
    </row>
    <row r="82" spans="1:11" ht="21.75" customHeight="1">
      <c r="B82" s="18" t="s">
        <v>107</v>
      </c>
      <c r="C82" s="15"/>
      <c r="D82" s="15"/>
      <c r="E82" s="27">
        <v>83243</v>
      </c>
      <c r="F82" s="15"/>
      <c r="G82" s="27">
        <v>266836</v>
      </c>
      <c r="H82" s="15"/>
      <c r="I82" s="27">
        <v>0</v>
      </c>
      <c r="J82" s="15"/>
      <c r="K82" s="27">
        <v>0</v>
      </c>
    </row>
    <row r="83" spans="1:11" ht="6" customHeight="1">
      <c r="C83" s="22"/>
      <c r="D83" s="22"/>
      <c r="E83" s="23"/>
      <c r="F83" s="22"/>
      <c r="H83" s="22"/>
      <c r="I83" s="23"/>
      <c r="J83" s="22"/>
      <c r="K83" s="23"/>
    </row>
    <row r="84" spans="1:11" ht="21.75" customHeight="1" thickBot="1">
      <c r="A84" s="24"/>
      <c r="C84" s="22"/>
      <c r="D84" s="22"/>
      <c r="E84" s="29">
        <f>E78</f>
        <v>4207511</v>
      </c>
      <c r="F84" s="22"/>
      <c r="G84" s="29">
        <f>SUM(G81:G83)</f>
        <v>2807654</v>
      </c>
      <c r="H84" s="22"/>
      <c r="I84" s="29">
        <f>I78</f>
        <v>734003</v>
      </c>
      <c r="J84" s="22"/>
      <c r="K84" s="29">
        <f>SUM(K81:K83)</f>
        <v>122983</v>
      </c>
    </row>
    <row r="85" spans="1:11" ht="21.75" customHeight="1" thickTop="1">
      <c r="A85" s="24"/>
      <c r="C85" s="22"/>
      <c r="D85" s="22"/>
      <c r="E85" s="4"/>
      <c r="F85" s="22"/>
      <c r="G85" s="4"/>
      <c r="I85" s="4"/>
      <c r="K85" s="4"/>
    </row>
    <row r="86" spans="1:11" ht="21.75" customHeight="1">
      <c r="C86" s="15"/>
      <c r="D86" s="15"/>
      <c r="E86" s="4"/>
      <c r="F86" s="15"/>
      <c r="G86" s="4"/>
      <c r="H86" s="15"/>
      <c r="I86" s="4"/>
      <c r="J86" s="15"/>
      <c r="K86" s="4"/>
    </row>
    <row r="87" spans="1:11" ht="21.75" customHeight="1">
      <c r="A87" s="24"/>
      <c r="C87" s="22"/>
      <c r="D87" s="22"/>
      <c r="E87" s="23"/>
      <c r="F87" s="22"/>
      <c r="I87" s="23"/>
      <c r="K87" s="23"/>
    </row>
    <row r="88" spans="1:11" ht="21.75" customHeight="1">
      <c r="A88" s="24"/>
      <c r="C88" s="22"/>
      <c r="D88" s="22"/>
      <c r="E88" s="23"/>
      <c r="F88" s="22"/>
      <c r="I88" s="23"/>
      <c r="K88" s="23"/>
    </row>
    <row r="89" spans="1:11" ht="21.75" customHeight="1">
      <c r="A89" s="24"/>
      <c r="C89" s="22"/>
      <c r="D89" s="22"/>
      <c r="E89" s="23"/>
      <c r="F89" s="22"/>
      <c r="I89" s="23"/>
      <c r="K89" s="23"/>
    </row>
    <row r="90" spans="1:11" ht="21.75" customHeight="1">
      <c r="A90" s="24"/>
      <c r="C90" s="22"/>
      <c r="D90" s="22"/>
      <c r="E90" s="23"/>
      <c r="F90" s="22"/>
      <c r="I90" s="23"/>
      <c r="K90" s="23"/>
    </row>
    <row r="91" spans="1:11" ht="21.75" customHeight="1">
      <c r="A91" s="24"/>
      <c r="C91" s="22"/>
      <c r="D91" s="22"/>
      <c r="E91" s="23"/>
      <c r="F91" s="22"/>
      <c r="I91" s="23"/>
      <c r="K91" s="23"/>
    </row>
    <row r="92" spans="1:11" ht="21.75" customHeight="1">
      <c r="A92" s="24"/>
      <c r="C92" s="22"/>
      <c r="D92" s="22"/>
      <c r="E92" s="23"/>
      <c r="F92" s="22"/>
      <c r="I92" s="23"/>
      <c r="K92" s="23"/>
    </row>
    <row r="93" spans="1:11" ht="5.25" customHeight="1">
      <c r="A93" s="24"/>
      <c r="C93" s="22"/>
      <c r="D93" s="22"/>
      <c r="E93" s="23"/>
      <c r="F93" s="22"/>
      <c r="I93" s="23"/>
      <c r="K93" s="23"/>
    </row>
    <row r="94" spans="1:11" ht="22.2" customHeight="1">
      <c r="A94" s="156" t="str">
        <f>A49</f>
        <v>หมายเหตุประกอบข้อมูลทางการเงินเป็นส่วนหนึ่งของข้อมูลทางการเงินระหว่างกาลนี้</v>
      </c>
      <c r="B94" s="156"/>
      <c r="C94" s="156"/>
      <c r="D94" s="156"/>
      <c r="E94" s="156"/>
      <c r="F94" s="156"/>
      <c r="G94" s="156"/>
      <c r="H94" s="156"/>
      <c r="I94" s="156"/>
      <c r="J94" s="156"/>
      <c r="K94" s="156"/>
    </row>
  </sheetData>
  <mergeCells count="6">
    <mergeCell ref="A94:K94"/>
    <mergeCell ref="E5:G5"/>
    <mergeCell ref="I5:K5"/>
    <mergeCell ref="A49:K49"/>
    <mergeCell ref="E54:G54"/>
    <mergeCell ref="I54:K54"/>
  </mergeCells>
  <pageMargins left="0.8" right="0.5" top="0.5" bottom="0.6" header="0.49" footer="0.4"/>
  <pageSetup paperSize="9" scale="95" firstPageNumber="5" fitToHeight="5" orientation="portrait" useFirstPageNumber="1" horizontalDpi="1200" verticalDpi="1200" r:id="rId1"/>
  <headerFooter scaleWithDoc="0">
    <oddFooter>&amp;R&amp;13&amp;P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55A32-B0BA-48E9-9F92-9D97EDB90FD1}">
  <sheetPr>
    <pageSetUpPr fitToPage="1"/>
  </sheetPr>
  <dimension ref="A1:T94"/>
  <sheetViews>
    <sheetView zoomScale="90" zoomScaleNormal="90" zoomScaleSheetLayoutView="90" workbookViewId="0">
      <selection activeCell="P17" sqref="P17"/>
    </sheetView>
  </sheetViews>
  <sheetFormatPr defaultColWidth="9.125" defaultRowHeight="21.75" customHeight="1"/>
  <cols>
    <col min="1" max="1" width="1.375" style="18" customWidth="1"/>
    <col min="2" max="2" width="41.75" style="18" customWidth="1"/>
    <col min="3" max="3" width="8.125" style="18" customWidth="1"/>
    <col min="4" max="4" width="0.875" style="18" customWidth="1"/>
    <col min="5" max="5" width="12.125" style="28" customWidth="1"/>
    <col min="6" max="6" width="0.875" style="18" customWidth="1"/>
    <col min="7" max="7" width="12.125" style="23" customWidth="1"/>
    <col min="8" max="8" width="0.875" style="23" customWidth="1"/>
    <col min="9" max="9" width="12.125" style="28" customWidth="1"/>
    <col min="10" max="10" width="0.875" style="23" customWidth="1"/>
    <col min="11" max="11" width="12.125" style="28" customWidth="1"/>
    <col min="12" max="13" width="9.125" style="18"/>
    <col min="14" max="14" width="13.375" style="150" bestFit="1" customWidth="1"/>
    <col min="15" max="15" width="9.125" style="150"/>
    <col min="16" max="16" width="13.375" style="150" bestFit="1" customWidth="1"/>
    <col min="17" max="17" width="9.125" style="150"/>
    <col min="18" max="18" width="12.375" style="150" bestFit="1" customWidth="1"/>
    <col min="19" max="19" width="9.125" style="150"/>
    <col min="20" max="20" width="12.375" style="150" bestFit="1" customWidth="1"/>
    <col min="21" max="16384" width="9.125" style="18"/>
  </cols>
  <sheetData>
    <row r="1" spans="1:20" s="4" customFormat="1" ht="21.75" customHeight="1">
      <c r="A1" s="1" t="s">
        <v>0</v>
      </c>
      <c r="B1" s="1"/>
      <c r="C1" s="2"/>
      <c r="D1" s="2"/>
      <c r="E1" s="3"/>
      <c r="F1" s="2"/>
      <c r="I1" s="5"/>
      <c r="K1" s="6"/>
      <c r="N1" s="152"/>
      <c r="O1" s="152"/>
      <c r="P1" s="152"/>
      <c r="Q1" s="152"/>
      <c r="R1" s="152"/>
      <c r="S1" s="152"/>
      <c r="T1" s="152"/>
    </row>
    <row r="2" spans="1:20" s="4" customFormat="1" ht="21.75" customHeight="1">
      <c r="A2" s="7" t="s">
        <v>84</v>
      </c>
      <c r="B2" s="7"/>
      <c r="C2" s="2"/>
      <c r="D2" s="2"/>
      <c r="E2" s="3"/>
      <c r="F2" s="2"/>
      <c r="I2" s="6"/>
      <c r="K2" s="6"/>
      <c r="N2" s="152"/>
      <c r="O2" s="152"/>
      <c r="P2" s="152"/>
      <c r="Q2" s="152"/>
      <c r="R2" s="152"/>
      <c r="S2" s="152"/>
      <c r="T2" s="152"/>
    </row>
    <row r="3" spans="1:20" s="4" customFormat="1" ht="21.75" customHeight="1">
      <c r="A3" s="8" t="s">
        <v>272</v>
      </c>
      <c r="B3" s="8"/>
      <c r="C3" s="9"/>
      <c r="D3" s="9"/>
      <c r="E3" s="10"/>
      <c r="F3" s="9"/>
      <c r="G3" s="11"/>
      <c r="H3" s="11"/>
      <c r="I3" s="10"/>
      <c r="J3" s="11"/>
      <c r="K3" s="10"/>
      <c r="N3" s="152"/>
      <c r="O3" s="152"/>
      <c r="P3" s="152"/>
      <c r="Q3" s="152"/>
      <c r="R3" s="152"/>
      <c r="S3" s="152"/>
      <c r="T3" s="152"/>
    </row>
    <row r="4" spans="1:20" s="4" customFormat="1" ht="19.2" customHeight="1">
      <c r="A4" s="7"/>
      <c r="B4" s="7"/>
      <c r="C4" s="2"/>
      <c r="D4" s="2"/>
      <c r="E4" s="12"/>
      <c r="F4" s="2"/>
      <c r="G4" s="13"/>
      <c r="H4" s="13"/>
      <c r="I4" s="12"/>
      <c r="J4" s="13"/>
      <c r="K4" s="12"/>
      <c r="N4" s="152"/>
      <c r="O4" s="152"/>
      <c r="P4" s="152"/>
      <c r="Q4" s="152"/>
      <c r="R4" s="152"/>
      <c r="S4" s="152"/>
      <c r="T4" s="152"/>
    </row>
    <row r="5" spans="1:20" s="4" customFormat="1" ht="20.100000000000001" customHeight="1">
      <c r="A5" s="93"/>
      <c r="B5" s="93"/>
      <c r="C5" s="94"/>
      <c r="D5" s="94"/>
      <c r="E5" s="157" t="s">
        <v>2</v>
      </c>
      <c r="F5" s="157"/>
      <c r="G5" s="157"/>
      <c r="H5" s="95"/>
      <c r="I5" s="157" t="s">
        <v>3</v>
      </c>
      <c r="J5" s="157"/>
      <c r="K5" s="157"/>
      <c r="N5" s="152"/>
      <c r="O5" s="152"/>
      <c r="P5" s="152"/>
      <c r="Q5" s="152"/>
      <c r="R5" s="152"/>
      <c r="S5" s="152"/>
      <c r="T5" s="152"/>
    </row>
    <row r="6" spans="1:20" s="4" customFormat="1" ht="20.100000000000001" customHeight="1">
      <c r="A6" s="96"/>
      <c r="B6" s="96"/>
      <c r="C6" s="97"/>
      <c r="D6" s="97"/>
      <c r="E6" s="52" t="s">
        <v>270</v>
      </c>
      <c r="F6" s="50"/>
      <c r="G6" s="52" t="s">
        <v>8</v>
      </c>
      <c r="H6" s="52"/>
      <c r="I6" s="52" t="s">
        <v>270</v>
      </c>
      <c r="J6" s="50"/>
      <c r="K6" s="52" t="s">
        <v>8</v>
      </c>
      <c r="N6" s="152"/>
      <c r="O6" s="152"/>
      <c r="P6" s="152"/>
      <c r="Q6" s="152"/>
      <c r="R6" s="152"/>
      <c r="S6" s="152"/>
      <c r="T6" s="152"/>
    </row>
    <row r="7" spans="1:20" s="4" customFormat="1" ht="20.100000000000001" customHeight="1">
      <c r="A7" s="96"/>
      <c r="B7" s="96"/>
      <c r="C7" s="99" t="s">
        <v>9</v>
      </c>
      <c r="D7" s="100"/>
      <c r="E7" s="101" t="s">
        <v>10</v>
      </c>
      <c r="F7" s="98"/>
      <c r="G7" s="101" t="s">
        <v>10</v>
      </c>
      <c r="H7" s="98"/>
      <c r="I7" s="101" t="s">
        <v>10</v>
      </c>
      <c r="J7" s="98"/>
      <c r="K7" s="101" t="s">
        <v>10</v>
      </c>
      <c r="N7" s="152"/>
      <c r="O7" s="152"/>
      <c r="P7" s="152"/>
      <c r="Q7" s="152"/>
      <c r="R7" s="152"/>
      <c r="S7" s="152"/>
      <c r="T7" s="152"/>
    </row>
    <row r="8" spans="1:20" s="4" customFormat="1" ht="5.0999999999999996" customHeight="1">
      <c r="A8" s="96"/>
      <c r="B8" s="96"/>
      <c r="C8" s="94"/>
      <c r="D8" s="100"/>
      <c r="E8" s="98"/>
      <c r="F8" s="98"/>
      <c r="G8" s="98"/>
      <c r="H8" s="98"/>
      <c r="I8" s="98"/>
      <c r="J8" s="98"/>
      <c r="K8" s="98"/>
      <c r="N8" s="152"/>
      <c r="O8" s="152"/>
      <c r="P8" s="152"/>
      <c r="Q8" s="152"/>
      <c r="R8" s="152"/>
      <c r="S8" s="152"/>
      <c r="T8" s="152"/>
    </row>
    <row r="9" spans="1:20" s="4" customFormat="1" ht="20.100000000000001" customHeight="1">
      <c r="A9" s="93" t="s">
        <v>85</v>
      </c>
      <c r="B9" s="93"/>
      <c r="C9" s="102">
        <v>7</v>
      </c>
      <c r="D9" s="102"/>
      <c r="E9" s="103"/>
      <c r="F9" s="102"/>
      <c r="G9" s="103"/>
      <c r="H9" s="104"/>
      <c r="I9" s="103"/>
      <c r="J9" s="104"/>
      <c r="K9" s="103"/>
      <c r="N9" s="152"/>
      <c r="O9" s="152"/>
      <c r="P9" s="152"/>
      <c r="Q9" s="152"/>
      <c r="R9" s="152"/>
      <c r="S9" s="152"/>
      <c r="T9" s="152"/>
    </row>
    <row r="10" spans="1:20" s="4" customFormat="1" ht="20.100000000000001" customHeight="1">
      <c r="A10" s="105" t="s">
        <v>86</v>
      </c>
      <c r="B10" s="105"/>
      <c r="C10" s="102"/>
      <c r="D10" s="102"/>
      <c r="E10" s="106">
        <v>60863267</v>
      </c>
      <c r="F10" s="107"/>
      <c r="G10" s="106">
        <v>58625211</v>
      </c>
      <c r="H10" s="107"/>
      <c r="I10" s="106">
        <v>395306</v>
      </c>
      <c r="J10" s="107"/>
      <c r="K10" s="106">
        <v>426373</v>
      </c>
      <c r="N10" s="152"/>
      <c r="O10" s="152"/>
      <c r="P10" s="152"/>
      <c r="Q10" s="152"/>
      <c r="R10" s="152"/>
      <c r="S10" s="152"/>
      <c r="T10" s="152"/>
    </row>
    <row r="11" spans="1:20" s="4" customFormat="1" ht="20.100000000000001" customHeight="1">
      <c r="A11" s="105" t="s">
        <v>87</v>
      </c>
      <c r="B11" s="105"/>
      <c r="C11" s="102"/>
      <c r="D11" s="102"/>
      <c r="E11" s="106">
        <v>3739967</v>
      </c>
      <c r="F11" s="107"/>
      <c r="G11" s="106">
        <v>3758161</v>
      </c>
      <c r="H11" s="107"/>
      <c r="I11" s="106">
        <v>0</v>
      </c>
      <c r="J11" s="107"/>
      <c r="K11" s="106">
        <v>0</v>
      </c>
      <c r="N11" s="152"/>
      <c r="O11" s="152"/>
      <c r="P11" s="152"/>
      <c r="Q11" s="152"/>
      <c r="R11" s="152"/>
      <c r="S11" s="152"/>
      <c r="T11" s="152"/>
    </row>
    <row r="12" spans="1:20" s="4" customFormat="1" ht="20.100000000000001" customHeight="1">
      <c r="A12" s="105" t="s">
        <v>88</v>
      </c>
      <c r="B12" s="105"/>
      <c r="C12" s="102"/>
      <c r="D12" s="102"/>
      <c r="E12" s="106">
        <v>16077738</v>
      </c>
      <c r="F12" s="107"/>
      <c r="G12" s="106">
        <v>15268004</v>
      </c>
      <c r="H12" s="107"/>
      <c r="I12" s="106">
        <v>0</v>
      </c>
      <c r="J12" s="107"/>
      <c r="K12" s="106">
        <v>0</v>
      </c>
      <c r="N12" s="152"/>
      <c r="O12" s="152"/>
      <c r="P12" s="152"/>
      <c r="Q12" s="152"/>
      <c r="R12" s="152"/>
      <c r="S12" s="152"/>
      <c r="T12" s="152"/>
    </row>
    <row r="13" spans="1:20" s="4" customFormat="1" ht="20.100000000000001" customHeight="1">
      <c r="A13" s="105" t="s">
        <v>89</v>
      </c>
      <c r="B13" s="105"/>
      <c r="C13" s="102"/>
      <c r="D13" s="102"/>
      <c r="E13" s="106">
        <v>0</v>
      </c>
      <c r="F13" s="107"/>
      <c r="G13" s="106">
        <v>0</v>
      </c>
      <c r="H13" s="107"/>
      <c r="I13" s="106">
        <v>83266</v>
      </c>
      <c r="J13" s="107"/>
      <c r="K13" s="106">
        <v>129522</v>
      </c>
      <c r="N13" s="152"/>
      <c r="O13" s="152"/>
      <c r="P13" s="152"/>
      <c r="Q13" s="152"/>
      <c r="R13" s="152"/>
      <c r="S13" s="152"/>
      <c r="T13" s="152"/>
    </row>
    <row r="14" spans="1:20" s="4" customFormat="1" ht="20.100000000000001" customHeight="1">
      <c r="A14" s="105" t="s">
        <v>90</v>
      </c>
      <c r="B14" s="105"/>
      <c r="C14" s="102"/>
      <c r="D14" s="102"/>
      <c r="E14" s="106">
        <v>425183</v>
      </c>
      <c r="F14" s="107"/>
      <c r="G14" s="104">
        <v>526266</v>
      </c>
      <c r="H14" s="107"/>
      <c r="I14" s="106">
        <v>3463371</v>
      </c>
      <c r="J14" s="107"/>
      <c r="K14" s="104">
        <v>3332972</v>
      </c>
      <c r="N14" s="152"/>
      <c r="O14" s="152"/>
      <c r="P14" s="152"/>
      <c r="Q14" s="152"/>
      <c r="R14" s="152"/>
      <c r="S14" s="152"/>
      <c r="T14" s="152"/>
    </row>
    <row r="15" spans="1:20" s="4" customFormat="1" ht="20.100000000000001" customHeight="1">
      <c r="A15" s="105" t="s">
        <v>91</v>
      </c>
      <c r="B15" s="105"/>
      <c r="C15" s="102"/>
      <c r="D15" s="102"/>
      <c r="E15" s="108">
        <v>1275167</v>
      </c>
      <c r="F15" s="107"/>
      <c r="G15" s="108">
        <v>2586739</v>
      </c>
      <c r="H15" s="107"/>
      <c r="I15" s="108">
        <v>84014</v>
      </c>
      <c r="J15" s="107"/>
      <c r="K15" s="108">
        <v>93441</v>
      </c>
      <c r="N15" s="152"/>
      <c r="O15" s="152"/>
      <c r="P15" s="152"/>
      <c r="Q15" s="152"/>
      <c r="R15" s="152"/>
      <c r="S15" s="152"/>
      <c r="T15" s="152"/>
    </row>
    <row r="16" spans="1:20" s="4" customFormat="1" ht="5.0999999999999996" customHeight="1">
      <c r="A16" s="105"/>
      <c r="B16" s="105"/>
      <c r="C16" s="102"/>
      <c r="D16" s="102"/>
      <c r="E16" s="104"/>
      <c r="F16" s="104"/>
      <c r="G16" s="104"/>
      <c r="H16" s="104"/>
      <c r="I16" s="104"/>
      <c r="J16" s="104"/>
      <c r="K16" s="104"/>
      <c r="N16" s="152"/>
      <c r="O16" s="152"/>
      <c r="P16" s="152"/>
      <c r="Q16" s="152"/>
      <c r="R16" s="152"/>
      <c r="S16" s="152"/>
      <c r="T16" s="152"/>
    </row>
    <row r="17" spans="1:20" s="4" customFormat="1" ht="20.100000000000001" customHeight="1">
      <c r="A17" s="93" t="s">
        <v>92</v>
      </c>
      <c r="B17" s="96"/>
      <c r="C17" s="102"/>
      <c r="D17" s="102"/>
      <c r="E17" s="109">
        <f>SUM(E10:E15)</f>
        <v>82381322</v>
      </c>
      <c r="F17" s="102"/>
      <c r="G17" s="109">
        <f>SUM(G10:G15)</f>
        <v>80764381</v>
      </c>
      <c r="H17" s="102"/>
      <c r="I17" s="109">
        <f>SUM(I10:I15)</f>
        <v>4025957</v>
      </c>
      <c r="J17" s="102"/>
      <c r="K17" s="109">
        <f>SUM(K10:K15)</f>
        <v>3982308</v>
      </c>
      <c r="N17" s="152"/>
      <c r="O17" s="152"/>
      <c r="P17" s="152"/>
      <c r="Q17" s="152"/>
      <c r="R17" s="152"/>
      <c r="S17" s="152"/>
      <c r="T17" s="152"/>
    </row>
    <row r="18" spans="1:20" s="4" customFormat="1" ht="12" customHeight="1">
      <c r="A18" s="93"/>
      <c r="B18" s="96"/>
      <c r="C18" s="102"/>
      <c r="D18" s="102"/>
      <c r="E18" s="104"/>
      <c r="F18" s="102"/>
      <c r="G18" s="104"/>
      <c r="H18" s="102"/>
      <c r="I18" s="104"/>
      <c r="J18" s="102"/>
      <c r="K18" s="104"/>
      <c r="N18" s="152"/>
      <c r="O18" s="152"/>
      <c r="P18" s="152"/>
      <c r="Q18" s="152"/>
      <c r="R18" s="152"/>
      <c r="S18" s="152"/>
      <c r="T18" s="152"/>
    </row>
    <row r="19" spans="1:20" s="4" customFormat="1" ht="20.100000000000001" customHeight="1">
      <c r="A19" s="93" t="s">
        <v>93</v>
      </c>
      <c r="B19" s="93"/>
      <c r="C19" s="102"/>
      <c r="D19" s="102"/>
      <c r="E19" s="103"/>
      <c r="F19" s="102"/>
      <c r="G19" s="103"/>
      <c r="H19" s="102"/>
      <c r="I19" s="103"/>
      <c r="J19" s="102"/>
      <c r="K19" s="103"/>
      <c r="N19" s="152"/>
      <c r="O19" s="152"/>
      <c r="P19" s="152"/>
      <c r="Q19" s="152"/>
      <c r="R19" s="152"/>
      <c r="S19" s="152"/>
      <c r="T19" s="152"/>
    </row>
    <row r="20" spans="1:20" s="4" customFormat="1" ht="20.100000000000001" customHeight="1">
      <c r="A20" s="105" t="s">
        <v>94</v>
      </c>
      <c r="B20" s="105"/>
      <c r="C20" s="102"/>
      <c r="D20" s="102"/>
      <c r="E20" s="106">
        <v>38622981</v>
      </c>
      <c r="F20" s="107"/>
      <c r="G20" s="104">
        <v>37123897</v>
      </c>
      <c r="H20" s="107"/>
      <c r="I20" s="106">
        <v>110478</v>
      </c>
      <c r="J20" s="107"/>
      <c r="K20" s="104">
        <v>138965</v>
      </c>
      <c r="N20" s="152"/>
      <c r="O20" s="152"/>
      <c r="P20" s="152"/>
      <c r="Q20" s="152"/>
      <c r="R20" s="152"/>
      <c r="S20" s="152"/>
      <c r="T20" s="152"/>
    </row>
    <row r="21" spans="1:20" s="4" customFormat="1" ht="20.100000000000001" customHeight="1">
      <c r="A21" s="105" t="s">
        <v>95</v>
      </c>
      <c r="B21" s="105"/>
      <c r="C21" s="102"/>
      <c r="D21" s="102"/>
      <c r="E21" s="104"/>
      <c r="F21" s="107"/>
      <c r="G21" s="104"/>
      <c r="H21" s="104"/>
      <c r="I21" s="104"/>
      <c r="J21" s="104"/>
      <c r="K21" s="104"/>
      <c r="N21" s="152"/>
      <c r="O21" s="152"/>
      <c r="P21" s="152"/>
      <c r="Q21" s="152"/>
      <c r="R21" s="152"/>
      <c r="S21" s="152"/>
      <c r="T21" s="152"/>
    </row>
    <row r="22" spans="1:20" s="4" customFormat="1" ht="20.100000000000001" customHeight="1">
      <c r="A22" s="105"/>
      <c r="B22" s="105" t="s">
        <v>96</v>
      </c>
      <c r="C22" s="102"/>
      <c r="D22" s="102"/>
      <c r="E22" s="106">
        <v>2009534</v>
      </c>
      <c r="F22" s="107"/>
      <c r="G22" s="104">
        <v>2112592</v>
      </c>
      <c r="H22" s="107"/>
      <c r="I22" s="106">
        <v>0</v>
      </c>
      <c r="J22" s="107"/>
      <c r="K22" s="106">
        <v>0</v>
      </c>
      <c r="N22" s="152"/>
      <c r="O22" s="152"/>
      <c r="P22" s="152"/>
      <c r="Q22" s="152"/>
      <c r="R22" s="152"/>
      <c r="S22" s="152"/>
      <c r="T22" s="152"/>
    </row>
    <row r="23" spans="1:20" s="4" customFormat="1" ht="20.100000000000001" customHeight="1">
      <c r="A23" s="105" t="s">
        <v>97</v>
      </c>
      <c r="B23" s="105"/>
      <c r="C23" s="102"/>
      <c r="D23" s="102"/>
      <c r="E23" s="106">
        <v>5349182</v>
      </c>
      <c r="F23" s="107"/>
      <c r="G23" s="106">
        <v>4986436</v>
      </c>
      <c r="H23" s="107"/>
      <c r="I23" s="106">
        <v>0</v>
      </c>
      <c r="J23" s="107"/>
      <c r="K23" s="106">
        <v>0</v>
      </c>
      <c r="N23" s="152"/>
      <c r="O23" s="152"/>
      <c r="P23" s="152"/>
      <c r="Q23" s="152"/>
      <c r="R23" s="152"/>
      <c r="S23" s="152"/>
      <c r="T23" s="152"/>
    </row>
    <row r="24" spans="1:20" s="4" customFormat="1" ht="20.100000000000001" customHeight="1">
      <c r="A24" s="96" t="s">
        <v>98</v>
      </c>
      <c r="B24" s="96"/>
      <c r="C24" s="102"/>
      <c r="D24" s="102"/>
      <c r="E24" s="104">
        <v>14942030</v>
      </c>
      <c r="F24" s="107"/>
      <c r="G24" s="106">
        <v>14014807</v>
      </c>
      <c r="H24" s="107"/>
      <c r="I24" s="104">
        <v>54127</v>
      </c>
      <c r="J24" s="107"/>
      <c r="K24" s="106">
        <v>60700</v>
      </c>
      <c r="N24" s="152"/>
      <c r="O24" s="152"/>
      <c r="P24" s="152"/>
      <c r="Q24" s="152"/>
      <c r="R24" s="152"/>
      <c r="S24" s="152"/>
      <c r="T24" s="152"/>
    </row>
    <row r="25" spans="1:20" s="4" customFormat="1" ht="20.100000000000001" customHeight="1">
      <c r="A25" s="96" t="s">
        <v>99</v>
      </c>
      <c r="B25" s="96"/>
      <c r="C25" s="102"/>
      <c r="D25" s="102"/>
      <c r="E25" s="106">
        <v>11659220</v>
      </c>
      <c r="F25" s="107"/>
      <c r="G25" s="106">
        <v>12067961</v>
      </c>
      <c r="H25" s="107"/>
      <c r="I25" s="106">
        <v>410507</v>
      </c>
      <c r="J25" s="107"/>
      <c r="K25" s="106">
        <v>517397</v>
      </c>
      <c r="N25" s="152"/>
      <c r="O25" s="152"/>
      <c r="P25" s="152"/>
      <c r="Q25" s="152"/>
      <c r="R25" s="152"/>
      <c r="S25" s="152"/>
      <c r="T25" s="152"/>
    </row>
    <row r="26" spans="1:20" s="4" customFormat="1" ht="20.100000000000001" customHeight="1">
      <c r="A26" s="96" t="s">
        <v>100</v>
      </c>
      <c r="B26" s="96"/>
      <c r="C26" s="102"/>
      <c r="D26" s="102"/>
      <c r="E26" s="106">
        <v>-558109</v>
      </c>
      <c r="F26" s="107"/>
      <c r="G26" s="106">
        <v>668155</v>
      </c>
      <c r="H26" s="107"/>
      <c r="I26" s="106">
        <v>-838152</v>
      </c>
      <c r="J26" s="107"/>
      <c r="K26" s="106">
        <v>909338</v>
      </c>
      <c r="N26" s="152"/>
      <c r="O26" s="152"/>
      <c r="P26" s="152"/>
      <c r="Q26" s="152"/>
      <c r="R26" s="152"/>
      <c r="S26" s="152"/>
      <c r="T26" s="152"/>
    </row>
    <row r="27" spans="1:20" s="4" customFormat="1" ht="20.100000000000001" customHeight="1">
      <c r="A27" s="96" t="s">
        <v>101</v>
      </c>
      <c r="B27" s="96"/>
      <c r="C27" s="102"/>
      <c r="D27" s="102"/>
      <c r="E27" s="108">
        <v>4899472</v>
      </c>
      <c r="F27" s="107"/>
      <c r="G27" s="108">
        <v>4890946</v>
      </c>
      <c r="H27" s="107"/>
      <c r="I27" s="108">
        <v>1717169</v>
      </c>
      <c r="J27" s="107"/>
      <c r="K27" s="108">
        <v>1757195</v>
      </c>
      <c r="N27" s="152"/>
      <c r="O27" s="152"/>
      <c r="P27" s="152"/>
      <c r="Q27" s="152"/>
      <c r="R27" s="152"/>
      <c r="S27" s="152"/>
      <c r="T27" s="152"/>
    </row>
    <row r="28" spans="1:20" s="4" customFormat="1" ht="5.0999999999999996" customHeight="1">
      <c r="A28" s="105"/>
      <c r="B28" s="105"/>
      <c r="C28" s="102"/>
      <c r="D28" s="102"/>
      <c r="E28" s="104"/>
      <c r="F28" s="104"/>
      <c r="G28" s="104"/>
      <c r="H28" s="104"/>
      <c r="I28" s="104"/>
      <c r="J28" s="104"/>
      <c r="K28" s="104"/>
      <c r="N28" s="152"/>
      <c r="O28" s="152"/>
      <c r="P28" s="152"/>
      <c r="Q28" s="152"/>
      <c r="R28" s="152"/>
      <c r="S28" s="152"/>
      <c r="T28" s="152"/>
    </row>
    <row r="29" spans="1:20" s="4" customFormat="1" ht="20.100000000000001" customHeight="1">
      <c r="A29" s="93" t="s">
        <v>102</v>
      </c>
      <c r="B29" s="96"/>
      <c r="C29" s="102"/>
      <c r="D29" s="102"/>
      <c r="E29" s="109">
        <f>SUM(E20:E27)</f>
        <v>76924310</v>
      </c>
      <c r="F29" s="102"/>
      <c r="G29" s="109">
        <f>SUM(G20:G27)</f>
        <v>75864794</v>
      </c>
      <c r="H29" s="102"/>
      <c r="I29" s="109">
        <f>SUM(I20:I27)</f>
        <v>1454129</v>
      </c>
      <c r="J29" s="102"/>
      <c r="K29" s="109">
        <f>SUM(K20:K27)</f>
        <v>3383595</v>
      </c>
      <c r="N29" s="152"/>
      <c r="O29" s="152"/>
      <c r="P29" s="152"/>
      <c r="Q29" s="152"/>
      <c r="R29" s="152"/>
      <c r="S29" s="152"/>
      <c r="T29" s="152"/>
    </row>
    <row r="30" spans="1:20" s="4" customFormat="1" ht="12" customHeight="1">
      <c r="A30" s="93"/>
      <c r="B30" s="96"/>
      <c r="C30" s="102"/>
      <c r="D30" s="102"/>
      <c r="E30" s="104"/>
      <c r="F30" s="102"/>
      <c r="G30" s="104"/>
      <c r="H30" s="102"/>
      <c r="I30" s="104"/>
      <c r="J30" s="102"/>
      <c r="K30" s="104"/>
      <c r="N30" s="152"/>
      <c r="O30" s="152"/>
      <c r="P30" s="152"/>
      <c r="Q30" s="152"/>
      <c r="R30" s="152"/>
      <c r="S30" s="152"/>
      <c r="T30" s="152"/>
    </row>
    <row r="31" spans="1:20" s="4" customFormat="1" ht="20.100000000000001" customHeight="1">
      <c r="A31" s="110" t="s">
        <v>281</v>
      </c>
      <c r="B31" s="105"/>
      <c r="C31" s="102"/>
      <c r="D31" s="96"/>
      <c r="E31" s="104">
        <f>SUM(E17-E29)</f>
        <v>5457012</v>
      </c>
      <c r="F31" s="96"/>
      <c r="G31" s="104">
        <f>SUM(G17-G29)</f>
        <v>4899587</v>
      </c>
      <c r="H31" s="96"/>
      <c r="I31" s="104">
        <f>SUM(I17-I29)</f>
        <v>2571828</v>
      </c>
      <c r="J31" s="96"/>
      <c r="K31" s="104">
        <f>SUM(K17-K29)</f>
        <v>598713</v>
      </c>
      <c r="N31" s="152"/>
      <c r="O31" s="152"/>
      <c r="P31" s="152"/>
      <c r="Q31" s="152"/>
      <c r="R31" s="152"/>
      <c r="S31" s="152"/>
      <c r="T31" s="152"/>
    </row>
    <row r="32" spans="1:20" s="4" customFormat="1" ht="20.100000000000001" customHeight="1">
      <c r="A32" s="105" t="s">
        <v>103</v>
      </c>
      <c r="B32" s="105"/>
      <c r="C32" s="102"/>
      <c r="D32" s="96"/>
      <c r="E32" s="104"/>
      <c r="F32" s="96"/>
      <c r="G32" s="104"/>
      <c r="H32" s="96"/>
      <c r="I32" s="104"/>
      <c r="J32" s="96"/>
      <c r="K32" s="104"/>
      <c r="N32" s="152"/>
      <c r="O32" s="152"/>
      <c r="P32" s="152"/>
      <c r="Q32" s="152"/>
      <c r="R32" s="152"/>
      <c r="S32" s="152"/>
      <c r="T32" s="152"/>
    </row>
    <row r="33" spans="1:20" s="4" customFormat="1" ht="20.100000000000001" customHeight="1">
      <c r="A33" s="104"/>
      <c r="B33" s="105" t="s">
        <v>104</v>
      </c>
      <c r="C33" s="102">
        <v>11</v>
      </c>
      <c r="D33" s="96"/>
      <c r="E33" s="108">
        <v>587592</v>
      </c>
      <c r="F33" s="96"/>
      <c r="G33" s="108">
        <v>596047</v>
      </c>
      <c r="H33" s="96"/>
      <c r="I33" s="108">
        <v>0</v>
      </c>
      <c r="J33" s="96"/>
      <c r="K33" s="108">
        <v>0</v>
      </c>
      <c r="N33" s="152"/>
      <c r="O33" s="152"/>
      <c r="P33" s="152"/>
      <c r="Q33" s="152"/>
      <c r="R33" s="152"/>
      <c r="S33" s="152"/>
      <c r="T33" s="152"/>
    </row>
    <row r="34" spans="1:20" s="4" customFormat="1" ht="5.0999999999999996" customHeight="1">
      <c r="A34" s="105"/>
      <c r="B34" s="105"/>
      <c r="C34" s="102"/>
      <c r="D34" s="102"/>
      <c r="E34" s="104"/>
      <c r="F34" s="104"/>
      <c r="G34" s="104"/>
      <c r="H34" s="104"/>
      <c r="I34" s="104"/>
      <c r="J34" s="104"/>
      <c r="K34" s="104"/>
      <c r="N34" s="152"/>
      <c r="O34" s="152"/>
      <c r="P34" s="152"/>
      <c r="Q34" s="152"/>
      <c r="R34" s="152"/>
      <c r="S34" s="152"/>
      <c r="T34" s="152"/>
    </row>
    <row r="35" spans="1:20" s="4" customFormat="1" ht="20.100000000000001" customHeight="1">
      <c r="A35" s="93" t="s">
        <v>282</v>
      </c>
      <c r="B35" s="96"/>
      <c r="C35" s="102"/>
      <c r="D35" s="102"/>
      <c r="E35" s="111">
        <f>E31+E33</f>
        <v>6044604</v>
      </c>
      <c r="F35" s="102"/>
      <c r="G35" s="111">
        <f>G31+G33</f>
        <v>5495634</v>
      </c>
      <c r="H35" s="102"/>
      <c r="I35" s="111">
        <f>I31+I33</f>
        <v>2571828</v>
      </c>
      <c r="J35" s="102"/>
      <c r="K35" s="111">
        <f>K31+K33</f>
        <v>598713</v>
      </c>
      <c r="N35" s="152"/>
      <c r="O35" s="152"/>
      <c r="P35" s="152"/>
      <c r="Q35" s="152"/>
      <c r="R35" s="152"/>
      <c r="S35" s="152"/>
      <c r="T35" s="152"/>
    </row>
    <row r="36" spans="1:20" s="4" customFormat="1" ht="20.100000000000001" customHeight="1">
      <c r="A36" s="105" t="s">
        <v>105</v>
      </c>
      <c r="B36" s="105"/>
      <c r="C36" s="102"/>
      <c r="D36" s="102"/>
      <c r="E36" s="108">
        <v>-1861729</v>
      </c>
      <c r="F36" s="102"/>
      <c r="G36" s="108">
        <v>-1561570</v>
      </c>
      <c r="H36" s="102"/>
      <c r="I36" s="108">
        <v>-22510</v>
      </c>
      <c r="J36" s="102"/>
      <c r="K36" s="108">
        <v>124846</v>
      </c>
      <c r="N36" s="152"/>
      <c r="O36" s="152"/>
      <c r="P36" s="152"/>
      <c r="Q36" s="152"/>
      <c r="R36" s="152"/>
      <c r="S36" s="152"/>
      <c r="T36" s="152"/>
    </row>
    <row r="37" spans="1:20" s="4" customFormat="1" ht="5.0999999999999996" customHeight="1">
      <c r="A37" s="105"/>
      <c r="B37" s="105"/>
      <c r="C37" s="102"/>
      <c r="D37" s="102"/>
      <c r="E37" s="104"/>
      <c r="F37" s="104"/>
      <c r="G37" s="104"/>
      <c r="H37" s="104"/>
      <c r="I37" s="104"/>
      <c r="J37" s="104"/>
      <c r="K37" s="104"/>
      <c r="N37" s="152"/>
      <c r="O37" s="152"/>
      <c r="P37" s="152"/>
      <c r="Q37" s="152"/>
      <c r="R37" s="152"/>
      <c r="S37" s="152"/>
      <c r="T37" s="152"/>
    </row>
    <row r="38" spans="1:20" s="4" customFormat="1" ht="20.100000000000001" customHeight="1" thickBot="1">
      <c r="A38" s="93" t="s">
        <v>283</v>
      </c>
      <c r="B38" s="93"/>
      <c r="C38" s="102"/>
      <c r="D38" s="96"/>
      <c r="E38" s="112">
        <f>SUM(E35:E36)</f>
        <v>4182875</v>
      </c>
      <c r="F38" s="96"/>
      <c r="G38" s="112">
        <f>SUM(G35:G36)</f>
        <v>3934064</v>
      </c>
      <c r="H38" s="96"/>
      <c r="I38" s="112">
        <f>SUM(I35:I36)</f>
        <v>2549318</v>
      </c>
      <c r="J38" s="96"/>
      <c r="K38" s="112">
        <f>SUM(K35:K36)</f>
        <v>723559</v>
      </c>
      <c r="N38" s="152"/>
      <c r="O38" s="152"/>
      <c r="P38" s="152"/>
      <c r="Q38" s="152"/>
      <c r="R38" s="152"/>
      <c r="S38" s="152"/>
      <c r="T38" s="152"/>
    </row>
    <row r="39" spans="1:20" s="4" customFormat="1" ht="12" customHeight="1" thickTop="1">
      <c r="A39" s="93"/>
      <c r="B39" s="96"/>
      <c r="C39" s="102"/>
      <c r="D39" s="102"/>
      <c r="E39" s="104"/>
      <c r="F39" s="102"/>
      <c r="G39" s="104"/>
      <c r="H39" s="102"/>
      <c r="I39" s="104"/>
      <c r="J39" s="102"/>
      <c r="K39" s="104"/>
      <c r="N39" s="152"/>
      <c r="O39" s="152"/>
      <c r="P39" s="152"/>
      <c r="Q39" s="152"/>
      <c r="R39" s="152"/>
      <c r="S39" s="152"/>
      <c r="T39" s="152"/>
    </row>
    <row r="40" spans="1:20" s="4" customFormat="1" ht="20.100000000000001" customHeight="1">
      <c r="A40" s="93" t="s">
        <v>284</v>
      </c>
      <c r="B40" s="93"/>
      <c r="C40" s="102"/>
      <c r="D40" s="96"/>
      <c r="E40" s="113"/>
      <c r="F40" s="96"/>
      <c r="G40" s="113"/>
      <c r="H40" s="96"/>
      <c r="I40" s="113"/>
      <c r="J40" s="96"/>
      <c r="K40" s="113"/>
      <c r="N40" s="152"/>
      <c r="O40" s="152"/>
      <c r="P40" s="152"/>
      <c r="Q40" s="152"/>
      <c r="R40" s="152"/>
      <c r="S40" s="152"/>
      <c r="T40" s="152"/>
    </row>
    <row r="41" spans="1:20" s="4" customFormat="1" ht="20.100000000000001" customHeight="1">
      <c r="A41" s="104"/>
      <c r="B41" s="96" t="s">
        <v>106</v>
      </c>
      <c r="C41" s="102"/>
      <c r="D41" s="96"/>
      <c r="E41" s="106">
        <v>3956782</v>
      </c>
      <c r="F41" s="96"/>
      <c r="G41" s="106">
        <v>3502371</v>
      </c>
      <c r="H41" s="96"/>
      <c r="I41" s="106">
        <v>2549318</v>
      </c>
      <c r="J41" s="96"/>
      <c r="K41" s="106">
        <v>723559</v>
      </c>
      <c r="N41" s="152"/>
      <c r="O41" s="152"/>
      <c r="P41" s="152"/>
      <c r="Q41" s="152"/>
      <c r="R41" s="152"/>
      <c r="S41" s="152"/>
      <c r="T41" s="152"/>
    </row>
    <row r="42" spans="1:20" s="4" customFormat="1" ht="20.100000000000001" customHeight="1">
      <c r="A42" s="104"/>
      <c r="B42" s="96" t="s">
        <v>107</v>
      </c>
      <c r="C42" s="102"/>
      <c r="D42" s="96"/>
      <c r="E42" s="108">
        <v>226093</v>
      </c>
      <c r="F42" s="96"/>
      <c r="G42" s="108">
        <v>431693</v>
      </c>
      <c r="H42" s="96"/>
      <c r="I42" s="108">
        <v>0</v>
      </c>
      <c r="J42" s="96"/>
      <c r="K42" s="108">
        <v>0</v>
      </c>
      <c r="N42" s="152"/>
      <c r="O42" s="152"/>
      <c r="P42" s="152"/>
      <c r="Q42" s="152"/>
      <c r="R42" s="152"/>
      <c r="S42" s="152"/>
      <c r="T42" s="152"/>
    </row>
    <row r="43" spans="1:20" s="4" customFormat="1" ht="5.0999999999999996" customHeight="1">
      <c r="A43" s="105"/>
      <c r="B43" s="105"/>
      <c r="C43" s="102"/>
      <c r="D43" s="102"/>
      <c r="E43" s="104"/>
      <c r="F43" s="104"/>
      <c r="G43" s="104"/>
      <c r="H43" s="104"/>
      <c r="I43" s="104"/>
      <c r="J43" s="104"/>
      <c r="K43" s="104"/>
      <c r="N43" s="152"/>
      <c r="O43" s="152"/>
      <c r="P43" s="152"/>
      <c r="Q43" s="152"/>
      <c r="R43" s="152"/>
      <c r="S43" s="152"/>
      <c r="T43" s="152"/>
    </row>
    <row r="44" spans="1:20" s="4" customFormat="1" ht="20.100000000000001" customHeight="1" thickBot="1">
      <c r="A44" s="93"/>
      <c r="B44" s="93"/>
      <c r="C44" s="102"/>
      <c r="D44" s="96"/>
      <c r="E44" s="112">
        <f>E38</f>
        <v>4182875</v>
      </c>
      <c r="F44" s="96"/>
      <c r="G44" s="112">
        <f>SUM(G41:G42)</f>
        <v>3934064</v>
      </c>
      <c r="H44" s="96"/>
      <c r="I44" s="112">
        <f>I38</f>
        <v>2549318</v>
      </c>
      <c r="J44" s="96"/>
      <c r="K44" s="112">
        <f>SUM(K41:K42)</f>
        <v>723559</v>
      </c>
      <c r="N44" s="152"/>
      <c r="O44" s="152"/>
      <c r="P44" s="152"/>
      <c r="Q44" s="152"/>
      <c r="R44" s="152"/>
      <c r="S44" s="152"/>
      <c r="T44" s="152"/>
    </row>
    <row r="45" spans="1:20" s="4" customFormat="1" ht="12" customHeight="1" thickTop="1">
      <c r="A45" s="93"/>
      <c r="B45" s="96"/>
      <c r="C45" s="102"/>
      <c r="D45" s="102"/>
      <c r="E45" s="104"/>
      <c r="F45" s="102"/>
      <c r="G45" s="104"/>
      <c r="H45" s="102"/>
      <c r="I45" s="104"/>
      <c r="J45" s="102"/>
      <c r="K45" s="104"/>
      <c r="N45" s="152"/>
      <c r="O45" s="152"/>
      <c r="P45" s="152"/>
      <c r="Q45" s="152"/>
      <c r="R45" s="152"/>
      <c r="S45" s="152"/>
      <c r="T45" s="152"/>
    </row>
    <row r="46" spans="1:20" s="4" customFormat="1" ht="20.100000000000001" customHeight="1">
      <c r="A46" s="110" t="s">
        <v>108</v>
      </c>
      <c r="B46" s="110"/>
      <c r="D46" s="102"/>
      <c r="E46" s="113"/>
      <c r="F46" s="102"/>
      <c r="G46" s="113"/>
      <c r="H46" s="102"/>
      <c r="I46" s="113"/>
      <c r="J46" s="102"/>
      <c r="K46" s="113"/>
      <c r="N46" s="152"/>
      <c r="O46" s="152"/>
      <c r="P46" s="152"/>
      <c r="Q46" s="152"/>
      <c r="R46" s="152"/>
      <c r="S46" s="152"/>
      <c r="T46" s="152"/>
    </row>
    <row r="47" spans="1:20" ht="20.100000000000001" customHeight="1">
      <c r="A47" s="96"/>
      <c r="B47" s="96" t="s">
        <v>109</v>
      </c>
      <c r="C47" s="102">
        <v>17</v>
      </c>
      <c r="D47" s="94"/>
      <c r="E47" s="146">
        <v>0.56000000000000005</v>
      </c>
      <c r="F47" s="119"/>
      <c r="G47" s="146">
        <v>0.47</v>
      </c>
      <c r="H47" s="119"/>
      <c r="I47" s="146">
        <v>0.31</v>
      </c>
      <c r="J47" s="119"/>
      <c r="K47" s="146">
        <v>-0.02</v>
      </c>
    </row>
    <row r="48" spans="1:20" ht="9.75" customHeight="1">
      <c r="C48" s="22"/>
      <c r="D48" s="19"/>
      <c r="E48" s="31"/>
      <c r="F48" s="31"/>
      <c r="G48" s="31"/>
      <c r="H48" s="31"/>
      <c r="I48" s="31"/>
      <c r="J48" s="31"/>
      <c r="K48" s="31"/>
    </row>
    <row r="49" spans="1:11" ht="22.2" customHeight="1">
      <c r="A49" s="158" t="s">
        <v>36</v>
      </c>
      <c r="B49" s="158"/>
      <c r="C49" s="158"/>
      <c r="D49" s="158"/>
      <c r="E49" s="158"/>
      <c r="F49" s="158"/>
      <c r="G49" s="158"/>
      <c r="H49" s="158"/>
      <c r="I49" s="158"/>
      <c r="J49" s="158"/>
      <c r="K49" s="158"/>
    </row>
    <row r="50" spans="1:11" ht="21.75" customHeight="1">
      <c r="A50" s="1" t="s">
        <v>0</v>
      </c>
      <c r="B50" s="1"/>
      <c r="C50" s="2"/>
      <c r="D50" s="2"/>
      <c r="E50" s="3"/>
      <c r="F50" s="2"/>
      <c r="G50" s="4"/>
      <c r="H50" s="4"/>
      <c r="I50" s="5"/>
      <c r="J50" s="4"/>
      <c r="K50" s="6"/>
    </row>
    <row r="51" spans="1:11" ht="21.75" customHeight="1">
      <c r="A51" s="7" t="s">
        <v>110</v>
      </c>
      <c r="B51" s="7"/>
      <c r="C51" s="2"/>
      <c r="D51" s="2"/>
      <c r="E51" s="3"/>
      <c r="F51" s="2"/>
      <c r="G51" s="4"/>
      <c r="H51" s="4"/>
      <c r="I51" s="6"/>
      <c r="J51" s="4"/>
      <c r="K51" s="6"/>
    </row>
    <row r="52" spans="1:11" ht="21.75" customHeight="1">
      <c r="A52" s="8" t="str">
        <f>+A3</f>
        <v>สำหรับรอบระยะเวลาหกเดือนสิ้นสุดวันที่ 30 มิถุนายน พ.ศ. 2569</v>
      </c>
      <c r="B52" s="8"/>
      <c r="C52" s="9"/>
      <c r="D52" s="9"/>
      <c r="E52" s="10"/>
      <c r="F52" s="9"/>
      <c r="G52" s="11"/>
      <c r="H52" s="11"/>
      <c r="I52" s="10"/>
      <c r="J52" s="11"/>
      <c r="K52" s="10"/>
    </row>
    <row r="53" spans="1:11" ht="21.75" customHeight="1">
      <c r="A53" s="7"/>
      <c r="B53" s="7"/>
      <c r="C53" s="2"/>
      <c r="D53" s="2"/>
      <c r="E53" s="32"/>
      <c r="F53" s="22"/>
      <c r="G53" s="13"/>
      <c r="H53" s="13"/>
      <c r="I53" s="32"/>
      <c r="J53" s="13"/>
      <c r="K53" s="32"/>
    </row>
    <row r="54" spans="1:11" ht="21.75" customHeight="1">
      <c r="A54" s="14"/>
      <c r="B54" s="14"/>
      <c r="C54" s="15"/>
      <c r="D54" s="15"/>
      <c r="E54" s="159" t="s">
        <v>2</v>
      </c>
      <c r="F54" s="159"/>
      <c r="G54" s="159"/>
      <c r="H54" s="16"/>
      <c r="I54" s="159" t="s">
        <v>3</v>
      </c>
      <c r="J54" s="159"/>
      <c r="K54" s="159"/>
    </row>
    <row r="55" spans="1:11" ht="21.75" customHeight="1">
      <c r="C55" s="19"/>
      <c r="D55" s="19"/>
      <c r="E55" s="52" t="s">
        <v>270</v>
      </c>
      <c r="F55" s="50"/>
      <c r="G55" s="52" t="s">
        <v>8</v>
      </c>
      <c r="H55" s="52"/>
      <c r="I55" s="52" t="s">
        <v>270</v>
      </c>
      <c r="J55" s="50"/>
      <c r="K55" s="52" t="s">
        <v>8</v>
      </c>
    </row>
    <row r="56" spans="1:11" ht="21.75" customHeight="1">
      <c r="C56" s="15"/>
      <c r="D56" s="15"/>
      <c r="E56" s="21" t="s">
        <v>10</v>
      </c>
      <c r="F56" s="17"/>
      <c r="G56" s="21" t="s">
        <v>10</v>
      </c>
      <c r="H56" s="17"/>
      <c r="I56" s="21" t="s">
        <v>10</v>
      </c>
      <c r="J56" s="17"/>
      <c r="K56" s="21" t="s">
        <v>10</v>
      </c>
    </row>
    <row r="57" spans="1:11" ht="6" customHeight="1">
      <c r="C57" s="15"/>
      <c r="D57" s="15"/>
      <c r="E57" s="17"/>
      <c r="F57" s="15"/>
      <c r="G57" s="17"/>
      <c r="H57" s="17"/>
      <c r="I57" s="17"/>
      <c r="J57" s="17"/>
      <c r="K57" s="17"/>
    </row>
    <row r="58" spans="1:11" ht="21.75" customHeight="1">
      <c r="A58" s="18" t="s">
        <v>283</v>
      </c>
      <c r="C58" s="24"/>
      <c r="D58" s="33"/>
      <c r="E58" s="30">
        <v>4182875</v>
      </c>
      <c r="F58" s="15"/>
      <c r="G58" s="30">
        <v>3934064</v>
      </c>
      <c r="H58" s="15"/>
      <c r="I58" s="30">
        <v>2549318</v>
      </c>
      <c r="J58" s="15"/>
      <c r="K58" s="30">
        <v>723559</v>
      </c>
    </row>
    <row r="59" spans="1:11" ht="8.1" customHeight="1">
      <c r="A59" s="14"/>
      <c r="C59" s="24"/>
      <c r="D59" s="33"/>
      <c r="E59" s="23"/>
      <c r="F59" s="15"/>
      <c r="H59" s="15"/>
      <c r="I59" s="23"/>
      <c r="J59" s="15"/>
      <c r="K59" s="23"/>
    </row>
    <row r="60" spans="1:11" ht="21.75" customHeight="1">
      <c r="A60" s="14" t="s">
        <v>111</v>
      </c>
      <c r="D60" s="15"/>
      <c r="E60" s="23"/>
      <c r="F60" s="15"/>
      <c r="H60" s="15"/>
      <c r="I60" s="23"/>
      <c r="J60" s="15"/>
      <c r="K60" s="23"/>
    </row>
    <row r="61" spans="1:11" ht="6" customHeight="1">
      <c r="A61" s="14"/>
      <c r="D61" s="15"/>
      <c r="E61" s="23"/>
      <c r="F61" s="15"/>
      <c r="H61" s="15"/>
      <c r="I61" s="23"/>
      <c r="J61" s="15"/>
      <c r="K61" s="23"/>
    </row>
    <row r="62" spans="1:11" ht="21.75" customHeight="1">
      <c r="A62" s="14" t="s">
        <v>112</v>
      </c>
      <c r="D62" s="15"/>
      <c r="E62" s="4"/>
      <c r="F62" s="15"/>
      <c r="G62" s="4"/>
      <c r="H62" s="15"/>
      <c r="I62" s="4"/>
      <c r="J62" s="15"/>
      <c r="K62" s="4"/>
    </row>
    <row r="63" spans="1:11" ht="21.75" customHeight="1">
      <c r="B63" s="14" t="s">
        <v>113</v>
      </c>
      <c r="D63" s="15"/>
      <c r="E63" s="23"/>
      <c r="F63" s="15"/>
      <c r="H63" s="15"/>
      <c r="I63" s="23"/>
      <c r="J63" s="15"/>
      <c r="K63" s="23"/>
    </row>
    <row r="64" spans="1:11" ht="21.75" customHeight="1">
      <c r="B64" s="18" t="s">
        <v>114</v>
      </c>
      <c r="D64" s="15"/>
      <c r="E64" s="23"/>
      <c r="F64" s="15"/>
      <c r="H64" s="15"/>
      <c r="I64" s="23"/>
      <c r="J64" s="15"/>
      <c r="K64" s="23"/>
    </row>
    <row r="65" spans="1:11" ht="21.75" customHeight="1">
      <c r="B65" s="18" t="s">
        <v>115</v>
      </c>
      <c r="C65" s="15"/>
      <c r="D65" s="15"/>
      <c r="E65" s="23">
        <v>2767</v>
      </c>
      <c r="F65" s="15"/>
      <c r="G65" s="25">
        <v>-1599</v>
      </c>
      <c r="H65" s="15"/>
      <c r="I65" s="23">
        <v>3764</v>
      </c>
      <c r="J65" s="15"/>
      <c r="K65" s="25">
        <v>-2352</v>
      </c>
    </row>
    <row r="66" spans="1:11" ht="6" customHeight="1">
      <c r="C66" s="15"/>
      <c r="D66" s="15"/>
      <c r="E66" s="25"/>
      <c r="F66" s="15"/>
      <c r="G66" s="4"/>
      <c r="H66" s="15"/>
      <c r="I66" s="25"/>
      <c r="J66" s="15"/>
      <c r="K66" s="4"/>
    </row>
    <row r="67" spans="1:11" ht="21.75" customHeight="1">
      <c r="A67" s="14" t="s">
        <v>116</v>
      </c>
      <c r="D67" s="15"/>
      <c r="E67" s="23"/>
      <c r="F67" s="15"/>
      <c r="H67" s="15"/>
      <c r="I67" s="23"/>
      <c r="J67" s="15"/>
      <c r="K67" s="23"/>
    </row>
    <row r="68" spans="1:11" ht="21.75" customHeight="1">
      <c r="B68" s="14" t="s">
        <v>117</v>
      </c>
      <c r="D68" s="15"/>
      <c r="E68" s="23"/>
      <c r="F68" s="15"/>
      <c r="H68" s="15"/>
      <c r="I68" s="23"/>
      <c r="J68" s="15"/>
      <c r="K68" s="23"/>
    </row>
    <row r="69" spans="1:11" ht="21.75" customHeight="1">
      <c r="B69" s="18" t="s">
        <v>280</v>
      </c>
      <c r="D69" s="15"/>
      <c r="E69" s="23"/>
      <c r="F69" s="15"/>
      <c r="H69" s="15"/>
      <c r="I69" s="23"/>
      <c r="J69" s="15"/>
      <c r="K69" s="23"/>
    </row>
    <row r="70" spans="1:11" ht="21.75" customHeight="1">
      <c r="B70" s="147" t="s">
        <v>24</v>
      </c>
      <c r="D70" s="15"/>
      <c r="E70" s="23">
        <v>-7829</v>
      </c>
      <c r="F70" s="15"/>
      <c r="G70" s="23">
        <v>0</v>
      </c>
      <c r="H70" s="15"/>
      <c r="I70" s="23">
        <v>0</v>
      </c>
      <c r="J70" s="15"/>
      <c r="K70" s="23">
        <v>0</v>
      </c>
    </row>
    <row r="71" spans="1:11" ht="21.75" customHeight="1">
      <c r="B71" s="18" t="s">
        <v>118</v>
      </c>
      <c r="C71" s="15"/>
      <c r="D71" s="15"/>
      <c r="E71" s="23">
        <v>-8718</v>
      </c>
      <c r="F71" s="15"/>
      <c r="G71" s="25">
        <v>121339</v>
      </c>
      <c r="H71" s="15"/>
      <c r="I71" s="23">
        <v>-251910</v>
      </c>
      <c r="J71" s="15"/>
      <c r="K71" s="25">
        <v>592004</v>
      </c>
    </row>
    <row r="72" spans="1:11" ht="21.75" customHeight="1">
      <c r="B72" s="18" t="s">
        <v>119</v>
      </c>
      <c r="C72" s="15"/>
      <c r="D72" s="15"/>
      <c r="E72" s="25">
        <v>57694</v>
      </c>
      <c r="F72" s="15"/>
      <c r="G72" s="25">
        <v>-217753</v>
      </c>
      <c r="H72" s="15"/>
      <c r="I72" s="25">
        <v>58885</v>
      </c>
      <c r="J72" s="15"/>
      <c r="K72" s="25">
        <v>-210038</v>
      </c>
    </row>
    <row r="73" spans="1:11" ht="21.75" customHeight="1">
      <c r="B73" s="18" t="s">
        <v>120</v>
      </c>
      <c r="C73" s="15"/>
      <c r="D73" s="15"/>
      <c r="E73" s="27">
        <v>3346830</v>
      </c>
      <c r="F73" s="15"/>
      <c r="G73" s="27">
        <v>-596420</v>
      </c>
      <c r="H73" s="15"/>
      <c r="I73" s="27">
        <v>0</v>
      </c>
      <c r="J73" s="15"/>
      <c r="K73" s="27">
        <v>0</v>
      </c>
    </row>
    <row r="74" spans="1:11" ht="6" customHeight="1">
      <c r="D74" s="15"/>
      <c r="E74" s="23"/>
      <c r="F74" s="15"/>
      <c r="H74" s="15"/>
      <c r="I74" s="23"/>
      <c r="J74" s="15"/>
      <c r="K74" s="23"/>
    </row>
    <row r="75" spans="1:11" ht="21.75" customHeight="1">
      <c r="A75" s="14" t="s">
        <v>285</v>
      </c>
      <c r="D75" s="15"/>
      <c r="E75" s="4"/>
      <c r="F75" s="15"/>
      <c r="G75" s="4"/>
      <c r="H75" s="15"/>
      <c r="I75" s="4"/>
      <c r="J75" s="15"/>
      <c r="K75" s="4"/>
    </row>
    <row r="76" spans="1:11" ht="21.75" customHeight="1">
      <c r="A76" s="14"/>
      <c r="B76" s="14" t="s">
        <v>286</v>
      </c>
      <c r="D76" s="15"/>
      <c r="E76" s="11">
        <f>SUM(E64:E73)</f>
        <v>3390744</v>
      </c>
      <c r="F76" s="15"/>
      <c r="G76" s="11">
        <f>SUM(G64:G73)</f>
        <v>-694433</v>
      </c>
      <c r="H76" s="15"/>
      <c r="I76" s="11">
        <f>SUM(I64:I73)</f>
        <v>-189261</v>
      </c>
      <c r="J76" s="15"/>
      <c r="K76" s="11">
        <f>SUM(K64:K73)</f>
        <v>379614</v>
      </c>
    </row>
    <row r="77" spans="1:11" ht="6" customHeight="1">
      <c r="D77" s="15"/>
      <c r="E77" s="23"/>
      <c r="F77" s="15"/>
      <c r="H77" s="15"/>
      <c r="I77" s="23"/>
      <c r="J77" s="15"/>
      <c r="K77" s="23"/>
    </row>
    <row r="78" spans="1:11" ht="21.75" customHeight="1" thickBot="1">
      <c r="A78" s="14" t="s">
        <v>121</v>
      </c>
      <c r="D78" s="15"/>
      <c r="E78" s="29">
        <f>+E58+E76</f>
        <v>7573619</v>
      </c>
      <c r="F78" s="15"/>
      <c r="G78" s="29">
        <f>+G58+G76</f>
        <v>3239631</v>
      </c>
      <c r="H78" s="15"/>
      <c r="I78" s="29">
        <f>+I58+I76</f>
        <v>2360057</v>
      </c>
      <c r="J78" s="15"/>
      <c r="K78" s="29">
        <f>+K58+K76</f>
        <v>1103173</v>
      </c>
    </row>
    <row r="79" spans="1:11" ht="21.75" customHeight="1" thickTop="1">
      <c r="D79" s="15"/>
      <c r="E79" s="23"/>
      <c r="F79" s="15"/>
      <c r="H79" s="15"/>
      <c r="I79" s="23"/>
      <c r="J79" s="15"/>
      <c r="K79" s="23"/>
    </row>
    <row r="80" spans="1:11" ht="21.75" customHeight="1">
      <c r="A80" s="14" t="s">
        <v>122</v>
      </c>
      <c r="D80" s="15"/>
      <c r="E80" s="23"/>
      <c r="F80" s="15"/>
      <c r="H80" s="15"/>
      <c r="I80" s="23"/>
      <c r="J80" s="15"/>
      <c r="K80" s="23"/>
    </row>
    <row r="81" spans="1:11" ht="21.75" customHeight="1">
      <c r="B81" s="18" t="s">
        <v>106</v>
      </c>
      <c r="C81" s="15"/>
      <c r="D81" s="15"/>
      <c r="E81" s="106">
        <v>7091652</v>
      </c>
      <c r="F81" s="15"/>
      <c r="G81" s="106">
        <v>2653295</v>
      </c>
      <c r="H81" s="15"/>
      <c r="I81" s="106">
        <v>2360057</v>
      </c>
      <c r="J81" s="15"/>
      <c r="K81" s="106">
        <v>1103173</v>
      </c>
    </row>
    <row r="82" spans="1:11" ht="21.75" customHeight="1">
      <c r="B82" s="18" t="s">
        <v>107</v>
      </c>
      <c r="C82" s="15"/>
      <c r="D82" s="15"/>
      <c r="E82" s="27">
        <v>481967</v>
      </c>
      <c r="F82" s="15"/>
      <c r="G82" s="27">
        <v>586336</v>
      </c>
      <c r="H82" s="15"/>
      <c r="I82" s="27">
        <v>0</v>
      </c>
      <c r="J82" s="15"/>
      <c r="K82" s="27">
        <v>0</v>
      </c>
    </row>
    <row r="83" spans="1:11" ht="6" customHeight="1">
      <c r="C83" s="22"/>
      <c r="D83" s="22"/>
      <c r="E83" s="23"/>
      <c r="F83" s="22"/>
      <c r="H83" s="22"/>
      <c r="I83" s="23"/>
      <c r="J83" s="22"/>
      <c r="K83" s="23"/>
    </row>
    <row r="84" spans="1:11" ht="21.75" customHeight="1" thickBot="1">
      <c r="A84" s="24"/>
      <c r="C84" s="22"/>
      <c r="D84" s="22"/>
      <c r="E84" s="29">
        <f>E78</f>
        <v>7573619</v>
      </c>
      <c r="F84" s="22"/>
      <c r="G84" s="29">
        <f>SUM(G81:G83)</f>
        <v>3239631</v>
      </c>
      <c r="H84" s="22"/>
      <c r="I84" s="29">
        <f>I78</f>
        <v>2360057</v>
      </c>
      <c r="J84" s="22"/>
      <c r="K84" s="29">
        <f>SUM(K81:K83)</f>
        <v>1103173</v>
      </c>
    </row>
    <row r="85" spans="1:11" ht="21.75" customHeight="1" thickTop="1">
      <c r="A85" s="24"/>
      <c r="C85" s="22"/>
      <c r="D85" s="22"/>
      <c r="E85" s="4"/>
      <c r="F85" s="22"/>
      <c r="G85" s="4"/>
      <c r="I85" s="4"/>
      <c r="K85" s="4"/>
    </row>
    <row r="86" spans="1:11" ht="21.75" customHeight="1">
      <c r="C86" s="15"/>
      <c r="D86" s="15"/>
      <c r="E86" s="4"/>
      <c r="F86" s="15"/>
      <c r="G86" s="4"/>
      <c r="H86" s="15"/>
      <c r="I86" s="4"/>
      <c r="J86" s="15"/>
      <c r="K86" s="4"/>
    </row>
    <row r="87" spans="1:11" ht="21.75" customHeight="1">
      <c r="A87" s="24"/>
      <c r="C87" s="22"/>
      <c r="D87" s="22"/>
      <c r="E87" s="23"/>
      <c r="F87" s="22"/>
      <c r="I87" s="23"/>
      <c r="K87" s="23"/>
    </row>
    <row r="88" spans="1:11" ht="21.75" customHeight="1">
      <c r="A88" s="24"/>
      <c r="C88" s="22"/>
      <c r="D88" s="22"/>
      <c r="E88" s="23"/>
      <c r="F88" s="22"/>
      <c r="I88" s="23"/>
      <c r="K88" s="23"/>
    </row>
    <row r="89" spans="1:11" ht="21.75" customHeight="1">
      <c r="A89" s="24"/>
      <c r="C89" s="22"/>
      <c r="D89" s="22"/>
      <c r="E89" s="23"/>
      <c r="F89" s="22"/>
      <c r="I89" s="23"/>
      <c r="K89" s="23"/>
    </row>
    <row r="90" spans="1:11" ht="21.75" customHeight="1">
      <c r="A90" s="24"/>
      <c r="C90" s="22"/>
      <c r="D90" s="22"/>
      <c r="E90" s="23"/>
      <c r="F90" s="22"/>
      <c r="I90" s="23"/>
      <c r="K90" s="23"/>
    </row>
    <row r="91" spans="1:11" ht="21.75" customHeight="1">
      <c r="A91" s="24"/>
      <c r="C91" s="22"/>
      <c r="D91" s="22"/>
      <c r="E91" s="23"/>
      <c r="F91" s="22"/>
      <c r="I91" s="23"/>
      <c r="K91" s="23"/>
    </row>
    <row r="92" spans="1:11" ht="21.75" customHeight="1">
      <c r="A92" s="24"/>
      <c r="C92" s="22"/>
      <c r="D92" s="22"/>
      <c r="E92" s="23"/>
      <c r="F92" s="22"/>
      <c r="I92" s="23"/>
      <c r="K92" s="23"/>
    </row>
    <row r="93" spans="1:11" ht="5.25" customHeight="1">
      <c r="A93" s="24"/>
      <c r="C93" s="22"/>
      <c r="D93" s="22"/>
      <c r="E93" s="23"/>
      <c r="F93" s="22"/>
      <c r="I93" s="23"/>
      <c r="K93" s="23"/>
    </row>
    <row r="94" spans="1:11" ht="22.2" customHeight="1">
      <c r="A94" s="156" t="str">
        <f>A49</f>
        <v>หมายเหตุประกอบข้อมูลทางการเงินเป็นส่วนหนึ่งของข้อมูลทางการเงินระหว่างกาลนี้</v>
      </c>
      <c r="B94" s="156"/>
      <c r="C94" s="156"/>
      <c r="D94" s="156"/>
      <c r="E94" s="156"/>
      <c r="F94" s="156"/>
      <c r="G94" s="156"/>
      <c r="H94" s="156"/>
      <c r="I94" s="156"/>
      <c r="J94" s="156"/>
      <c r="K94" s="156"/>
    </row>
  </sheetData>
  <mergeCells count="6">
    <mergeCell ref="A94:K94"/>
    <mergeCell ref="E5:G5"/>
    <mergeCell ref="I5:K5"/>
    <mergeCell ref="A49:K49"/>
    <mergeCell ref="E54:G54"/>
    <mergeCell ref="I54:K54"/>
  </mergeCells>
  <pageMargins left="0.8" right="0.5" top="0.5" bottom="0.6" header="0.49" footer="0.4"/>
  <pageSetup paperSize="9" scale="95" firstPageNumber="7" fitToHeight="5" orientation="portrait" useFirstPageNumber="1" horizontalDpi="1200" verticalDpi="1200" r:id="rId1"/>
  <headerFooter scaleWithDoc="0">
    <oddFooter>&amp;R&amp;13&amp;P</oddFooter>
  </headerFooter>
  <rowBreaks count="1" manualBreakCount="1"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1DBF4-9168-485F-8F2F-A692BF57E4EC}">
  <dimension ref="A1:BX48"/>
  <sheetViews>
    <sheetView topLeftCell="R1" zoomScale="85" zoomScaleNormal="85" zoomScaleSheetLayoutView="100" zoomScalePageLayoutView="60" workbookViewId="0">
      <selection activeCell="AQ10" sqref="AQ10"/>
    </sheetView>
  </sheetViews>
  <sheetFormatPr defaultColWidth="9.125" defaultRowHeight="21.75" customHeight="1"/>
  <cols>
    <col min="1" max="1" width="1.125" style="35" customWidth="1"/>
    <col min="2" max="2" width="32.375" style="35" customWidth="1"/>
    <col min="3" max="3" width="1.75" style="35" customWidth="1"/>
    <col min="4" max="4" width="0.75" style="30" customWidth="1"/>
    <col min="5" max="5" width="10.375" style="30" customWidth="1"/>
    <col min="6" max="6" width="0.625" style="30" customWidth="1"/>
    <col min="7" max="7" width="11" style="30" customWidth="1"/>
    <col min="8" max="8" width="0.625" style="30" customWidth="1"/>
    <col min="9" max="9" width="13" style="30" customWidth="1"/>
    <col min="10" max="10" width="0.625" style="30" customWidth="1"/>
    <col min="11" max="11" width="10.375" style="30" customWidth="1"/>
    <col min="12" max="12" width="0.625" style="69" customWidth="1"/>
    <col min="13" max="13" width="11.25" style="25" customWidth="1"/>
    <col min="14" max="14" width="0.625" style="25" customWidth="1"/>
    <col min="15" max="15" width="11.875" style="30" customWidth="1"/>
    <col min="16" max="16" width="0.625" style="30" customWidth="1"/>
    <col min="17" max="17" width="13.75" style="30" customWidth="1"/>
    <col min="18" max="18" width="0.625" style="30" customWidth="1"/>
    <col min="19" max="19" width="14.25" style="30" customWidth="1"/>
    <col min="20" max="20" width="0.625" style="30" customWidth="1"/>
    <col min="21" max="21" width="14.375" style="69" customWidth="1"/>
    <col min="22" max="22" width="0.625" style="69" customWidth="1"/>
    <col min="23" max="23" width="12.125" style="69" customWidth="1"/>
    <col min="24" max="24" width="0.625" style="69" customWidth="1"/>
    <col min="25" max="25" width="10.625" style="69" customWidth="1"/>
    <col min="26" max="26" width="0.625" style="69" customWidth="1"/>
    <col min="27" max="27" width="11.875" style="69" customWidth="1"/>
    <col min="28" max="28" width="0.625" style="69" customWidth="1"/>
    <col min="29" max="29" width="9.75" style="69" customWidth="1"/>
    <col min="30" max="30" width="0.625" style="69" customWidth="1"/>
    <col min="31" max="31" width="12.75" style="69" customWidth="1"/>
    <col min="32" max="32" width="0.625" style="30" customWidth="1"/>
    <col min="33" max="33" width="10.125" style="30" bestFit="1" customWidth="1"/>
    <col min="34" max="34" width="0.625" style="30" customWidth="1"/>
    <col min="35" max="35" width="11.875" style="30" customWidth="1"/>
    <col min="36" max="36" width="0.625" style="30" customWidth="1"/>
    <col min="37" max="37" width="10.75" style="30" customWidth="1"/>
    <col min="38" max="38" width="0.625" style="30" customWidth="1"/>
    <col min="39" max="39" width="9.875" style="30" customWidth="1"/>
    <col min="40" max="40" width="9.125" style="35"/>
    <col min="41" max="41" width="9.875" style="35" bestFit="1" customWidth="1"/>
    <col min="42" max="42" width="11.25" style="150" bestFit="1" customWidth="1"/>
    <col min="43" max="43" width="9.125" style="150"/>
    <col min="44" max="44" width="12.125" style="150" bestFit="1" customWidth="1"/>
    <col min="45" max="45" width="9.125" style="150"/>
    <col min="46" max="46" width="9.875" style="150" bestFit="1" customWidth="1"/>
    <col min="47" max="47" width="9.125" style="150"/>
    <col min="48" max="48" width="9.875" style="150" bestFit="1" customWidth="1"/>
    <col min="49" max="49" width="9.125" style="150"/>
    <col min="50" max="50" width="11.75" style="150" bestFit="1" customWidth="1"/>
    <col min="51" max="51" width="9.125" style="150"/>
    <col min="52" max="52" width="10.375" style="150" bestFit="1" customWidth="1"/>
    <col min="53" max="53" width="9.125" style="150"/>
    <col min="54" max="54" width="11.75" style="150" bestFit="1" customWidth="1"/>
    <col min="55" max="55" width="9.125" style="150"/>
    <col min="56" max="56" width="9.875" style="150" bestFit="1" customWidth="1"/>
    <col min="57" max="57" width="9.125" style="150"/>
    <col min="58" max="58" width="9.25" style="150" bestFit="1" customWidth="1"/>
    <col min="59" max="59" width="9.125" style="150"/>
    <col min="60" max="60" width="12.125" style="150" bestFit="1" customWidth="1"/>
    <col min="61" max="61" width="9.125" style="150"/>
    <col min="62" max="62" width="9.875" style="150" bestFit="1" customWidth="1"/>
    <col min="63" max="63" width="9.125" style="150"/>
    <col min="64" max="64" width="10.375" style="150" bestFit="1" customWidth="1"/>
    <col min="65" max="65" width="9.125" style="150"/>
    <col min="66" max="66" width="11.75" style="150" bestFit="1" customWidth="1"/>
    <col min="67" max="67" width="9.125" style="150"/>
    <col min="68" max="68" width="12.125" style="150" bestFit="1" customWidth="1"/>
    <col min="69" max="69" width="9.125" style="150"/>
    <col min="70" max="70" width="12.125" style="150" bestFit="1" customWidth="1"/>
    <col min="71" max="71" width="9.125" style="150"/>
    <col min="72" max="72" width="12.125" style="150" bestFit="1" customWidth="1"/>
    <col min="73" max="73" width="9.125" style="150"/>
    <col min="74" max="74" width="12.125" style="150" bestFit="1" customWidth="1"/>
    <col min="75" max="75" width="9.125" style="150"/>
    <col min="76" max="76" width="12.125" style="150" bestFit="1" customWidth="1"/>
    <col min="77" max="16384" width="9.125" style="35"/>
  </cols>
  <sheetData>
    <row r="1" spans="1:76" ht="21.75" customHeight="1">
      <c r="A1" s="34" t="s">
        <v>0</v>
      </c>
      <c r="L1" s="36"/>
      <c r="M1" s="26"/>
      <c r="N1" s="2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</row>
    <row r="2" spans="1:76" ht="21.75" customHeight="1">
      <c r="A2" s="37" t="s">
        <v>123</v>
      </c>
      <c r="B2" s="37"/>
      <c r="C2" s="38"/>
      <c r="D2" s="39"/>
      <c r="E2" s="39"/>
      <c r="F2" s="39"/>
      <c r="G2" s="39"/>
      <c r="H2" s="39"/>
      <c r="I2" s="39"/>
      <c r="J2" s="39"/>
      <c r="K2" s="39"/>
      <c r="L2" s="39"/>
      <c r="M2" s="40"/>
      <c r="N2" s="39"/>
      <c r="O2" s="39"/>
      <c r="P2" s="39"/>
      <c r="Q2" s="39"/>
      <c r="R2" s="39"/>
      <c r="S2" s="39"/>
      <c r="T2" s="39"/>
      <c r="U2" s="40"/>
      <c r="V2" s="40"/>
      <c r="W2" s="40"/>
      <c r="X2" s="40"/>
      <c r="Y2" s="40"/>
      <c r="Z2" s="40"/>
      <c r="AA2" s="40"/>
      <c r="AB2" s="40"/>
      <c r="AC2" s="26"/>
      <c r="AD2" s="26"/>
      <c r="AE2" s="26"/>
      <c r="AF2" s="26"/>
      <c r="AG2" s="26"/>
      <c r="AH2" s="26"/>
      <c r="AI2" s="26"/>
      <c r="AJ2" s="26"/>
      <c r="AK2" s="41"/>
      <c r="AL2" s="26"/>
      <c r="AM2" s="41"/>
    </row>
    <row r="3" spans="1:76" ht="21.75" customHeight="1">
      <c r="A3" s="42" t="str">
        <f>'7-8 (6m)'!A3</f>
        <v>สำหรับรอบระยะเวลาหกเดือนสิ้นสุดวันที่ 30 มิถุนายน พ.ศ. 2569</v>
      </c>
      <c r="B3" s="42"/>
      <c r="C3" s="43"/>
      <c r="D3" s="44"/>
      <c r="E3" s="44"/>
      <c r="F3" s="44"/>
      <c r="G3" s="44"/>
      <c r="H3" s="44"/>
      <c r="I3" s="44"/>
      <c r="J3" s="44"/>
      <c r="K3" s="44"/>
      <c r="L3" s="44"/>
      <c r="M3" s="45"/>
      <c r="N3" s="44"/>
      <c r="O3" s="44"/>
      <c r="P3" s="44"/>
      <c r="Q3" s="44"/>
      <c r="R3" s="44"/>
      <c r="S3" s="44"/>
      <c r="T3" s="44"/>
      <c r="U3" s="45"/>
      <c r="V3" s="45"/>
      <c r="W3" s="45"/>
      <c r="X3" s="45"/>
      <c r="Y3" s="45"/>
      <c r="Z3" s="45"/>
      <c r="AA3" s="45"/>
      <c r="AB3" s="45"/>
      <c r="AC3" s="27"/>
      <c r="AD3" s="27"/>
      <c r="AE3" s="27"/>
      <c r="AF3" s="27"/>
      <c r="AG3" s="27"/>
      <c r="AH3" s="27"/>
      <c r="AI3" s="27"/>
      <c r="AJ3" s="27"/>
      <c r="AK3" s="45"/>
      <c r="AL3" s="27"/>
      <c r="AM3" s="45"/>
    </row>
    <row r="4" spans="1:76" ht="21.75" customHeight="1">
      <c r="A4" s="37"/>
      <c r="B4" s="37"/>
      <c r="C4" s="38"/>
      <c r="D4" s="39"/>
      <c r="E4" s="39"/>
      <c r="F4" s="39"/>
      <c r="G4" s="39"/>
      <c r="H4" s="39"/>
      <c r="I4" s="39"/>
      <c r="J4" s="39"/>
      <c r="K4" s="39"/>
      <c r="L4" s="39"/>
      <c r="M4" s="40"/>
      <c r="N4" s="39"/>
      <c r="O4" s="39"/>
      <c r="P4" s="39"/>
      <c r="Q4" s="39"/>
      <c r="R4" s="39"/>
      <c r="S4" s="39"/>
      <c r="T4" s="39"/>
      <c r="U4" s="40"/>
      <c r="V4" s="40"/>
      <c r="W4" s="40"/>
      <c r="X4" s="40"/>
      <c r="Y4" s="40"/>
      <c r="Z4" s="40"/>
      <c r="AA4" s="40"/>
      <c r="AB4" s="40"/>
      <c r="AC4" s="26"/>
      <c r="AD4" s="26"/>
      <c r="AE4" s="26"/>
      <c r="AF4" s="26"/>
      <c r="AG4" s="26"/>
      <c r="AH4" s="26"/>
      <c r="AI4" s="26"/>
      <c r="AJ4" s="26"/>
      <c r="AK4" s="40"/>
      <c r="AL4" s="26"/>
      <c r="AM4" s="40"/>
    </row>
    <row r="5" spans="1:76" ht="21.75" customHeight="1">
      <c r="A5" s="46"/>
      <c r="B5" s="46"/>
      <c r="C5" s="46"/>
      <c r="D5" s="46"/>
      <c r="E5" s="154" t="s">
        <v>124</v>
      </c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154"/>
      <c r="AA5" s="154"/>
      <c r="AB5" s="154"/>
      <c r="AC5" s="154"/>
      <c r="AD5" s="154"/>
      <c r="AE5" s="154"/>
      <c r="AF5" s="154"/>
      <c r="AG5" s="154"/>
      <c r="AH5" s="154"/>
      <c r="AI5" s="154"/>
      <c r="AJ5" s="154"/>
      <c r="AK5" s="154"/>
      <c r="AL5" s="154"/>
      <c r="AM5" s="154"/>
    </row>
    <row r="6" spans="1:76" ht="21.75" customHeight="1">
      <c r="A6" s="46"/>
      <c r="B6" s="46"/>
      <c r="C6" s="46"/>
      <c r="D6" s="46"/>
      <c r="E6" s="154" t="s">
        <v>125</v>
      </c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4"/>
      <c r="AH6" s="154"/>
      <c r="AI6" s="154"/>
      <c r="AJ6" s="47"/>
      <c r="AK6" s="47"/>
      <c r="AL6" s="47"/>
      <c r="AM6" s="47"/>
    </row>
    <row r="7" spans="1:76" ht="21.75" customHeight="1">
      <c r="A7" s="46"/>
      <c r="B7" s="46"/>
      <c r="C7" s="46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154" t="s">
        <v>77</v>
      </c>
      <c r="P7" s="154"/>
      <c r="Q7" s="154"/>
      <c r="R7" s="154"/>
      <c r="S7" s="154"/>
      <c r="T7" s="154"/>
      <c r="U7" s="154"/>
      <c r="V7" s="154"/>
      <c r="W7" s="154"/>
      <c r="X7" s="154"/>
      <c r="Y7" s="154"/>
      <c r="Z7" s="154"/>
      <c r="AA7" s="154"/>
      <c r="AB7" s="154"/>
      <c r="AC7" s="154"/>
      <c r="AD7" s="154"/>
      <c r="AE7" s="154"/>
      <c r="AF7" s="47"/>
      <c r="AG7" s="47"/>
      <c r="AH7" s="47"/>
      <c r="AI7" s="47"/>
      <c r="AJ7" s="47"/>
      <c r="AK7" s="47"/>
      <c r="AL7" s="47"/>
      <c r="AM7" s="47"/>
    </row>
    <row r="8" spans="1:76" ht="21.75" customHeight="1">
      <c r="A8" s="46"/>
      <c r="B8" s="46"/>
      <c r="C8" s="46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154" t="s">
        <v>111</v>
      </c>
      <c r="V8" s="154"/>
      <c r="W8" s="154"/>
      <c r="X8" s="154"/>
      <c r="Y8" s="154"/>
      <c r="Z8" s="154"/>
      <c r="AA8" s="154"/>
      <c r="AB8" s="154"/>
      <c r="AC8" s="154"/>
      <c r="AD8" s="47"/>
      <c r="AE8" s="47"/>
      <c r="AF8" s="47"/>
      <c r="AG8" s="47"/>
      <c r="AH8" s="47"/>
      <c r="AI8" s="47"/>
      <c r="AJ8" s="47"/>
      <c r="AK8" s="47"/>
      <c r="AL8" s="47"/>
      <c r="AM8" s="47"/>
    </row>
    <row r="9" spans="1:76" ht="21.75" customHeight="1">
      <c r="A9" s="46"/>
      <c r="B9" s="46"/>
      <c r="C9" s="46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8" t="s">
        <v>126</v>
      </c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</row>
    <row r="10" spans="1:76" ht="21.75" customHeight="1">
      <c r="A10" s="46"/>
      <c r="B10" s="46"/>
      <c r="C10" s="46"/>
      <c r="D10" s="49"/>
      <c r="E10" s="49"/>
      <c r="F10" s="49"/>
      <c r="G10" s="49"/>
      <c r="H10" s="49"/>
      <c r="I10" s="50" t="s">
        <v>127</v>
      </c>
      <c r="J10" s="49"/>
      <c r="L10" s="49"/>
      <c r="M10" s="50"/>
      <c r="N10" s="49"/>
      <c r="O10" s="49"/>
      <c r="P10" s="49"/>
      <c r="Q10" s="48"/>
      <c r="R10" s="48"/>
      <c r="S10" s="48"/>
      <c r="T10" s="49"/>
      <c r="U10" s="48" t="s">
        <v>128</v>
      </c>
      <c r="V10" s="49"/>
      <c r="W10" s="48"/>
      <c r="X10" s="49"/>
      <c r="Y10" s="48"/>
      <c r="Z10" s="49"/>
      <c r="AA10" s="48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M10" s="48"/>
    </row>
    <row r="11" spans="1:76" s="46" customFormat="1" ht="21.75" customHeight="1">
      <c r="C11" s="120"/>
      <c r="D11" s="48"/>
      <c r="E11" s="48"/>
      <c r="F11" s="48"/>
      <c r="G11" s="48"/>
      <c r="H11" s="48"/>
      <c r="I11" s="48" t="s">
        <v>129</v>
      </c>
      <c r="J11" s="48"/>
      <c r="L11" s="48"/>
      <c r="N11" s="48"/>
      <c r="O11" s="48" t="s">
        <v>130</v>
      </c>
      <c r="P11" s="48"/>
      <c r="Q11" s="48" t="s">
        <v>131</v>
      </c>
      <c r="R11" s="48"/>
      <c r="S11" s="48"/>
      <c r="T11" s="48"/>
      <c r="U11" s="48" t="s">
        <v>132</v>
      </c>
      <c r="V11" s="48"/>
      <c r="W11" s="48"/>
      <c r="X11" s="48"/>
      <c r="Y11" s="48"/>
      <c r="Z11" s="48"/>
      <c r="AA11" s="48"/>
      <c r="AB11" s="48"/>
      <c r="AC11" s="48"/>
      <c r="AD11" s="48"/>
      <c r="AE11" s="51" t="s">
        <v>78</v>
      </c>
      <c r="AF11" s="48"/>
      <c r="AH11" s="48"/>
      <c r="AJ11" s="48"/>
      <c r="AK11" s="48"/>
      <c r="AM11" s="48"/>
      <c r="AP11" s="15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3"/>
      <c r="BQ11" s="153"/>
      <c r="BR11" s="153"/>
      <c r="BS11" s="153"/>
      <c r="BT11" s="153"/>
      <c r="BU11" s="153"/>
      <c r="BV11" s="153"/>
      <c r="BW11" s="153"/>
      <c r="BX11" s="153"/>
    </row>
    <row r="12" spans="1:76" s="46" customFormat="1" ht="21.75" customHeight="1">
      <c r="C12" s="120"/>
      <c r="D12" s="52"/>
      <c r="E12" s="50"/>
      <c r="F12" s="52"/>
      <c r="G12" s="50"/>
      <c r="H12" s="50"/>
      <c r="I12" s="50" t="s">
        <v>133</v>
      </c>
      <c r="J12" s="52"/>
      <c r="L12" s="52"/>
      <c r="N12" s="50"/>
      <c r="O12" s="50" t="s">
        <v>134</v>
      </c>
      <c r="P12" s="52"/>
      <c r="Q12" s="48" t="s">
        <v>135</v>
      </c>
      <c r="R12" s="48"/>
      <c r="S12" s="50" t="s">
        <v>136</v>
      </c>
      <c r="T12" s="50"/>
      <c r="U12" s="48" t="s">
        <v>137</v>
      </c>
      <c r="V12" s="50"/>
      <c r="W12" s="48" t="s">
        <v>138</v>
      </c>
      <c r="X12" s="50"/>
      <c r="Y12" s="48" t="s">
        <v>139</v>
      </c>
      <c r="Z12" s="50"/>
      <c r="AA12" s="48" t="s">
        <v>140</v>
      </c>
      <c r="AB12" s="50"/>
      <c r="AC12" s="48"/>
      <c r="AD12" s="48"/>
      <c r="AE12" s="53" t="s">
        <v>141</v>
      </c>
      <c r="AG12" s="51" t="s">
        <v>142</v>
      </c>
      <c r="AI12" s="53" t="s">
        <v>143</v>
      </c>
      <c r="AJ12" s="48"/>
      <c r="AK12" s="53" t="s">
        <v>144</v>
      </c>
      <c r="AL12" s="48"/>
      <c r="AM12" s="48"/>
      <c r="AP12" s="153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53"/>
      <c r="BQ12" s="153"/>
      <c r="BR12" s="153"/>
      <c r="BS12" s="153"/>
      <c r="BT12" s="153"/>
      <c r="BU12" s="153"/>
      <c r="BV12" s="153"/>
      <c r="BW12" s="153"/>
      <c r="BX12" s="153"/>
    </row>
    <row r="13" spans="1:76" s="46" customFormat="1" ht="21.75" customHeight="1">
      <c r="C13" s="120"/>
      <c r="D13" s="52"/>
      <c r="E13" s="50" t="s">
        <v>145</v>
      </c>
      <c r="F13" s="52"/>
      <c r="G13" s="50" t="s">
        <v>146</v>
      </c>
      <c r="H13" s="50"/>
      <c r="I13" s="50" t="s">
        <v>147</v>
      </c>
      <c r="J13" s="52"/>
      <c r="K13" s="48" t="s">
        <v>148</v>
      </c>
      <c r="L13" s="52"/>
      <c r="M13" s="48" t="s">
        <v>149</v>
      </c>
      <c r="N13" s="50"/>
      <c r="O13" s="50" t="s">
        <v>150</v>
      </c>
      <c r="P13" s="52"/>
      <c r="Q13" s="50" t="s">
        <v>151</v>
      </c>
      <c r="R13" s="50"/>
      <c r="S13" s="50" t="s">
        <v>152</v>
      </c>
      <c r="T13" s="50"/>
      <c r="U13" s="48" t="s">
        <v>153</v>
      </c>
      <c r="V13" s="50"/>
      <c r="W13" s="48" t="s">
        <v>154</v>
      </c>
      <c r="X13" s="50"/>
      <c r="Y13" s="48" t="s">
        <v>155</v>
      </c>
      <c r="Z13" s="50"/>
      <c r="AA13" s="48" t="s">
        <v>156</v>
      </c>
      <c r="AB13" s="50"/>
      <c r="AC13" s="50" t="s">
        <v>157</v>
      </c>
      <c r="AD13" s="50"/>
      <c r="AE13" s="51" t="s">
        <v>158</v>
      </c>
      <c r="AG13" s="53" t="s">
        <v>159</v>
      </c>
      <c r="AI13" s="51" t="s">
        <v>160</v>
      </c>
      <c r="AJ13" s="48"/>
      <c r="AK13" s="48" t="s">
        <v>161</v>
      </c>
      <c r="AM13" s="53" t="s">
        <v>143</v>
      </c>
      <c r="AP13" s="15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  <c r="BI13" s="153"/>
      <c r="BJ13" s="153"/>
      <c r="BK13" s="153"/>
      <c r="BL13" s="153"/>
      <c r="BM13" s="153"/>
      <c r="BN13" s="153"/>
      <c r="BO13" s="153"/>
      <c r="BP13" s="153"/>
      <c r="BQ13" s="153"/>
      <c r="BR13" s="153"/>
      <c r="BS13" s="153"/>
      <c r="BT13" s="153"/>
      <c r="BU13" s="153"/>
      <c r="BV13" s="153"/>
      <c r="BW13" s="153"/>
      <c r="BX13" s="153"/>
    </row>
    <row r="14" spans="1:76" s="46" customFormat="1" ht="21.75" customHeight="1">
      <c r="C14" s="120"/>
      <c r="D14" s="52"/>
      <c r="E14" s="54" t="s">
        <v>162</v>
      </c>
      <c r="F14" s="52"/>
      <c r="G14" s="54" t="s">
        <v>163</v>
      </c>
      <c r="H14" s="50"/>
      <c r="I14" s="54" t="s">
        <v>164</v>
      </c>
      <c r="J14" s="52"/>
      <c r="K14" s="55" t="s">
        <v>165</v>
      </c>
      <c r="L14" s="52"/>
      <c r="M14" s="55" t="s">
        <v>166</v>
      </c>
      <c r="N14" s="50"/>
      <c r="O14" s="54" t="s">
        <v>167</v>
      </c>
      <c r="P14" s="52"/>
      <c r="Q14" s="54" t="s">
        <v>168</v>
      </c>
      <c r="R14" s="50"/>
      <c r="S14" s="54" t="s">
        <v>169</v>
      </c>
      <c r="T14" s="50"/>
      <c r="U14" s="55" t="s">
        <v>170</v>
      </c>
      <c r="V14" s="50"/>
      <c r="W14" s="55" t="s">
        <v>171</v>
      </c>
      <c r="X14" s="50"/>
      <c r="Y14" s="55" t="s">
        <v>172</v>
      </c>
      <c r="Z14" s="50"/>
      <c r="AA14" s="55" t="s">
        <v>155</v>
      </c>
      <c r="AB14" s="50"/>
      <c r="AC14" s="54" t="s">
        <v>173</v>
      </c>
      <c r="AD14" s="50"/>
      <c r="AE14" s="56" t="s">
        <v>174</v>
      </c>
      <c r="AG14" s="55" t="s">
        <v>175</v>
      </c>
      <c r="AI14" s="55" t="s">
        <v>176</v>
      </c>
      <c r="AJ14" s="48"/>
      <c r="AK14" s="55" t="s">
        <v>177</v>
      </c>
      <c r="AM14" s="57" t="s">
        <v>174</v>
      </c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  <c r="BI14" s="153"/>
      <c r="BJ14" s="153"/>
      <c r="BK14" s="153"/>
      <c r="BL14" s="153"/>
      <c r="BM14" s="153"/>
      <c r="BN14" s="153"/>
      <c r="BO14" s="153"/>
      <c r="BP14" s="153"/>
      <c r="BQ14" s="153"/>
      <c r="BR14" s="153"/>
      <c r="BS14" s="153"/>
      <c r="BT14" s="153"/>
      <c r="BU14" s="153"/>
      <c r="BV14" s="153"/>
      <c r="BW14" s="153"/>
      <c r="BX14" s="153"/>
    </row>
    <row r="15" spans="1:76" s="46" customFormat="1" ht="21.75" customHeight="1">
      <c r="C15" s="120"/>
      <c r="D15" s="52"/>
      <c r="E15" s="50"/>
      <c r="F15" s="52"/>
      <c r="G15" s="50"/>
      <c r="H15" s="50"/>
      <c r="I15" s="52"/>
      <c r="J15" s="52"/>
      <c r="K15" s="48"/>
      <c r="L15" s="52"/>
      <c r="M15" s="48"/>
      <c r="N15" s="50"/>
      <c r="O15" s="52"/>
      <c r="P15" s="52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G15" s="48"/>
      <c r="AI15" s="48"/>
      <c r="AJ15" s="48"/>
      <c r="AK15" s="48"/>
      <c r="AM15" s="48"/>
      <c r="AP15" s="153"/>
      <c r="AQ15" s="153"/>
      <c r="AR15" s="153"/>
      <c r="AS15" s="153"/>
      <c r="AT15" s="153"/>
      <c r="AU15" s="153"/>
      <c r="AV15" s="153"/>
      <c r="AW15" s="153"/>
      <c r="AX15" s="153"/>
      <c r="AY15" s="153"/>
      <c r="AZ15" s="153"/>
      <c r="BA15" s="153"/>
      <c r="BB15" s="153"/>
      <c r="BC15" s="153"/>
      <c r="BD15" s="153"/>
      <c r="BE15" s="153"/>
      <c r="BF15" s="153"/>
      <c r="BG15" s="153"/>
      <c r="BH15" s="153"/>
      <c r="BI15" s="153"/>
      <c r="BJ15" s="153"/>
      <c r="BK15" s="153"/>
      <c r="BL15" s="153"/>
      <c r="BM15" s="153"/>
      <c r="BN15" s="153"/>
      <c r="BO15" s="153"/>
      <c r="BP15" s="153"/>
      <c r="BQ15" s="153"/>
      <c r="BR15" s="153"/>
      <c r="BS15" s="153"/>
      <c r="BT15" s="153"/>
      <c r="BU15" s="153"/>
      <c r="BV15" s="153"/>
      <c r="BW15" s="153"/>
      <c r="BX15" s="153"/>
    </row>
    <row r="16" spans="1:76" ht="21.75" customHeight="1">
      <c r="A16" s="14" t="s">
        <v>183</v>
      </c>
      <c r="B16" s="58"/>
      <c r="C16" s="120"/>
      <c r="D16" s="35"/>
      <c r="F16" s="35"/>
      <c r="H16" s="35"/>
      <c r="J16" s="35"/>
      <c r="L16" s="35"/>
      <c r="M16" s="30"/>
      <c r="N16" s="35"/>
      <c r="P16" s="35"/>
      <c r="R16" s="35"/>
      <c r="T16" s="35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I16" s="4"/>
      <c r="AM16" s="4"/>
    </row>
    <row r="17" spans="1:76" ht="21.75" customHeight="1">
      <c r="B17" s="14" t="s">
        <v>184</v>
      </c>
      <c r="C17" s="120"/>
      <c r="D17" s="35"/>
      <c r="E17" s="30">
        <v>5669977</v>
      </c>
      <c r="F17" s="35"/>
      <c r="G17" s="30">
        <v>36104972</v>
      </c>
      <c r="H17" s="35"/>
      <c r="I17" s="30">
        <v>104789</v>
      </c>
      <c r="J17" s="35"/>
      <c r="K17" s="30">
        <v>599793</v>
      </c>
      <c r="L17" s="35"/>
      <c r="M17" s="30">
        <v>4140585</v>
      </c>
      <c r="N17" s="35"/>
      <c r="O17" s="30">
        <v>-755413</v>
      </c>
      <c r="P17" s="35"/>
      <c r="Q17" s="30">
        <v>-2189619</v>
      </c>
      <c r="R17" s="35"/>
      <c r="S17" s="30">
        <v>267927</v>
      </c>
      <c r="T17" s="35"/>
      <c r="U17" s="30">
        <v>-2212</v>
      </c>
      <c r="V17" s="30"/>
      <c r="W17" s="30">
        <v>19023296</v>
      </c>
      <c r="X17" s="30"/>
      <c r="Y17" s="30">
        <v>114755</v>
      </c>
      <c r="Z17" s="30"/>
      <c r="AA17" s="30">
        <v>-174413</v>
      </c>
      <c r="AB17" s="30"/>
      <c r="AC17" s="30">
        <v>-6117827</v>
      </c>
      <c r="AD17" s="30"/>
      <c r="AE17" s="30">
        <v>10166494</v>
      </c>
      <c r="AG17" s="30">
        <v>31047126</v>
      </c>
      <c r="AI17" s="4">
        <f>SUM(AG17,AE17,M17,K17,I17,G17,E17)</f>
        <v>87833736</v>
      </c>
      <c r="AK17" s="30">
        <v>11303095</v>
      </c>
      <c r="AM17" s="4">
        <f t="shared" ref="AM17" si="0">SUM(AI17:AK17)</f>
        <v>99136831</v>
      </c>
    </row>
    <row r="18" spans="1:76" ht="21.75" customHeight="1">
      <c r="A18" s="35" t="s">
        <v>185</v>
      </c>
      <c r="B18" s="63"/>
      <c r="C18" s="120"/>
      <c r="D18" s="35"/>
      <c r="E18" s="65">
        <v>0</v>
      </c>
      <c r="F18" s="61"/>
      <c r="G18" s="65">
        <v>0</v>
      </c>
      <c r="H18" s="61"/>
      <c r="I18" s="65">
        <v>0</v>
      </c>
      <c r="J18" s="61"/>
      <c r="K18" s="65">
        <v>0</v>
      </c>
      <c r="L18" s="61"/>
      <c r="M18" s="27">
        <v>-409964</v>
      </c>
      <c r="N18" s="61"/>
      <c r="O18" s="65">
        <v>0</v>
      </c>
      <c r="P18" s="61"/>
      <c r="Q18" s="65">
        <v>0</v>
      </c>
      <c r="R18" s="61"/>
      <c r="S18" s="65">
        <v>0</v>
      </c>
      <c r="U18" s="65">
        <v>0</v>
      </c>
      <c r="V18" s="30"/>
      <c r="W18" s="65">
        <v>0</v>
      </c>
      <c r="X18" s="30"/>
      <c r="Y18" s="65">
        <v>0</v>
      </c>
      <c r="Z18" s="30"/>
      <c r="AA18" s="65">
        <v>0</v>
      </c>
      <c r="AB18" s="30"/>
      <c r="AC18" s="65">
        <v>0</v>
      </c>
      <c r="AD18" s="61"/>
      <c r="AE18" s="65">
        <v>0</v>
      </c>
      <c r="AF18" s="61"/>
      <c r="AG18" s="65">
        <v>0</v>
      </c>
      <c r="AH18" s="62"/>
      <c r="AI18" s="11">
        <f>SUM(AG18,AE18,M18,K18,I18,G18,E18)</f>
        <v>-409964</v>
      </c>
      <c r="AJ18" s="61"/>
      <c r="AK18" s="65">
        <v>-17662</v>
      </c>
      <c r="AL18" s="61"/>
      <c r="AM18" s="65">
        <f t="shared" ref="AM18" si="1">SUM(AI18:AK18)</f>
        <v>-427626</v>
      </c>
    </row>
    <row r="19" spans="1:76" s="34" customFormat="1" ht="6" customHeight="1">
      <c r="A19" s="14"/>
      <c r="B19" s="37"/>
      <c r="C19" s="120"/>
      <c r="D19" s="35"/>
      <c r="E19" s="30"/>
      <c r="F19" s="35"/>
      <c r="G19" s="30"/>
      <c r="H19" s="35"/>
      <c r="I19" s="30"/>
      <c r="J19" s="35"/>
      <c r="K19" s="30"/>
      <c r="L19" s="35"/>
      <c r="M19" s="30"/>
      <c r="N19" s="35"/>
      <c r="O19" s="30"/>
      <c r="P19" s="35"/>
      <c r="Q19" s="30"/>
      <c r="R19" s="35"/>
      <c r="S19" s="30"/>
      <c r="T19" s="35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O19" s="35"/>
      <c r="AP19" s="150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  <c r="BI19" s="151"/>
      <c r="BJ19" s="151"/>
      <c r="BK19" s="151"/>
      <c r="BL19" s="151"/>
      <c r="BM19" s="151"/>
      <c r="BN19" s="151"/>
      <c r="BO19" s="151"/>
      <c r="BP19" s="151"/>
      <c r="BQ19" s="151"/>
      <c r="BR19" s="151"/>
      <c r="BS19" s="151"/>
      <c r="BT19" s="151"/>
      <c r="BU19" s="151"/>
      <c r="BV19" s="151"/>
      <c r="BW19" s="151"/>
      <c r="BX19" s="151"/>
    </row>
    <row r="20" spans="1:76" s="34" customFormat="1" ht="21.75" customHeight="1">
      <c r="A20" s="7" t="s">
        <v>186</v>
      </c>
      <c r="B20" s="35"/>
      <c r="C20" s="120"/>
      <c r="D20" s="26"/>
      <c r="E20" s="61">
        <f>SUM(E17:E18)</f>
        <v>5669977</v>
      </c>
      <c r="F20" s="61"/>
      <c r="G20" s="61">
        <f>SUM(G17:G18)</f>
        <v>36104972</v>
      </c>
      <c r="H20" s="61"/>
      <c r="I20" s="61">
        <f>SUM(I17:I18)</f>
        <v>104789</v>
      </c>
      <c r="J20" s="61"/>
      <c r="K20" s="61">
        <f>SUM(K17:K18)</f>
        <v>599793</v>
      </c>
      <c r="L20" s="61"/>
      <c r="M20" s="61">
        <f>SUM(M17:M18)</f>
        <v>3730621</v>
      </c>
      <c r="N20" s="61"/>
      <c r="O20" s="61">
        <f>SUM(O17:O18)</f>
        <v>-755413</v>
      </c>
      <c r="P20" s="61"/>
      <c r="Q20" s="61">
        <f>SUM(Q17:Q18)</f>
        <v>-2189619</v>
      </c>
      <c r="R20" s="61"/>
      <c r="S20" s="61">
        <f>SUM(S17:S18)</f>
        <v>267927</v>
      </c>
      <c r="T20" s="61"/>
      <c r="U20" s="61">
        <f>SUM(U17:U18)</f>
        <v>-2212</v>
      </c>
      <c r="V20" s="61"/>
      <c r="W20" s="61">
        <f>SUM(W17:W18)</f>
        <v>19023296</v>
      </c>
      <c r="X20" s="61"/>
      <c r="Y20" s="61">
        <f>SUM(Y17:Y18)</f>
        <v>114755</v>
      </c>
      <c r="Z20" s="61"/>
      <c r="AA20" s="61">
        <f>SUM(AA17:AA18)</f>
        <v>-174413</v>
      </c>
      <c r="AB20" s="61"/>
      <c r="AC20" s="61">
        <f>SUM(AC17:AC18)</f>
        <v>-6117827</v>
      </c>
      <c r="AD20" s="61"/>
      <c r="AE20" s="61">
        <f>SUM(AE17:AE18)</f>
        <v>10166494</v>
      </c>
      <c r="AF20" s="61"/>
      <c r="AG20" s="61">
        <f>SUM(AG17:AG18)</f>
        <v>31047126</v>
      </c>
      <c r="AH20" s="62"/>
      <c r="AI20" s="61">
        <f>SUM(AI17:AI18)</f>
        <v>87423772</v>
      </c>
      <c r="AJ20" s="61"/>
      <c r="AK20" s="61">
        <f>SUM(AK17:AK18)</f>
        <v>11285433</v>
      </c>
      <c r="AL20" s="61"/>
      <c r="AM20" s="61">
        <f>SUM(AM17:AM18)</f>
        <v>98709205</v>
      </c>
      <c r="AO20" s="35"/>
      <c r="AP20" s="150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  <c r="BI20" s="151"/>
      <c r="BJ20" s="151"/>
      <c r="BK20" s="151"/>
      <c r="BL20" s="151"/>
      <c r="BM20" s="151"/>
      <c r="BN20" s="151"/>
      <c r="BO20" s="151"/>
      <c r="BP20" s="151"/>
      <c r="BQ20" s="151"/>
      <c r="BR20" s="151"/>
      <c r="BS20" s="151"/>
      <c r="BT20" s="151"/>
      <c r="BU20" s="151"/>
      <c r="BV20" s="151"/>
      <c r="BW20" s="151"/>
      <c r="BX20" s="151"/>
    </row>
    <row r="21" spans="1:76" s="34" customFormat="1" ht="6" customHeight="1">
      <c r="A21" s="14"/>
      <c r="B21" s="37"/>
      <c r="C21" s="120"/>
      <c r="D21" s="35"/>
      <c r="E21" s="30"/>
      <c r="F21" s="35"/>
      <c r="G21" s="30"/>
      <c r="H21" s="35"/>
      <c r="I21" s="30"/>
      <c r="J21" s="35"/>
      <c r="K21" s="30"/>
      <c r="L21" s="35"/>
      <c r="M21" s="30"/>
      <c r="N21" s="35"/>
      <c r="O21" s="30"/>
      <c r="P21" s="35"/>
      <c r="Q21" s="30"/>
      <c r="R21" s="35"/>
      <c r="S21" s="30"/>
      <c r="T21" s="35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O21" s="35"/>
      <c r="AP21" s="150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  <c r="BI21" s="151"/>
      <c r="BJ21" s="151"/>
      <c r="BK21" s="151"/>
      <c r="BL21" s="151"/>
      <c r="BM21" s="151"/>
      <c r="BN21" s="151"/>
      <c r="BO21" s="151"/>
      <c r="BP21" s="151"/>
      <c r="BQ21" s="151"/>
      <c r="BR21" s="151"/>
      <c r="BS21" s="151"/>
      <c r="BT21" s="151"/>
      <c r="BU21" s="151"/>
      <c r="BV21" s="151"/>
      <c r="BW21" s="151"/>
      <c r="BX21" s="151"/>
    </row>
    <row r="22" spans="1:76" s="34" customFormat="1" ht="21.75" customHeight="1">
      <c r="A22" s="7" t="s">
        <v>178</v>
      </c>
      <c r="B22" s="35"/>
      <c r="C22" s="120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30"/>
      <c r="AF22" s="61"/>
      <c r="AG22" s="30"/>
      <c r="AH22" s="61"/>
      <c r="AI22" s="30"/>
      <c r="AJ22" s="62"/>
      <c r="AK22" s="121"/>
      <c r="AL22" s="62"/>
      <c r="AM22" s="62"/>
      <c r="AO22" s="35"/>
      <c r="AP22" s="150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  <c r="BI22" s="151"/>
      <c r="BJ22" s="151"/>
      <c r="BK22" s="151"/>
      <c r="BL22" s="151"/>
      <c r="BM22" s="151"/>
      <c r="BN22" s="151"/>
      <c r="BO22" s="151"/>
      <c r="BP22" s="151"/>
      <c r="BQ22" s="151"/>
      <c r="BR22" s="151"/>
      <c r="BS22" s="151"/>
      <c r="BT22" s="151"/>
      <c r="BU22" s="151"/>
      <c r="BV22" s="151"/>
      <c r="BW22" s="151"/>
      <c r="BX22" s="151"/>
    </row>
    <row r="23" spans="1:76" s="34" customFormat="1" ht="21.75" customHeight="1">
      <c r="A23" s="7"/>
      <c r="B23" s="34" t="s">
        <v>179</v>
      </c>
      <c r="C23" s="120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30"/>
      <c r="AF23" s="61"/>
      <c r="AG23" s="30"/>
      <c r="AH23" s="61"/>
      <c r="AI23" s="30"/>
      <c r="AJ23" s="62"/>
      <c r="AK23" s="121"/>
      <c r="AL23" s="62"/>
      <c r="AM23" s="62"/>
      <c r="AO23" s="35"/>
      <c r="AP23" s="150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  <c r="BI23" s="151"/>
      <c r="BJ23" s="151"/>
      <c r="BK23" s="151"/>
      <c r="BL23" s="151"/>
      <c r="BM23" s="151"/>
      <c r="BN23" s="151"/>
      <c r="BO23" s="151"/>
      <c r="BP23" s="151"/>
      <c r="BQ23" s="151"/>
      <c r="BR23" s="151"/>
      <c r="BS23" s="151"/>
      <c r="BT23" s="151"/>
      <c r="BU23" s="151"/>
      <c r="BV23" s="151"/>
      <c r="BW23" s="151"/>
      <c r="BX23" s="151"/>
    </row>
    <row r="24" spans="1:76" ht="21.75" customHeight="1">
      <c r="A24" s="18" t="s">
        <v>187</v>
      </c>
      <c r="C24" s="120"/>
      <c r="D24" s="61"/>
      <c r="E24" s="61">
        <v>0</v>
      </c>
      <c r="F24" s="61"/>
      <c r="G24" s="61">
        <v>0</v>
      </c>
      <c r="H24" s="61"/>
      <c r="I24" s="61">
        <v>0</v>
      </c>
      <c r="J24" s="61"/>
      <c r="K24" s="61">
        <v>0</v>
      </c>
      <c r="L24" s="61"/>
      <c r="M24" s="61">
        <v>-6229</v>
      </c>
      <c r="N24" s="61"/>
      <c r="O24" s="61">
        <v>0</v>
      </c>
      <c r="P24" s="61"/>
      <c r="Q24" s="61">
        <v>6246</v>
      </c>
      <c r="R24" s="61"/>
      <c r="S24" s="61">
        <v>0</v>
      </c>
      <c r="T24" s="61"/>
      <c r="U24" s="61">
        <v>0</v>
      </c>
      <c r="V24" s="61"/>
      <c r="W24" s="61">
        <v>0</v>
      </c>
      <c r="X24" s="61"/>
      <c r="Y24" s="61">
        <v>0</v>
      </c>
      <c r="Z24" s="61"/>
      <c r="AA24" s="61">
        <v>0</v>
      </c>
      <c r="AB24" s="61"/>
      <c r="AC24" s="61">
        <v>0</v>
      </c>
      <c r="AD24" s="61"/>
      <c r="AE24" s="30">
        <f>SUM(O24:AC24)</f>
        <v>6246</v>
      </c>
      <c r="AF24" s="61"/>
      <c r="AG24" s="61">
        <v>0</v>
      </c>
      <c r="AH24" s="62"/>
      <c r="AI24" s="4">
        <f t="shared" ref="AI24:AI28" si="2">SUM(AG24,AE24,M24,K24,I24,G24,E24)</f>
        <v>17</v>
      </c>
      <c r="AJ24" s="61"/>
      <c r="AK24" s="61">
        <v>103017</v>
      </c>
      <c r="AL24" s="61"/>
      <c r="AM24" s="61">
        <f t="shared" ref="AM24" si="3">SUM(AI24:AK24)</f>
        <v>103034</v>
      </c>
    </row>
    <row r="25" spans="1:76" ht="21.75" customHeight="1">
      <c r="A25" s="18" t="s">
        <v>180</v>
      </c>
      <c r="C25" s="120"/>
      <c r="D25" s="61"/>
      <c r="E25" s="61">
        <v>0</v>
      </c>
      <c r="F25" s="61"/>
      <c r="G25" s="61">
        <v>0</v>
      </c>
      <c r="H25" s="61"/>
      <c r="I25" s="61">
        <v>0</v>
      </c>
      <c r="J25" s="61"/>
      <c r="K25" s="61">
        <v>0</v>
      </c>
      <c r="L25" s="61"/>
      <c r="M25" s="61">
        <v>52408</v>
      </c>
      <c r="N25" s="61"/>
      <c r="O25" s="61">
        <v>0</v>
      </c>
      <c r="P25" s="61"/>
      <c r="Q25" s="61">
        <v>0</v>
      </c>
      <c r="R25" s="61"/>
      <c r="S25" s="61">
        <v>0</v>
      </c>
      <c r="T25" s="61"/>
      <c r="U25" s="61">
        <v>0</v>
      </c>
      <c r="V25" s="61"/>
      <c r="W25" s="61">
        <v>-52408</v>
      </c>
      <c r="X25" s="61"/>
      <c r="Y25" s="61">
        <v>0</v>
      </c>
      <c r="Z25" s="61"/>
      <c r="AA25" s="61">
        <v>0</v>
      </c>
      <c r="AB25" s="61"/>
      <c r="AC25" s="61">
        <v>0</v>
      </c>
      <c r="AD25" s="61"/>
      <c r="AE25" s="30">
        <f t="shared" ref="AE25:AE28" si="4">SUM(O25:AC25)</f>
        <v>-52408</v>
      </c>
      <c r="AF25" s="61"/>
      <c r="AG25" s="61">
        <v>0</v>
      </c>
      <c r="AH25" s="62"/>
      <c r="AI25" s="4">
        <f t="shared" ref="AI25:AI27" si="5">SUM(AG25,AE25,M25,K25,I25,G25,E25)</f>
        <v>0</v>
      </c>
      <c r="AJ25" s="61"/>
      <c r="AK25" s="61">
        <v>0</v>
      </c>
      <c r="AL25" s="61"/>
      <c r="AM25" s="61">
        <f t="shared" ref="AM25:AM28" si="6">SUM(AI25:AK25)</f>
        <v>0</v>
      </c>
    </row>
    <row r="26" spans="1:76" ht="21.75" customHeight="1">
      <c r="A26" s="18" t="s">
        <v>181</v>
      </c>
      <c r="C26" s="120"/>
      <c r="D26" s="61"/>
      <c r="E26" s="61">
        <v>0</v>
      </c>
      <c r="F26" s="61"/>
      <c r="G26" s="61">
        <v>0</v>
      </c>
      <c r="H26" s="61"/>
      <c r="I26" s="61">
        <v>0</v>
      </c>
      <c r="J26" s="61"/>
      <c r="K26" s="61">
        <v>0</v>
      </c>
      <c r="L26" s="61"/>
      <c r="M26" s="61">
        <v>-1984359</v>
      </c>
      <c r="N26" s="61"/>
      <c r="O26" s="61">
        <v>0</v>
      </c>
      <c r="P26" s="61"/>
      <c r="Q26" s="61">
        <v>0</v>
      </c>
      <c r="R26" s="61"/>
      <c r="S26" s="61">
        <v>0</v>
      </c>
      <c r="T26" s="61"/>
      <c r="U26" s="61">
        <v>0</v>
      </c>
      <c r="V26" s="61"/>
      <c r="W26" s="61">
        <v>0</v>
      </c>
      <c r="X26" s="61"/>
      <c r="Y26" s="61">
        <v>0</v>
      </c>
      <c r="Z26" s="61"/>
      <c r="AA26" s="61">
        <v>0</v>
      </c>
      <c r="AB26" s="61"/>
      <c r="AC26" s="61">
        <v>0</v>
      </c>
      <c r="AD26" s="61"/>
      <c r="AE26" s="30">
        <f t="shared" si="4"/>
        <v>0</v>
      </c>
      <c r="AF26" s="61"/>
      <c r="AG26" s="30">
        <v>0</v>
      </c>
      <c r="AH26" s="62"/>
      <c r="AI26" s="4">
        <f t="shared" si="5"/>
        <v>-1984359</v>
      </c>
      <c r="AJ26" s="61"/>
      <c r="AK26" s="61">
        <v>-25918</v>
      </c>
      <c r="AL26" s="61"/>
      <c r="AM26" s="61">
        <f t="shared" si="6"/>
        <v>-2010277</v>
      </c>
    </row>
    <row r="27" spans="1:76" ht="21.75" customHeight="1">
      <c r="A27" s="18" t="s">
        <v>182</v>
      </c>
      <c r="B27" s="63"/>
      <c r="C27" s="120"/>
      <c r="D27" s="4"/>
      <c r="E27" s="61">
        <v>0</v>
      </c>
      <c r="F27" s="61"/>
      <c r="G27" s="61">
        <v>0</v>
      </c>
      <c r="H27" s="61"/>
      <c r="I27" s="61">
        <v>0</v>
      </c>
      <c r="J27" s="61"/>
      <c r="K27" s="61">
        <v>0</v>
      </c>
      <c r="L27" s="61"/>
      <c r="M27" s="61">
        <v>-856207</v>
      </c>
      <c r="N27" s="61"/>
      <c r="O27" s="61">
        <v>0</v>
      </c>
      <c r="P27" s="61"/>
      <c r="Q27" s="61">
        <v>0</v>
      </c>
      <c r="R27" s="61"/>
      <c r="S27" s="61">
        <v>0</v>
      </c>
      <c r="U27" s="61">
        <v>0</v>
      </c>
      <c r="V27" s="30"/>
      <c r="W27" s="61">
        <v>0</v>
      </c>
      <c r="X27" s="30"/>
      <c r="Y27" s="61">
        <v>0</v>
      </c>
      <c r="Z27" s="30"/>
      <c r="AA27" s="61">
        <v>0</v>
      </c>
      <c r="AB27" s="30"/>
      <c r="AC27" s="61">
        <v>0</v>
      </c>
      <c r="AD27" s="61"/>
      <c r="AE27" s="30">
        <f t="shared" si="4"/>
        <v>0</v>
      </c>
      <c r="AF27" s="61"/>
      <c r="AG27" s="61">
        <v>0</v>
      </c>
      <c r="AH27" s="62"/>
      <c r="AI27" s="4">
        <f t="shared" si="5"/>
        <v>-856207</v>
      </c>
      <c r="AJ27" s="61"/>
      <c r="AK27" s="61">
        <v>0</v>
      </c>
      <c r="AL27" s="61"/>
      <c r="AM27" s="61">
        <f t="shared" si="6"/>
        <v>-856207</v>
      </c>
    </row>
    <row r="28" spans="1:76" ht="21.75" customHeight="1">
      <c r="A28" s="18" t="s">
        <v>121</v>
      </c>
      <c r="B28" s="63"/>
      <c r="C28" s="120"/>
      <c r="D28" s="35"/>
      <c r="E28" s="64">
        <v>0</v>
      </c>
      <c r="F28" s="35"/>
      <c r="G28" s="64">
        <v>0</v>
      </c>
      <c r="H28" s="35"/>
      <c r="I28" s="64">
        <v>0</v>
      </c>
      <c r="J28" s="35"/>
      <c r="K28" s="64">
        <v>0</v>
      </c>
      <c r="L28" s="35"/>
      <c r="M28" s="64">
        <v>3502371</v>
      </c>
      <c r="N28" s="35"/>
      <c r="O28" s="64">
        <v>0</v>
      </c>
      <c r="P28" s="35"/>
      <c r="Q28" s="64">
        <v>0</v>
      </c>
      <c r="R28" s="35"/>
      <c r="S28" s="64">
        <v>0</v>
      </c>
      <c r="T28" s="35"/>
      <c r="U28" s="64">
        <v>-1599</v>
      </c>
      <c r="V28" s="30"/>
      <c r="W28" s="64">
        <v>0</v>
      </c>
      <c r="X28" s="30"/>
      <c r="Y28" s="64">
        <v>121339</v>
      </c>
      <c r="Z28" s="30"/>
      <c r="AA28" s="64">
        <v>-217753</v>
      </c>
      <c r="AB28" s="30"/>
      <c r="AC28" s="64">
        <v>-751063</v>
      </c>
      <c r="AD28" s="30"/>
      <c r="AE28" s="64">
        <f t="shared" si="4"/>
        <v>-849076</v>
      </c>
      <c r="AG28" s="64">
        <v>0</v>
      </c>
      <c r="AI28" s="11">
        <f t="shared" si="2"/>
        <v>2653295</v>
      </c>
      <c r="AK28" s="64">
        <v>586336</v>
      </c>
      <c r="AM28" s="65">
        <f t="shared" si="6"/>
        <v>3239631</v>
      </c>
    </row>
    <row r="29" spans="1:76" ht="6" customHeight="1">
      <c r="A29" s="18"/>
      <c r="B29" s="63"/>
      <c r="C29" s="120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</row>
    <row r="30" spans="1:76" ht="21.75" customHeight="1" thickBot="1">
      <c r="A30" s="14" t="s">
        <v>188</v>
      </c>
      <c r="B30" s="58"/>
      <c r="C30" s="120"/>
      <c r="D30" s="26"/>
      <c r="E30" s="66">
        <f>SUM(E20:E28)</f>
        <v>5669977</v>
      </c>
      <c r="F30" s="26"/>
      <c r="G30" s="66">
        <f>SUM(G20:G28)</f>
        <v>36104972</v>
      </c>
      <c r="H30" s="26"/>
      <c r="I30" s="66">
        <f>SUM(I20:I28)</f>
        <v>104789</v>
      </c>
      <c r="J30" s="26"/>
      <c r="K30" s="66">
        <f>SUM(K20:K28)</f>
        <v>599793</v>
      </c>
      <c r="L30" s="26"/>
      <c r="M30" s="66">
        <f>SUM(M20:M28)</f>
        <v>4438605</v>
      </c>
      <c r="N30" s="26"/>
      <c r="O30" s="66">
        <f>SUM(O20:O28)</f>
        <v>-755413</v>
      </c>
      <c r="P30" s="26"/>
      <c r="Q30" s="66">
        <f>SUM(Q20:Q28)</f>
        <v>-2183373</v>
      </c>
      <c r="R30" s="26"/>
      <c r="S30" s="66">
        <f>SUM(S20:S28)</f>
        <v>267927</v>
      </c>
      <c r="T30" s="26"/>
      <c r="U30" s="66">
        <f>SUM(U20:U28)</f>
        <v>-3811</v>
      </c>
      <c r="V30" s="26"/>
      <c r="W30" s="66">
        <f>SUM(W20:W28)</f>
        <v>18970888</v>
      </c>
      <c r="X30" s="26"/>
      <c r="Y30" s="66">
        <f>SUM(Y20:Y28)</f>
        <v>236094</v>
      </c>
      <c r="Z30" s="26"/>
      <c r="AA30" s="66">
        <f>SUM(AA20:AA28)</f>
        <v>-392166</v>
      </c>
      <c r="AB30" s="26"/>
      <c r="AC30" s="66">
        <f>SUM(AC20:AC28)</f>
        <v>-6868890</v>
      </c>
      <c r="AD30" s="26"/>
      <c r="AE30" s="66">
        <f>SUM(AE20:AE28)</f>
        <v>9271256</v>
      </c>
      <c r="AF30" s="26"/>
      <c r="AG30" s="66">
        <f>SUM(AG20:AG28)</f>
        <v>31047126</v>
      </c>
      <c r="AH30" s="26"/>
      <c r="AI30" s="66">
        <f>SUM(AI20:AI28)</f>
        <v>87236518</v>
      </c>
      <c r="AJ30" s="26"/>
      <c r="AK30" s="66">
        <f>SUM(AK20:AK28)</f>
        <v>11948868</v>
      </c>
      <c r="AL30" s="26"/>
      <c r="AM30" s="66">
        <f>SUM(AM20:AM28)</f>
        <v>99185386</v>
      </c>
    </row>
    <row r="31" spans="1:76" ht="21.75" customHeight="1" thickTop="1">
      <c r="A31" s="14"/>
      <c r="B31" s="58"/>
      <c r="C31" s="59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</row>
    <row r="32" spans="1:76" ht="21.75" customHeight="1">
      <c r="A32" s="18"/>
      <c r="B32" s="63"/>
      <c r="C32" s="60"/>
      <c r="D32" s="61"/>
      <c r="E32" s="61"/>
      <c r="F32" s="61"/>
      <c r="G32" s="61"/>
      <c r="H32" s="61"/>
      <c r="I32" s="61"/>
      <c r="J32" s="61"/>
      <c r="K32" s="61"/>
      <c r="L32" s="61"/>
      <c r="N32" s="61"/>
      <c r="O32" s="61"/>
      <c r="P32" s="61"/>
      <c r="Q32" s="61"/>
      <c r="R32" s="61"/>
      <c r="S32" s="61"/>
      <c r="U32" s="61"/>
      <c r="V32" s="30"/>
      <c r="W32" s="61"/>
      <c r="X32" s="30"/>
      <c r="Y32" s="61"/>
      <c r="Z32" s="30"/>
      <c r="AA32" s="61"/>
      <c r="AB32" s="30"/>
      <c r="AC32" s="61"/>
      <c r="AD32" s="61"/>
      <c r="AE32" s="61"/>
      <c r="AF32" s="61"/>
      <c r="AG32" s="61"/>
      <c r="AH32" s="62"/>
      <c r="AJ32" s="61"/>
      <c r="AK32" s="61"/>
      <c r="AL32" s="61"/>
      <c r="AM32" s="61"/>
    </row>
    <row r="33" spans="1:39" ht="21.75" customHeight="1">
      <c r="A33" s="14"/>
      <c r="B33" s="58"/>
      <c r="C33" s="59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</row>
    <row r="34" spans="1:39" ht="21.75" customHeight="1">
      <c r="A34" s="14"/>
      <c r="B34" s="58"/>
      <c r="C34" s="59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</row>
    <row r="35" spans="1:39" ht="21.75" customHeight="1">
      <c r="A35" s="14"/>
      <c r="B35" s="58"/>
      <c r="C35" s="59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</row>
    <row r="36" spans="1:39" ht="21.75" customHeight="1">
      <c r="A36" s="14"/>
      <c r="B36" s="58"/>
      <c r="C36" s="59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</row>
    <row r="37" spans="1:39" ht="21.75" customHeight="1">
      <c r="A37" s="14"/>
      <c r="B37" s="58"/>
      <c r="C37" s="59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</row>
    <row r="38" spans="1:39" ht="21.75" customHeight="1">
      <c r="A38" s="14"/>
      <c r="B38" s="58"/>
      <c r="C38" s="59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</row>
    <row r="39" spans="1:39" ht="21.75" customHeight="1">
      <c r="A39" s="14"/>
      <c r="B39" s="58"/>
      <c r="C39" s="59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</row>
    <row r="40" spans="1:39" ht="21.75" customHeight="1">
      <c r="A40" s="14"/>
      <c r="B40" s="58"/>
      <c r="C40" s="59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</row>
    <row r="41" spans="1:39" ht="21.75" customHeight="1">
      <c r="A41" s="14"/>
      <c r="B41" s="58"/>
      <c r="C41" s="59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</row>
    <row r="42" spans="1:39" ht="21.75" customHeight="1">
      <c r="A42" s="14"/>
      <c r="B42" s="58"/>
      <c r="C42" s="59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</row>
    <row r="43" spans="1:39" ht="21.75" customHeight="1">
      <c r="A43" s="14"/>
      <c r="B43" s="58"/>
      <c r="C43" s="59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</row>
    <row r="44" spans="1:39" ht="5.25" customHeight="1">
      <c r="A44" s="14"/>
      <c r="B44" s="58"/>
      <c r="C44" s="59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</row>
    <row r="45" spans="1:39" ht="22.2" customHeight="1">
      <c r="A45" s="67" t="s">
        <v>36</v>
      </c>
      <c r="B45" s="67"/>
      <c r="C45" s="68"/>
      <c r="D45" s="27"/>
      <c r="E45" s="27"/>
      <c r="F45" s="27"/>
      <c r="G45" s="27"/>
      <c r="H45" s="27"/>
      <c r="I45" s="27"/>
      <c r="J45" s="27"/>
      <c r="K45" s="27"/>
      <c r="L45" s="27"/>
      <c r="M45" s="64"/>
      <c r="N45" s="27"/>
      <c r="O45" s="27"/>
      <c r="P45" s="27"/>
      <c r="Q45" s="27"/>
      <c r="R45" s="27"/>
      <c r="S45" s="27"/>
      <c r="T45" s="27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</row>
    <row r="47" spans="1:39" ht="21.75" customHeight="1">
      <c r="L47" s="30"/>
      <c r="M47" s="30"/>
      <c r="N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</row>
    <row r="48" spans="1:39" ht="21.75" customHeight="1">
      <c r="L48" s="30"/>
      <c r="M48" s="30"/>
      <c r="N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</row>
  </sheetData>
  <mergeCells count="4">
    <mergeCell ref="E5:AM5"/>
    <mergeCell ref="E6:AI6"/>
    <mergeCell ref="O7:AE7"/>
    <mergeCell ref="U8:AC8"/>
  </mergeCells>
  <pageMargins left="0.4" right="0.4" top="0.5" bottom="0.6" header="0.49" footer="0.4"/>
  <pageSetup paperSize="9" scale="60" firstPageNumber="9" orientation="landscape" useFirstPageNumber="1" horizontalDpi="1200" verticalDpi="1200" r:id="rId1"/>
  <headerFooter scaleWithDoc="0">
    <oddFooter>&amp;R&amp;13&amp;P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E8027-73F7-4724-9C6F-B9D207867E67}">
  <dimension ref="A1:CJ55"/>
  <sheetViews>
    <sheetView topLeftCell="AB1" zoomScaleNormal="100" zoomScaleSheetLayoutView="85" zoomScalePageLayoutView="60" workbookViewId="0">
      <selection activeCell="AK14" sqref="AK14"/>
    </sheetView>
  </sheetViews>
  <sheetFormatPr defaultColWidth="9.125" defaultRowHeight="21.75" customHeight="1"/>
  <cols>
    <col min="1" max="1" width="1.375" style="35" customWidth="1"/>
    <col min="2" max="2" width="37.25" style="35" customWidth="1"/>
    <col min="3" max="3" width="8.125" style="35" customWidth="1"/>
    <col min="4" max="4" width="0.625" style="30" customWidth="1"/>
    <col min="5" max="5" width="10.875" style="30" customWidth="1"/>
    <col min="6" max="6" width="0.625" style="30" customWidth="1"/>
    <col min="7" max="7" width="11.75" style="30" customWidth="1"/>
    <col min="8" max="8" width="0.625" style="30" customWidth="1"/>
    <col min="9" max="9" width="13.625" style="30" customWidth="1"/>
    <col min="10" max="10" width="0.625" style="30" customWidth="1"/>
    <col min="11" max="11" width="10.125" style="30" customWidth="1"/>
    <col min="12" max="12" width="0.625" style="30" customWidth="1"/>
    <col min="13" max="13" width="10.125" style="30" customWidth="1"/>
    <col min="14" max="14" width="0.625" style="30" customWidth="1"/>
    <col min="15" max="15" width="11.875" style="25" customWidth="1"/>
    <col min="16" max="16" width="0.625" style="25" customWidth="1"/>
    <col min="17" max="17" width="11.875" style="25" customWidth="1"/>
    <col min="18" max="18" width="0.625" style="25" customWidth="1"/>
    <col min="19" max="19" width="12.375" style="30" customWidth="1"/>
    <col min="20" max="20" width="0.625" style="30" customWidth="1"/>
    <col min="21" max="21" width="13.125" style="30" customWidth="1"/>
    <col min="22" max="22" width="0.625" style="30" customWidth="1"/>
    <col min="23" max="23" width="14.125" style="30" customWidth="1"/>
    <col min="24" max="24" width="0.625" style="30" customWidth="1"/>
    <col min="25" max="25" width="14.625" style="69" customWidth="1"/>
    <col min="26" max="26" width="0.625" style="69" customWidth="1"/>
    <col min="27" max="27" width="12.625" style="69" customWidth="1"/>
    <col min="28" max="28" width="0.625" style="69" customWidth="1"/>
    <col min="29" max="29" width="11.625" style="69" customWidth="1"/>
    <col min="30" max="30" width="0.625" style="69" customWidth="1"/>
    <col min="31" max="31" width="11.625" style="69" customWidth="1"/>
    <col min="32" max="32" width="0.625" style="69" customWidth="1"/>
    <col min="33" max="33" width="12.25" style="69" customWidth="1"/>
    <col min="34" max="34" width="0.625" style="69" customWidth="1"/>
    <col min="35" max="35" width="10.125" style="69" customWidth="1"/>
    <col min="36" max="36" width="0.625" style="69" customWidth="1"/>
    <col min="37" max="37" width="12.875" style="69" customWidth="1"/>
    <col min="38" max="38" width="0.625" style="30" customWidth="1"/>
    <col min="39" max="39" width="9.375" style="30" customWidth="1"/>
    <col min="40" max="40" width="0.625" style="30" customWidth="1"/>
    <col min="41" max="41" width="11.75" style="30" customWidth="1"/>
    <col min="42" max="42" width="0.625" style="30" customWidth="1"/>
    <col min="43" max="43" width="10.25" style="30" customWidth="1"/>
    <col min="44" max="44" width="0.625" style="30" customWidth="1"/>
    <col min="45" max="45" width="10.625" style="30" customWidth="1"/>
    <col min="46" max="46" width="9.125" style="35"/>
    <col min="47" max="47" width="9.875" style="35" bestFit="1" customWidth="1"/>
    <col min="48" max="48" width="11.125" style="150" bestFit="1" customWidth="1"/>
    <col min="49" max="49" width="9.125" style="150"/>
    <col min="50" max="50" width="12" style="150" bestFit="1" customWidth="1"/>
    <col min="51" max="51" width="9.125" style="150"/>
    <col min="52" max="52" width="9.875" style="150" bestFit="1" customWidth="1"/>
    <col min="53" max="53" width="9.125" style="150"/>
    <col min="54" max="54" width="9.875" style="150" bestFit="1" customWidth="1"/>
    <col min="55" max="55" width="9.125" style="150"/>
    <col min="56" max="56" width="11.125" style="150" bestFit="1" customWidth="1"/>
    <col min="57" max="57" width="9.125" style="150"/>
    <col min="58" max="58" width="11.75" style="150" bestFit="1" customWidth="1"/>
    <col min="59" max="59" width="9.125" style="150"/>
    <col min="60" max="60" width="11.75" style="150" bestFit="1" customWidth="1"/>
    <col min="61" max="61" width="9.125" style="150"/>
    <col min="62" max="62" width="10.375" style="150" bestFit="1" customWidth="1"/>
    <col min="63" max="63" width="9.125" style="150"/>
    <col min="64" max="64" width="11.75" style="150" bestFit="1" customWidth="1"/>
    <col min="65" max="65" width="9.125" style="150"/>
    <col min="66" max="66" width="9.875" style="150" bestFit="1" customWidth="1"/>
    <col min="67" max="67" width="9.125" style="150"/>
    <col min="68" max="68" width="9.25" style="150" bestFit="1" customWidth="1"/>
    <col min="69" max="69" width="9.125" style="150"/>
    <col min="70" max="70" width="12" style="150" bestFit="1" customWidth="1"/>
    <col min="71" max="71" width="9.125" style="150"/>
    <col min="72" max="72" width="9.25" style="150" bestFit="1" customWidth="1"/>
    <col min="73" max="73" width="9.125" style="150"/>
    <col min="74" max="74" width="9.875" style="150" bestFit="1" customWidth="1"/>
    <col min="75" max="75" width="9.125" style="150"/>
    <col min="76" max="76" width="10.375" style="150" bestFit="1" customWidth="1"/>
    <col min="77" max="77" width="9.125" style="150"/>
    <col min="78" max="78" width="11.75" style="150" bestFit="1" customWidth="1"/>
    <col min="79" max="79" width="9.125" style="150"/>
    <col min="80" max="80" width="12" style="150" bestFit="1" customWidth="1"/>
    <col min="81" max="81" width="9.125" style="150"/>
    <col min="82" max="82" width="12" style="150" bestFit="1" customWidth="1"/>
    <col min="83" max="83" width="9.125" style="150"/>
    <col min="84" max="84" width="12" style="150" bestFit="1" customWidth="1"/>
    <col min="85" max="85" width="9.125" style="150"/>
    <col min="86" max="86" width="11.125" style="150" bestFit="1" customWidth="1"/>
    <col min="87" max="87" width="9.125" style="150"/>
    <col min="88" max="88" width="12" style="150" bestFit="1" customWidth="1"/>
    <col min="89" max="16384" width="9.125" style="35"/>
  </cols>
  <sheetData>
    <row r="1" spans="1:88" ht="21.75" customHeight="1">
      <c r="A1" s="34" t="s">
        <v>0</v>
      </c>
      <c r="O1" s="26"/>
      <c r="P1" s="26"/>
      <c r="Q1" s="26"/>
      <c r="R1" s="2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</row>
    <row r="2" spans="1:88" ht="21.75" customHeight="1">
      <c r="A2" s="37" t="s">
        <v>123</v>
      </c>
      <c r="B2" s="37"/>
      <c r="C2" s="38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40"/>
      <c r="AA2" s="39"/>
      <c r="AB2" s="40"/>
      <c r="AC2" s="40"/>
      <c r="AD2" s="40"/>
      <c r="AE2" s="39"/>
      <c r="AF2" s="40"/>
      <c r="AG2" s="39"/>
      <c r="AH2" s="40"/>
      <c r="AI2" s="39"/>
      <c r="AJ2" s="26"/>
      <c r="AK2" s="39"/>
      <c r="AL2" s="26"/>
      <c r="AM2" s="39"/>
      <c r="AN2" s="26"/>
      <c r="AO2" s="39"/>
      <c r="AP2" s="26"/>
      <c r="AQ2" s="39"/>
      <c r="AR2" s="26"/>
      <c r="AS2" s="39"/>
    </row>
    <row r="3" spans="1:88" ht="21.75" customHeight="1">
      <c r="A3" s="42" t="str">
        <f>'7-8 (6m)'!A3</f>
        <v>สำหรับรอบระยะเวลาหกเดือนสิ้นสุดวันที่ 30 มิถุนายน พ.ศ. 2569</v>
      </c>
      <c r="B3" s="42"/>
      <c r="C3" s="43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5"/>
      <c r="P3" s="45"/>
      <c r="Q3" s="45"/>
      <c r="R3" s="44"/>
      <c r="S3" s="44"/>
      <c r="T3" s="44"/>
      <c r="U3" s="44"/>
      <c r="V3" s="44"/>
      <c r="W3" s="44"/>
      <c r="X3" s="44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27"/>
      <c r="AJ3" s="27"/>
      <c r="AK3" s="27"/>
      <c r="AL3" s="27"/>
      <c r="AM3" s="27"/>
      <c r="AN3" s="27"/>
      <c r="AO3" s="27"/>
      <c r="AP3" s="27"/>
      <c r="AQ3" s="45"/>
      <c r="AR3" s="27"/>
      <c r="AS3" s="45"/>
    </row>
    <row r="4" spans="1:88" ht="21.75" customHeight="1">
      <c r="A4" s="37"/>
      <c r="B4" s="37"/>
      <c r="C4" s="38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40"/>
      <c r="P4" s="40"/>
      <c r="Q4" s="40"/>
      <c r="R4" s="39"/>
      <c r="S4" s="39"/>
      <c r="T4" s="39"/>
      <c r="U4" s="39"/>
      <c r="V4" s="39"/>
      <c r="W4" s="39"/>
      <c r="X4" s="39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26"/>
      <c r="AJ4" s="26"/>
      <c r="AK4" s="26"/>
      <c r="AL4" s="26"/>
      <c r="AM4" s="26"/>
      <c r="AN4" s="26"/>
      <c r="AO4" s="26"/>
      <c r="AP4" s="26"/>
      <c r="AQ4" s="40"/>
      <c r="AR4" s="26"/>
      <c r="AS4" s="40"/>
    </row>
    <row r="5" spans="1:88" ht="21.75" customHeight="1">
      <c r="A5" s="46"/>
      <c r="B5" s="46"/>
      <c r="C5" s="46"/>
      <c r="D5" s="46"/>
      <c r="E5" s="154" t="s">
        <v>124</v>
      </c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154"/>
      <c r="AA5" s="154"/>
      <c r="AB5" s="154"/>
      <c r="AC5" s="154"/>
      <c r="AD5" s="154"/>
      <c r="AE5" s="154"/>
      <c r="AF5" s="154"/>
      <c r="AG5" s="154"/>
      <c r="AH5" s="154"/>
      <c r="AI5" s="154"/>
      <c r="AJ5" s="154"/>
      <c r="AK5" s="154"/>
      <c r="AL5" s="154"/>
      <c r="AM5" s="154"/>
      <c r="AN5" s="154"/>
      <c r="AO5" s="154"/>
      <c r="AP5" s="154"/>
      <c r="AQ5" s="154"/>
      <c r="AR5" s="154"/>
      <c r="AS5" s="154"/>
    </row>
    <row r="6" spans="1:88" ht="21.75" customHeight="1">
      <c r="A6" s="46"/>
      <c r="B6" s="46"/>
      <c r="C6" s="46"/>
      <c r="D6" s="46"/>
      <c r="E6" s="154" t="s">
        <v>125</v>
      </c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4"/>
      <c r="AH6" s="154"/>
      <c r="AI6" s="154"/>
      <c r="AJ6" s="154"/>
      <c r="AK6" s="154"/>
      <c r="AL6" s="154"/>
      <c r="AM6" s="154"/>
      <c r="AN6" s="154"/>
      <c r="AO6" s="154"/>
      <c r="AP6" s="47"/>
      <c r="AQ6" s="47"/>
      <c r="AR6" s="47"/>
      <c r="AS6" s="47"/>
    </row>
    <row r="7" spans="1:88" ht="21.75" customHeight="1">
      <c r="A7" s="46"/>
      <c r="B7" s="46"/>
      <c r="C7" s="46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154" t="s">
        <v>77</v>
      </c>
      <c r="T7" s="154"/>
      <c r="U7" s="154"/>
      <c r="V7" s="154"/>
      <c r="W7" s="154"/>
      <c r="X7" s="154"/>
      <c r="Y7" s="154"/>
      <c r="Z7" s="154"/>
      <c r="AA7" s="154"/>
      <c r="AB7" s="154"/>
      <c r="AC7" s="154"/>
      <c r="AD7" s="154"/>
      <c r="AE7" s="154"/>
      <c r="AF7" s="154"/>
      <c r="AG7" s="154"/>
      <c r="AH7" s="154"/>
      <c r="AI7" s="154"/>
      <c r="AJ7" s="154"/>
      <c r="AK7" s="154"/>
      <c r="AL7" s="47"/>
      <c r="AM7" s="47"/>
      <c r="AN7" s="47"/>
      <c r="AO7" s="47"/>
      <c r="AP7" s="47"/>
      <c r="AQ7" s="47"/>
      <c r="AR7" s="47"/>
      <c r="AS7" s="47"/>
    </row>
    <row r="8" spans="1:88" ht="21.75" customHeight="1">
      <c r="A8" s="46"/>
      <c r="B8" s="46"/>
      <c r="C8" s="46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154" t="s">
        <v>111</v>
      </c>
      <c r="Z8" s="154"/>
      <c r="AA8" s="154"/>
      <c r="AB8" s="154"/>
      <c r="AC8" s="154"/>
      <c r="AD8" s="154"/>
      <c r="AE8" s="154"/>
      <c r="AF8" s="154"/>
      <c r="AG8" s="154"/>
      <c r="AH8" s="154"/>
      <c r="AI8" s="154"/>
      <c r="AJ8" s="47"/>
      <c r="AK8" s="47"/>
      <c r="AL8" s="47"/>
      <c r="AM8" s="47"/>
      <c r="AN8" s="47"/>
      <c r="AO8" s="47"/>
      <c r="AP8" s="47"/>
      <c r="AQ8" s="47"/>
      <c r="AR8" s="47"/>
      <c r="AS8" s="47"/>
    </row>
    <row r="9" spans="1:88" ht="21.75" customHeight="1">
      <c r="A9" s="46"/>
      <c r="B9" s="46"/>
      <c r="C9" s="46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8" t="s">
        <v>126</v>
      </c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</row>
    <row r="10" spans="1:88" ht="21.75" customHeight="1">
      <c r="A10" s="46"/>
      <c r="B10" s="46"/>
      <c r="C10" s="46"/>
      <c r="D10" s="49"/>
      <c r="E10" s="49"/>
      <c r="F10" s="49"/>
      <c r="G10" s="49"/>
      <c r="H10" s="49"/>
      <c r="I10" s="50" t="s">
        <v>127</v>
      </c>
      <c r="J10" s="49"/>
      <c r="O10" s="50"/>
      <c r="P10" s="50"/>
      <c r="Q10" s="50"/>
      <c r="R10" s="49"/>
      <c r="S10" s="49"/>
      <c r="T10" s="49"/>
      <c r="U10" s="48"/>
      <c r="V10" s="48"/>
      <c r="W10" s="48"/>
      <c r="X10" s="49"/>
      <c r="Y10" s="48" t="s">
        <v>128</v>
      </c>
      <c r="Z10" s="49"/>
      <c r="AA10" s="48"/>
      <c r="AB10" s="49"/>
      <c r="AC10" s="50" t="s">
        <v>289</v>
      </c>
      <c r="AD10" s="49"/>
      <c r="AE10" s="48"/>
      <c r="AF10" s="49"/>
      <c r="AG10" s="48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S10" s="48"/>
    </row>
    <row r="11" spans="1:88" s="46" customFormat="1" ht="21.75" customHeight="1">
      <c r="C11" s="120"/>
      <c r="D11" s="48"/>
      <c r="E11" s="48"/>
      <c r="F11" s="48"/>
      <c r="G11" s="48"/>
      <c r="H11" s="48"/>
      <c r="I11" s="48" t="s">
        <v>129</v>
      </c>
      <c r="J11" s="48"/>
      <c r="K11" s="160" t="s">
        <v>75</v>
      </c>
      <c r="L11" s="160"/>
      <c r="M11" s="160"/>
      <c r="N11" s="160"/>
      <c r="O11" s="160"/>
      <c r="R11" s="48"/>
      <c r="S11" s="48" t="s">
        <v>130</v>
      </c>
      <c r="T11" s="48"/>
      <c r="U11" s="48" t="s">
        <v>131</v>
      </c>
      <c r="V11" s="48"/>
      <c r="W11" s="48"/>
      <c r="X11" s="48"/>
      <c r="Y11" s="48" t="s">
        <v>132</v>
      </c>
      <c r="Z11" s="48"/>
      <c r="AA11" s="48"/>
      <c r="AB11" s="48"/>
      <c r="AC11" s="48" t="s">
        <v>153</v>
      </c>
      <c r="AD11" s="48"/>
      <c r="AE11" s="48"/>
      <c r="AF11" s="48"/>
      <c r="AG11" s="48"/>
      <c r="AH11" s="48"/>
      <c r="AI11" s="48"/>
      <c r="AJ11" s="48"/>
      <c r="AK11" s="51" t="s">
        <v>78</v>
      </c>
      <c r="AL11" s="48"/>
      <c r="AN11" s="48"/>
      <c r="AP11" s="48"/>
      <c r="AQ11" s="48"/>
      <c r="AS11" s="48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3"/>
      <c r="BQ11" s="153"/>
      <c r="BR11" s="153"/>
      <c r="BS11" s="153"/>
      <c r="BT11" s="153"/>
      <c r="BU11" s="153"/>
      <c r="BV11" s="153"/>
      <c r="BW11" s="153"/>
      <c r="BX11" s="153"/>
      <c r="BY11" s="153"/>
      <c r="BZ11" s="153"/>
      <c r="CA11" s="153"/>
      <c r="CB11" s="153"/>
      <c r="CC11" s="153"/>
      <c r="CD11" s="153"/>
      <c r="CE11" s="153"/>
      <c r="CF11" s="153"/>
      <c r="CG11" s="153"/>
      <c r="CH11" s="153"/>
      <c r="CI11" s="153"/>
      <c r="CJ11" s="153"/>
    </row>
    <row r="12" spans="1:88" s="46" customFormat="1" ht="21.75" customHeight="1">
      <c r="C12" s="120"/>
      <c r="D12" s="52"/>
      <c r="E12" s="50"/>
      <c r="F12" s="52"/>
      <c r="G12" s="50"/>
      <c r="H12" s="50"/>
      <c r="I12" s="50" t="s">
        <v>133</v>
      </c>
      <c r="J12" s="52"/>
      <c r="K12" s="161" t="s">
        <v>287</v>
      </c>
      <c r="L12" s="161"/>
      <c r="M12" s="161"/>
      <c r="N12" s="34"/>
      <c r="R12" s="50"/>
      <c r="S12" s="50" t="s">
        <v>134</v>
      </c>
      <c r="T12" s="52"/>
      <c r="U12" s="48" t="s">
        <v>135</v>
      </c>
      <c r="V12" s="48"/>
      <c r="W12" s="50" t="s">
        <v>136</v>
      </c>
      <c r="X12" s="50"/>
      <c r="Y12" s="48" t="s">
        <v>137</v>
      </c>
      <c r="Z12" s="50"/>
      <c r="AA12" s="48" t="s">
        <v>138</v>
      </c>
      <c r="AB12" s="50"/>
      <c r="AC12" s="50" t="s">
        <v>170</v>
      </c>
      <c r="AD12" s="50"/>
      <c r="AE12" s="48" t="s">
        <v>139</v>
      </c>
      <c r="AF12" s="50"/>
      <c r="AG12" s="48" t="s">
        <v>140</v>
      </c>
      <c r="AH12" s="50"/>
      <c r="AI12" s="48"/>
      <c r="AJ12" s="48"/>
      <c r="AK12" s="53" t="s">
        <v>141</v>
      </c>
      <c r="AM12" s="51" t="s">
        <v>142</v>
      </c>
      <c r="AO12" s="53" t="s">
        <v>143</v>
      </c>
      <c r="AP12" s="48"/>
      <c r="AQ12" s="53" t="s">
        <v>144</v>
      </c>
      <c r="AR12" s="48"/>
      <c r="AS12" s="48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53"/>
      <c r="BQ12" s="153"/>
      <c r="BR12" s="153"/>
      <c r="BS12" s="153"/>
      <c r="BT12" s="153"/>
      <c r="BU12" s="153"/>
      <c r="BV12" s="153"/>
      <c r="BW12" s="153"/>
      <c r="BX12" s="153"/>
      <c r="BY12" s="153"/>
      <c r="BZ12" s="153"/>
      <c r="CA12" s="153"/>
      <c r="CB12" s="153"/>
      <c r="CC12" s="153"/>
      <c r="CD12" s="153"/>
      <c r="CE12" s="153"/>
      <c r="CF12" s="153"/>
      <c r="CG12" s="153"/>
      <c r="CH12" s="153"/>
      <c r="CI12" s="153"/>
      <c r="CJ12" s="153"/>
    </row>
    <row r="13" spans="1:88" s="46" customFormat="1" ht="21.75" customHeight="1">
      <c r="C13" s="120"/>
      <c r="D13" s="52"/>
      <c r="E13" s="50" t="s">
        <v>145</v>
      </c>
      <c r="F13" s="52"/>
      <c r="G13" s="50" t="s">
        <v>146</v>
      </c>
      <c r="H13" s="50"/>
      <c r="I13" s="50" t="s">
        <v>147</v>
      </c>
      <c r="J13" s="52"/>
      <c r="K13" s="48" t="s">
        <v>148</v>
      </c>
      <c r="L13" s="48"/>
      <c r="M13" s="48"/>
      <c r="N13" s="48"/>
      <c r="O13" s="48"/>
      <c r="P13" s="48"/>
      <c r="Q13" s="48"/>
      <c r="R13" s="50"/>
      <c r="S13" s="50" t="s">
        <v>150</v>
      </c>
      <c r="T13" s="52"/>
      <c r="U13" s="50" t="s">
        <v>151</v>
      </c>
      <c r="V13" s="50"/>
      <c r="W13" s="50" t="s">
        <v>152</v>
      </c>
      <c r="X13" s="50"/>
      <c r="Y13" s="48" t="s">
        <v>153</v>
      </c>
      <c r="Z13" s="50"/>
      <c r="AA13" s="48" t="s">
        <v>154</v>
      </c>
      <c r="AB13" s="50"/>
      <c r="AC13" s="50" t="s">
        <v>290</v>
      </c>
      <c r="AD13" s="50"/>
      <c r="AE13" s="48" t="s">
        <v>155</v>
      </c>
      <c r="AF13" s="50"/>
      <c r="AG13" s="48" t="s">
        <v>156</v>
      </c>
      <c r="AH13" s="50"/>
      <c r="AI13" s="50" t="s">
        <v>157</v>
      </c>
      <c r="AJ13" s="50"/>
      <c r="AK13" s="51" t="s">
        <v>158</v>
      </c>
      <c r="AM13" s="53" t="s">
        <v>159</v>
      </c>
      <c r="AO13" s="51" t="s">
        <v>160</v>
      </c>
      <c r="AP13" s="48"/>
      <c r="AQ13" s="48" t="s">
        <v>161</v>
      </c>
      <c r="AS13" s="53" t="s">
        <v>143</v>
      </c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  <c r="BI13" s="153"/>
      <c r="BJ13" s="153"/>
      <c r="BK13" s="153"/>
      <c r="BL13" s="153"/>
      <c r="BM13" s="153"/>
      <c r="BN13" s="153"/>
      <c r="BO13" s="153"/>
      <c r="BP13" s="153"/>
      <c r="BQ13" s="153"/>
      <c r="BR13" s="153"/>
      <c r="BS13" s="153"/>
      <c r="BT13" s="153"/>
      <c r="BU13" s="153"/>
      <c r="BV13" s="153"/>
      <c r="BW13" s="153"/>
      <c r="BX13" s="153"/>
      <c r="BY13" s="153"/>
      <c r="BZ13" s="153"/>
      <c r="CA13" s="153"/>
      <c r="CB13" s="153"/>
      <c r="CC13" s="153"/>
      <c r="CD13" s="153"/>
      <c r="CE13" s="153"/>
      <c r="CF13" s="153"/>
      <c r="CG13" s="153"/>
      <c r="CH13" s="153"/>
      <c r="CI13" s="153"/>
      <c r="CJ13" s="153"/>
    </row>
    <row r="14" spans="1:88" s="46" customFormat="1" ht="21.75" customHeight="1">
      <c r="C14" s="123" t="s">
        <v>9</v>
      </c>
      <c r="D14" s="52"/>
      <c r="E14" s="54" t="s">
        <v>162</v>
      </c>
      <c r="F14" s="52"/>
      <c r="G14" s="54" t="s">
        <v>163</v>
      </c>
      <c r="H14" s="50"/>
      <c r="I14" s="54" t="s">
        <v>164</v>
      </c>
      <c r="J14" s="52"/>
      <c r="K14" s="55" t="s">
        <v>165</v>
      </c>
      <c r="L14" s="48"/>
      <c r="M14" s="55" t="s">
        <v>279</v>
      </c>
      <c r="N14" s="48"/>
      <c r="O14" s="55" t="s">
        <v>288</v>
      </c>
      <c r="P14" s="48"/>
      <c r="Q14" s="55" t="s">
        <v>279</v>
      </c>
      <c r="R14" s="50"/>
      <c r="S14" s="54" t="s">
        <v>167</v>
      </c>
      <c r="T14" s="52"/>
      <c r="U14" s="54" t="s">
        <v>168</v>
      </c>
      <c r="V14" s="50"/>
      <c r="W14" s="54" t="s">
        <v>169</v>
      </c>
      <c r="X14" s="50"/>
      <c r="Y14" s="55" t="s">
        <v>170</v>
      </c>
      <c r="Z14" s="50"/>
      <c r="AA14" s="55" t="s">
        <v>171</v>
      </c>
      <c r="AB14" s="50"/>
      <c r="AC14" s="55" t="s">
        <v>291</v>
      </c>
      <c r="AD14" s="50"/>
      <c r="AE14" s="55" t="s">
        <v>172</v>
      </c>
      <c r="AF14" s="50"/>
      <c r="AG14" s="55" t="s">
        <v>155</v>
      </c>
      <c r="AH14" s="50"/>
      <c r="AI14" s="54" t="s">
        <v>173</v>
      </c>
      <c r="AJ14" s="50"/>
      <c r="AK14" s="56" t="s">
        <v>174</v>
      </c>
      <c r="AM14" s="55" t="s">
        <v>175</v>
      </c>
      <c r="AO14" s="55" t="s">
        <v>176</v>
      </c>
      <c r="AP14" s="48"/>
      <c r="AQ14" s="55" t="s">
        <v>177</v>
      </c>
      <c r="AS14" s="57" t="s">
        <v>174</v>
      </c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  <c r="BI14" s="153"/>
      <c r="BJ14" s="153"/>
      <c r="BK14" s="153"/>
      <c r="BL14" s="153"/>
      <c r="BM14" s="153"/>
      <c r="BN14" s="153"/>
      <c r="BO14" s="153"/>
      <c r="BP14" s="153"/>
      <c r="BQ14" s="153"/>
      <c r="BR14" s="153"/>
      <c r="BS14" s="153"/>
      <c r="BT14" s="153"/>
      <c r="BU14" s="153"/>
      <c r="BV14" s="153"/>
      <c r="BW14" s="153"/>
      <c r="BX14" s="153"/>
      <c r="BY14" s="153"/>
      <c r="BZ14" s="153"/>
      <c r="CA14" s="153"/>
      <c r="CB14" s="153"/>
      <c r="CC14" s="153"/>
      <c r="CD14" s="153"/>
      <c r="CE14" s="153"/>
      <c r="CF14" s="153"/>
      <c r="CG14" s="153"/>
      <c r="CH14" s="153"/>
      <c r="CI14" s="153"/>
      <c r="CJ14" s="153"/>
    </row>
    <row r="15" spans="1:88" s="46" customFormat="1" ht="21.75" customHeight="1">
      <c r="D15" s="52"/>
      <c r="E15" s="50"/>
      <c r="F15" s="52"/>
      <c r="G15" s="50"/>
      <c r="H15" s="50"/>
      <c r="I15" s="52"/>
      <c r="J15" s="52"/>
      <c r="K15" s="48"/>
      <c r="L15" s="48"/>
      <c r="M15" s="48"/>
      <c r="N15" s="48"/>
      <c r="O15" s="48"/>
      <c r="P15" s="48"/>
      <c r="Q15" s="48"/>
      <c r="R15" s="50"/>
      <c r="S15" s="52"/>
      <c r="T15" s="52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M15" s="48"/>
      <c r="AO15" s="48"/>
      <c r="AP15" s="48"/>
      <c r="AQ15" s="48"/>
      <c r="AS15" s="48"/>
      <c r="AV15" s="153"/>
      <c r="AW15" s="153"/>
      <c r="AX15" s="153"/>
      <c r="AY15" s="153"/>
      <c r="AZ15" s="153"/>
      <c r="BA15" s="153"/>
      <c r="BB15" s="153"/>
      <c r="BC15" s="153"/>
      <c r="BD15" s="153"/>
      <c r="BE15" s="153"/>
      <c r="BF15" s="153"/>
      <c r="BG15" s="153"/>
      <c r="BH15" s="153"/>
      <c r="BI15" s="153"/>
      <c r="BJ15" s="153"/>
      <c r="BK15" s="153"/>
      <c r="BL15" s="153"/>
      <c r="BM15" s="153"/>
      <c r="BN15" s="153"/>
      <c r="BO15" s="153"/>
      <c r="BP15" s="153"/>
      <c r="BQ15" s="153"/>
      <c r="BR15" s="153"/>
      <c r="BS15" s="153"/>
      <c r="BT15" s="153"/>
      <c r="BU15" s="153"/>
      <c r="BV15" s="153"/>
      <c r="BW15" s="153"/>
      <c r="BX15" s="153"/>
      <c r="BY15" s="153"/>
      <c r="BZ15" s="153"/>
      <c r="CA15" s="153"/>
      <c r="CB15" s="153"/>
      <c r="CC15" s="153"/>
      <c r="CD15" s="153"/>
      <c r="CE15" s="153"/>
      <c r="CF15" s="153"/>
      <c r="CG15" s="153"/>
      <c r="CH15" s="153"/>
      <c r="CI15" s="153"/>
      <c r="CJ15" s="153"/>
    </row>
    <row r="16" spans="1:88" ht="21.75" customHeight="1">
      <c r="A16" s="14" t="s">
        <v>273</v>
      </c>
      <c r="C16" s="60"/>
      <c r="D16" s="61"/>
      <c r="E16" s="61">
        <v>5669977</v>
      </c>
      <c r="F16" s="61"/>
      <c r="G16" s="61">
        <v>36104972</v>
      </c>
      <c r="H16" s="61"/>
      <c r="I16" s="61">
        <v>104789</v>
      </c>
      <c r="J16" s="61"/>
      <c r="K16" s="61">
        <v>599793</v>
      </c>
      <c r="L16" s="61"/>
      <c r="M16" s="61">
        <v>272665</v>
      </c>
      <c r="N16" s="61"/>
      <c r="O16" s="61">
        <v>7126053</v>
      </c>
      <c r="P16" s="61"/>
      <c r="Q16" s="61">
        <v>-272665</v>
      </c>
      <c r="R16" s="61"/>
      <c r="S16" s="61">
        <v>-755413</v>
      </c>
      <c r="T16" s="61"/>
      <c r="U16" s="61">
        <v>-2508109</v>
      </c>
      <c r="V16" s="61"/>
      <c r="W16" s="61">
        <v>267927</v>
      </c>
      <c r="X16" s="61"/>
      <c r="Y16" s="61">
        <v>-1302</v>
      </c>
      <c r="Z16" s="61"/>
      <c r="AA16" s="61">
        <v>19718327</v>
      </c>
      <c r="AB16" s="61"/>
      <c r="AC16" s="61">
        <v>15013</v>
      </c>
      <c r="AD16" s="61"/>
      <c r="AE16" s="61">
        <v>278884</v>
      </c>
      <c r="AF16" s="61"/>
      <c r="AG16" s="61">
        <v>-386151</v>
      </c>
      <c r="AH16" s="61"/>
      <c r="AI16" s="61">
        <v>-8011747</v>
      </c>
      <c r="AJ16" s="61"/>
      <c r="AK16" s="30">
        <f t="shared" ref="AK16" si="0">SUM(S16:AI16)</f>
        <v>8617429</v>
      </c>
      <c r="AL16" s="61"/>
      <c r="AM16" s="61">
        <v>31047126</v>
      </c>
      <c r="AN16" s="62"/>
      <c r="AO16" s="4">
        <f>SUM(AM16,AK16,O16,K16,I16,G16,E16)</f>
        <v>89270139</v>
      </c>
      <c r="AP16" s="61"/>
      <c r="AQ16" s="61">
        <v>7715519</v>
      </c>
      <c r="AR16" s="61"/>
      <c r="AS16" s="61">
        <f t="shared" ref="AS16" si="1">SUM(AO16:AQ16)</f>
        <v>96985658</v>
      </c>
      <c r="AU16" s="61"/>
      <c r="AV16" s="152"/>
    </row>
    <row r="17" spans="1:88" s="34" customFormat="1" ht="6" customHeight="1">
      <c r="A17" s="14"/>
      <c r="B17" s="37"/>
      <c r="C17" s="60"/>
      <c r="D17" s="35"/>
      <c r="E17" s="30"/>
      <c r="F17" s="35"/>
      <c r="G17" s="30"/>
      <c r="H17" s="35"/>
      <c r="I17" s="30"/>
      <c r="J17" s="35"/>
      <c r="K17" s="30"/>
      <c r="L17" s="30"/>
      <c r="M17" s="30"/>
      <c r="N17" s="30"/>
      <c r="O17" s="30"/>
      <c r="P17" s="30"/>
      <c r="Q17" s="30"/>
      <c r="R17" s="35"/>
      <c r="S17" s="30"/>
      <c r="T17" s="35"/>
      <c r="U17" s="30"/>
      <c r="V17" s="35"/>
      <c r="W17" s="30"/>
      <c r="X17" s="35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U17" s="61"/>
      <c r="AV17" s="153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  <c r="BI17" s="151"/>
      <c r="BJ17" s="151"/>
      <c r="BK17" s="151"/>
      <c r="BL17" s="151"/>
      <c r="BM17" s="151"/>
      <c r="BN17" s="151"/>
      <c r="BO17" s="151"/>
      <c r="BP17" s="151"/>
      <c r="BQ17" s="151"/>
      <c r="BR17" s="151"/>
      <c r="BS17" s="151"/>
      <c r="BT17" s="151"/>
      <c r="BU17" s="151"/>
      <c r="BV17" s="151"/>
      <c r="BW17" s="151"/>
      <c r="BX17" s="151"/>
      <c r="BY17" s="151"/>
      <c r="BZ17" s="151"/>
      <c r="CA17" s="151"/>
      <c r="CB17" s="151"/>
      <c r="CC17" s="151"/>
      <c r="CD17" s="151"/>
      <c r="CE17" s="151"/>
      <c r="CF17" s="151"/>
      <c r="CG17" s="151"/>
      <c r="CH17" s="151"/>
      <c r="CI17" s="151"/>
      <c r="CJ17" s="151"/>
    </row>
    <row r="18" spans="1:88" s="34" customFormat="1" ht="21.75" customHeight="1">
      <c r="A18" s="7" t="s">
        <v>178</v>
      </c>
      <c r="B18" s="35"/>
      <c r="C18" s="60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30"/>
      <c r="AL18" s="61"/>
      <c r="AM18" s="30"/>
      <c r="AN18" s="61"/>
      <c r="AO18" s="30"/>
      <c r="AP18" s="62"/>
      <c r="AQ18" s="121"/>
      <c r="AR18" s="62"/>
      <c r="AS18" s="62"/>
      <c r="AU18" s="61"/>
      <c r="AV18" s="153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  <c r="BI18" s="151"/>
      <c r="BJ18" s="151"/>
      <c r="BK18" s="151"/>
      <c r="BL18" s="151"/>
      <c r="BM18" s="151"/>
      <c r="BN18" s="151"/>
      <c r="BO18" s="151"/>
      <c r="BP18" s="151"/>
      <c r="BQ18" s="151"/>
      <c r="BR18" s="151"/>
      <c r="BS18" s="151"/>
      <c r="BT18" s="151"/>
      <c r="BU18" s="151"/>
      <c r="BV18" s="151"/>
      <c r="BW18" s="151"/>
      <c r="BX18" s="151"/>
      <c r="BY18" s="151"/>
      <c r="BZ18" s="151"/>
      <c r="CA18" s="151"/>
      <c r="CB18" s="151"/>
      <c r="CC18" s="151"/>
      <c r="CD18" s="151"/>
      <c r="CE18" s="151"/>
      <c r="CF18" s="151"/>
      <c r="CG18" s="151"/>
      <c r="CH18" s="151"/>
      <c r="CI18" s="151"/>
      <c r="CJ18" s="151"/>
    </row>
    <row r="19" spans="1:88" s="34" customFormat="1" ht="21.75" customHeight="1">
      <c r="A19" s="7"/>
      <c r="B19" s="34" t="s">
        <v>179</v>
      </c>
      <c r="C19" s="60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30"/>
      <c r="AL19" s="61"/>
      <c r="AM19" s="30"/>
      <c r="AN19" s="61"/>
      <c r="AO19" s="30"/>
      <c r="AP19" s="62"/>
      <c r="AQ19" s="121"/>
      <c r="AR19" s="62"/>
      <c r="AS19" s="62"/>
      <c r="AU19" s="61"/>
      <c r="AV19" s="153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  <c r="BI19" s="151"/>
      <c r="BJ19" s="151"/>
      <c r="BK19" s="151"/>
      <c r="BL19" s="151"/>
      <c r="BM19" s="151"/>
      <c r="BN19" s="151"/>
      <c r="BO19" s="151"/>
      <c r="BP19" s="151"/>
      <c r="BQ19" s="151"/>
      <c r="BR19" s="151"/>
      <c r="BS19" s="151"/>
      <c r="BT19" s="151"/>
      <c r="BU19" s="151"/>
      <c r="BV19" s="151"/>
      <c r="BW19" s="151"/>
      <c r="BX19" s="151"/>
      <c r="BY19" s="151"/>
      <c r="BZ19" s="151"/>
      <c r="CA19" s="151"/>
      <c r="CB19" s="151"/>
      <c r="CC19" s="151"/>
      <c r="CD19" s="151"/>
      <c r="CE19" s="151"/>
      <c r="CF19" s="151"/>
      <c r="CG19" s="151"/>
      <c r="CH19" s="151"/>
      <c r="CI19" s="151"/>
      <c r="CJ19" s="151"/>
    </row>
    <row r="20" spans="1:88" ht="21.75" customHeight="1">
      <c r="A20" s="18" t="s">
        <v>279</v>
      </c>
      <c r="C20" s="60">
        <v>15</v>
      </c>
      <c r="D20" s="61"/>
      <c r="E20" s="61">
        <v>0</v>
      </c>
      <c r="F20" s="61"/>
      <c r="G20" s="61">
        <v>0</v>
      </c>
      <c r="H20" s="61"/>
      <c r="I20" s="61">
        <v>0</v>
      </c>
      <c r="J20" s="61"/>
      <c r="K20" s="61">
        <v>0</v>
      </c>
      <c r="L20" s="61"/>
      <c r="M20" s="61">
        <v>775168</v>
      </c>
      <c r="N20" s="61"/>
      <c r="O20" s="61">
        <v>-775168</v>
      </c>
      <c r="P20" s="61"/>
      <c r="Q20" s="61">
        <v>-775168</v>
      </c>
      <c r="R20" s="61"/>
      <c r="S20" s="61">
        <v>0</v>
      </c>
      <c r="T20" s="61"/>
      <c r="U20" s="61">
        <v>0</v>
      </c>
      <c r="V20" s="61"/>
      <c r="W20" s="61">
        <v>0</v>
      </c>
      <c r="X20" s="61"/>
      <c r="Y20" s="61">
        <v>0</v>
      </c>
      <c r="Z20" s="61"/>
      <c r="AA20" s="61">
        <v>0</v>
      </c>
      <c r="AB20" s="61"/>
      <c r="AC20" s="61">
        <v>0</v>
      </c>
      <c r="AD20" s="61"/>
      <c r="AE20" s="61">
        <v>0</v>
      </c>
      <c r="AF20" s="61"/>
      <c r="AG20" s="61">
        <v>0</v>
      </c>
      <c r="AH20" s="61"/>
      <c r="AI20" s="61">
        <v>0</v>
      </c>
      <c r="AJ20" s="61"/>
      <c r="AK20" s="30">
        <f>SUM(S20:AI20)</f>
        <v>0</v>
      </c>
      <c r="AL20" s="61"/>
      <c r="AM20" s="61">
        <v>0</v>
      </c>
      <c r="AN20" s="62"/>
      <c r="AO20" s="4">
        <f>SUM(AM20,AK20,O20,K20,I20,G20,E20)</f>
        <v>-775168</v>
      </c>
      <c r="AP20" s="61"/>
      <c r="AQ20" s="61">
        <v>0</v>
      </c>
      <c r="AR20" s="61"/>
      <c r="AS20" s="61">
        <f t="shared" ref="AS20" si="2">SUM(AO20:AQ20)</f>
        <v>-775168</v>
      </c>
      <c r="AU20" s="61"/>
      <c r="AV20" s="152"/>
    </row>
    <row r="21" spans="1:88" ht="21.75" customHeight="1">
      <c r="A21" s="18" t="s">
        <v>292</v>
      </c>
      <c r="C21" s="60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1"/>
      <c r="AF21" s="61"/>
      <c r="AG21" s="61"/>
      <c r="AH21" s="61"/>
      <c r="AI21" s="61"/>
      <c r="AJ21" s="61"/>
      <c r="AK21" s="30"/>
      <c r="AL21" s="61"/>
      <c r="AM21" s="61"/>
      <c r="AN21" s="62"/>
      <c r="AO21" s="4"/>
      <c r="AP21" s="61"/>
      <c r="AQ21" s="61"/>
      <c r="AR21" s="61"/>
      <c r="AS21" s="61"/>
      <c r="AU21" s="61"/>
      <c r="AV21" s="153"/>
    </row>
    <row r="22" spans="1:88" ht="21.75" customHeight="1">
      <c r="A22" s="18"/>
      <c r="B22" s="35" t="s">
        <v>293</v>
      </c>
      <c r="C22" s="60"/>
      <c r="D22" s="61"/>
      <c r="E22" s="61">
        <v>0</v>
      </c>
      <c r="F22" s="61"/>
      <c r="G22" s="61">
        <v>0</v>
      </c>
      <c r="H22" s="61"/>
      <c r="I22" s="61">
        <v>0</v>
      </c>
      <c r="J22" s="61"/>
      <c r="K22" s="61">
        <v>0</v>
      </c>
      <c r="L22" s="61"/>
      <c r="M22" s="61">
        <v>0</v>
      </c>
      <c r="N22" s="61"/>
      <c r="O22" s="61">
        <v>0</v>
      </c>
      <c r="P22" s="61"/>
      <c r="Q22" s="61">
        <v>0</v>
      </c>
      <c r="R22" s="61"/>
      <c r="S22" s="61">
        <v>0</v>
      </c>
      <c r="T22" s="61"/>
      <c r="U22" s="61">
        <v>-108825</v>
      </c>
      <c r="V22" s="61"/>
      <c r="W22" s="61">
        <v>0</v>
      </c>
      <c r="X22" s="61"/>
      <c r="Y22" s="61">
        <v>0</v>
      </c>
      <c r="Z22" s="61"/>
      <c r="AA22" s="61">
        <v>0</v>
      </c>
      <c r="AB22" s="61"/>
      <c r="AC22" s="61">
        <v>0</v>
      </c>
      <c r="AD22" s="61"/>
      <c r="AE22" s="61">
        <v>0</v>
      </c>
      <c r="AF22" s="61"/>
      <c r="AG22" s="61">
        <v>0</v>
      </c>
      <c r="AH22" s="61"/>
      <c r="AI22" s="61">
        <v>0</v>
      </c>
      <c r="AJ22" s="61"/>
      <c r="AK22" s="61">
        <f t="shared" ref="AK22:AK26" si="3">SUM(S22:AI22)</f>
        <v>-108825</v>
      </c>
      <c r="AL22" s="61"/>
      <c r="AM22" s="61">
        <v>0</v>
      </c>
      <c r="AN22" s="62"/>
      <c r="AO22" s="4">
        <f>SUM(AM22,AK22,O22,K22,I22,G22,E22)</f>
        <v>-108825</v>
      </c>
      <c r="AP22" s="61"/>
      <c r="AQ22" s="61">
        <v>-73060</v>
      </c>
      <c r="AR22" s="61"/>
      <c r="AS22" s="61">
        <f t="shared" ref="AS22:AS26" si="4">SUM(AO22:AQ22)</f>
        <v>-181885</v>
      </c>
      <c r="AU22" s="61"/>
      <c r="AV22" s="152"/>
    </row>
    <row r="23" spans="1:88" ht="21.75" customHeight="1">
      <c r="A23" s="18" t="s">
        <v>181</v>
      </c>
      <c r="C23" s="60">
        <v>18</v>
      </c>
      <c r="D23" s="61"/>
      <c r="E23" s="61">
        <v>0</v>
      </c>
      <c r="F23" s="61"/>
      <c r="G23" s="61">
        <v>0</v>
      </c>
      <c r="H23" s="61"/>
      <c r="I23" s="61">
        <v>0</v>
      </c>
      <c r="J23" s="61"/>
      <c r="K23" s="61">
        <v>0</v>
      </c>
      <c r="L23" s="61"/>
      <c r="M23" s="61">
        <v>0</v>
      </c>
      <c r="N23" s="61"/>
      <c r="O23" s="61">
        <v>-2249711</v>
      </c>
      <c r="P23" s="61"/>
      <c r="Q23" s="61">
        <v>0</v>
      </c>
      <c r="R23" s="61"/>
      <c r="S23" s="61">
        <v>0</v>
      </c>
      <c r="T23" s="61"/>
      <c r="U23" s="61">
        <v>0</v>
      </c>
      <c r="V23" s="61"/>
      <c r="W23" s="61">
        <v>0</v>
      </c>
      <c r="X23" s="61"/>
      <c r="Y23" s="61">
        <v>0</v>
      </c>
      <c r="Z23" s="61"/>
      <c r="AA23" s="61">
        <v>0</v>
      </c>
      <c r="AB23" s="61"/>
      <c r="AC23" s="61">
        <v>0</v>
      </c>
      <c r="AD23" s="61"/>
      <c r="AE23" s="61">
        <v>0</v>
      </c>
      <c r="AF23" s="61"/>
      <c r="AG23" s="61">
        <v>0</v>
      </c>
      <c r="AH23" s="61"/>
      <c r="AI23" s="61">
        <v>0</v>
      </c>
      <c r="AJ23" s="61"/>
      <c r="AK23" s="61">
        <f t="shared" si="3"/>
        <v>0</v>
      </c>
      <c r="AL23" s="61"/>
      <c r="AM23" s="61">
        <v>0</v>
      </c>
      <c r="AN23" s="62"/>
      <c r="AO23" s="4">
        <f>SUM(AM23,AK23,O23,K23,I23,G23,E23)</f>
        <v>-2249711</v>
      </c>
      <c r="AP23" s="61"/>
      <c r="AQ23" s="61">
        <v>-42531</v>
      </c>
      <c r="AR23" s="61"/>
      <c r="AS23" s="61">
        <f t="shared" ref="AS23" si="5">SUM(AO23:AQ23)</f>
        <v>-2292242</v>
      </c>
      <c r="AU23" s="61"/>
      <c r="AV23" s="152"/>
    </row>
    <row r="24" spans="1:88" ht="21.75" customHeight="1">
      <c r="A24" s="18" t="s">
        <v>303</v>
      </c>
      <c r="C24" s="60">
        <v>19</v>
      </c>
      <c r="D24" s="61"/>
      <c r="E24" s="61">
        <v>0</v>
      </c>
      <c r="F24" s="61"/>
      <c r="G24" s="61">
        <v>0</v>
      </c>
      <c r="H24" s="61"/>
      <c r="I24" s="61">
        <v>0</v>
      </c>
      <c r="J24" s="61"/>
      <c r="K24" s="61">
        <v>0</v>
      </c>
      <c r="L24" s="61"/>
      <c r="M24" s="61">
        <v>0</v>
      </c>
      <c r="N24" s="61"/>
      <c r="O24" s="61">
        <v>-2016842</v>
      </c>
      <c r="P24" s="61"/>
      <c r="Q24" s="61">
        <v>0</v>
      </c>
      <c r="R24" s="61"/>
      <c r="S24" s="61">
        <v>0</v>
      </c>
      <c r="T24" s="61"/>
      <c r="U24" s="61">
        <v>0</v>
      </c>
      <c r="V24" s="61"/>
      <c r="W24" s="61">
        <v>0</v>
      </c>
      <c r="X24" s="61"/>
      <c r="Y24" s="61">
        <v>0</v>
      </c>
      <c r="Z24" s="61"/>
      <c r="AA24" s="61">
        <v>0</v>
      </c>
      <c r="AB24" s="61"/>
      <c r="AC24" s="61">
        <v>0</v>
      </c>
      <c r="AD24" s="61"/>
      <c r="AE24" s="61">
        <v>0</v>
      </c>
      <c r="AF24" s="61"/>
      <c r="AG24" s="61">
        <v>0</v>
      </c>
      <c r="AH24" s="61"/>
      <c r="AI24" s="61">
        <v>0</v>
      </c>
      <c r="AJ24" s="61"/>
      <c r="AK24" s="61">
        <f t="shared" si="3"/>
        <v>0</v>
      </c>
      <c r="AL24" s="61"/>
      <c r="AM24" s="61">
        <v>-7702753</v>
      </c>
      <c r="AN24" s="62"/>
      <c r="AO24" s="4">
        <f>SUM(AM24,AK24,O24,K24,I24,G24,E24)</f>
        <v>-9719595</v>
      </c>
      <c r="AP24" s="61"/>
      <c r="AQ24" s="61">
        <v>0</v>
      </c>
      <c r="AR24" s="61"/>
      <c r="AS24" s="61">
        <f t="shared" ref="AS24" si="6">SUM(AO24:AQ24)</f>
        <v>-9719595</v>
      </c>
      <c r="AU24" s="61"/>
      <c r="AV24" s="152"/>
    </row>
    <row r="25" spans="1:88" ht="21.75" customHeight="1">
      <c r="A25" s="18" t="s">
        <v>182</v>
      </c>
      <c r="B25" s="63"/>
      <c r="C25" s="60"/>
      <c r="D25" s="4"/>
      <c r="E25" s="61">
        <v>0</v>
      </c>
      <c r="F25" s="61"/>
      <c r="G25" s="61">
        <v>0</v>
      </c>
      <c r="H25" s="61"/>
      <c r="I25" s="61">
        <v>0</v>
      </c>
      <c r="J25" s="61"/>
      <c r="K25" s="61">
        <v>0</v>
      </c>
      <c r="L25" s="61"/>
      <c r="M25" s="61">
        <v>0</v>
      </c>
      <c r="N25" s="61"/>
      <c r="O25" s="61">
        <v>-819073</v>
      </c>
      <c r="P25" s="61"/>
      <c r="Q25" s="61">
        <v>0</v>
      </c>
      <c r="R25" s="61"/>
      <c r="S25" s="61">
        <v>0</v>
      </c>
      <c r="T25" s="61"/>
      <c r="U25" s="61">
        <v>0</v>
      </c>
      <c r="V25" s="61"/>
      <c r="W25" s="61">
        <v>0</v>
      </c>
      <c r="Y25" s="61">
        <v>0</v>
      </c>
      <c r="Z25" s="30"/>
      <c r="AA25" s="61">
        <v>0</v>
      </c>
      <c r="AB25" s="30"/>
      <c r="AC25" s="30">
        <v>0</v>
      </c>
      <c r="AD25" s="30"/>
      <c r="AE25" s="61">
        <v>0</v>
      </c>
      <c r="AF25" s="30"/>
      <c r="AG25" s="61">
        <v>0</v>
      </c>
      <c r="AH25" s="30"/>
      <c r="AI25" s="61">
        <v>0</v>
      </c>
      <c r="AJ25" s="61"/>
      <c r="AK25" s="61">
        <f t="shared" si="3"/>
        <v>0</v>
      </c>
      <c r="AL25" s="61"/>
      <c r="AM25" s="61">
        <v>0</v>
      </c>
      <c r="AN25" s="62"/>
      <c r="AO25" s="4">
        <f>SUM(AM25,AK25,O25,K25,I25,G25,E25)</f>
        <v>-819073</v>
      </c>
      <c r="AP25" s="61"/>
      <c r="AQ25" s="61">
        <v>0</v>
      </c>
      <c r="AR25" s="61"/>
      <c r="AS25" s="61">
        <f t="shared" si="4"/>
        <v>-819073</v>
      </c>
      <c r="AU25" s="61"/>
      <c r="AV25" s="152"/>
    </row>
    <row r="26" spans="1:88" ht="21.75" customHeight="1">
      <c r="A26" s="18" t="s">
        <v>121</v>
      </c>
      <c r="B26" s="63"/>
      <c r="C26" s="60"/>
      <c r="D26" s="35"/>
      <c r="E26" s="64">
        <v>0</v>
      </c>
      <c r="F26" s="35"/>
      <c r="G26" s="64">
        <v>0</v>
      </c>
      <c r="H26" s="35"/>
      <c r="I26" s="64">
        <v>0</v>
      </c>
      <c r="J26" s="35"/>
      <c r="K26" s="64">
        <v>0</v>
      </c>
      <c r="M26" s="64">
        <v>0</v>
      </c>
      <c r="O26" s="64">
        <v>3956782</v>
      </c>
      <c r="P26" s="30"/>
      <c r="Q26" s="64">
        <v>0</v>
      </c>
      <c r="R26" s="35"/>
      <c r="S26" s="64">
        <v>0</v>
      </c>
      <c r="T26" s="35"/>
      <c r="U26" s="64">
        <v>0</v>
      </c>
      <c r="V26" s="35"/>
      <c r="W26" s="64">
        <v>0</v>
      </c>
      <c r="X26" s="35"/>
      <c r="Y26" s="64">
        <v>2767</v>
      </c>
      <c r="Z26" s="30"/>
      <c r="AA26" s="64">
        <v>0</v>
      </c>
      <c r="AB26" s="30"/>
      <c r="AC26" s="64">
        <v>-7829</v>
      </c>
      <c r="AD26" s="30"/>
      <c r="AE26" s="64">
        <v>-8718</v>
      </c>
      <c r="AF26" s="30"/>
      <c r="AG26" s="64">
        <v>57694</v>
      </c>
      <c r="AH26" s="30"/>
      <c r="AI26" s="64">
        <v>3090956</v>
      </c>
      <c r="AJ26" s="30"/>
      <c r="AK26" s="64">
        <f t="shared" si="3"/>
        <v>3134870</v>
      </c>
      <c r="AM26" s="64">
        <v>0</v>
      </c>
      <c r="AO26" s="11">
        <f>SUM(AM26,AK26,O26,K26,I26,G26,E26)</f>
        <v>7091652</v>
      </c>
      <c r="AQ26" s="64">
        <v>481967</v>
      </c>
      <c r="AS26" s="65">
        <f t="shared" si="4"/>
        <v>7573619</v>
      </c>
      <c r="AU26" s="61"/>
      <c r="AV26" s="152"/>
    </row>
    <row r="27" spans="1:88" ht="6" customHeight="1">
      <c r="A27" s="18"/>
      <c r="B27" s="63"/>
      <c r="C27" s="59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U27" s="61"/>
    </row>
    <row r="28" spans="1:88" ht="21.75" customHeight="1" thickBot="1">
      <c r="A28" s="14" t="s">
        <v>274</v>
      </c>
      <c r="B28" s="58"/>
      <c r="C28" s="59"/>
      <c r="D28" s="26"/>
      <c r="E28" s="66">
        <f>SUM(E16:E26)</f>
        <v>5669977</v>
      </c>
      <c r="F28" s="26"/>
      <c r="G28" s="66">
        <f>SUM(G16:G26)</f>
        <v>36104972</v>
      </c>
      <c r="H28" s="26"/>
      <c r="I28" s="66">
        <f>SUM(I16:I26)</f>
        <v>104789</v>
      </c>
      <c r="J28" s="26"/>
      <c r="K28" s="66">
        <f>SUM(K16:K26)</f>
        <v>599793</v>
      </c>
      <c r="L28" s="26"/>
      <c r="M28" s="66">
        <f>SUM(M16:M26)</f>
        <v>1047833</v>
      </c>
      <c r="N28" s="26"/>
      <c r="O28" s="66">
        <f>SUM(O16:O26)</f>
        <v>5222041</v>
      </c>
      <c r="P28" s="26"/>
      <c r="Q28" s="66">
        <f>SUM(Q16:Q26)</f>
        <v>-1047833</v>
      </c>
      <c r="R28" s="26"/>
      <c r="S28" s="66">
        <f>SUM(S16:S26)</f>
        <v>-755413</v>
      </c>
      <c r="T28" s="26"/>
      <c r="U28" s="66">
        <f>SUM(U16:U26)</f>
        <v>-2616934</v>
      </c>
      <c r="V28" s="26"/>
      <c r="W28" s="66">
        <f>SUM(W16:W26)</f>
        <v>267927</v>
      </c>
      <c r="X28" s="26"/>
      <c r="Y28" s="66">
        <f>SUM(Y16:Y26)</f>
        <v>1465</v>
      </c>
      <c r="Z28" s="26"/>
      <c r="AA28" s="66">
        <f>SUM(AA16:AA26)</f>
        <v>19718327</v>
      </c>
      <c r="AB28" s="26"/>
      <c r="AC28" s="66">
        <f>SUM(AC16:AC26)</f>
        <v>7184</v>
      </c>
      <c r="AD28" s="26"/>
      <c r="AE28" s="66">
        <f>SUM(AE16:AE26)</f>
        <v>270166</v>
      </c>
      <c r="AF28" s="26"/>
      <c r="AG28" s="66">
        <f>SUM(AG16:AG26)</f>
        <v>-328457</v>
      </c>
      <c r="AH28" s="26"/>
      <c r="AI28" s="66">
        <f>SUM(AI16:AI26)</f>
        <v>-4920791</v>
      </c>
      <c r="AJ28" s="26"/>
      <c r="AK28" s="66">
        <f>SUM(AK16:AK26)</f>
        <v>11643474</v>
      </c>
      <c r="AL28" s="26"/>
      <c r="AM28" s="66">
        <f>SUM(AM16:AM26)</f>
        <v>23344373</v>
      </c>
      <c r="AN28" s="26"/>
      <c r="AO28" s="66">
        <f>SUM(AO16:AO26)</f>
        <v>82689419</v>
      </c>
      <c r="AP28" s="26"/>
      <c r="AQ28" s="66">
        <f>SUM(AQ16:AQ26)</f>
        <v>8081895</v>
      </c>
      <c r="AR28" s="26"/>
      <c r="AS28" s="66">
        <f>SUM(AS16:AS26)</f>
        <v>90771314</v>
      </c>
      <c r="AU28" s="61"/>
      <c r="AV28" s="152"/>
    </row>
    <row r="29" spans="1:88" ht="18.75" customHeight="1" thickTop="1">
      <c r="A29" s="14"/>
      <c r="B29" s="58"/>
      <c r="C29" s="59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U29" s="61"/>
    </row>
    <row r="30" spans="1:88" ht="21.75" customHeight="1">
      <c r="A30" s="14"/>
      <c r="B30" s="58"/>
      <c r="C30" s="59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</row>
    <row r="31" spans="1:88" ht="21.75" customHeight="1">
      <c r="A31" s="18"/>
      <c r="C31" s="60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30"/>
      <c r="AL31" s="61"/>
      <c r="AM31" s="61"/>
      <c r="AN31" s="62"/>
      <c r="AO31" s="4"/>
      <c r="AP31" s="61"/>
      <c r="AQ31" s="61"/>
      <c r="AR31" s="61"/>
      <c r="AS31" s="61"/>
      <c r="AU31" s="46"/>
      <c r="AV31" s="153"/>
    </row>
    <row r="32" spans="1:88" ht="21.75" customHeight="1">
      <c r="A32" s="14"/>
      <c r="B32" s="58"/>
      <c r="C32" s="59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</row>
    <row r="33" spans="1:45" ht="21.75" customHeight="1">
      <c r="A33" s="14"/>
      <c r="B33" s="58"/>
      <c r="C33" s="59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</row>
    <row r="34" spans="1:45" ht="21.75" customHeight="1">
      <c r="A34" s="14"/>
      <c r="B34" s="58"/>
      <c r="C34" s="59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</row>
    <row r="35" spans="1:45" ht="21.75" customHeight="1">
      <c r="A35" s="14"/>
      <c r="B35" s="58"/>
      <c r="C35" s="59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</row>
    <row r="36" spans="1:45" ht="21.75" customHeight="1">
      <c r="A36" s="14"/>
      <c r="B36" s="58"/>
      <c r="C36" s="59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</row>
    <row r="37" spans="1:45" ht="21.75" customHeight="1">
      <c r="A37" s="14"/>
      <c r="B37" s="58"/>
      <c r="C37" s="59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</row>
    <row r="38" spans="1:45" ht="21.75" customHeight="1">
      <c r="A38" s="14"/>
      <c r="B38" s="58"/>
      <c r="C38" s="59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</row>
    <row r="39" spans="1:45" ht="21.75" customHeight="1">
      <c r="A39" s="14"/>
      <c r="B39" s="58"/>
      <c r="C39" s="59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</row>
    <row r="40" spans="1:45" ht="21.75" customHeight="1">
      <c r="A40" s="14"/>
      <c r="B40" s="58"/>
      <c r="C40" s="59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</row>
    <row r="41" spans="1:45" ht="21.75" customHeight="1">
      <c r="A41" s="14"/>
      <c r="B41" s="58"/>
      <c r="C41" s="59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</row>
    <row r="42" spans="1:45" ht="21.75" customHeight="1">
      <c r="A42" s="14"/>
      <c r="B42" s="58"/>
      <c r="C42" s="59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</row>
    <row r="43" spans="1:45" ht="21.75" customHeight="1">
      <c r="A43" s="14"/>
      <c r="B43" s="58"/>
      <c r="C43" s="59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</row>
    <row r="44" spans="1:45" ht="21.75" customHeight="1">
      <c r="A44" s="14"/>
      <c r="B44" s="58"/>
      <c r="C44" s="59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</row>
    <row r="45" spans="1:45" ht="21.75" customHeight="1">
      <c r="A45" s="14"/>
      <c r="B45" s="58"/>
      <c r="C45" s="59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</row>
    <row r="46" spans="1:45" ht="21.75" customHeight="1">
      <c r="A46" s="14"/>
      <c r="B46" s="58"/>
      <c r="C46" s="59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</row>
    <row r="47" spans="1:45" ht="21.6" customHeight="1">
      <c r="A47" s="14"/>
      <c r="B47" s="58"/>
      <c r="C47" s="59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6"/>
      <c r="AR47" s="26"/>
      <c r="AS47" s="26"/>
    </row>
    <row r="48" spans="1:45" ht="21" customHeight="1">
      <c r="A48" s="14"/>
      <c r="B48" s="58"/>
      <c r="C48" s="59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</row>
    <row r="49" spans="1:45" ht="21" customHeight="1">
      <c r="A49" s="14"/>
      <c r="B49" s="58"/>
      <c r="C49" s="59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26"/>
      <c r="AO49" s="26"/>
      <c r="AP49" s="26"/>
      <c r="AQ49" s="26"/>
      <c r="AR49" s="26"/>
      <c r="AS49" s="26"/>
    </row>
    <row r="50" spans="1:45" ht="21" customHeight="1">
      <c r="A50" s="14"/>
      <c r="B50" s="58"/>
      <c r="C50" s="59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  <c r="AO50" s="26"/>
      <c r="AP50" s="26"/>
      <c r="AQ50" s="26"/>
      <c r="AR50" s="26"/>
      <c r="AS50" s="26"/>
    </row>
    <row r="51" spans="1:45" ht="21" customHeight="1">
      <c r="A51" s="14"/>
      <c r="B51" s="58"/>
      <c r="C51" s="59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  <c r="AO51" s="26"/>
      <c r="AP51" s="26"/>
      <c r="AQ51" s="26"/>
      <c r="AR51" s="26"/>
      <c r="AS51" s="26"/>
    </row>
    <row r="52" spans="1:45" ht="22.2" customHeight="1">
      <c r="A52" s="67" t="s">
        <v>36</v>
      </c>
      <c r="B52" s="67"/>
      <c r="C52" s="68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64"/>
      <c r="P52" s="64"/>
      <c r="Q52" s="64"/>
      <c r="R52" s="27"/>
      <c r="S52" s="27"/>
      <c r="T52" s="27"/>
      <c r="U52" s="27"/>
      <c r="V52" s="27"/>
      <c r="W52" s="27"/>
      <c r="X52" s="27"/>
      <c r="Y52" s="64"/>
      <c r="Z52" s="64"/>
      <c r="AA52" s="64"/>
      <c r="AB52" s="64"/>
      <c r="AC52" s="64"/>
      <c r="AD52" s="64"/>
      <c r="AE52" s="64"/>
      <c r="AF52" s="64"/>
      <c r="AG52" s="64"/>
      <c r="AH52" s="64"/>
      <c r="AI52" s="64"/>
      <c r="AJ52" s="64"/>
      <c r="AK52" s="64"/>
      <c r="AL52" s="64"/>
      <c r="AM52" s="64"/>
      <c r="AN52" s="64"/>
      <c r="AO52" s="64"/>
      <c r="AP52" s="64"/>
      <c r="AQ52" s="64"/>
      <c r="AR52" s="64"/>
      <c r="AS52" s="64"/>
    </row>
    <row r="54" spans="1:45" ht="21.75" customHeight="1">
      <c r="O54" s="30"/>
      <c r="P54" s="30"/>
      <c r="Q54" s="30"/>
      <c r="R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</row>
    <row r="55" spans="1:45" ht="21.75" customHeight="1">
      <c r="O55" s="30"/>
      <c r="P55" s="30"/>
      <c r="Q55" s="30"/>
      <c r="R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</row>
  </sheetData>
  <mergeCells count="6">
    <mergeCell ref="K11:O11"/>
    <mergeCell ref="K12:M12"/>
    <mergeCell ref="E5:AS5"/>
    <mergeCell ref="E6:AO6"/>
    <mergeCell ref="S7:AK7"/>
    <mergeCell ref="Y8:AI8"/>
  </mergeCells>
  <pageMargins left="0.4" right="0.4" top="0.5" bottom="0.6" header="0.49" footer="0.4"/>
  <pageSetup paperSize="9" scale="50" firstPageNumber="10" orientation="landscape" useFirstPageNumber="1" horizontalDpi="1200" verticalDpi="1200" r:id="rId1"/>
  <headerFooter scaleWithDoc="0">
    <oddFooter>&amp;R&amp;13&amp;P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E7F0B-DC07-46EA-A922-6DF1E51FBE14}">
  <dimension ref="A1:AX37"/>
  <sheetViews>
    <sheetView topLeftCell="A16" zoomScale="110" zoomScaleNormal="110" zoomScaleSheetLayoutView="100" zoomScalePageLayoutView="70" workbookViewId="0">
      <selection activeCell="C27" sqref="C27"/>
    </sheetView>
  </sheetViews>
  <sheetFormatPr defaultColWidth="12.625" defaultRowHeight="21.75" customHeight="1"/>
  <cols>
    <col min="1" max="1" width="35.125" style="35" customWidth="1"/>
    <col min="2" max="2" width="4.625" style="69" customWidth="1"/>
    <col min="3" max="3" width="10.75" style="69" customWidth="1"/>
    <col min="4" max="4" width="0.75" style="69" customWidth="1"/>
    <col min="5" max="5" width="9.625" style="25" customWidth="1"/>
    <col min="6" max="6" width="0.75" style="25" customWidth="1"/>
    <col min="7" max="7" width="11" style="25" customWidth="1"/>
    <col min="8" max="8" width="0.75" style="25" customWidth="1"/>
    <col min="9" max="9" width="13.125" style="69" customWidth="1"/>
    <col min="10" max="10" width="0.75" style="69" customWidth="1"/>
    <col min="11" max="11" width="13.875" style="30" customWidth="1"/>
    <col min="12" max="12" width="0.75" style="30" customWidth="1"/>
    <col min="13" max="13" width="15.125" style="30" customWidth="1"/>
    <col min="14" max="14" width="0.75" style="30" customWidth="1"/>
    <col min="15" max="15" width="12.25" style="30" customWidth="1"/>
    <col min="16" max="16" width="0.75" style="30" customWidth="1"/>
    <col min="17" max="17" width="11.75" style="30" customWidth="1"/>
    <col min="18" max="18" width="0.75" style="30" customWidth="1"/>
    <col min="19" max="19" width="12.125" style="30" customWidth="1"/>
    <col min="20" max="20" width="0.75" style="30" customWidth="1"/>
    <col min="21" max="21" width="13" style="30" customWidth="1"/>
    <col min="22" max="22" width="0.75" style="30" customWidth="1"/>
    <col min="23" max="23" width="10.375" style="30" customWidth="1"/>
    <col min="24" max="24" width="0.75" style="30" customWidth="1"/>
    <col min="25" max="25" width="11.125" style="30" customWidth="1"/>
    <col min="26" max="27" width="12.625" style="35"/>
    <col min="28" max="50" width="12.625" style="150"/>
    <col min="51" max="16384" width="12.625" style="35"/>
  </cols>
  <sheetData>
    <row r="1" spans="1:50" ht="21.75" customHeight="1">
      <c r="A1" s="34" t="s">
        <v>0</v>
      </c>
    </row>
    <row r="2" spans="1:50" ht="21.75" customHeight="1">
      <c r="A2" s="37" t="str">
        <f>'10'!A2</f>
        <v>งบการเปลี่ยนแปลงส่วนของเจ้าของ (ยังไม่ได้ตรวจสอบ)</v>
      </c>
      <c r="B2" s="40"/>
      <c r="C2" s="40"/>
      <c r="D2" s="40"/>
      <c r="E2" s="26"/>
      <c r="F2" s="26"/>
      <c r="G2" s="26"/>
      <c r="H2" s="26"/>
      <c r="I2" s="41"/>
      <c r="J2" s="41"/>
    </row>
    <row r="3" spans="1:50" ht="21.75" customHeight="1">
      <c r="A3" s="42" t="str">
        <f>'10'!A3</f>
        <v>สำหรับรอบระยะเวลาหกเดือนสิ้นสุดวันที่ 30 มิถุนายน พ.ศ. 2569</v>
      </c>
      <c r="B3" s="45"/>
      <c r="C3" s="45"/>
      <c r="D3" s="45"/>
      <c r="E3" s="27"/>
      <c r="F3" s="27"/>
      <c r="G3" s="27"/>
      <c r="H3" s="27"/>
      <c r="I3" s="45"/>
      <c r="J3" s="45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</row>
    <row r="4" spans="1:50" ht="21.75" customHeight="1">
      <c r="A4" s="70"/>
      <c r="B4" s="71"/>
      <c r="C4" s="71"/>
      <c r="D4" s="71"/>
      <c r="E4" s="72"/>
      <c r="F4" s="72"/>
      <c r="G4" s="72"/>
      <c r="H4" s="72"/>
      <c r="I4" s="71"/>
      <c r="J4" s="40"/>
    </row>
    <row r="5" spans="1:50" ht="21.75" customHeight="1">
      <c r="A5" s="34"/>
      <c r="B5" s="34"/>
      <c r="C5" s="154" t="s">
        <v>189</v>
      </c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4"/>
    </row>
    <row r="6" spans="1:50" ht="21.75" customHeight="1">
      <c r="A6" s="34"/>
      <c r="B6" s="47"/>
      <c r="C6" s="47"/>
      <c r="D6" s="47"/>
      <c r="E6" s="47"/>
      <c r="F6" s="47"/>
      <c r="G6" s="47"/>
      <c r="H6" s="47"/>
      <c r="I6" s="47"/>
      <c r="J6" s="47"/>
      <c r="K6" s="154" t="s">
        <v>77</v>
      </c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47"/>
      <c r="W6" s="47"/>
      <c r="X6" s="47"/>
      <c r="Y6" s="47"/>
    </row>
    <row r="7" spans="1:50" ht="21.75" customHeight="1">
      <c r="A7" s="34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162" t="s">
        <v>111</v>
      </c>
      <c r="N7" s="162"/>
      <c r="O7" s="162"/>
      <c r="P7" s="162"/>
      <c r="Q7" s="162"/>
      <c r="R7" s="162"/>
      <c r="S7" s="162"/>
      <c r="T7" s="15"/>
      <c r="U7" s="15"/>
      <c r="V7" s="47"/>
      <c r="W7" s="47"/>
      <c r="X7" s="47"/>
      <c r="Y7" s="47"/>
    </row>
    <row r="8" spans="1:50" ht="21.75" customHeight="1">
      <c r="A8" s="37"/>
      <c r="B8" s="26"/>
      <c r="C8" s="30"/>
      <c r="D8" s="26"/>
      <c r="E8" s="30"/>
      <c r="F8" s="30"/>
      <c r="G8" s="30"/>
      <c r="H8" s="30"/>
      <c r="I8" s="30"/>
      <c r="J8" s="30"/>
      <c r="M8" s="48" t="s">
        <v>126</v>
      </c>
    </row>
    <row r="9" spans="1:50" ht="21.75" customHeight="1">
      <c r="A9" s="34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8" t="s">
        <v>128</v>
      </c>
      <c r="N9" s="15"/>
      <c r="O9" s="15"/>
      <c r="P9" s="15"/>
      <c r="Q9" s="15"/>
      <c r="R9" s="15"/>
      <c r="S9" s="48"/>
      <c r="T9" s="15"/>
      <c r="U9" s="15"/>
      <c r="V9" s="47"/>
      <c r="W9" s="47"/>
      <c r="X9" s="47"/>
      <c r="Y9" s="47"/>
    </row>
    <row r="10" spans="1:50" ht="21.75" customHeight="1">
      <c r="A10" s="34"/>
      <c r="B10" s="47"/>
      <c r="C10" s="47"/>
      <c r="D10" s="47"/>
      <c r="E10" s="47"/>
      <c r="F10" s="47"/>
      <c r="H10" s="47"/>
      <c r="J10" s="47"/>
      <c r="K10" s="48" t="s">
        <v>130</v>
      </c>
      <c r="L10" s="47"/>
      <c r="M10" s="48" t="s">
        <v>132</v>
      </c>
      <c r="N10" s="48"/>
      <c r="O10" s="48"/>
      <c r="P10" s="48"/>
      <c r="Q10" s="48"/>
      <c r="R10" s="48"/>
      <c r="S10" s="35"/>
      <c r="T10" s="48"/>
      <c r="U10" s="51" t="s">
        <v>78</v>
      </c>
      <c r="V10" s="35"/>
      <c r="W10" s="47"/>
      <c r="X10" s="35"/>
      <c r="Y10" s="47"/>
    </row>
    <row r="11" spans="1:50" s="46" customFormat="1" ht="21.75" customHeight="1">
      <c r="B11" s="52"/>
      <c r="C11" s="50"/>
      <c r="D11" s="52"/>
      <c r="E11" s="47"/>
      <c r="F11" s="52"/>
      <c r="H11" s="48"/>
      <c r="I11" s="48"/>
      <c r="J11" s="48"/>
      <c r="K11" s="48" t="s">
        <v>134</v>
      </c>
      <c r="L11" s="50"/>
      <c r="M11" s="48" t="s">
        <v>137</v>
      </c>
      <c r="N11" s="48"/>
      <c r="O11" s="48" t="s">
        <v>138</v>
      </c>
      <c r="P11" s="48"/>
      <c r="Q11" s="48" t="s">
        <v>139</v>
      </c>
      <c r="R11" s="48"/>
      <c r="S11" s="48" t="s">
        <v>140</v>
      </c>
      <c r="T11" s="48"/>
      <c r="U11" s="53" t="s">
        <v>141</v>
      </c>
      <c r="W11" s="48" t="s">
        <v>142</v>
      </c>
      <c r="Y11" s="48"/>
      <c r="AB11" s="153"/>
      <c r="AC11" s="153"/>
      <c r="AD11" s="153"/>
      <c r="AE11" s="153"/>
      <c r="AF11" s="153"/>
      <c r="AG11" s="153"/>
      <c r="AH11" s="153"/>
      <c r="AI11" s="153"/>
      <c r="AJ11" s="153"/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</row>
    <row r="12" spans="1:50" s="46" customFormat="1" ht="21.75" customHeight="1">
      <c r="B12" s="52"/>
      <c r="C12" s="50" t="s">
        <v>145</v>
      </c>
      <c r="D12" s="52"/>
      <c r="E12" s="50" t="s">
        <v>190</v>
      </c>
      <c r="F12" s="52"/>
      <c r="G12" s="48" t="s">
        <v>148</v>
      </c>
      <c r="H12" s="48"/>
      <c r="I12" s="48" t="s">
        <v>75</v>
      </c>
      <c r="J12" s="48"/>
      <c r="K12" s="48" t="s">
        <v>191</v>
      </c>
      <c r="L12" s="50"/>
      <c r="M12" s="48" t="s">
        <v>192</v>
      </c>
      <c r="N12" s="48"/>
      <c r="O12" s="48" t="s">
        <v>154</v>
      </c>
      <c r="P12" s="48"/>
      <c r="Q12" s="53" t="s">
        <v>193</v>
      </c>
      <c r="R12" s="48"/>
      <c r="S12" s="48" t="s">
        <v>156</v>
      </c>
      <c r="T12" s="48"/>
      <c r="U12" s="53" t="s">
        <v>158</v>
      </c>
      <c r="W12" s="48" t="s">
        <v>159</v>
      </c>
      <c r="Y12" s="48" t="s">
        <v>143</v>
      </c>
      <c r="AB12" s="153"/>
      <c r="AC12" s="153"/>
      <c r="AD12" s="153"/>
      <c r="AE12" s="153"/>
      <c r="AF12" s="153"/>
      <c r="AG12" s="153"/>
      <c r="AH12" s="153"/>
      <c r="AI12" s="153"/>
      <c r="AJ12" s="153"/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3"/>
    </row>
    <row r="13" spans="1:50" s="46" customFormat="1" ht="21.75" customHeight="1">
      <c r="B13" s="52"/>
      <c r="C13" s="54" t="s">
        <v>162</v>
      </c>
      <c r="D13" s="52"/>
      <c r="E13" s="54" t="s">
        <v>194</v>
      </c>
      <c r="F13" s="52"/>
      <c r="G13" s="55" t="s">
        <v>165</v>
      </c>
      <c r="H13" s="48"/>
      <c r="I13" s="55" t="s">
        <v>195</v>
      </c>
      <c r="J13" s="48"/>
      <c r="K13" s="54" t="s">
        <v>196</v>
      </c>
      <c r="L13" s="50"/>
      <c r="M13" s="55" t="s">
        <v>170</v>
      </c>
      <c r="N13" s="48"/>
      <c r="O13" s="55" t="s">
        <v>171</v>
      </c>
      <c r="P13" s="48"/>
      <c r="Q13" s="57" t="s">
        <v>197</v>
      </c>
      <c r="R13" s="48"/>
      <c r="S13" s="56" t="s">
        <v>155</v>
      </c>
      <c r="T13" s="48"/>
      <c r="U13" s="56" t="s">
        <v>174</v>
      </c>
      <c r="W13" s="55" t="s">
        <v>175</v>
      </c>
      <c r="Y13" s="55" t="s">
        <v>174</v>
      </c>
      <c r="AB13" s="153"/>
      <c r="AC13" s="153"/>
      <c r="AD13" s="153"/>
      <c r="AE13" s="153"/>
      <c r="AF13" s="153"/>
      <c r="AG13" s="153"/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3"/>
    </row>
    <row r="14" spans="1:50" s="46" customFormat="1" ht="21.75" customHeight="1">
      <c r="B14" s="52"/>
      <c r="C14" s="50"/>
      <c r="D14" s="52"/>
      <c r="E14" s="50"/>
      <c r="F14" s="52"/>
      <c r="G14" s="52"/>
      <c r="H14" s="52"/>
      <c r="I14" s="48"/>
      <c r="J14" s="48"/>
      <c r="K14" s="48"/>
      <c r="L14" s="50"/>
      <c r="M14" s="48"/>
      <c r="N14" s="48"/>
      <c r="O14" s="48"/>
      <c r="P14" s="48"/>
      <c r="Q14" s="48"/>
      <c r="R14" s="48"/>
      <c r="S14" s="48"/>
      <c r="T14" s="48"/>
      <c r="W14" s="48"/>
      <c r="Y14" s="48"/>
      <c r="AB14" s="153"/>
      <c r="AC14" s="153"/>
      <c r="AD14" s="153"/>
      <c r="AE14" s="153"/>
      <c r="AF14" s="153"/>
      <c r="AG14" s="153"/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</row>
    <row r="15" spans="1:50" s="34" customFormat="1" ht="21.75" customHeight="1">
      <c r="A15" s="7" t="s">
        <v>183</v>
      </c>
      <c r="B15" s="61"/>
      <c r="C15" s="26">
        <v>5669977</v>
      </c>
      <c r="D15" s="26"/>
      <c r="E15" s="26">
        <v>36079319</v>
      </c>
      <c r="F15" s="26"/>
      <c r="G15" s="26">
        <v>599793</v>
      </c>
      <c r="H15" s="26"/>
      <c r="I15" s="26">
        <v>4662166</v>
      </c>
      <c r="J15" s="30"/>
      <c r="K15" s="26">
        <v>-587398</v>
      </c>
      <c r="L15" s="26"/>
      <c r="M15" s="26">
        <v>-1076</v>
      </c>
      <c r="N15" s="30"/>
      <c r="O15" s="26">
        <v>31367</v>
      </c>
      <c r="P15" s="30"/>
      <c r="Q15" s="26">
        <v>-1148813</v>
      </c>
      <c r="R15" s="30"/>
      <c r="S15" s="26">
        <v>-202218</v>
      </c>
      <c r="T15" s="30"/>
      <c r="U15" s="61">
        <f t="shared" ref="U15" si="0">SUM(K15:S15)</f>
        <v>-1908138</v>
      </c>
      <c r="V15" s="35"/>
      <c r="W15" s="26">
        <v>31047126</v>
      </c>
      <c r="X15" s="35"/>
      <c r="Y15" s="61">
        <f>SUM(C15:I15,U15,W15)</f>
        <v>76150243</v>
      </c>
      <c r="AB15" s="151"/>
      <c r="AC15" s="151"/>
      <c r="AD15" s="151"/>
      <c r="AE15" s="151"/>
      <c r="AF15" s="151"/>
      <c r="AG15" s="151"/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</row>
    <row r="16" spans="1:50" s="34" customFormat="1" ht="6" customHeight="1">
      <c r="A16" s="7"/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AB16" s="151"/>
      <c r="AC16" s="151"/>
      <c r="AD16" s="151"/>
      <c r="AE16" s="151"/>
      <c r="AF16" s="151"/>
      <c r="AG16" s="151"/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</row>
    <row r="17" spans="1:50" ht="21.75" customHeight="1">
      <c r="A17" s="7" t="s">
        <v>178</v>
      </c>
      <c r="B17" s="26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AA17" s="34"/>
      <c r="AB17" s="151"/>
    </row>
    <row r="18" spans="1:50" ht="21.75" customHeight="1">
      <c r="A18" s="7" t="s">
        <v>198</v>
      </c>
      <c r="B18" s="26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AA18" s="34"/>
      <c r="AB18" s="151"/>
    </row>
    <row r="19" spans="1:50" ht="21.75" customHeight="1">
      <c r="A19" s="63" t="s">
        <v>181</v>
      </c>
      <c r="B19" s="26"/>
      <c r="C19" s="30">
        <v>0</v>
      </c>
      <c r="D19" s="35"/>
      <c r="E19" s="61">
        <v>0</v>
      </c>
      <c r="F19" s="35"/>
      <c r="G19" s="61">
        <v>0</v>
      </c>
      <c r="H19" s="61"/>
      <c r="I19" s="61">
        <v>-1984359</v>
      </c>
      <c r="J19" s="61"/>
      <c r="K19" s="61">
        <v>0</v>
      </c>
      <c r="L19" s="61"/>
      <c r="M19" s="61">
        <v>0</v>
      </c>
      <c r="N19" s="61"/>
      <c r="O19" s="61">
        <v>0</v>
      </c>
      <c r="P19" s="61"/>
      <c r="Q19" s="61">
        <v>0</v>
      </c>
      <c r="R19" s="61"/>
      <c r="S19" s="61">
        <v>0</v>
      </c>
      <c r="T19" s="61"/>
      <c r="U19" s="61">
        <f>SUM(K19:S19)</f>
        <v>0</v>
      </c>
      <c r="V19" s="61"/>
      <c r="W19" s="61">
        <v>0</v>
      </c>
      <c r="X19" s="61"/>
      <c r="Y19" s="61">
        <f>SUM(C19:I19,U19,W19)</f>
        <v>-1984359</v>
      </c>
      <c r="AA19" s="34"/>
      <c r="AB19" s="151"/>
    </row>
    <row r="20" spans="1:50" ht="21.75" customHeight="1">
      <c r="A20" s="63" t="s">
        <v>182</v>
      </c>
      <c r="B20" s="26"/>
      <c r="C20" s="61">
        <v>0</v>
      </c>
      <c r="D20" s="35"/>
      <c r="E20" s="61">
        <v>0</v>
      </c>
      <c r="F20" s="35"/>
      <c r="G20" s="61">
        <v>0</v>
      </c>
      <c r="H20" s="61"/>
      <c r="I20" s="61">
        <v>-856207</v>
      </c>
      <c r="J20" s="61"/>
      <c r="K20" s="61">
        <v>0</v>
      </c>
      <c r="L20" s="61"/>
      <c r="M20" s="61">
        <v>0</v>
      </c>
      <c r="N20" s="61"/>
      <c r="O20" s="61">
        <v>0</v>
      </c>
      <c r="P20" s="61"/>
      <c r="Q20" s="61">
        <v>0</v>
      </c>
      <c r="R20" s="61"/>
      <c r="S20" s="61">
        <v>0</v>
      </c>
      <c r="T20" s="61"/>
      <c r="U20" s="61">
        <f>SUM(K20:S20)</f>
        <v>0</v>
      </c>
      <c r="V20" s="61"/>
      <c r="W20" s="61">
        <v>0</v>
      </c>
      <c r="X20" s="61"/>
      <c r="Y20" s="61">
        <f>SUM(C20:I20,U20,W20)</f>
        <v>-856207</v>
      </c>
      <c r="AA20" s="34"/>
      <c r="AB20" s="151"/>
    </row>
    <row r="21" spans="1:50" ht="21.75" customHeight="1">
      <c r="A21" s="18" t="s">
        <v>121</v>
      </c>
      <c r="B21" s="61"/>
      <c r="C21" s="65">
        <v>0</v>
      </c>
      <c r="D21" s="61"/>
      <c r="E21" s="65">
        <v>0</v>
      </c>
      <c r="F21" s="61"/>
      <c r="G21" s="65">
        <v>0</v>
      </c>
      <c r="H21" s="61"/>
      <c r="I21" s="65">
        <v>723559</v>
      </c>
      <c r="J21" s="61"/>
      <c r="K21" s="65">
        <v>0</v>
      </c>
      <c r="L21" s="61"/>
      <c r="M21" s="65">
        <v>-2352</v>
      </c>
      <c r="N21" s="61"/>
      <c r="O21" s="65">
        <v>0</v>
      </c>
      <c r="P21" s="61"/>
      <c r="Q21" s="65">
        <v>592004</v>
      </c>
      <c r="R21" s="61"/>
      <c r="S21" s="65">
        <v>-210038</v>
      </c>
      <c r="T21" s="61"/>
      <c r="U21" s="65">
        <f>SUM(K21:S21)</f>
        <v>379614</v>
      </c>
      <c r="V21" s="61"/>
      <c r="W21" s="65">
        <v>0</v>
      </c>
      <c r="X21" s="61"/>
      <c r="Y21" s="65">
        <f>SUM(C21:I21,U21,W21)</f>
        <v>1103173</v>
      </c>
      <c r="AA21" s="34"/>
      <c r="AB21" s="151"/>
    </row>
    <row r="22" spans="1:50" s="46" customFormat="1" ht="6" customHeight="1">
      <c r="B22" s="52"/>
      <c r="C22" s="50"/>
      <c r="D22" s="52"/>
      <c r="E22" s="50"/>
      <c r="F22" s="52"/>
      <c r="G22" s="50"/>
      <c r="H22" s="52"/>
      <c r="I22" s="50"/>
      <c r="J22" s="48"/>
      <c r="K22" s="50"/>
      <c r="L22" s="50"/>
      <c r="M22" s="50"/>
      <c r="N22" s="48"/>
      <c r="O22" s="50"/>
      <c r="P22" s="48"/>
      <c r="Q22" s="50"/>
      <c r="R22" s="48"/>
      <c r="S22" s="48"/>
      <c r="T22" s="48"/>
      <c r="W22" s="48"/>
      <c r="Y22" s="48"/>
      <c r="AA22" s="34"/>
      <c r="AB22" s="151"/>
      <c r="AC22" s="153"/>
      <c r="AD22" s="153"/>
      <c r="AE22" s="153"/>
      <c r="AF22" s="153"/>
      <c r="AG22" s="153"/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</row>
    <row r="23" spans="1:50" ht="21.75" customHeight="1" thickBot="1">
      <c r="A23" s="14" t="s">
        <v>188</v>
      </c>
      <c r="B23" s="30"/>
      <c r="C23" s="76">
        <f>SUM(C15:C21)</f>
        <v>5669977</v>
      </c>
      <c r="D23" s="30"/>
      <c r="E23" s="76">
        <f>SUM(E15:E21)</f>
        <v>36079319</v>
      </c>
      <c r="F23" s="30"/>
      <c r="G23" s="76">
        <f>SUM(G15:G21)</f>
        <v>599793</v>
      </c>
      <c r="H23" s="30"/>
      <c r="I23" s="76">
        <f>SUM(I15:I21)</f>
        <v>2545159</v>
      </c>
      <c r="J23" s="30"/>
      <c r="K23" s="76">
        <f>SUM(K15:K21)</f>
        <v>-587398</v>
      </c>
      <c r="M23" s="76">
        <f>SUM(M15:M21)</f>
        <v>-3428</v>
      </c>
      <c r="O23" s="76">
        <f>SUM(O15:O21)</f>
        <v>31367</v>
      </c>
      <c r="Q23" s="76">
        <f>SUM(Q15:Q21)</f>
        <v>-556809</v>
      </c>
      <c r="S23" s="76">
        <f>SUM(S15:S21)</f>
        <v>-412256</v>
      </c>
      <c r="U23" s="76">
        <f>SUM(U15:U21)</f>
        <v>-1528524</v>
      </c>
      <c r="W23" s="76">
        <f>SUM(W15:W21)</f>
        <v>31047126</v>
      </c>
      <c r="Y23" s="76">
        <f>SUM(Y15:Y21)</f>
        <v>74412850</v>
      </c>
      <c r="AA23" s="34"/>
      <c r="AB23" s="151"/>
    </row>
    <row r="24" spans="1:50" ht="20.25" customHeight="1" thickTop="1">
      <c r="A24" s="37"/>
      <c r="B24" s="26"/>
      <c r="C24" s="30"/>
      <c r="D24" s="26"/>
      <c r="E24" s="30"/>
      <c r="F24" s="26"/>
      <c r="G24" s="30"/>
      <c r="H24" s="26"/>
      <c r="I24" s="30"/>
      <c r="J24" s="26"/>
      <c r="L24" s="26"/>
      <c r="V24" s="35"/>
      <c r="W24" s="35"/>
      <c r="X24" s="35"/>
      <c r="Y24" s="35"/>
    </row>
    <row r="25" spans="1:50" ht="21.75" customHeight="1">
      <c r="A25" s="37"/>
      <c r="B25" s="26"/>
      <c r="C25" s="30"/>
      <c r="D25" s="26"/>
      <c r="E25" s="30"/>
      <c r="F25" s="26"/>
      <c r="G25" s="30"/>
      <c r="H25" s="26"/>
      <c r="I25" s="30"/>
      <c r="J25" s="26"/>
      <c r="L25" s="26"/>
      <c r="V25" s="35"/>
      <c r="W25" s="35"/>
      <c r="X25" s="35"/>
      <c r="Y25" s="61"/>
    </row>
    <row r="26" spans="1:50" ht="21.75" customHeight="1">
      <c r="A26" s="37"/>
      <c r="B26" s="26"/>
      <c r="C26" s="30"/>
      <c r="D26" s="26"/>
      <c r="E26" s="30"/>
      <c r="F26" s="26"/>
      <c r="G26" s="30"/>
      <c r="H26" s="26"/>
      <c r="I26" s="30"/>
      <c r="J26" s="26"/>
      <c r="L26" s="26"/>
      <c r="V26" s="35"/>
      <c r="W26" s="35"/>
      <c r="X26" s="35"/>
      <c r="Y26" s="61"/>
    </row>
    <row r="27" spans="1:50" ht="21.75" customHeight="1">
      <c r="A27" s="37"/>
      <c r="B27" s="26"/>
      <c r="C27" s="30"/>
      <c r="D27" s="26"/>
      <c r="E27" s="30"/>
      <c r="F27" s="26"/>
      <c r="G27" s="30"/>
      <c r="H27" s="26"/>
      <c r="I27" s="30"/>
      <c r="J27" s="26"/>
      <c r="L27" s="26"/>
      <c r="V27" s="35"/>
      <c r="W27" s="35"/>
      <c r="X27" s="35"/>
      <c r="Y27" s="61"/>
    </row>
    <row r="28" spans="1:50" ht="21.75" customHeight="1">
      <c r="A28" s="37"/>
      <c r="B28" s="26"/>
      <c r="C28" s="30"/>
      <c r="D28" s="26"/>
      <c r="E28" s="30"/>
      <c r="F28" s="26"/>
      <c r="G28" s="30"/>
      <c r="H28" s="26"/>
      <c r="I28" s="30"/>
      <c r="J28" s="26"/>
      <c r="L28" s="26"/>
      <c r="V28" s="35"/>
      <c r="W28" s="35"/>
      <c r="X28" s="35"/>
      <c r="Y28" s="61"/>
    </row>
    <row r="29" spans="1:50" ht="21.75" customHeight="1">
      <c r="A29" s="37"/>
      <c r="B29" s="26"/>
      <c r="C29" s="30"/>
      <c r="D29" s="26"/>
      <c r="E29" s="30"/>
      <c r="F29" s="26"/>
      <c r="G29" s="30"/>
      <c r="H29" s="26"/>
      <c r="I29" s="30"/>
      <c r="J29" s="26"/>
      <c r="L29" s="26"/>
      <c r="V29" s="35"/>
      <c r="W29" s="35"/>
      <c r="X29" s="35"/>
      <c r="Y29" s="61"/>
    </row>
    <row r="30" spans="1:50" ht="21.75" customHeight="1">
      <c r="A30" s="37"/>
      <c r="B30" s="26"/>
      <c r="C30" s="30"/>
      <c r="D30" s="26"/>
      <c r="E30" s="30"/>
      <c r="F30" s="26"/>
      <c r="G30" s="30"/>
      <c r="H30" s="26"/>
      <c r="I30" s="30"/>
      <c r="J30" s="26"/>
      <c r="L30" s="26"/>
      <c r="V30" s="35"/>
      <c r="W30" s="35"/>
      <c r="X30" s="35"/>
      <c r="Y30" s="61"/>
    </row>
    <row r="31" spans="1:50" ht="21.75" customHeight="1">
      <c r="A31" s="37"/>
      <c r="B31" s="26"/>
      <c r="C31" s="30"/>
      <c r="D31" s="26"/>
      <c r="E31" s="30"/>
      <c r="F31" s="26"/>
      <c r="G31" s="30"/>
      <c r="H31" s="26"/>
      <c r="I31" s="30"/>
      <c r="J31" s="26"/>
      <c r="L31" s="26"/>
      <c r="V31" s="35"/>
      <c r="W31" s="35"/>
      <c r="X31" s="35"/>
      <c r="Y31" s="35"/>
    </row>
    <row r="32" spans="1:50" ht="21" customHeight="1">
      <c r="A32" s="37"/>
      <c r="B32" s="26"/>
      <c r="C32" s="30"/>
      <c r="D32" s="26"/>
      <c r="E32" s="30"/>
      <c r="F32" s="26"/>
      <c r="G32" s="30"/>
      <c r="H32" s="26"/>
      <c r="I32" s="30"/>
      <c r="J32" s="26"/>
      <c r="L32" s="26"/>
      <c r="V32" s="35"/>
      <c r="W32" s="35"/>
      <c r="X32" s="35"/>
      <c r="Y32" s="35"/>
    </row>
    <row r="33" spans="1:25" ht="22.2" customHeight="1">
      <c r="A33" s="67" t="s">
        <v>36</v>
      </c>
      <c r="B33" s="27"/>
      <c r="C33" s="64"/>
      <c r="D33" s="27"/>
      <c r="E33" s="64"/>
      <c r="F33" s="27"/>
      <c r="G33" s="64"/>
      <c r="H33" s="27"/>
      <c r="I33" s="64"/>
      <c r="J33" s="27"/>
      <c r="K33" s="64"/>
      <c r="L33" s="27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</row>
    <row r="36" spans="1:25" ht="21.75" customHeight="1">
      <c r="E36" s="69"/>
      <c r="G36" s="69"/>
      <c r="K36" s="69"/>
      <c r="M36" s="69"/>
      <c r="O36" s="69"/>
      <c r="Q36" s="69"/>
      <c r="S36" s="69"/>
      <c r="U36" s="69"/>
      <c r="W36" s="69"/>
      <c r="Y36" s="69"/>
    </row>
    <row r="37" spans="1:25" ht="21.75" customHeight="1">
      <c r="E37" s="69"/>
      <c r="G37" s="69"/>
      <c r="K37" s="69"/>
      <c r="M37" s="69"/>
      <c r="O37" s="69"/>
      <c r="Q37" s="69"/>
      <c r="S37" s="69"/>
      <c r="U37" s="69"/>
      <c r="W37" s="69"/>
      <c r="Y37" s="69"/>
    </row>
  </sheetData>
  <mergeCells count="3">
    <mergeCell ref="C5:Y5"/>
    <mergeCell ref="K6:U6"/>
    <mergeCell ref="M7:S7"/>
  </mergeCells>
  <pageMargins left="0.4" right="0.4" top="0.5" bottom="0.6" header="0.49" footer="0.4"/>
  <pageSetup paperSize="9" scale="80" firstPageNumber="11" fitToHeight="0" orientation="landscape" useFirstPageNumber="1" horizontalDpi="1200" verticalDpi="1200" r:id="rId1"/>
  <headerFooter scaleWithDoc="0">
    <oddFooter>&amp;R&amp;13&amp;P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A4D25-3DBC-4752-8032-58AC55F037D2}">
  <dimension ref="A1:BF42"/>
  <sheetViews>
    <sheetView topLeftCell="A32" zoomScaleNormal="100" zoomScaleSheetLayoutView="100" zoomScalePageLayoutView="70" workbookViewId="0">
      <selection activeCell="D35" sqref="D35"/>
    </sheetView>
  </sheetViews>
  <sheetFormatPr defaultColWidth="12.625" defaultRowHeight="21.75" customHeight="1"/>
  <cols>
    <col min="1" max="1" width="38" style="35" customWidth="1"/>
    <col min="2" max="2" width="8" style="69" customWidth="1"/>
    <col min="3" max="3" width="0.75" style="69" customWidth="1"/>
    <col min="4" max="4" width="10.75" style="69" customWidth="1"/>
    <col min="5" max="5" width="0.75" style="69" customWidth="1"/>
    <col min="6" max="6" width="10.125" style="25" customWidth="1"/>
    <col min="7" max="7" width="0.75" style="25" customWidth="1"/>
    <col min="8" max="8" width="10.25" style="25" customWidth="1"/>
    <col min="9" max="9" width="0.875" style="25" customWidth="1"/>
    <col min="10" max="10" width="10.25" style="25" customWidth="1"/>
    <col min="11" max="11" width="0.75" style="25" customWidth="1"/>
    <col min="12" max="12" width="12.75" style="25" bestFit="1" customWidth="1"/>
    <col min="13" max="13" width="0.75" style="25" customWidth="1"/>
    <col min="14" max="14" width="13.125" style="69" customWidth="1"/>
    <col min="15" max="15" width="0.75" style="69" customWidth="1"/>
    <col min="16" max="16" width="14.125" style="30" customWidth="1"/>
    <col min="17" max="17" width="0.75" style="30" customWidth="1"/>
    <col min="18" max="18" width="13.875" style="30" customWidth="1"/>
    <col min="19" max="19" width="0.75" style="30" customWidth="1"/>
    <col min="20" max="20" width="12" style="30" customWidth="1"/>
    <col min="21" max="21" width="0.75" style="30" customWidth="1"/>
    <col min="22" max="22" width="10.75" style="30" customWidth="1"/>
    <col min="23" max="23" width="0.75" style="30" customWidth="1"/>
    <col min="24" max="24" width="12" style="30" customWidth="1"/>
    <col min="25" max="25" width="0.75" style="30" customWidth="1"/>
    <col min="26" max="26" width="12.625" style="30" customWidth="1"/>
    <col min="27" max="27" width="0.75" style="30" customWidth="1"/>
    <col min="28" max="28" width="10.25" style="30" customWidth="1"/>
    <col min="29" max="29" width="0.75" style="30" customWidth="1"/>
    <col min="30" max="30" width="10.125" style="30" customWidth="1"/>
    <col min="31" max="31" width="12.625" style="35"/>
    <col min="32" max="58" width="12.625" style="150"/>
    <col min="59" max="16384" width="12.625" style="35"/>
  </cols>
  <sheetData>
    <row r="1" spans="1:58" ht="21.75" customHeight="1">
      <c r="A1" s="34" t="s">
        <v>0</v>
      </c>
      <c r="F1" s="69"/>
      <c r="H1" s="69"/>
      <c r="I1" s="69"/>
      <c r="J1" s="69"/>
      <c r="K1" s="69"/>
      <c r="L1" s="69"/>
      <c r="P1" s="69"/>
      <c r="R1" s="69"/>
      <c r="T1" s="69"/>
      <c r="V1" s="69"/>
      <c r="X1" s="69"/>
      <c r="Z1" s="69"/>
      <c r="AB1" s="69"/>
      <c r="AD1" s="69"/>
    </row>
    <row r="2" spans="1:58" ht="21.75" customHeight="1">
      <c r="A2" s="37" t="str">
        <f>'11'!A2</f>
        <v>งบการเปลี่ยนแปลงส่วนของเจ้าของ (ยังไม่ได้ตรวจสอบ)</v>
      </c>
      <c r="B2" s="40"/>
      <c r="C2" s="40"/>
      <c r="D2" s="40"/>
      <c r="E2" s="40"/>
      <c r="F2" s="26"/>
      <c r="G2" s="26"/>
      <c r="H2" s="26"/>
      <c r="I2" s="26"/>
      <c r="J2" s="26"/>
      <c r="K2" s="26"/>
      <c r="L2" s="26"/>
      <c r="M2" s="26"/>
      <c r="N2" s="41"/>
      <c r="O2" s="41"/>
    </row>
    <row r="3" spans="1:58" ht="21.75" customHeight="1">
      <c r="A3" s="42" t="str">
        <f>'11'!A3</f>
        <v>สำหรับรอบระยะเวลาหกเดือนสิ้นสุดวันที่ 30 มิถุนายน พ.ศ. 2569</v>
      </c>
      <c r="B3" s="45"/>
      <c r="C3" s="45"/>
      <c r="D3" s="45"/>
      <c r="E3" s="45"/>
      <c r="F3" s="27"/>
      <c r="G3" s="27"/>
      <c r="H3" s="27"/>
      <c r="I3" s="27"/>
      <c r="J3" s="27"/>
      <c r="K3" s="27"/>
      <c r="L3" s="27"/>
      <c r="M3" s="27"/>
      <c r="N3" s="45"/>
      <c r="O3" s="45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</row>
    <row r="4" spans="1:58" ht="21.75" customHeight="1">
      <c r="A4" s="70"/>
      <c r="B4" s="71"/>
      <c r="C4" s="71"/>
      <c r="D4" s="71"/>
      <c r="E4" s="71"/>
      <c r="F4" s="72"/>
      <c r="G4" s="72"/>
      <c r="H4" s="72"/>
      <c r="I4" s="72"/>
      <c r="J4" s="72"/>
      <c r="K4" s="72"/>
      <c r="L4" s="72"/>
      <c r="M4" s="72"/>
      <c r="N4" s="71"/>
      <c r="O4" s="40"/>
    </row>
    <row r="5" spans="1:58" ht="21.75" customHeight="1">
      <c r="A5" s="34"/>
      <c r="B5" s="34"/>
      <c r="C5" s="34"/>
      <c r="D5" s="154" t="s">
        <v>189</v>
      </c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154"/>
      <c r="AA5" s="154"/>
      <c r="AB5" s="154"/>
      <c r="AC5" s="154"/>
      <c r="AD5" s="154"/>
    </row>
    <row r="6" spans="1:58" ht="21.75" customHeight="1">
      <c r="A6" s="34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154" t="s">
        <v>77</v>
      </c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47"/>
      <c r="AB6" s="47"/>
      <c r="AC6" s="47"/>
      <c r="AD6" s="47"/>
    </row>
    <row r="7" spans="1:58" ht="21.75" customHeight="1">
      <c r="A7" s="34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162" t="s">
        <v>111</v>
      </c>
      <c r="S7" s="162"/>
      <c r="T7" s="162"/>
      <c r="U7" s="162"/>
      <c r="V7" s="162"/>
      <c r="W7" s="162"/>
      <c r="X7" s="162"/>
      <c r="Y7" s="15"/>
      <c r="Z7" s="15"/>
      <c r="AA7" s="47"/>
      <c r="AB7" s="47"/>
      <c r="AC7" s="47"/>
      <c r="AD7" s="47"/>
    </row>
    <row r="8" spans="1:58" ht="21.75" customHeight="1">
      <c r="A8" s="37"/>
      <c r="B8" s="30"/>
      <c r="C8" s="26"/>
      <c r="D8" s="30"/>
      <c r="E8" s="26"/>
      <c r="F8" s="30"/>
      <c r="G8" s="30"/>
      <c r="H8" s="30"/>
      <c r="I8" s="30"/>
      <c r="J8" s="30"/>
      <c r="K8" s="30"/>
      <c r="L8" s="30"/>
      <c r="M8" s="30"/>
      <c r="N8" s="30"/>
      <c r="O8" s="30"/>
      <c r="R8" s="48" t="s">
        <v>126</v>
      </c>
    </row>
    <row r="9" spans="1:58" ht="21.75" customHeight="1">
      <c r="A9" s="34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8" t="s">
        <v>128</v>
      </c>
      <c r="S9" s="15"/>
      <c r="T9" s="15"/>
      <c r="U9" s="15"/>
      <c r="V9" s="15"/>
      <c r="W9" s="15"/>
      <c r="X9" s="48"/>
      <c r="Y9" s="15"/>
      <c r="Z9" s="15"/>
      <c r="AA9" s="47"/>
      <c r="AB9" s="47"/>
      <c r="AC9" s="47"/>
      <c r="AD9" s="47"/>
    </row>
    <row r="10" spans="1:58" ht="21.75" customHeight="1">
      <c r="A10" s="34"/>
      <c r="B10" s="47"/>
      <c r="C10" s="47"/>
      <c r="D10" s="47"/>
      <c r="E10" s="47"/>
      <c r="F10" s="47"/>
      <c r="G10" s="47"/>
      <c r="H10" s="160" t="s">
        <v>75</v>
      </c>
      <c r="I10" s="160"/>
      <c r="J10" s="160"/>
      <c r="K10" s="160"/>
      <c r="L10" s="160"/>
      <c r="M10" s="47"/>
      <c r="N10" s="47"/>
      <c r="O10" s="47"/>
      <c r="P10" s="48" t="s">
        <v>130</v>
      </c>
      <c r="Q10" s="47"/>
      <c r="R10" s="48" t="s">
        <v>132</v>
      </c>
      <c r="S10" s="48"/>
      <c r="T10" s="48"/>
      <c r="U10" s="48"/>
      <c r="V10" s="48"/>
      <c r="W10" s="48"/>
      <c r="X10" s="35"/>
      <c r="Y10" s="48"/>
      <c r="Z10" s="51" t="s">
        <v>78</v>
      </c>
      <c r="AA10" s="35"/>
      <c r="AB10" s="47"/>
      <c r="AC10" s="35"/>
      <c r="AD10" s="47"/>
    </row>
    <row r="11" spans="1:58" s="46" customFormat="1" ht="21.75" customHeight="1">
      <c r="B11" s="50"/>
      <c r="C11" s="52"/>
      <c r="D11" s="50"/>
      <c r="E11" s="52"/>
      <c r="F11" s="47"/>
      <c r="G11" s="52"/>
      <c r="H11" s="164" t="s">
        <v>287</v>
      </c>
      <c r="I11" s="164"/>
      <c r="J11" s="164"/>
      <c r="K11" s="52"/>
      <c r="M11" s="48"/>
      <c r="N11" s="48"/>
      <c r="O11" s="48"/>
      <c r="P11" s="48" t="s">
        <v>134</v>
      </c>
      <c r="Q11" s="50"/>
      <c r="R11" s="48" t="s">
        <v>137</v>
      </c>
      <c r="S11" s="48"/>
      <c r="T11" s="48" t="s">
        <v>138</v>
      </c>
      <c r="U11" s="48"/>
      <c r="V11" s="48" t="s">
        <v>139</v>
      </c>
      <c r="W11" s="48"/>
      <c r="X11" s="48" t="s">
        <v>140</v>
      </c>
      <c r="Y11" s="48"/>
      <c r="Z11" s="53" t="s">
        <v>141</v>
      </c>
      <c r="AB11" s="48" t="s">
        <v>142</v>
      </c>
      <c r="AD11" s="48"/>
      <c r="AF11" s="153"/>
      <c r="AG11" s="153"/>
      <c r="AH11" s="153"/>
      <c r="AI11" s="153"/>
      <c r="AJ11" s="153"/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</row>
    <row r="12" spans="1:58" s="46" customFormat="1" ht="21.75" customHeight="1">
      <c r="B12" s="50"/>
      <c r="C12" s="52"/>
      <c r="D12" s="50" t="s">
        <v>145</v>
      </c>
      <c r="E12" s="52"/>
      <c r="F12" s="50" t="s">
        <v>190</v>
      </c>
      <c r="G12" s="52"/>
      <c r="H12" s="48" t="s">
        <v>148</v>
      </c>
      <c r="I12" s="52"/>
      <c r="J12" s="52"/>
      <c r="K12" s="52"/>
      <c r="L12" s="48"/>
      <c r="M12" s="48"/>
      <c r="N12" s="48"/>
      <c r="O12" s="48"/>
      <c r="P12" s="48" t="s">
        <v>191</v>
      </c>
      <c r="Q12" s="50"/>
      <c r="R12" s="48" t="s">
        <v>192</v>
      </c>
      <c r="S12" s="48"/>
      <c r="T12" s="48" t="s">
        <v>154</v>
      </c>
      <c r="U12" s="48"/>
      <c r="V12" s="53" t="s">
        <v>193</v>
      </c>
      <c r="W12" s="48"/>
      <c r="X12" s="48" t="s">
        <v>156</v>
      </c>
      <c r="Y12" s="48"/>
      <c r="Z12" s="53" t="s">
        <v>158</v>
      </c>
      <c r="AB12" s="48" t="s">
        <v>159</v>
      </c>
      <c r="AD12" s="48" t="s">
        <v>143</v>
      </c>
      <c r="AF12" s="153"/>
      <c r="AG12" s="153"/>
      <c r="AH12" s="153"/>
      <c r="AI12" s="153"/>
      <c r="AJ12" s="153"/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</row>
    <row r="13" spans="1:58" s="46" customFormat="1" ht="21.75" customHeight="1">
      <c r="B13" s="123" t="s">
        <v>9</v>
      </c>
      <c r="C13" s="52"/>
      <c r="D13" s="54" t="s">
        <v>162</v>
      </c>
      <c r="E13" s="52"/>
      <c r="F13" s="54" t="s">
        <v>194</v>
      </c>
      <c r="G13" s="52"/>
      <c r="H13" s="55" t="s">
        <v>165</v>
      </c>
      <c r="I13" s="52"/>
      <c r="J13" s="54" t="s">
        <v>279</v>
      </c>
      <c r="K13" s="52"/>
      <c r="L13" s="55" t="s">
        <v>288</v>
      </c>
      <c r="M13" s="48"/>
      <c r="N13" s="148" t="s">
        <v>279</v>
      </c>
      <c r="O13" s="48"/>
      <c r="P13" s="54" t="s">
        <v>196</v>
      </c>
      <c r="Q13" s="50"/>
      <c r="R13" s="55" t="s">
        <v>170</v>
      </c>
      <c r="S13" s="48"/>
      <c r="T13" s="55" t="s">
        <v>171</v>
      </c>
      <c r="U13" s="48"/>
      <c r="V13" s="57" t="s">
        <v>197</v>
      </c>
      <c r="W13" s="48"/>
      <c r="X13" s="56" t="s">
        <v>155</v>
      </c>
      <c r="Y13" s="48"/>
      <c r="Z13" s="56" t="s">
        <v>174</v>
      </c>
      <c r="AB13" s="55" t="s">
        <v>175</v>
      </c>
      <c r="AD13" s="55" t="s">
        <v>174</v>
      </c>
      <c r="AF13" s="153"/>
      <c r="AG13" s="153"/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</row>
    <row r="14" spans="1:58" s="46" customFormat="1" ht="21.75" customHeight="1">
      <c r="B14" s="50"/>
      <c r="C14" s="52"/>
      <c r="D14" s="50"/>
      <c r="E14" s="52"/>
      <c r="F14" s="50"/>
      <c r="G14" s="52"/>
      <c r="H14" s="52"/>
      <c r="I14" s="52"/>
      <c r="J14" s="52"/>
      <c r="K14" s="52"/>
      <c r="L14" s="52"/>
      <c r="M14" s="52"/>
      <c r="N14" s="48"/>
      <c r="O14" s="48"/>
      <c r="P14" s="48"/>
      <c r="Q14" s="50"/>
      <c r="R14" s="48"/>
      <c r="S14" s="48"/>
      <c r="T14" s="48"/>
      <c r="U14" s="48"/>
      <c r="V14" s="48"/>
      <c r="W14" s="48"/>
      <c r="X14" s="48"/>
      <c r="Y14" s="48"/>
      <c r="AB14" s="48"/>
      <c r="AD14" s="48"/>
      <c r="AF14" s="153"/>
      <c r="AG14" s="153"/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</row>
    <row r="15" spans="1:58" s="34" customFormat="1" ht="21.75" customHeight="1">
      <c r="A15" s="7" t="s">
        <v>273</v>
      </c>
      <c r="B15" s="74"/>
      <c r="C15" s="61"/>
      <c r="D15" s="118">
        <v>5669977</v>
      </c>
      <c r="E15" s="118"/>
      <c r="F15" s="118">
        <v>36079319</v>
      </c>
      <c r="G15" s="118"/>
      <c r="H15" s="118">
        <v>599793</v>
      </c>
      <c r="I15" s="118"/>
      <c r="J15" s="118">
        <v>272665</v>
      </c>
      <c r="K15" s="118"/>
      <c r="L15" s="118">
        <v>11560398</v>
      </c>
      <c r="M15" s="118"/>
      <c r="N15" s="118">
        <v>-272665</v>
      </c>
      <c r="O15" s="118"/>
      <c r="P15" s="118">
        <v>-587398</v>
      </c>
      <c r="Q15" s="118"/>
      <c r="R15" s="118">
        <v>-2025</v>
      </c>
      <c r="S15" s="118"/>
      <c r="T15" s="118">
        <v>31367</v>
      </c>
      <c r="U15" s="118"/>
      <c r="V15" s="118">
        <v>-385356</v>
      </c>
      <c r="W15" s="118"/>
      <c r="X15" s="118">
        <v>-404057</v>
      </c>
      <c r="Y15" s="118"/>
      <c r="Z15" s="61">
        <f>SUM(P15:X15)</f>
        <v>-1347469</v>
      </c>
      <c r="AA15" s="118"/>
      <c r="AB15" s="118">
        <v>31047126</v>
      </c>
      <c r="AC15" s="118"/>
      <c r="AD15" s="61">
        <f>SUM(D15:N15,Z15,AB15)</f>
        <v>83609144</v>
      </c>
      <c r="AF15" s="151"/>
      <c r="AG15" s="151"/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</row>
    <row r="16" spans="1:58" s="34" customFormat="1" ht="6" customHeight="1">
      <c r="A16" s="7"/>
      <c r="B16" s="74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F16" s="151"/>
      <c r="AG16" s="151"/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</row>
    <row r="17" spans="1:58" ht="21.75" customHeight="1">
      <c r="A17" s="7" t="s">
        <v>178</v>
      </c>
      <c r="B17" s="73"/>
      <c r="C17" s="26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</row>
    <row r="18" spans="1:58" ht="21.75" customHeight="1">
      <c r="A18" s="7" t="s">
        <v>198</v>
      </c>
      <c r="B18" s="73"/>
      <c r="C18" s="26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</row>
    <row r="19" spans="1:58" ht="21.75" customHeight="1">
      <c r="A19" s="63" t="s">
        <v>279</v>
      </c>
      <c r="B19" s="73">
        <v>15</v>
      </c>
      <c r="C19" s="26"/>
      <c r="D19" s="61">
        <v>0</v>
      </c>
      <c r="E19" s="35"/>
      <c r="F19" s="61">
        <v>0</v>
      </c>
      <c r="G19" s="35"/>
      <c r="H19" s="61">
        <v>0</v>
      </c>
      <c r="I19" s="61"/>
      <c r="J19" s="61">
        <v>775168</v>
      </c>
      <c r="K19" s="61"/>
      <c r="L19" s="61">
        <v>-775168</v>
      </c>
      <c r="M19" s="61"/>
      <c r="N19" s="61">
        <v>-775168</v>
      </c>
      <c r="O19" s="61"/>
      <c r="P19" s="61">
        <v>0</v>
      </c>
      <c r="Q19" s="61"/>
      <c r="R19" s="61">
        <v>0</v>
      </c>
      <c r="S19" s="61"/>
      <c r="T19" s="61">
        <v>0</v>
      </c>
      <c r="U19" s="61"/>
      <c r="V19" s="61">
        <v>0</v>
      </c>
      <c r="W19" s="61"/>
      <c r="X19" s="61">
        <v>0</v>
      </c>
      <c r="Y19" s="61"/>
      <c r="Z19" s="61">
        <f>SUM(P19:X19)</f>
        <v>0</v>
      </c>
      <c r="AA19" s="61"/>
      <c r="AB19" s="61">
        <v>0</v>
      </c>
      <c r="AC19" s="61"/>
      <c r="AD19" s="61">
        <f>SUM(D19:N19,Z19,AB19)</f>
        <v>-775168</v>
      </c>
    </row>
    <row r="20" spans="1:58" ht="21.75" customHeight="1">
      <c r="A20" s="63" t="s">
        <v>181</v>
      </c>
      <c r="B20" s="73">
        <v>18</v>
      </c>
      <c r="C20" s="26"/>
      <c r="D20" s="61">
        <v>0</v>
      </c>
      <c r="E20" s="35"/>
      <c r="F20" s="61">
        <v>0</v>
      </c>
      <c r="G20" s="35"/>
      <c r="H20" s="61">
        <v>0</v>
      </c>
      <c r="I20" s="61"/>
      <c r="J20" s="61">
        <v>0</v>
      </c>
      <c r="K20" s="61"/>
      <c r="L20" s="61">
        <v>-2249711</v>
      </c>
      <c r="M20" s="61"/>
      <c r="N20" s="61">
        <v>0</v>
      </c>
      <c r="O20" s="61"/>
      <c r="P20" s="61">
        <v>0</v>
      </c>
      <c r="Q20" s="61"/>
      <c r="R20" s="61">
        <v>0</v>
      </c>
      <c r="S20" s="61"/>
      <c r="T20" s="61">
        <v>0</v>
      </c>
      <c r="U20" s="61"/>
      <c r="V20" s="61">
        <v>0</v>
      </c>
      <c r="W20" s="61"/>
      <c r="X20" s="61">
        <v>0</v>
      </c>
      <c r="Y20" s="61"/>
      <c r="Z20" s="61">
        <f>SUM(P20:X20)</f>
        <v>0</v>
      </c>
      <c r="AA20" s="61"/>
      <c r="AB20" s="61">
        <v>0</v>
      </c>
      <c r="AC20" s="61"/>
      <c r="AD20" s="61">
        <f>SUM(D20:N20,Z20,AB20)</f>
        <v>-2249711</v>
      </c>
    </row>
    <row r="21" spans="1:58" ht="21.75" customHeight="1">
      <c r="A21" s="63" t="s">
        <v>303</v>
      </c>
      <c r="B21" s="73">
        <v>19</v>
      </c>
      <c r="C21" s="26"/>
      <c r="D21" s="61">
        <v>0</v>
      </c>
      <c r="E21" s="35"/>
      <c r="F21" s="61">
        <v>0</v>
      </c>
      <c r="G21" s="35"/>
      <c r="H21" s="61">
        <v>0</v>
      </c>
      <c r="I21" s="61"/>
      <c r="J21" s="61">
        <v>0</v>
      </c>
      <c r="K21" s="61"/>
      <c r="L21" s="61">
        <v>-2016842</v>
      </c>
      <c r="M21" s="61"/>
      <c r="N21" s="61">
        <v>0</v>
      </c>
      <c r="O21" s="61"/>
      <c r="P21" s="61">
        <v>0</v>
      </c>
      <c r="Q21" s="61"/>
      <c r="R21" s="61">
        <v>0</v>
      </c>
      <c r="S21" s="61"/>
      <c r="T21" s="61">
        <v>0</v>
      </c>
      <c r="U21" s="61"/>
      <c r="V21" s="61">
        <v>0</v>
      </c>
      <c r="W21" s="61"/>
      <c r="X21" s="61">
        <v>0</v>
      </c>
      <c r="Y21" s="61"/>
      <c r="Z21" s="61">
        <f>SUM(P21:X21)</f>
        <v>0</v>
      </c>
      <c r="AA21" s="61"/>
      <c r="AB21" s="61">
        <v>-7702753</v>
      </c>
      <c r="AC21" s="61"/>
      <c r="AD21" s="61">
        <f>SUM(D21:N21,Z21,AB21)</f>
        <v>-9719595</v>
      </c>
    </row>
    <row r="22" spans="1:58" ht="21.75" customHeight="1">
      <c r="A22" s="63" t="s">
        <v>182</v>
      </c>
      <c r="B22" s="73"/>
      <c r="C22" s="26"/>
      <c r="D22" s="61">
        <v>0</v>
      </c>
      <c r="E22" s="35"/>
      <c r="F22" s="61">
        <v>0</v>
      </c>
      <c r="G22" s="35"/>
      <c r="H22" s="61">
        <v>0</v>
      </c>
      <c r="I22" s="61"/>
      <c r="J22" s="61">
        <v>0</v>
      </c>
      <c r="K22" s="61"/>
      <c r="L22" s="61">
        <v>-819073</v>
      </c>
      <c r="M22" s="61"/>
      <c r="N22" s="61">
        <v>0</v>
      </c>
      <c r="O22" s="61"/>
      <c r="P22" s="61">
        <v>0</v>
      </c>
      <c r="Q22" s="61"/>
      <c r="R22" s="61">
        <v>0</v>
      </c>
      <c r="S22" s="61"/>
      <c r="T22" s="61">
        <v>0</v>
      </c>
      <c r="U22" s="61"/>
      <c r="V22" s="61">
        <v>0</v>
      </c>
      <c r="W22" s="61"/>
      <c r="X22" s="61">
        <v>0</v>
      </c>
      <c r="Y22" s="61"/>
      <c r="Z22" s="61">
        <f>SUM(P22:X22)</f>
        <v>0</v>
      </c>
      <c r="AA22" s="61"/>
      <c r="AB22" s="61">
        <v>0</v>
      </c>
      <c r="AC22" s="61"/>
      <c r="AD22" s="61">
        <f>SUM(D22:N22,Z22,AB22)</f>
        <v>-819073</v>
      </c>
    </row>
    <row r="23" spans="1:58" ht="21.75" customHeight="1">
      <c r="A23" s="63" t="s">
        <v>121</v>
      </c>
      <c r="B23" s="74"/>
      <c r="C23" s="61"/>
      <c r="D23" s="65">
        <v>0</v>
      </c>
      <c r="E23" s="61"/>
      <c r="F23" s="65">
        <v>0</v>
      </c>
      <c r="G23" s="61"/>
      <c r="H23" s="65">
        <v>0</v>
      </c>
      <c r="I23" s="61"/>
      <c r="J23" s="65">
        <v>0</v>
      </c>
      <c r="K23" s="61"/>
      <c r="L23" s="65">
        <v>2549318</v>
      </c>
      <c r="M23" s="61"/>
      <c r="N23" s="65">
        <v>0</v>
      </c>
      <c r="O23" s="61"/>
      <c r="P23" s="65">
        <v>0</v>
      </c>
      <c r="Q23" s="61"/>
      <c r="R23" s="65">
        <v>3764</v>
      </c>
      <c r="S23" s="61"/>
      <c r="T23" s="65">
        <v>0</v>
      </c>
      <c r="U23" s="61"/>
      <c r="V23" s="65">
        <v>-251910</v>
      </c>
      <c r="W23" s="61"/>
      <c r="X23" s="65">
        <v>58885</v>
      </c>
      <c r="Y23" s="61"/>
      <c r="Z23" s="65">
        <f>SUM(P23:X23)</f>
        <v>-189261</v>
      </c>
      <c r="AA23" s="61"/>
      <c r="AB23" s="65">
        <v>0</v>
      </c>
      <c r="AC23" s="61"/>
      <c r="AD23" s="65">
        <f>SUM(D23:N23,Z23,AB23)</f>
        <v>2360057</v>
      </c>
    </row>
    <row r="24" spans="1:58" s="46" customFormat="1" ht="6" customHeight="1">
      <c r="B24" s="49"/>
      <c r="C24" s="52"/>
      <c r="D24" s="50"/>
      <c r="E24" s="52"/>
      <c r="F24" s="50"/>
      <c r="G24" s="52"/>
      <c r="H24" s="50"/>
      <c r="I24" s="50"/>
      <c r="J24" s="50"/>
      <c r="K24" s="50"/>
      <c r="L24" s="50"/>
      <c r="M24" s="52"/>
      <c r="N24" s="50"/>
      <c r="O24" s="48"/>
      <c r="P24" s="50"/>
      <c r="Q24" s="50"/>
      <c r="R24" s="50"/>
      <c r="S24" s="48"/>
      <c r="T24" s="50"/>
      <c r="U24" s="48"/>
      <c r="V24" s="50"/>
      <c r="W24" s="48"/>
      <c r="X24" s="48"/>
      <c r="Y24" s="48"/>
      <c r="AB24" s="48"/>
      <c r="AD24" s="48"/>
      <c r="AF24" s="153"/>
      <c r="AG24" s="153"/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3"/>
      <c r="AY24" s="153"/>
      <c r="AZ24" s="153"/>
      <c r="BA24" s="153"/>
      <c r="BB24" s="153"/>
      <c r="BC24" s="153"/>
      <c r="BD24" s="153"/>
      <c r="BE24" s="153"/>
      <c r="BF24" s="153"/>
    </row>
    <row r="25" spans="1:58" ht="21.75" customHeight="1" thickBot="1">
      <c r="A25" s="14" t="s">
        <v>274</v>
      </c>
      <c r="B25" s="75"/>
      <c r="C25" s="30"/>
      <c r="D25" s="76">
        <f>SUM(D15:D23)</f>
        <v>5669977</v>
      </c>
      <c r="E25" s="30"/>
      <c r="F25" s="76">
        <f>SUM(F15:F23)</f>
        <v>36079319</v>
      </c>
      <c r="G25" s="30"/>
      <c r="H25" s="76">
        <f>SUM(H15:H23)</f>
        <v>599793</v>
      </c>
      <c r="I25" s="30"/>
      <c r="J25" s="76">
        <f>SUM(J15:J23)</f>
        <v>1047833</v>
      </c>
      <c r="K25" s="30"/>
      <c r="L25" s="76">
        <f>SUM(L15:L23)</f>
        <v>8248922</v>
      </c>
      <c r="M25" s="30"/>
      <c r="N25" s="76">
        <f>SUM(N15:N23)</f>
        <v>-1047833</v>
      </c>
      <c r="O25" s="30"/>
      <c r="P25" s="76">
        <f>SUM(P15:P23)</f>
        <v>-587398</v>
      </c>
      <c r="R25" s="76">
        <f>SUM(R15:R23)</f>
        <v>1739</v>
      </c>
      <c r="T25" s="76">
        <f>SUM(T15:T23)</f>
        <v>31367</v>
      </c>
      <c r="V25" s="76">
        <f>SUM(V15:V23)</f>
        <v>-637266</v>
      </c>
      <c r="X25" s="76">
        <f>SUM(X15:X23)</f>
        <v>-345172</v>
      </c>
      <c r="Z25" s="76">
        <f>SUM(Z15:Z23)</f>
        <v>-1536730</v>
      </c>
      <c r="AB25" s="76">
        <f>SUM(AB15:AB23)</f>
        <v>23344373</v>
      </c>
      <c r="AD25" s="76">
        <f>SUM(AD15:AD23)</f>
        <v>72405654</v>
      </c>
    </row>
    <row r="26" spans="1:58" ht="20.25" customHeight="1" thickTop="1">
      <c r="A26" s="37"/>
      <c r="B26" s="30"/>
      <c r="C26" s="26"/>
      <c r="D26" s="30"/>
      <c r="E26" s="26"/>
      <c r="F26" s="30"/>
      <c r="G26" s="26"/>
      <c r="H26" s="30"/>
      <c r="I26" s="30"/>
      <c r="J26" s="30"/>
      <c r="K26" s="30"/>
      <c r="L26" s="30"/>
      <c r="M26" s="26"/>
      <c r="N26" s="30"/>
      <c r="O26" s="26"/>
      <c r="Q26" s="26"/>
      <c r="AA26" s="35"/>
      <c r="AB26" s="35"/>
      <c r="AC26" s="35"/>
      <c r="AD26" s="35"/>
    </row>
    <row r="27" spans="1:58" ht="21.75" customHeight="1">
      <c r="A27" s="63"/>
      <c r="B27" s="73"/>
      <c r="C27" s="26"/>
      <c r="D27" s="61"/>
      <c r="E27" s="35"/>
      <c r="F27" s="61"/>
      <c r="G27" s="35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</row>
    <row r="28" spans="1:58" ht="21.75" customHeight="1">
      <c r="A28" s="63"/>
      <c r="B28" s="73"/>
      <c r="C28" s="26"/>
      <c r="D28" s="61"/>
      <c r="E28" s="35"/>
      <c r="F28" s="61"/>
      <c r="G28" s="35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</row>
    <row r="29" spans="1:58" ht="21.75" customHeight="1">
      <c r="A29" s="63"/>
      <c r="B29" s="73"/>
      <c r="C29" s="26"/>
      <c r="D29" s="61"/>
      <c r="E29" s="35"/>
      <c r="F29" s="61"/>
      <c r="G29" s="35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</row>
    <row r="30" spans="1:58" ht="21.75" customHeight="1">
      <c r="A30" s="63"/>
      <c r="B30" s="73"/>
      <c r="C30" s="26"/>
      <c r="D30" s="61"/>
      <c r="E30" s="35"/>
      <c r="F30" s="61"/>
      <c r="G30" s="35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</row>
    <row r="31" spans="1:58" ht="21.75" customHeight="1">
      <c r="A31" s="63"/>
      <c r="B31" s="73"/>
      <c r="C31" s="26"/>
      <c r="D31" s="61"/>
      <c r="E31" s="35"/>
      <c r="F31" s="61"/>
      <c r="G31" s="35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</row>
    <row r="32" spans="1:58" ht="21.75" customHeight="1">
      <c r="A32" s="37"/>
      <c r="B32" s="30"/>
      <c r="C32" s="26"/>
      <c r="D32" s="30"/>
      <c r="E32" s="26"/>
      <c r="F32" s="30"/>
      <c r="G32" s="26"/>
      <c r="H32" s="30"/>
      <c r="I32" s="30"/>
      <c r="J32" s="30"/>
      <c r="K32" s="30"/>
      <c r="L32" s="30"/>
      <c r="M32" s="26"/>
      <c r="N32" s="30"/>
      <c r="O32" s="26"/>
      <c r="Q32" s="26"/>
      <c r="AA32" s="35"/>
      <c r="AB32" s="35"/>
      <c r="AC32" s="35"/>
      <c r="AD32" s="35"/>
    </row>
    <row r="33" spans="1:31" ht="21.75" customHeight="1">
      <c r="A33" s="37"/>
      <c r="B33" s="30"/>
      <c r="C33" s="26"/>
      <c r="D33" s="30"/>
      <c r="E33" s="26"/>
      <c r="F33" s="30"/>
      <c r="G33" s="26"/>
      <c r="H33" s="30"/>
      <c r="I33" s="30"/>
      <c r="J33" s="30"/>
      <c r="K33" s="30"/>
      <c r="L33" s="30"/>
      <c r="M33" s="26"/>
      <c r="N33" s="30"/>
      <c r="O33" s="26"/>
      <c r="Q33" s="26"/>
      <c r="AA33" s="35"/>
      <c r="AB33" s="35"/>
      <c r="AC33" s="35"/>
      <c r="AD33" s="35"/>
    </row>
    <row r="34" spans="1:31" ht="21.75" customHeight="1">
      <c r="A34" s="37"/>
      <c r="B34" s="30"/>
      <c r="C34" s="26"/>
      <c r="D34" s="30"/>
      <c r="E34" s="26"/>
      <c r="F34" s="30"/>
      <c r="G34" s="26"/>
      <c r="H34" s="30"/>
      <c r="I34" s="30"/>
      <c r="J34" s="30"/>
      <c r="K34" s="30"/>
      <c r="L34" s="30"/>
      <c r="M34" s="26"/>
      <c r="N34" s="30"/>
      <c r="O34" s="26"/>
      <c r="Q34" s="26"/>
      <c r="AA34" s="35"/>
      <c r="AB34" s="35"/>
      <c r="AC34" s="35"/>
      <c r="AD34" s="35"/>
    </row>
    <row r="35" spans="1:31" ht="21.75" customHeight="1">
      <c r="A35" s="37"/>
      <c r="B35" s="30"/>
      <c r="C35" s="26"/>
      <c r="D35" s="30"/>
      <c r="E35" s="26"/>
      <c r="F35" s="30"/>
      <c r="G35" s="26"/>
      <c r="H35" s="30"/>
      <c r="I35" s="30"/>
      <c r="J35" s="30"/>
      <c r="K35" s="30"/>
      <c r="L35" s="30"/>
      <c r="M35" s="26"/>
      <c r="N35" s="30"/>
      <c r="O35" s="26"/>
      <c r="Q35" s="26"/>
      <c r="AA35" s="35"/>
      <c r="AB35" s="35"/>
      <c r="AC35" s="35"/>
      <c r="AD35" s="35"/>
    </row>
    <row r="36" spans="1:31" ht="21.75" customHeight="1">
      <c r="A36" s="37"/>
      <c r="B36" s="30"/>
      <c r="C36" s="26"/>
      <c r="D36" s="30"/>
      <c r="E36" s="26"/>
      <c r="F36" s="30"/>
      <c r="G36" s="26"/>
      <c r="H36" s="30"/>
      <c r="I36" s="30"/>
      <c r="J36" s="30"/>
      <c r="K36" s="30"/>
      <c r="L36" s="30"/>
      <c r="M36" s="26"/>
      <c r="N36" s="30"/>
      <c r="O36" s="26"/>
      <c r="Q36" s="26"/>
      <c r="AA36" s="35"/>
      <c r="AB36" s="35"/>
      <c r="AC36" s="35"/>
      <c r="AD36" s="35"/>
    </row>
    <row r="37" spans="1:31" ht="11.25" customHeight="1">
      <c r="A37" s="37"/>
      <c r="B37" s="30"/>
      <c r="C37" s="26"/>
      <c r="D37" s="30"/>
      <c r="E37" s="26"/>
      <c r="F37" s="30"/>
      <c r="G37" s="26"/>
      <c r="H37" s="30"/>
      <c r="I37" s="30"/>
      <c r="J37" s="30"/>
      <c r="K37" s="30"/>
      <c r="L37" s="30"/>
      <c r="M37" s="26"/>
      <c r="N37" s="30"/>
      <c r="O37" s="26"/>
      <c r="Q37" s="26"/>
      <c r="AA37" s="35"/>
      <c r="AB37" s="35"/>
      <c r="AC37" s="35"/>
      <c r="AD37" s="35"/>
    </row>
    <row r="38" spans="1:31" ht="22.2" customHeight="1">
      <c r="A38" s="163" t="s">
        <v>36</v>
      </c>
      <c r="B38" s="163"/>
      <c r="C38" s="163"/>
      <c r="D38" s="163"/>
      <c r="E38" s="163"/>
      <c r="F38" s="163"/>
      <c r="G38" s="27"/>
      <c r="H38" s="64"/>
      <c r="I38" s="64"/>
      <c r="J38" s="64"/>
      <c r="K38" s="64"/>
      <c r="L38" s="64"/>
      <c r="M38" s="27"/>
      <c r="N38" s="64"/>
      <c r="O38" s="27"/>
      <c r="P38" s="64"/>
      <c r="Q38" s="27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</row>
    <row r="40" spans="1:31" ht="21.75" customHeight="1">
      <c r="D40" s="25"/>
      <c r="E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</row>
    <row r="41" spans="1:31" ht="21.75" customHeight="1">
      <c r="D41" s="25"/>
      <c r="E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</row>
    <row r="42" spans="1:31" ht="21.75" customHeight="1">
      <c r="D42" s="25"/>
      <c r="E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</row>
  </sheetData>
  <mergeCells count="6">
    <mergeCell ref="D5:AD5"/>
    <mergeCell ref="P6:Z6"/>
    <mergeCell ref="R7:X7"/>
    <mergeCell ref="A38:F38"/>
    <mergeCell ref="H10:L10"/>
    <mergeCell ref="H11:J11"/>
  </mergeCells>
  <pageMargins left="0.4" right="0.4" top="0.5" bottom="0.6" header="0.49" footer="0.4"/>
  <pageSetup paperSize="9" scale="70" firstPageNumber="12" fitToHeight="0" orientation="landscape" useFirstPageNumber="1" horizontalDpi="1200" verticalDpi="1200" r:id="rId1"/>
  <headerFooter scaleWithDoc="0">
    <oddFooter>&amp;R&amp;13&amp;P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B246D-C85B-4D7D-89A2-6BEEFFA3FBAC}">
  <dimension ref="A1:S149"/>
  <sheetViews>
    <sheetView topLeftCell="A135" zoomScaleNormal="100" zoomScaleSheetLayoutView="115" zoomScalePageLayoutView="60" workbookViewId="0">
      <selection activeCell="A143" sqref="A143"/>
    </sheetView>
  </sheetViews>
  <sheetFormatPr defaultColWidth="9.125" defaultRowHeight="21.75" customHeight="1"/>
  <cols>
    <col min="1" max="1" width="53" style="18" customWidth="1"/>
    <col min="2" max="2" width="8.75" style="18" customWidth="1"/>
    <col min="3" max="3" width="0.75" style="18" customWidth="1"/>
    <col min="4" max="4" width="12.75" style="69" customWidth="1"/>
    <col min="5" max="5" width="0.75" style="69" customWidth="1"/>
    <col min="6" max="6" width="12.75" style="69" customWidth="1"/>
    <col min="7" max="7" width="0.75" style="25" customWidth="1"/>
    <col min="8" max="8" width="12.75" style="69" customWidth="1"/>
    <col min="9" max="9" width="0.75" style="69" customWidth="1"/>
    <col min="10" max="10" width="12.75" style="69" customWidth="1"/>
    <col min="11" max="12" width="9.125" style="18"/>
    <col min="13" max="13" width="12.625" style="150" bestFit="1" customWidth="1"/>
    <col min="14" max="14" width="9.125" style="150"/>
    <col min="15" max="15" width="12.625" style="150" bestFit="1" customWidth="1"/>
    <col min="16" max="16" width="9.125" style="150"/>
    <col min="17" max="17" width="12.625" style="150" bestFit="1" customWidth="1"/>
    <col min="18" max="18" width="9.125" style="150"/>
    <col min="19" max="19" width="12" style="150" bestFit="1" customWidth="1"/>
    <col min="20" max="16384" width="9.125" style="18"/>
  </cols>
  <sheetData>
    <row r="1" spans="1:10" ht="21.75" customHeight="1">
      <c r="A1" s="14" t="s">
        <v>0</v>
      </c>
      <c r="B1" s="2"/>
      <c r="C1" s="2"/>
      <c r="D1" s="41"/>
      <c r="E1" s="41"/>
      <c r="F1" s="41"/>
      <c r="H1" s="41"/>
      <c r="I1" s="41"/>
      <c r="J1" s="41"/>
    </row>
    <row r="2" spans="1:10" ht="21.75" customHeight="1">
      <c r="A2" s="85" t="s">
        <v>199</v>
      </c>
      <c r="B2" s="2"/>
      <c r="C2" s="2"/>
      <c r="D2" s="41"/>
      <c r="E2" s="41"/>
      <c r="F2" s="41"/>
      <c r="H2" s="41"/>
      <c r="I2" s="41"/>
      <c r="J2" s="41"/>
    </row>
    <row r="3" spans="1:10" ht="21.75" customHeight="1">
      <c r="A3" s="86" t="str">
        <f>'12'!A3</f>
        <v>สำหรับรอบระยะเวลาหกเดือนสิ้นสุดวันที่ 30 มิถุนายน พ.ศ. 2569</v>
      </c>
      <c r="B3" s="9"/>
      <c r="C3" s="9"/>
      <c r="D3" s="45"/>
      <c r="E3" s="45"/>
      <c r="F3" s="45"/>
      <c r="G3" s="27"/>
      <c r="H3" s="45"/>
      <c r="I3" s="45"/>
      <c r="J3" s="45"/>
    </row>
    <row r="4" spans="1:10" ht="20.25" customHeight="1">
      <c r="A4" s="14"/>
      <c r="B4" s="2"/>
      <c r="C4" s="2"/>
      <c r="D4" s="71"/>
      <c r="E4" s="71"/>
      <c r="F4" s="71"/>
      <c r="G4" s="72"/>
      <c r="H4" s="71"/>
      <c r="I4" s="71"/>
      <c r="J4" s="71"/>
    </row>
    <row r="5" spans="1:10" ht="20.100000000000001" customHeight="1">
      <c r="A5" s="14"/>
      <c r="B5" s="15"/>
      <c r="C5" s="15"/>
      <c r="D5" s="155" t="s">
        <v>2</v>
      </c>
      <c r="E5" s="155"/>
      <c r="F5" s="155"/>
      <c r="G5" s="77"/>
      <c r="H5" s="155" t="s">
        <v>3</v>
      </c>
      <c r="I5" s="155"/>
      <c r="J5" s="155"/>
    </row>
    <row r="6" spans="1:10" ht="20.100000000000001" customHeight="1">
      <c r="B6" s="19"/>
      <c r="C6" s="19"/>
      <c r="D6" s="52" t="s">
        <v>270</v>
      </c>
      <c r="E6" s="50"/>
      <c r="F6" s="52" t="s">
        <v>8</v>
      </c>
      <c r="G6" s="52"/>
      <c r="H6" s="52" t="s">
        <v>270</v>
      </c>
      <c r="I6" s="50"/>
      <c r="J6" s="52" t="s">
        <v>8</v>
      </c>
    </row>
    <row r="7" spans="1:10" ht="20.100000000000001" customHeight="1">
      <c r="B7" s="20" t="s">
        <v>9</v>
      </c>
      <c r="C7" s="7"/>
      <c r="D7" s="78" t="s">
        <v>10</v>
      </c>
      <c r="E7" s="79"/>
      <c r="F7" s="78" t="s">
        <v>10</v>
      </c>
      <c r="G7" s="79"/>
      <c r="H7" s="78" t="s">
        <v>10</v>
      </c>
      <c r="I7" s="79"/>
      <c r="J7" s="78" t="s">
        <v>10</v>
      </c>
    </row>
    <row r="8" spans="1:10" ht="20.100000000000001" customHeight="1">
      <c r="A8" s="14" t="s">
        <v>200</v>
      </c>
      <c r="B8" s="22"/>
      <c r="C8" s="22"/>
      <c r="D8" s="80"/>
      <c r="E8" s="80"/>
      <c r="F8" s="80"/>
      <c r="G8" s="81"/>
      <c r="H8" s="81"/>
      <c r="I8" s="81"/>
      <c r="J8" s="81"/>
    </row>
    <row r="9" spans="1:10" ht="20.100000000000001" customHeight="1">
      <c r="A9" s="18" t="s">
        <v>282</v>
      </c>
      <c r="B9" s="22"/>
      <c r="C9" s="22"/>
      <c r="D9" s="23">
        <v>6044604</v>
      </c>
      <c r="E9" s="25"/>
      <c r="F9" s="23">
        <v>5495634</v>
      </c>
      <c r="H9" s="23">
        <v>2571828</v>
      </c>
      <c r="I9" s="25"/>
      <c r="J9" s="23">
        <v>598713</v>
      </c>
    </row>
    <row r="10" spans="1:10" ht="20.100000000000001" customHeight="1">
      <c r="A10" s="18" t="s">
        <v>201</v>
      </c>
      <c r="B10" s="22"/>
      <c r="C10" s="22"/>
      <c r="D10" s="25"/>
      <c r="E10" s="25"/>
      <c r="F10" s="25"/>
      <c r="H10" s="25"/>
      <c r="I10" s="25"/>
      <c r="J10" s="25"/>
    </row>
    <row r="11" spans="1:10" ht="20.100000000000001" customHeight="1">
      <c r="A11" s="18" t="s">
        <v>202</v>
      </c>
      <c r="B11" s="87"/>
      <c r="C11" s="22"/>
      <c r="D11" s="88">
        <v>10750702</v>
      </c>
      <c r="E11" s="88"/>
      <c r="F11" s="88">
        <v>10606214</v>
      </c>
      <c r="G11" s="88"/>
      <c r="H11" s="88">
        <v>31408</v>
      </c>
      <c r="I11" s="88"/>
      <c r="J11" s="88">
        <v>53833</v>
      </c>
    </row>
    <row r="12" spans="1:10" ht="20.100000000000001" customHeight="1">
      <c r="A12" s="18" t="s">
        <v>203</v>
      </c>
      <c r="B12" s="22">
        <v>14</v>
      </c>
      <c r="C12" s="22"/>
      <c r="D12" s="88">
        <v>136951</v>
      </c>
      <c r="E12" s="88"/>
      <c r="F12" s="88">
        <v>159134</v>
      </c>
      <c r="G12" s="88"/>
      <c r="H12" s="88">
        <v>110767</v>
      </c>
      <c r="I12" s="88"/>
      <c r="J12" s="88">
        <v>103516</v>
      </c>
    </row>
    <row r="13" spans="1:10" ht="20.100000000000001" customHeight="1">
      <c r="A13" s="18" t="s">
        <v>204</v>
      </c>
      <c r="B13" s="22"/>
      <c r="C13" s="22"/>
      <c r="D13" s="88">
        <v>210685</v>
      </c>
      <c r="E13" s="88"/>
      <c r="F13" s="88">
        <v>-23536</v>
      </c>
      <c r="G13" s="88"/>
      <c r="H13" s="88">
        <v>-26</v>
      </c>
      <c r="I13" s="88"/>
      <c r="J13" s="88">
        <v>-67</v>
      </c>
    </row>
    <row r="14" spans="1:10" ht="20.100000000000001" customHeight="1">
      <c r="A14" s="18" t="s">
        <v>294</v>
      </c>
      <c r="B14" s="22"/>
      <c r="C14" s="22"/>
      <c r="D14" s="88">
        <v>-79336</v>
      </c>
      <c r="E14" s="88"/>
      <c r="F14" s="88">
        <v>-52312</v>
      </c>
      <c r="G14" s="88"/>
      <c r="H14" s="88">
        <v>0</v>
      </c>
      <c r="I14" s="88"/>
      <c r="J14" s="88">
        <v>0</v>
      </c>
    </row>
    <row r="15" spans="1:10" ht="20.100000000000001" customHeight="1">
      <c r="A15" s="18" t="s">
        <v>205</v>
      </c>
      <c r="B15" s="22"/>
      <c r="C15" s="22"/>
      <c r="D15" s="23"/>
      <c r="E15" s="25"/>
      <c r="F15" s="23"/>
      <c r="H15" s="23"/>
      <c r="I15" s="25"/>
      <c r="J15" s="23"/>
    </row>
    <row r="16" spans="1:10" ht="20.100000000000001" customHeight="1">
      <c r="A16" s="18" t="s">
        <v>206</v>
      </c>
      <c r="B16" s="22">
        <v>11</v>
      </c>
      <c r="C16" s="22"/>
      <c r="D16" s="88">
        <v>-587592</v>
      </c>
      <c r="E16" s="88"/>
      <c r="F16" s="88">
        <v>-596047</v>
      </c>
      <c r="G16" s="88"/>
      <c r="H16" s="88">
        <v>0</v>
      </c>
      <c r="I16" s="88"/>
      <c r="J16" s="88">
        <v>0</v>
      </c>
    </row>
    <row r="17" spans="1:10" ht="20.100000000000001" customHeight="1">
      <c r="A17" s="18" t="s">
        <v>207</v>
      </c>
      <c r="B17" s="22"/>
      <c r="C17" s="22"/>
      <c r="D17" s="88">
        <v>4762520</v>
      </c>
      <c r="E17" s="88"/>
      <c r="F17" s="88">
        <v>4731812</v>
      </c>
      <c r="G17" s="88"/>
      <c r="H17" s="88">
        <v>1606402</v>
      </c>
      <c r="I17" s="88"/>
      <c r="J17" s="88">
        <v>1653679</v>
      </c>
    </row>
    <row r="18" spans="1:10" ht="20.100000000000001" customHeight="1">
      <c r="A18" s="18" t="s">
        <v>208</v>
      </c>
      <c r="B18" s="22"/>
      <c r="C18" s="22"/>
      <c r="D18" s="88">
        <v>-425183</v>
      </c>
      <c r="E18" s="88"/>
      <c r="F18" s="88">
        <v>-526266</v>
      </c>
      <c r="G18" s="88"/>
      <c r="H18" s="88">
        <v>-3463371</v>
      </c>
      <c r="I18" s="88"/>
      <c r="J18" s="88">
        <v>-3332972</v>
      </c>
    </row>
    <row r="19" spans="1:10" ht="20.100000000000001" customHeight="1">
      <c r="A19" s="18" t="s">
        <v>209</v>
      </c>
      <c r="B19" s="22"/>
      <c r="C19" s="22"/>
      <c r="D19" s="88">
        <v>0</v>
      </c>
      <c r="E19" s="88"/>
      <c r="F19" s="88">
        <v>0</v>
      </c>
      <c r="G19" s="88"/>
      <c r="H19" s="88">
        <v>-83266</v>
      </c>
      <c r="I19" s="88"/>
      <c r="J19" s="88">
        <v>-129522</v>
      </c>
    </row>
    <row r="20" spans="1:10" ht="20.100000000000001" customHeight="1">
      <c r="A20" s="18" t="s">
        <v>210</v>
      </c>
      <c r="B20" s="22"/>
      <c r="C20" s="22"/>
      <c r="D20" s="88">
        <v>-1296840</v>
      </c>
      <c r="E20" s="88"/>
      <c r="F20" s="88">
        <v>-4396649</v>
      </c>
      <c r="G20" s="88"/>
      <c r="H20" s="88">
        <v>-1205257</v>
      </c>
      <c r="I20" s="88"/>
      <c r="J20" s="88">
        <v>-2449213</v>
      </c>
    </row>
    <row r="21" spans="1:10" ht="20.100000000000001" customHeight="1">
      <c r="A21" s="18" t="s">
        <v>211</v>
      </c>
      <c r="B21" s="22"/>
      <c r="C21" s="22"/>
      <c r="D21" s="88">
        <v>0</v>
      </c>
      <c r="E21" s="88"/>
      <c r="F21" s="88">
        <v>-28928</v>
      </c>
      <c r="G21" s="88"/>
      <c r="H21" s="88">
        <v>0</v>
      </c>
      <c r="I21" s="88"/>
      <c r="J21" s="88">
        <v>0</v>
      </c>
    </row>
    <row r="22" spans="1:10" ht="20.100000000000001" customHeight="1">
      <c r="A22" s="18" t="s">
        <v>305</v>
      </c>
      <c r="B22" s="22"/>
      <c r="C22" s="22"/>
      <c r="D22" s="88"/>
      <c r="E22" s="88"/>
      <c r="F22" s="88"/>
      <c r="G22" s="88"/>
      <c r="H22" s="88"/>
      <c r="I22" s="88"/>
      <c r="J22" s="88"/>
    </row>
    <row r="23" spans="1:10" ht="20.100000000000001" customHeight="1">
      <c r="A23" s="18" t="s">
        <v>306</v>
      </c>
      <c r="B23" s="22"/>
      <c r="C23" s="22"/>
      <c r="D23" s="88">
        <v>-160855</v>
      </c>
      <c r="E23" s="88"/>
      <c r="F23" s="88">
        <v>-279881</v>
      </c>
      <c r="G23" s="88"/>
      <c r="H23" s="88">
        <v>543</v>
      </c>
      <c r="I23" s="88"/>
      <c r="J23" s="88">
        <v>0</v>
      </c>
    </row>
    <row r="24" spans="1:10" ht="20.100000000000001" customHeight="1">
      <c r="A24" s="18" t="s">
        <v>295</v>
      </c>
      <c r="B24" s="22"/>
      <c r="C24" s="22"/>
      <c r="D24" s="88">
        <v>-158262</v>
      </c>
      <c r="E24" s="88"/>
      <c r="F24" s="88">
        <v>0</v>
      </c>
      <c r="G24" s="88"/>
      <c r="H24" s="88">
        <v>0</v>
      </c>
      <c r="I24" s="88"/>
      <c r="J24" s="88">
        <v>0</v>
      </c>
    </row>
    <row r="25" spans="1:10" ht="20.100000000000001" customHeight="1">
      <c r="A25" s="18" t="s">
        <v>212</v>
      </c>
      <c r="B25" s="22">
        <v>10</v>
      </c>
      <c r="C25" s="22"/>
      <c r="D25" s="88">
        <v>-20152</v>
      </c>
      <c r="E25" s="88"/>
      <c r="F25" s="88">
        <v>-799099</v>
      </c>
      <c r="G25" s="88"/>
      <c r="H25" s="88">
        <v>0</v>
      </c>
      <c r="I25" s="88"/>
      <c r="J25" s="88">
        <v>0</v>
      </c>
    </row>
    <row r="26" spans="1:10" ht="20.100000000000001" customHeight="1">
      <c r="A26" s="18" t="s">
        <v>213</v>
      </c>
      <c r="B26" s="22"/>
      <c r="C26" s="22"/>
      <c r="D26" s="23"/>
      <c r="E26" s="25"/>
      <c r="H26" s="23"/>
      <c r="I26" s="25"/>
      <c r="J26" s="25"/>
    </row>
    <row r="27" spans="1:10" ht="20.100000000000001" customHeight="1">
      <c r="A27" s="18" t="s">
        <v>214</v>
      </c>
      <c r="B27" s="22"/>
      <c r="C27" s="22"/>
      <c r="D27" s="25"/>
      <c r="E27" s="18"/>
      <c r="F27" s="25"/>
      <c r="H27" s="25"/>
      <c r="I27" s="25"/>
      <c r="J27" s="25"/>
    </row>
    <row r="28" spans="1:10" ht="20.100000000000001" customHeight="1">
      <c r="A28" s="149" t="s">
        <v>215</v>
      </c>
      <c r="B28" s="22"/>
      <c r="C28" s="22"/>
      <c r="D28" s="88">
        <v>33165</v>
      </c>
      <c r="E28" s="88"/>
      <c r="F28" s="88">
        <v>76872</v>
      </c>
      <c r="G28" s="88"/>
      <c r="H28" s="88">
        <v>3812</v>
      </c>
      <c r="I28" s="88"/>
      <c r="J28" s="88">
        <v>6552</v>
      </c>
    </row>
    <row r="29" spans="1:10" ht="20.100000000000001" customHeight="1">
      <c r="A29" s="149" t="s">
        <v>216</v>
      </c>
      <c r="B29" s="22"/>
      <c r="C29" s="22"/>
      <c r="D29" s="88"/>
      <c r="E29" s="88"/>
      <c r="F29" s="88"/>
      <c r="G29" s="88"/>
      <c r="H29" s="88"/>
      <c r="I29" s="88"/>
      <c r="J29" s="88"/>
    </row>
    <row r="30" spans="1:10" ht="20.100000000000001" customHeight="1">
      <c r="A30" s="18" t="s">
        <v>217</v>
      </c>
      <c r="B30" s="22"/>
      <c r="C30" s="22"/>
      <c r="D30" s="88">
        <v>-904621</v>
      </c>
      <c r="E30" s="88"/>
      <c r="F30" s="88">
        <v>3794666</v>
      </c>
      <c r="G30" s="88"/>
      <c r="H30" s="88">
        <v>-943549</v>
      </c>
      <c r="I30" s="88"/>
      <c r="J30" s="88">
        <v>3652719</v>
      </c>
    </row>
    <row r="31" spans="1:10" ht="6" customHeight="1">
      <c r="A31" s="14"/>
      <c r="B31" s="22"/>
      <c r="D31" s="88"/>
      <c r="E31" s="88"/>
      <c r="F31" s="88"/>
      <c r="G31" s="88"/>
      <c r="H31" s="88"/>
      <c r="I31" s="88"/>
      <c r="J31" s="88"/>
    </row>
    <row r="32" spans="1:10" ht="20.100000000000001" customHeight="1">
      <c r="A32" s="14" t="s">
        <v>218</v>
      </c>
      <c r="B32" s="22"/>
      <c r="C32" s="22"/>
      <c r="D32" s="88"/>
      <c r="E32" s="88"/>
      <c r="F32" s="88"/>
      <c r="G32" s="88"/>
      <c r="H32" s="88"/>
      <c r="I32" s="88"/>
      <c r="J32" s="88"/>
    </row>
    <row r="33" spans="1:10" ht="20.100000000000001" customHeight="1">
      <c r="A33" s="18" t="s">
        <v>219</v>
      </c>
      <c r="B33" s="22"/>
      <c r="C33" s="22"/>
      <c r="D33" s="88">
        <v>-2963541</v>
      </c>
      <c r="E33" s="88"/>
      <c r="F33" s="88">
        <v>-1861520</v>
      </c>
      <c r="G33" s="88"/>
      <c r="H33" s="88">
        <v>-2313909</v>
      </c>
      <c r="I33" s="88"/>
      <c r="J33" s="88">
        <v>-1558165</v>
      </c>
    </row>
    <row r="34" spans="1:10" ht="20.100000000000001" customHeight="1">
      <c r="A34" s="18" t="s">
        <v>220</v>
      </c>
      <c r="B34" s="22"/>
      <c r="C34" s="22"/>
      <c r="D34" s="88">
        <v>-335639</v>
      </c>
      <c r="E34" s="88"/>
      <c r="F34" s="88">
        <v>-115967</v>
      </c>
      <c r="G34" s="88"/>
      <c r="H34" s="88">
        <v>1692</v>
      </c>
      <c r="I34" s="88"/>
      <c r="J34" s="88">
        <v>858</v>
      </c>
    </row>
    <row r="35" spans="1:10" ht="20.100000000000001" customHeight="1">
      <c r="A35" s="18" t="s">
        <v>221</v>
      </c>
      <c r="B35" s="22"/>
      <c r="C35" s="22"/>
      <c r="D35" s="88">
        <v>-252595</v>
      </c>
      <c r="E35" s="88"/>
      <c r="F35" s="88">
        <v>-55692</v>
      </c>
      <c r="G35" s="88"/>
      <c r="H35" s="88">
        <v>0</v>
      </c>
      <c r="I35" s="88"/>
      <c r="J35" s="88">
        <v>0</v>
      </c>
    </row>
    <row r="36" spans="1:10" ht="20.100000000000001" customHeight="1">
      <c r="A36" s="18" t="s">
        <v>222</v>
      </c>
      <c r="B36" s="22"/>
      <c r="C36" s="22"/>
      <c r="D36" s="88">
        <v>-478098</v>
      </c>
      <c r="E36" s="88"/>
      <c r="F36" s="88">
        <v>-1069852</v>
      </c>
      <c r="G36" s="88"/>
      <c r="H36" s="88">
        <v>-829</v>
      </c>
      <c r="I36" s="88"/>
      <c r="J36" s="88">
        <v>-1412</v>
      </c>
    </row>
    <row r="37" spans="1:10" ht="20.100000000000001" customHeight="1">
      <c r="A37" s="18" t="s">
        <v>223</v>
      </c>
      <c r="B37" s="22"/>
      <c r="C37" s="22"/>
      <c r="D37" s="88">
        <v>-633248</v>
      </c>
      <c r="E37" s="88"/>
      <c r="F37" s="88">
        <v>-60875</v>
      </c>
      <c r="G37" s="88"/>
      <c r="H37" s="88">
        <v>-173</v>
      </c>
      <c r="I37" s="88"/>
      <c r="J37" s="88">
        <v>1904</v>
      </c>
    </row>
    <row r="38" spans="1:10" ht="20.100000000000001" customHeight="1">
      <c r="A38" s="18" t="s">
        <v>224</v>
      </c>
      <c r="B38" s="22"/>
      <c r="C38" s="22"/>
      <c r="D38" s="88">
        <v>-622880</v>
      </c>
      <c r="E38" s="88"/>
      <c r="F38" s="88">
        <v>595645</v>
      </c>
      <c r="G38" s="88"/>
      <c r="H38" s="88">
        <v>-271837</v>
      </c>
      <c r="I38" s="88"/>
      <c r="J38" s="88">
        <v>513285</v>
      </c>
    </row>
    <row r="39" spans="1:10" ht="20.100000000000001" customHeight="1">
      <c r="A39" s="18" t="s">
        <v>225</v>
      </c>
      <c r="B39" s="22"/>
      <c r="C39" s="22"/>
      <c r="D39" s="88">
        <v>1176744</v>
      </c>
      <c r="E39" s="88"/>
      <c r="F39" s="88">
        <v>1352901</v>
      </c>
      <c r="G39" s="88"/>
      <c r="H39" s="88">
        <v>-6656</v>
      </c>
      <c r="I39" s="88"/>
      <c r="J39" s="88">
        <v>-12438</v>
      </c>
    </row>
    <row r="40" spans="1:10" ht="20.100000000000001" customHeight="1">
      <c r="A40" s="18" t="s">
        <v>226</v>
      </c>
      <c r="B40" s="22"/>
      <c r="C40" s="22"/>
      <c r="D40" s="88">
        <v>43141</v>
      </c>
      <c r="E40" s="88"/>
      <c r="F40" s="88">
        <v>76325</v>
      </c>
      <c r="G40" s="88"/>
      <c r="H40" s="88">
        <v>3468</v>
      </c>
      <c r="I40" s="88"/>
      <c r="J40" s="88">
        <v>3167</v>
      </c>
    </row>
    <row r="41" spans="1:10" ht="20.100000000000001" customHeight="1">
      <c r="A41" s="18" t="s">
        <v>227</v>
      </c>
      <c r="B41" s="22"/>
      <c r="C41" s="22"/>
      <c r="D41" s="122">
        <v>286191</v>
      </c>
      <c r="E41" s="88"/>
      <c r="F41" s="122">
        <v>-203154</v>
      </c>
      <c r="G41" s="88"/>
      <c r="H41" s="122">
        <v>398</v>
      </c>
      <c r="I41" s="88"/>
      <c r="J41" s="122">
        <v>12390</v>
      </c>
    </row>
    <row r="42" spans="1:10" ht="6" customHeight="1">
      <c r="A42" s="14"/>
      <c r="B42" s="15"/>
      <c r="C42" s="7"/>
      <c r="D42" s="81"/>
      <c r="E42" s="81"/>
      <c r="F42" s="81"/>
      <c r="G42" s="81"/>
      <c r="H42" s="81"/>
      <c r="I42" s="81"/>
      <c r="J42" s="81"/>
    </row>
    <row r="43" spans="1:10" ht="20.100000000000001" customHeight="1">
      <c r="A43" s="14" t="s">
        <v>301</v>
      </c>
      <c r="B43" s="22"/>
      <c r="C43" s="22"/>
      <c r="D43" s="25">
        <f>SUM(D9:D41)</f>
        <v>14525861</v>
      </c>
      <c r="E43" s="25"/>
      <c r="F43" s="25">
        <f>SUM(F9:F41)</f>
        <v>16819425</v>
      </c>
      <c r="H43" s="25">
        <f>SUM(H9:H41)</f>
        <v>-3958555</v>
      </c>
      <c r="I43" s="25"/>
      <c r="J43" s="25">
        <f>SUM(J7:J41)</f>
        <v>-883173</v>
      </c>
    </row>
    <row r="44" spans="1:10" ht="20.100000000000001" customHeight="1">
      <c r="A44" s="18" t="s">
        <v>228</v>
      </c>
      <c r="B44" s="22"/>
      <c r="C44" s="22"/>
      <c r="D44" s="122">
        <v>-1684405</v>
      </c>
      <c r="E44" s="88"/>
      <c r="F44" s="122">
        <v>-2083572</v>
      </c>
      <c r="G44" s="88"/>
      <c r="H44" s="122">
        <v>-14603</v>
      </c>
      <c r="I44" s="88"/>
      <c r="J44" s="122">
        <v>12265</v>
      </c>
    </row>
    <row r="45" spans="1:10" ht="6" customHeight="1">
      <c r="B45" s="15"/>
      <c r="C45" s="7"/>
      <c r="D45" s="81"/>
      <c r="E45" s="81"/>
      <c r="F45" s="81"/>
      <c r="G45" s="81"/>
      <c r="H45" s="81"/>
      <c r="I45" s="81"/>
      <c r="J45" s="81"/>
    </row>
    <row r="46" spans="1:10" ht="20.100000000000001" customHeight="1">
      <c r="A46" s="14" t="s">
        <v>302</v>
      </c>
      <c r="B46" s="22"/>
      <c r="C46" s="22"/>
      <c r="D46" s="27">
        <f>SUM(D43:D44)</f>
        <v>12841456</v>
      </c>
      <c r="E46" s="25"/>
      <c r="F46" s="27">
        <f>SUM(F43:F44)</f>
        <v>14735853</v>
      </c>
      <c r="H46" s="27">
        <f>SUM(H43:H44)</f>
        <v>-3973158</v>
      </c>
      <c r="I46" s="25"/>
      <c r="J46" s="27">
        <f>SUM(J43:J44)</f>
        <v>-870908</v>
      </c>
    </row>
    <row r="47" spans="1:10" ht="20.100000000000001" customHeight="1">
      <c r="A47" s="14"/>
      <c r="B47" s="22"/>
      <c r="C47" s="22"/>
      <c r="D47" s="26"/>
      <c r="E47" s="25"/>
      <c r="F47" s="26"/>
      <c r="H47" s="26"/>
      <c r="I47" s="25"/>
      <c r="J47" s="26"/>
    </row>
    <row r="48" spans="1:10" ht="20.100000000000001" customHeight="1">
      <c r="A48" s="14"/>
      <c r="B48" s="22"/>
      <c r="C48" s="22"/>
      <c r="D48" s="26"/>
      <c r="E48" s="25"/>
      <c r="F48" s="26"/>
      <c r="H48" s="26"/>
      <c r="I48" s="25"/>
      <c r="J48" s="26"/>
    </row>
    <row r="49" spans="1:10" ht="9" customHeight="1">
      <c r="A49" s="14"/>
      <c r="B49" s="22"/>
      <c r="C49" s="22"/>
      <c r="D49" s="26"/>
      <c r="E49" s="25"/>
      <c r="F49" s="26"/>
      <c r="H49" s="26"/>
      <c r="I49" s="25"/>
      <c r="J49" s="26"/>
    </row>
    <row r="50" spans="1:10" ht="22.2" customHeight="1">
      <c r="A50" s="89" t="s">
        <v>36</v>
      </c>
      <c r="B50" s="90"/>
      <c r="C50" s="90"/>
      <c r="D50" s="64"/>
      <c r="E50" s="64"/>
      <c r="F50" s="64"/>
      <c r="G50" s="64"/>
      <c r="H50" s="64"/>
      <c r="I50" s="64"/>
      <c r="J50" s="64"/>
    </row>
    <row r="51" spans="1:10" ht="21.75" customHeight="1">
      <c r="A51" s="14" t="s">
        <v>0</v>
      </c>
      <c r="B51" s="22"/>
      <c r="C51" s="22"/>
      <c r="D51" s="30"/>
      <c r="E51" s="30"/>
      <c r="F51" s="30"/>
      <c r="G51" s="30"/>
      <c r="H51" s="30"/>
      <c r="I51" s="30"/>
      <c r="J51" s="30"/>
    </row>
    <row r="52" spans="1:10" ht="21.75" customHeight="1">
      <c r="A52" s="85" t="s">
        <v>199</v>
      </c>
      <c r="B52" s="22"/>
      <c r="C52" s="22"/>
      <c r="D52" s="30"/>
      <c r="E52" s="30"/>
      <c r="F52" s="30"/>
      <c r="G52" s="30"/>
      <c r="H52" s="30"/>
      <c r="I52" s="30"/>
      <c r="J52" s="30"/>
    </row>
    <row r="53" spans="1:10" ht="21.75" customHeight="1">
      <c r="A53" s="86" t="str">
        <f>A3</f>
        <v>สำหรับรอบระยะเวลาหกเดือนสิ้นสุดวันที่ 30 มิถุนายน พ.ศ. 2569</v>
      </c>
      <c r="B53" s="90"/>
      <c r="C53" s="90"/>
      <c r="D53" s="64"/>
      <c r="E53" s="64"/>
      <c r="F53" s="64"/>
      <c r="G53" s="64"/>
      <c r="H53" s="64"/>
      <c r="I53" s="64"/>
      <c r="J53" s="64"/>
    </row>
    <row r="54" spans="1:10" ht="19.5" customHeight="1">
      <c r="A54" s="14"/>
      <c r="B54" s="22"/>
      <c r="C54" s="22"/>
      <c r="D54" s="91"/>
      <c r="E54" s="91"/>
      <c r="F54" s="91"/>
      <c r="G54" s="91"/>
      <c r="H54" s="91"/>
      <c r="I54" s="91"/>
      <c r="J54" s="91"/>
    </row>
    <row r="55" spans="1:10" ht="19.5" customHeight="1">
      <c r="B55" s="22"/>
      <c r="C55" s="22"/>
      <c r="D55" s="155" t="s">
        <v>2</v>
      </c>
      <c r="E55" s="155"/>
      <c r="F55" s="155"/>
      <c r="G55" s="77"/>
      <c r="H55" s="155" t="s">
        <v>3</v>
      </c>
      <c r="I55" s="155"/>
      <c r="J55" s="155"/>
    </row>
    <row r="56" spans="1:10" ht="19.5" customHeight="1">
      <c r="A56" s="14"/>
      <c r="B56" s="22"/>
      <c r="C56" s="22"/>
      <c r="D56" s="52" t="s">
        <v>270</v>
      </c>
      <c r="E56" s="50"/>
      <c r="F56" s="52" t="s">
        <v>8</v>
      </c>
      <c r="G56" s="52"/>
      <c r="H56" s="52" t="s">
        <v>270</v>
      </c>
      <c r="I56" s="50"/>
      <c r="J56" s="52" t="s">
        <v>8</v>
      </c>
    </row>
    <row r="57" spans="1:10" ht="19.5" customHeight="1">
      <c r="A57" s="14"/>
      <c r="B57" s="20" t="s">
        <v>9</v>
      </c>
      <c r="C57" s="2"/>
      <c r="D57" s="78" t="s">
        <v>10</v>
      </c>
      <c r="E57" s="79"/>
      <c r="F57" s="78" t="s">
        <v>10</v>
      </c>
      <c r="G57" s="79"/>
      <c r="H57" s="78" t="s">
        <v>10</v>
      </c>
      <c r="I57" s="79"/>
      <c r="J57" s="78" t="s">
        <v>10</v>
      </c>
    </row>
    <row r="58" spans="1:10" ht="19.5" customHeight="1">
      <c r="A58" s="14" t="s">
        <v>229</v>
      </c>
      <c r="B58" s="22"/>
      <c r="C58" s="22"/>
    </row>
    <row r="59" spans="1:10" ht="19.5" customHeight="1">
      <c r="A59" s="18" t="s">
        <v>230</v>
      </c>
      <c r="B59" s="22">
        <v>8</v>
      </c>
      <c r="C59" s="22"/>
      <c r="D59" s="88">
        <v>-72096</v>
      </c>
      <c r="E59" s="88"/>
      <c r="F59" s="88">
        <v>-252908</v>
      </c>
      <c r="G59" s="88"/>
      <c r="H59" s="88">
        <v>-20491788</v>
      </c>
      <c r="I59" s="88"/>
      <c r="J59" s="88">
        <v>-5077527</v>
      </c>
    </row>
    <row r="60" spans="1:10" ht="19.5" customHeight="1">
      <c r="A60" s="18" t="s">
        <v>231</v>
      </c>
      <c r="B60" s="22">
        <v>8</v>
      </c>
      <c r="C60" s="22"/>
      <c r="D60" s="88">
        <v>0</v>
      </c>
      <c r="E60" s="88"/>
      <c r="F60" s="88">
        <v>157396</v>
      </c>
      <c r="G60" s="88"/>
      <c r="H60" s="88">
        <v>40896700</v>
      </c>
      <c r="I60" s="88"/>
      <c r="J60" s="88">
        <v>1684220</v>
      </c>
    </row>
    <row r="61" spans="1:10" ht="19.5" customHeight="1">
      <c r="A61" s="18" t="s">
        <v>268</v>
      </c>
      <c r="B61" s="22"/>
      <c r="C61" s="22"/>
      <c r="D61" s="88">
        <v>-30974</v>
      </c>
      <c r="E61" s="88"/>
      <c r="F61" s="88">
        <v>46300</v>
      </c>
      <c r="G61" s="88"/>
      <c r="H61" s="88">
        <v>-30</v>
      </c>
      <c r="I61" s="88"/>
      <c r="J61" s="88">
        <v>-20</v>
      </c>
    </row>
    <row r="62" spans="1:10" ht="19.5" customHeight="1">
      <c r="A62" s="18" t="s">
        <v>232</v>
      </c>
      <c r="B62" s="22"/>
      <c r="C62" s="22"/>
      <c r="D62" s="88">
        <v>0</v>
      </c>
      <c r="E62" s="88"/>
      <c r="F62" s="88">
        <v>-373885</v>
      </c>
      <c r="G62" s="88"/>
      <c r="H62" s="88">
        <v>0</v>
      </c>
      <c r="I62" s="88"/>
      <c r="J62" s="88">
        <v>0</v>
      </c>
    </row>
    <row r="63" spans="1:10" ht="19.5" customHeight="1">
      <c r="A63" s="18" t="s">
        <v>233</v>
      </c>
      <c r="B63" s="22"/>
      <c r="C63" s="22"/>
      <c r="D63" s="88">
        <v>0</v>
      </c>
      <c r="E63" s="88"/>
      <c r="F63" s="88">
        <v>0</v>
      </c>
      <c r="G63" s="88"/>
      <c r="H63" s="88">
        <v>0</v>
      </c>
      <c r="I63" s="88"/>
      <c r="J63" s="88">
        <v>-750</v>
      </c>
    </row>
    <row r="64" spans="1:10" ht="19.5" customHeight="1">
      <c r="A64" s="18" t="s">
        <v>234</v>
      </c>
      <c r="B64" s="22">
        <v>11</v>
      </c>
      <c r="C64" s="22"/>
      <c r="D64" s="88">
        <v>-22024</v>
      </c>
      <c r="E64" s="88"/>
      <c r="F64" s="88">
        <v>-174379</v>
      </c>
      <c r="G64" s="88"/>
      <c r="H64" s="88">
        <v>0</v>
      </c>
      <c r="I64" s="88"/>
      <c r="J64" s="88">
        <v>0</v>
      </c>
    </row>
    <row r="65" spans="1:10" ht="19.5" customHeight="1">
      <c r="A65" s="18" t="s">
        <v>235</v>
      </c>
      <c r="B65" s="22"/>
      <c r="C65" s="22"/>
      <c r="D65" s="88">
        <v>0</v>
      </c>
      <c r="E65" s="88"/>
      <c r="F65" s="88">
        <v>-100922</v>
      </c>
      <c r="G65" s="88"/>
      <c r="H65" s="88">
        <v>0</v>
      </c>
      <c r="I65" s="88"/>
      <c r="J65" s="88">
        <v>0</v>
      </c>
    </row>
    <row r="66" spans="1:10" ht="19.5" customHeight="1">
      <c r="A66" s="18" t="s">
        <v>236</v>
      </c>
      <c r="B66" s="22"/>
      <c r="C66" s="22"/>
      <c r="D66" s="88"/>
      <c r="E66" s="88"/>
      <c r="F66" s="88"/>
      <c r="G66" s="88"/>
      <c r="H66" s="88"/>
      <c r="I66" s="88"/>
      <c r="J66" s="88"/>
    </row>
    <row r="67" spans="1:10" ht="19.5" customHeight="1">
      <c r="A67" s="18" t="s">
        <v>237</v>
      </c>
      <c r="B67" s="22"/>
      <c r="C67" s="22"/>
      <c r="D67" s="88">
        <v>0</v>
      </c>
      <c r="E67" s="88"/>
      <c r="F67" s="88">
        <v>-75417</v>
      </c>
      <c r="G67" s="88"/>
      <c r="H67" s="88">
        <v>0</v>
      </c>
      <c r="I67" s="88"/>
      <c r="J67" s="88">
        <v>0</v>
      </c>
    </row>
    <row r="68" spans="1:10" ht="19.5" customHeight="1">
      <c r="A68" s="18" t="s">
        <v>90</v>
      </c>
      <c r="B68" s="22"/>
      <c r="C68" s="22"/>
      <c r="D68" s="88">
        <v>452331</v>
      </c>
      <c r="E68" s="88"/>
      <c r="F68" s="88">
        <v>553415</v>
      </c>
      <c r="G68" s="88"/>
      <c r="H68" s="88">
        <v>3494665</v>
      </c>
      <c r="I68" s="88"/>
      <c r="J68" s="88">
        <v>3382150</v>
      </c>
    </row>
    <row r="69" spans="1:10" ht="19.5" customHeight="1">
      <c r="A69" s="18" t="s">
        <v>89</v>
      </c>
      <c r="B69" s="22"/>
      <c r="C69" s="22"/>
      <c r="D69" s="88">
        <v>963894</v>
      </c>
      <c r="E69" s="88"/>
      <c r="F69" s="88">
        <v>375869</v>
      </c>
      <c r="G69" s="88"/>
      <c r="H69" s="88">
        <v>83266</v>
      </c>
      <c r="I69" s="88"/>
      <c r="J69" s="88">
        <v>129522</v>
      </c>
    </row>
    <row r="70" spans="1:10" ht="19.5" customHeight="1">
      <c r="A70" s="18" t="s">
        <v>238</v>
      </c>
      <c r="B70" s="22"/>
      <c r="C70" s="22"/>
      <c r="D70" s="88">
        <v>-1933</v>
      </c>
      <c r="E70" s="88"/>
      <c r="F70" s="88">
        <v>-14123</v>
      </c>
      <c r="G70" s="88"/>
      <c r="H70" s="88">
        <v>0</v>
      </c>
      <c r="I70" s="88"/>
      <c r="J70" s="88">
        <v>0</v>
      </c>
    </row>
    <row r="71" spans="1:10" ht="19.5" customHeight="1">
      <c r="A71" s="18" t="s">
        <v>239</v>
      </c>
      <c r="B71" s="22"/>
      <c r="C71" s="22"/>
      <c r="D71" s="88">
        <v>-4813710</v>
      </c>
      <c r="E71" s="88"/>
      <c r="F71" s="88">
        <v>-3194715</v>
      </c>
      <c r="G71" s="88"/>
      <c r="H71" s="88">
        <v>-2689</v>
      </c>
      <c r="I71" s="88"/>
      <c r="J71" s="88">
        <v>-1367</v>
      </c>
    </row>
    <row r="72" spans="1:10" ht="19.5" customHeight="1">
      <c r="A72" s="18" t="s">
        <v>240</v>
      </c>
      <c r="B72" s="22"/>
      <c r="C72" s="22"/>
      <c r="D72" s="88">
        <v>-505105</v>
      </c>
      <c r="E72" s="88"/>
      <c r="F72" s="88">
        <v>-942134</v>
      </c>
      <c r="G72" s="88"/>
      <c r="H72" s="88">
        <v>-886</v>
      </c>
      <c r="I72" s="88"/>
      <c r="J72" s="88">
        <v>-3026</v>
      </c>
    </row>
    <row r="73" spans="1:10" ht="19.5" customHeight="1">
      <c r="A73" s="18" t="s">
        <v>241</v>
      </c>
      <c r="B73" s="22"/>
      <c r="C73" s="22"/>
      <c r="D73" s="88">
        <v>0</v>
      </c>
      <c r="E73" s="88"/>
      <c r="F73" s="88">
        <v>538334</v>
      </c>
      <c r="G73" s="88"/>
      <c r="H73" s="88">
        <v>0</v>
      </c>
      <c r="I73" s="88"/>
      <c r="J73" s="88">
        <v>0</v>
      </c>
    </row>
    <row r="74" spans="1:10" ht="19.5" customHeight="1">
      <c r="A74" s="18" t="s">
        <v>242</v>
      </c>
      <c r="B74" s="22"/>
      <c r="C74" s="22"/>
      <c r="D74" s="88">
        <v>644229</v>
      </c>
      <c r="E74" s="88"/>
      <c r="F74" s="88">
        <v>2624760</v>
      </c>
      <c r="G74" s="88"/>
      <c r="H74" s="88" t="s">
        <v>307</v>
      </c>
      <c r="I74" s="88"/>
      <c r="J74" s="88">
        <v>0</v>
      </c>
    </row>
    <row r="75" spans="1:10" ht="19.5" customHeight="1">
      <c r="A75" s="18" t="s">
        <v>243</v>
      </c>
      <c r="B75" s="22"/>
      <c r="C75" s="22"/>
      <c r="D75" s="88"/>
      <c r="E75" s="88"/>
      <c r="F75" s="88"/>
      <c r="G75" s="88"/>
      <c r="H75" s="88"/>
      <c r="I75" s="88"/>
      <c r="J75" s="88"/>
    </row>
    <row r="76" spans="1:10" ht="19.5" customHeight="1">
      <c r="A76" s="18" t="s">
        <v>244</v>
      </c>
      <c r="B76" s="22"/>
      <c r="C76" s="22"/>
      <c r="D76" s="122">
        <v>160687</v>
      </c>
      <c r="E76" s="88"/>
      <c r="F76" s="122">
        <v>404481</v>
      </c>
      <c r="G76" s="88"/>
      <c r="H76" s="122">
        <v>0</v>
      </c>
      <c r="I76" s="88"/>
      <c r="J76" s="122">
        <v>0</v>
      </c>
    </row>
    <row r="77" spans="1:10" ht="6" customHeight="1">
      <c r="A77" s="14"/>
      <c r="B77" s="15"/>
      <c r="C77" s="7"/>
      <c r="D77" s="81"/>
      <c r="E77" s="81"/>
      <c r="F77" s="81"/>
      <c r="G77" s="81"/>
      <c r="H77" s="81"/>
      <c r="I77" s="81"/>
      <c r="J77" s="81"/>
    </row>
    <row r="78" spans="1:10" ht="19.5" customHeight="1">
      <c r="A78" s="14" t="s">
        <v>300</v>
      </c>
      <c r="B78" s="22"/>
      <c r="C78" s="22"/>
      <c r="D78" s="27">
        <f>SUM(D59:D77)</f>
        <v>-3224701</v>
      </c>
      <c r="E78" s="25"/>
      <c r="F78" s="27">
        <f>SUM(F59:F77)</f>
        <v>-427928</v>
      </c>
      <c r="H78" s="27">
        <f>SUM(H59:H77)</f>
        <v>23979238</v>
      </c>
      <c r="I78" s="25"/>
      <c r="J78" s="27">
        <f>SUM(J59:J76)</f>
        <v>113202</v>
      </c>
    </row>
    <row r="79" spans="1:10" ht="10.199999999999999" customHeight="1">
      <c r="B79" s="22"/>
      <c r="C79" s="22"/>
      <c r="D79" s="25"/>
      <c r="E79" s="25"/>
      <c r="F79" s="25"/>
      <c r="H79" s="25"/>
      <c r="I79" s="25"/>
      <c r="J79" s="25"/>
    </row>
    <row r="80" spans="1:10" ht="19.5" customHeight="1">
      <c r="A80" s="14" t="s">
        <v>245</v>
      </c>
      <c r="B80" s="22"/>
      <c r="C80" s="22"/>
      <c r="D80" s="75"/>
      <c r="E80" s="75"/>
      <c r="F80" s="75"/>
      <c r="G80" s="75"/>
      <c r="H80" s="75"/>
      <c r="I80" s="75"/>
      <c r="J80" s="75"/>
    </row>
    <row r="81" spans="1:10" ht="19.5" customHeight="1">
      <c r="A81" s="18" t="s">
        <v>246</v>
      </c>
      <c r="B81" s="22">
        <v>8</v>
      </c>
      <c r="C81" s="22"/>
      <c r="D81" s="88">
        <v>0</v>
      </c>
      <c r="E81" s="88"/>
      <c r="F81" s="88">
        <v>0</v>
      </c>
      <c r="G81" s="88"/>
      <c r="H81" s="88">
        <v>1391962</v>
      </c>
      <c r="I81" s="88"/>
      <c r="J81" s="88">
        <v>248076</v>
      </c>
    </row>
    <row r="82" spans="1:10" ht="19.5" customHeight="1">
      <c r="A82" s="18" t="s">
        <v>247</v>
      </c>
      <c r="B82" s="22">
        <v>8</v>
      </c>
      <c r="C82" s="22"/>
      <c r="D82" s="88">
        <v>0</v>
      </c>
      <c r="E82" s="88"/>
      <c r="F82" s="88">
        <v>0</v>
      </c>
      <c r="G82" s="88"/>
      <c r="H82" s="88">
        <v>-1261535</v>
      </c>
      <c r="I82" s="88"/>
      <c r="J82" s="88">
        <v>-339872</v>
      </c>
    </row>
    <row r="83" spans="1:10" ht="19.5" customHeight="1">
      <c r="A83" s="18" t="s">
        <v>248</v>
      </c>
      <c r="B83" s="22"/>
      <c r="C83" s="22"/>
      <c r="D83" s="88">
        <v>14139311</v>
      </c>
      <c r="E83" s="88"/>
      <c r="F83" s="88">
        <v>12450000</v>
      </c>
      <c r="G83" s="88"/>
      <c r="H83" s="88">
        <v>12700000</v>
      </c>
      <c r="I83" s="88"/>
      <c r="J83" s="88">
        <v>12450000</v>
      </c>
    </row>
    <row r="84" spans="1:10" ht="19.5" customHeight="1">
      <c r="A84" s="18" t="s">
        <v>249</v>
      </c>
      <c r="B84" s="22"/>
      <c r="C84" s="22"/>
      <c r="D84" s="88">
        <v>-12757319</v>
      </c>
      <c r="E84" s="88"/>
      <c r="F84" s="88">
        <v>-8450000</v>
      </c>
      <c r="G84" s="88"/>
      <c r="H84" s="88">
        <v>-11300000</v>
      </c>
      <c r="I84" s="88"/>
      <c r="J84" s="88">
        <v>-8450000</v>
      </c>
    </row>
    <row r="85" spans="1:10" ht="19.5" customHeight="1">
      <c r="A85" s="18" t="s">
        <v>250</v>
      </c>
      <c r="B85" s="22">
        <v>14</v>
      </c>
      <c r="C85" s="22"/>
      <c r="D85" s="88">
        <v>23491566</v>
      </c>
      <c r="E85" s="88"/>
      <c r="F85" s="88">
        <v>1375458</v>
      </c>
      <c r="G85" s="88"/>
      <c r="H85" s="88">
        <v>0</v>
      </c>
      <c r="I85" s="88"/>
      <c r="J85" s="88">
        <v>1325943</v>
      </c>
    </row>
    <row r="86" spans="1:10" ht="19.5" customHeight="1">
      <c r="A86" s="18" t="s">
        <v>251</v>
      </c>
      <c r="B86" s="22">
        <v>14</v>
      </c>
      <c r="C86" s="22"/>
      <c r="D86" s="88">
        <v>-6571562</v>
      </c>
      <c r="E86" s="88"/>
      <c r="F86" s="88">
        <v>-2792632</v>
      </c>
      <c r="G86" s="88"/>
      <c r="H86" s="88">
        <v>-5380452</v>
      </c>
      <c r="I86" s="88"/>
      <c r="J86" s="88">
        <v>-1154156</v>
      </c>
    </row>
    <row r="87" spans="1:10" ht="19.5" customHeight="1">
      <c r="A87" s="18" t="s">
        <v>252</v>
      </c>
      <c r="B87" s="22"/>
      <c r="C87" s="22"/>
      <c r="D87" s="88">
        <v>0</v>
      </c>
      <c r="E87" s="88"/>
      <c r="F87" s="88">
        <v>7798818</v>
      </c>
      <c r="G87" s="88"/>
      <c r="H87" s="88">
        <v>0</v>
      </c>
      <c r="I87" s="88"/>
      <c r="J87" s="88">
        <v>7798818</v>
      </c>
    </row>
    <row r="88" spans="1:10" ht="19.5" customHeight="1">
      <c r="A88" s="18" t="s">
        <v>253</v>
      </c>
      <c r="B88" s="22">
        <v>14</v>
      </c>
      <c r="C88" s="22"/>
      <c r="D88" s="88">
        <v>-1500000</v>
      </c>
      <c r="E88" s="88"/>
      <c r="F88" s="88">
        <v>-6769030</v>
      </c>
      <c r="G88" s="88"/>
      <c r="H88" s="88">
        <v>-1500000</v>
      </c>
      <c r="I88" s="88"/>
      <c r="J88" s="88">
        <v>-6769030</v>
      </c>
    </row>
    <row r="89" spans="1:10" ht="19.5" customHeight="1">
      <c r="A89" s="18" t="s">
        <v>254</v>
      </c>
      <c r="B89" s="22"/>
      <c r="C89" s="22"/>
      <c r="D89" s="88">
        <v>-6030085</v>
      </c>
      <c r="E89" s="88"/>
      <c r="F89" s="88">
        <v>-6121430</v>
      </c>
      <c r="G89" s="88"/>
      <c r="H89" s="88">
        <v>-4239</v>
      </c>
      <c r="I89" s="88"/>
      <c r="J89" s="88">
        <v>-84774</v>
      </c>
    </row>
    <row r="90" spans="1:10" ht="19.5" customHeight="1">
      <c r="A90" s="18" t="s">
        <v>255</v>
      </c>
      <c r="B90" s="22"/>
      <c r="C90" s="22"/>
      <c r="D90" s="88">
        <v>-4541881</v>
      </c>
      <c r="E90" s="88"/>
      <c r="F90" s="88">
        <v>-4829192</v>
      </c>
      <c r="G90" s="88"/>
      <c r="H90" s="88">
        <v>-1461578</v>
      </c>
      <c r="I90" s="88"/>
      <c r="J90" s="88">
        <v>-1654663</v>
      </c>
    </row>
    <row r="91" spans="1:10" ht="19.5" customHeight="1">
      <c r="A91" s="18" t="s">
        <v>296</v>
      </c>
      <c r="B91" s="22">
        <v>15</v>
      </c>
      <c r="C91" s="22"/>
      <c r="D91" s="88">
        <v>-810508</v>
      </c>
      <c r="E91" s="88"/>
      <c r="F91" s="88">
        <v>0</v>
      </c>
      <c r="G91" s="88"/>
      <c r="H91" s="88">
        <v>-810508</v>
      </c>
      <c r="I91" s="88"/>
      <c r="J91" s="88">
        <v>0</v>
      </c>
    </row>
    <row r="92" spans="1:10" ht="19.5" customHeight="1">
      <c r="A92" s="24" t="s">
        <v>304</v>
      </c>
      <c r="B92" s="22">
        <v>19</v>
      </c>
      <c r="C92" s="22"/>
      <c r="D92" s="88">
        <v>-9737445</v>
      </c>
      <c r="E92" s="88"/>
      <c r="F92" s="88">
        <v>0</v>
      </c>
      <c r="G92" s="88"/>
      <c r="H92" s="88">
        <v>-9737445</v>
      </c>
      <c r="I92" s="88"/>
      <c r="J92" s="88">
        <v>0</v>
      </c>
    </row>
    <row r="93" spans="1:10" ht="19.5" customHeight="1">
      <c r="A93" s="24" t="s">
        <v>182</v>
      </c>
      <c r="B93" s="22"/>
      <c r="C93" s="22"/>
      <c r="D93" s="88">
        <v>-932645</v>
      </c>
      <c r="E93" s="88"/>
      <c r="F93" s="88">
        <v>-856207</v>
      </c>
      <c r="G93" s="88"/>
      <c r="H93" s="88">
        <v>-932645</v>
      </c>
      <c r="I93" s="88"/>
      <c r="J93" s="88">
        <v>-856207</v>
      </c>
    </row>
    <row r="94" spans="1:10" ht="19.5" customHeight="1">
      <c r="A94" s="24" t="s">
        <v>297</v>
      </c>
      <c r="B94" s="22"/>
      <c r="C94" s="22"/>
      <c r="D94" s="88"/>
      <c r="E94" s="88"/>
      <c r="F94" s="88"/>
      <c r="G94" s="88"/>
      <c r="H94" s="88"/>
      <c r="I94" s="88"/>
      <c r="J94" s="88"/>
    </row>
    <row r="95" spans="1:10" ht="19.5" customHeight="1">
      <c r="A95" s="24" t="s">
        <v>298</v>
      </c>
      <c r="B95" s="22"/>
      <c r="C95" s="22"/>
      <c r="D95" s="88">
        <v>-230996</v>
      </c>
      <c r="E95" s="88"/>
      <c r="F95" s="88">
        <v>0</v>
      </c>
      <c r="G95" s="88"/>
      <c r="H95" s="88" t="s">
        <v>307</v>
      </c>
      <c r="I95" s="88"/>
      <c r="J95" s="88">
        <v>0</v>
      </c>
    </row>
    <row r="96" spans="1:10" ht="19.5" customHeight="1">
      <c r="A96" s="24" t="s">
        <v>256</v>
      </c>
      <c r="B96" s="22"/>
      <c r="C96" s="22"/>
      <c r="D96" s="88">
        <v>-2249711</v>
      </c>
      <c r="E96" s="88"/>
      <c r="F96" s="88">
        <v>-1984359</v>
      </c>
      <c r="G96" s="88"/>
      <c r="H96" s="88">
        <v>-2249711</v>
      </c>
      <c r="I96" s="88"/>
      <c r="J96" s="88">
        <v>-1984359</v>
      </c>
    </row>
    <row r="97" spans="1:10" ht="19.5" customHeight="1">
      <c r="A97" s="18" t="s">
        <v>257</v>
      </c>
      <c r="B97" s="22"/>
      <c r="C97" s="22"/>
      <c r="D97" s="122">
        <v>-42531</v>
      </c>
      <c r="E97" s="88"/>
      <c r="F97" s="122">
        <v>-25918</v>
      </c>
      <c r="G97" s="88"/>
      <c r="H97" s="122" t="s">
        <v>307</v>
      </c>
      <c r="I97" s="88"/>
      <c r="J97" s="122">
        <v>0</v>
      </c>
    </row>
    <row r="98" spans="1:10" ht="6" customHeight="1">
      <c r="B98" s="22"/>
      <c r="C98" s="7"/>
      <c r="D98" s="82"/>
      <c r="E98" s="79"/>
      <c r="F98" s="82"/>
      <c r="G98" s="79"/>
      <c r="H98" s="82"/>
      <c r="I98" s="79"/>
      <c r="J98" s="82"/>
    </row>
    <row r="99" spans="1:10" ht="19.5" customHeight="1">
      <c r="A99" s="14" t="s">
        <v>299</v>
      </c>
      <c r="B99" s="22"/>
      <c r="C99" s="22"/>
      <c r="D99" s="27">
        <f>SUM(D81:D97)</f>
        <v>-7773806</v>
      </c>
      <c r="E99" s="25"/>
      <c r="F99" s="27">
        <f>SUM(F81:F97)</f>
        <v>-10204492</v>
      </c>
      <c r="H99" s="27">
        <f>SUM(H81:H97)</f>
        <v>-20546151</v>
      </c>
      <c r="I99" s="25"/>
      <c r="J99" s="27">
        <f>SUM(J81:J97)</f>
        <v>529776</v>
      </c>
    </row>
    <row r="100" spans="1:10" ht="7.5" customHeight="1">
      <c r="A100" s="14"/>
      <c r="B100" s="22"/>
      <c r="C100" s="22"/>
      <c r="D100" s="26"/>
      <c r="E100" s="25"/>
      <c r="F100" s="26"/>
      <c r="H100" s="26"/>
      <c r="I100" s="25"/>
      <c r="J100" s="26"/>
    </row>
    <row r="101" spans="1:10" ht="22.2" customHeight="1">
      <c r="A101" s="89" t="s">
        <v>36</v>
      </c>
      <c r="B101" s="90"/>
      <c r="C101" s="90"/>
      <c r="D101" s="27"/>
      <c r="E101" s="27"/>
      <c r="F101" s="27"/>
      <c r="G101" s="27"/>
      <c r="H101" s="27"/>
      <c r="I101" s="27"/>
      <c r="J101" s="27"/>
    </row>
    <row r="102" spans="1:10" ht="21.75" customHeight="1">
      <c r="A102" s="14" t="s">
        <v>0</v>
      </c>
      <c r="B102" s="2"/>
      <c r="C102" s="2"/>
      <c r="D102" s="41"/>
      <c r="E102" s="41"/>
      <c r="F102" s="41"/>
      <c r="H102" s="41"/>
      <c r="I102" s="41"/>
      <c r="J102" s="41"/>
    </row>
    <row r="103" spans="1:10" ht="21.75" customHeight="1">
      <c r="A103" s="85" t="s">
        <v>199</v>
      </c>
      <c r="B103" s="2"/>
      <c r="C103" s="2"/>
      <c r="D103" s="25"/>
      <c r="E103" s="25"/>
      <c r="F103" s="25"/>
      <c r="H103" s="25"/>
      <c r="I103" s="25"/>
      <c r="J103" s="25"/>
    </row>
    <row r="104" spans="1:10" ht="21.75" customHeight="1">
      <c r="A104" s="86" t="str">
        <f>A3</f>
        <v>สำหรับรอบระยะเวลาหกเดือนสิ้นสุดวันที่ 30 มิถุนายน พ.ศ. 2569</v>
      </c>
      <c r="B104" s="9"/>
      <c r="C104" s="9"/>
      <c r="D104" s="45"/>
      <c r="E104" s="45"/>
      <c r="F104" s="45"/>
      <c r="G104" s="27"/>
      <c r="H104" s="45"/>
      <c r="I104" s="45"/>
      <c r="J104" s="45"/>
    </row>
    <row r="105" spans="1:10" ht="21.75" customHeight="1">
      <c r="A105" s="14"/>
      <c r="B105" s="2"/>
      <c r="C105" s="2"/>
      <c r="D105" s="41"/>
      <c r="E105" s="41"/>
      <c r="F105" s="41"/>
      <c r="H105" s="41"/>
      <c r="I105" s="41"/>
      <c r="J105" s="41"/>
    </row>
    <row r="106" spans="1:10" ht="21.75" customHeight="1">
      <c r="D106" s="155" t="s">
        <v>2</v>
      </c>
      <c r="E106" s="155"/>
      <c r="F106" s="155"/>
      <c r="G106" s="77"/>
      <c r="H106" s="155" t="s">
        <v>3</v>
      </c>
      <c r="I106" s="155"/>
      <c r="J106" s="155"/>
    </row>
    <row r="107" spans="1:10" ht="21.75" customHeight="1">
      <c r="D107" s="52" t="s">
        <v>270</v>
      </c>
      <c r="E107" s="50"/>
      <c r="F107" s="52" t="s">
        <v>8</v>
      </c>
      <c r="G107" s="52"/>
      <c r="H107" s="52" t="s">
        <v>270</v>
      </c>
      <c r="I107" s="50"/>
      <c r="J107" s="52" t="s">
        <v>8</v>
      </c>
    </row>
    <row r="108" spans="1:10" ht="21.75" customHeight="1">
      <c r="D108" s="78" t="s">
        <v>10</v>
      </c>
      <c r="E108" s="81"/>
      <c r="F108" s="78" t="s">
        <v>10</v>
      </c>
      <c r="G108" s="81"/>
      <c r="H108" s="78" t="s">
        <v>10</v>
      </c>
      <c r="I108" s="81"/>
      <c r="J108" s="78" t="s">
        <v>10</v>
      </c>
    </row>
    <row r="109" spans="1:10" ht="21.75" customHeight="1">
      <c r="D109" s="79"/>
      <c r="E109" s="81"/>
      <c r="F109" s="79"/>
      <c r="G109" s="81"/>
      <c r="H109" s="79"/>
      <c r="I109" s="81"/>
      <c r="J109" s="79"/>
    </row>
    <row r="110" spans="1:10" ht="21.75" customHeight="1">
      <c r="A110" s="85" t="s">
        <v>258</v>
      </c>
      <c r="C110" s="22"/>
      <c r="D110" s="25">
        <f>SUM(D46,D78,D99)</f>
        <v>1842949</v>
      </c>
      <c r="E110" s="25"/>
      <c r="F110" s="25">
        <f>SUM(F46,F78,F99)</f>
        <v>4103433</v>
      </c>
      <c r="H110" s="25">
        <f>SUM(H46,H78,H99)</f>
        <v>-540071</v>
      </c>
      <c r="I110" s="25"/>
      <c r="J110" s="25">
        <f>SUM(J46,J78,J99)</f>
        <v>-227930</v>
      </c>
    </row>
    <row r="111" spans="1:10" ht="21.75" customHeight="1">
      <c r="A111" s="92" t="s">
        <v>259</v>
      </c>
      <c r="B111" s="22"/>
      <c r="C111" s="22"/>
      <c r="D111" s="88">
        <v>9578408</v>
      </c>
      <c r="E111" s="88"/>
      <c r="F111" s="88">
        <v>13212069</v>
      </c>
      <c r="G111" s="88"/>
      <c r="H111" s="88">
        <v>926650</v>
      </c>
      <c r="I111" s="88"/>
      <c r="J111" s="88">
        <v>452756</v>
      </c>
    </row>
    <row r="112" spans="1:10" ht="21.75" customHeight="1">
      <c r="A112" s="18" t="s">
        <v>260</v>
      </c>
      <c r="B112" s="22"/>
      <c r="C112" s="22"/>
      <c r="D112" s="122">
        <v>288109</v>
      </c>
      <c r="E112" s="88"/>
      <c r="F112" s="122">
        <v>588538</v>
      </c>
      <c r="G112" s="88"/>
      <c r="H112" s="122" t="s">
        <v>307</v>
      </c>
      <c r="I112" s="88"/>
      <c r="J112" s="122">
        <v>0</v>
      </c>
    </row>
    <row r="113" spans="1:12" ht="6" customHeight="1">
      <c r="B113" s="15"/>
      <c r="C113" s="7"/>
      <c r="D113" s="81"/>
      <c r="E113" s="81"/>
      <c r="F113" s="81"/>
      <c r="G113" s="81"/>
      <c r="H113" s="81"/>
      <c r="I113" s="81"/>
      <c r="J113" s="81"/>
    </row>
    <row r="114" spans="1:12" ht="21.75" customHeight="1" thickBot="1">
      <c r="A114" s="85" t="s">
        <v>261</v>
      </c>
      <c r="B114" s="22"/>
      <c r="C114" s="22"/>
      <c r="D114" s="66">
        <f>SUM(D110:D112)</f>
        <v>11709466</v>
      </c>
      <c r="E114" s="25"/>
      <c r="F114" s="66">
        <f>SUM(F110:F112)</f>
        <v>17904040</v>
      </c>
      <c r="H114" s="66">
        <f>SUM(H110:H112)</f>
        <v>386579</v>
      </c>
      <c r="I114" s="25"/>
      <c r="J114" s="66">
        <f>SUM(J110:J112)</f>
        <v>224826</v>
      </c>
    </row>
    <row r="115" spans="1:12" ht="21.75" customHeight="1" thickTop="1">
      <c r="G115" s="69"/>
      <c r="I115" s="25"/>
    </row>
    <row r="116" spans="1:12" ht="21.75" customHeight="1">
      <c r="A116" s="14" t="s">
        <v>262</v>
      </c>
      <c r="B116" s="22"/>
      <c r="C116" s="22"/>
      <c r="D116" s="25"/>
      <c r="E116" s="25"/>
      <c r="F116" s="25"/>
      <c r="H116" s="25"/>
      <c r="I116" s="25"/>
      <c r="J116" s="25"/>
    </row>
    <row r="117" spans="1:12" ht="21.75" customHeight="1">
      <c r="A117" s="18" t="s">
        <v>263</v>
      </c>
      <c r="B117" s="22"/>
      <c r="C117" s="22"/>
      <c r="D117" s="25">
        <v>11714149</v>
      </c>
      <c r="E117" s="25"/>
      <c r="F117" s="25">
        <v>17920695</v>
      </c>
      <c r="H117" s="25">
        <v>386579</v>
      </c>
      <c r="I117" s="25"/>
      <c r="J117" s="25">
        <v>224826</v>
      </c>
    </row>
    <row r="118" spans="1:12" ht="21.75" customHeight="1">
      <c r="A118" s="18" t="s">
        <v>264</v>
      </c>
      <c r="B118" s="22"/>
      <c r="C118" s="22"/>
      <c r="D118" s="27">
        <v>-4683</v>
      </c>
      <c r="E118" s="88"/>
      <c r="F118" s="122">
        <v>-16655</v>
      </c>
      <c r="G118" s="88"/>
      <c r="H118" s="27">
        <v>0</v>
      </c>
      <c r="I118" s="88"/>
      <c r="J118" s="122">
        <v>0</v>
      </c>
    </row>
    <row r="119" spans="1:12" ht="6" customHeight="1">
      <c r="B119" s="15"/>
      <c r="C119" s="7"/>
      <c r="D119" s="81"/>
      <c r="E119" s="81"/>
      <c r="F119" s="81"/>
      <c r="G119" s="81"/>
      <c r="H119" s="81"/>
      <c r="I119" s="81"/>
      <c r="J119" s="81"/>
    </row>
    <row r="120" spans="1:12" ht="21.75" customHeight="1" thickBot="1">
      <c r="B120" s="22"/>
      <c r="C120" s="22"/>
      <c r="D120" s="66">
        <f>SUM(D117:D118)</f>
        <v>11709466</v>
      </c>
      <c r="E120" s="25"/>
      <c r="F120" s="66">
        <f>SUM(F117:F118)</f>
        <v>17904040</v>
      </c>
      <c r="H120" s="66">
        <f>SUM(H117:H118)</f>
        <v>386579</v>
      </c>
      <c r="I120" s="25"/>
      <c r="J120" s="66">
        <f>SUM(J117:J118)</f>
        <v>224826</v>
      </c>
      <c r="L120" s="30"/>
    </row>
    <row r="121" spans="1:12" ht="21.75" customHeight="1" thickTop="1">
      <c r="B121" s="22"/>
      <c r="C121" s="22"/>
      <c r="D121" s="30"/>
      <c r="E121" s="25"/>
      <c r="F121" s="30"/>
      <c r="H121" s="30"/>
      <c r="I121" s="25"/>
      <c r="J121" s="30"/>
    </row>
    <row r="122" spans="1:12" ht="21.75" customHeight="1">
      <c r="A122" s="7" t="s">
        <v>265</v>
      </c>
      <c r="B122" s="2"/>
      <c r="C122" s="2"/>
      <c r="D122" s="83"/>
      <c r="E122" s="41"/>
      <c r="F122" s="83"/>
      <c r="G122" s="41"/>
      <c r="H122" s="83"/>
      <c r="I122" s="41"/>
      <c r="J122" s="83"/>
    </row>
    <row r="123" spans="1:12" ht="6" customHeight="1">
      <c r="A123" s="14"/>
      <c r="B123" s="2"/>
      <c r="C123" s="2"/>
      <c r="D123" s="41"/>
      <c r="E123" s="41"/>
      <c r="F123" s="41"/>
      <c r="H123" s="41"/>
      <c r="I123" s="41"/>
      <c r="J123" s="41"/>
    </row>
    <row r="124" spans="1:12" ht="21.75" customHeight="1">
      <c r="A124" s="14" t="s">
        <v>266</v>
      </c>
      <c r="B124" s="2"/>
      <c r="C124" s="2"/>
      <c r="D124" s="41"/>
      <c r="E124" s="41"/>
      <c r="F124" s="41"/>
      <c r="H124" s="41"/>
      <c r="I124" s="41"/>
      <c r="J124" s="41"/>
    </row>
    <row r="125" spans="1:12" ht="6" customHeight="1">
      <c r="B125" s="2"/>
      <c r="C125" s="2"/>
      <c r="D125" s="81"/>
      <c r="E125" s="81"/>
      <c r="F125" s="81"/>
      <c r="H125" s="81"/>
      <c r="I125" s="81"/>
      <c r="J125" s="81"/>
    </row>
    <row r="126" spans="1:12" ht="21.75" customHeight="1">
      <c r="A126" s="18" t="s">
        <v>275</v>
      </c>
      <c r="B126" s="2"/>
      <c r="C126" s="2"/>
      <c r="D126" s="41"/>
      <c r="E126" s="41"/>
      <c r="F126" s="41"/>
      <c r="H126" s="41"/>
      <c r="I126" s="41"/>
      <c r="J126" s="41"/>
    </row>
    <row r="127" spans="1:12" ht="21.75" customHeight="1">
      <c r="B127" s="2"/>
      <c r="C127" s="2"/>
      <c r="D127" s="41"/>
      <c r="E127" s="41"/>
      <c r="F127" s="41"/>
      <c r="H127" s="41"/>
      <c r="I127" s="41"/>
      <c r="J127" s="41"/>
    </row>
    <row r="128" spans="1:12" ht="21.75" customHeight="1">
      <c r="B128" s="2"/>
      <c r="C128" s="2"/>
      <c r="D128" s="155" t="s">
        <v>2</v>
      </c>
      <c r="E128" s="155"/>
      <c r="F128" s="155"/>
      <c r="G128" s="77"/>
      <c r="H128" s="155" t="s">
        <v>3</v>
      </c>
      <c r="I128" s="155"/>
      <c r="J128" s="155"/>
    </row>
    <row r="129" spans="1:10" ht="21.75" customHeight="1">
      <c r="B129" s="2"/>
      <c r="C129" s="2"/>
      <c r="D129" s="52" t="s">
        <v>270</v>
      </c>
      <c r="E129" s="50"/>
      <c r="F129" s="52" t="s">
        <v>8</v>
      </c>
      <c r="G129" s="52"/>
      <c r="H129" s="52" t="s">
        <v>270</v>
      </c>
      <c r="I129" s="50"/>
      <c r="J129" s="52" t="s">
        <v>8</v>
      </c>
    </row>
    <row r="130" spans="1:10" ht="21.75" customHeight="1">
      <c r="B130" s="2"/>
      <c r="C130" s="2"/>
      <c r="D130" s="54" t="s">
        <v>10</v>
      </c>
      <c r="E130" s="81"/>
      <c r="F130" s="54" t="s">
        <v>10</v>
      </c>
      <c r="H130" s="54" t="s">
        <v>10</v>
      </c>
      <c r="I130" s="81"/>
      <c r="J130" s="54" t="s">
        <v>10</v>
      </c>
    </row>
    <row r="131" spans="1:10" ht="6" customHeight="1">
      <c r="B131" s="2"/>
      <c r="C131" s="2"/>
      <c r="D131" s="81"/>
      <c r="E131" s="81"/>
      <c r="F131" s="81"/>
      <c r="H131" s="81"/>
      <c r="I131" s="81"/>
      <c r="J131" s="81"/>
    </row>
    <row r="132" spans="1:10" ht="21.75" customHeight="1">
      <c r="A132" s="18" t="s">
        <v>267</v>
      </c>
      <c r="B132" s="2"/>
      <c r="C132" s="2"/>
      <c r="D132" s="23">
        <v>1304094</v>
      </c>
      <c r="E132" s="41"/>
      <c r="F132" s="23">
        <v>1342665</v>
      </c>
      <c r="G132" s="41"/>
      <c r="H132" s="23">
        <v>32</v>
      </c>
      <c r="I132" s="41"/>
      <c r="J132" s="23">
        <v>1609</v>
      </c>
    </row>
    <row r="133" spans="1:10" ht="21.75" customHeight="1">
      <c r="B133" s="2"/>
      <c r="C133" s="2"/>
      <c r="D133" s="25"/>
      <c r="E133" s="25"/>
      <c r="F133" s="25"/>
      <c r="H133" s="25"/>
      <c r="I133" s="25"/>
      <c r="J133" s="25"/>
    </row>
    <row r="134" spans="1:10" ht="21.75" customHeight="1">
      <c r="B134" s="2"/>
      <c r="C134" s="2"/>
      <c r="D134" s="25"/>
      <c r="E134" s="25"/>
      <c r="F134" s="25"/>
      <c r="H134" s="25"/>
      <c r="I134" s="25"/>
      <c r="J134" s="25"/>
    </row>
    <row r="135" spans="1:10" ht="23.25" customHeight="1">
      <c r="B135" s="2"/>
      <c r="C135" s="2"/>
      <c r="D135" s="25"/>
      <c r="E135" s="25"/>
      <c r="F135" s="25"/>
      <c r="H135" s="25"/>
      <c r="I135" s="25"/>
      <c r="J135" s="25"/>
    </row>
    <row r="136" spans="1:10" ht="21.75" customHeight="1">
      <c r="B136" s="2"/>
      <c r="C136" s="2"/>
      <c r="D136" s="25"/>
      <c r="E136" s="25"/>
      <c r="F136" s="25"/>
      <c r="H136" s="25"/>
      <c r="I136" s="25"/>
      <c r="J136" s="25"/>
    </row>
    <row r="137" spans="1:10" ht="21.75" customHeight="1">
      <c r="B137" s="2"/>
      <c r="C137" s="2"/>
      <c r="D137" s="25"/>
      <c r="E137" s="25"/>
      <c r="F137" s="25"/>
      <c r="H137" s="25"/>
      <c r="I137" s="25"/>
      <c r="J137" s="25"/>
    </row>
    <row r="138" spans="1:10" ht="21.75" customHeight="1">
      <c r="B138" s="2"/>
      <c r="C138" s="2"/>
      <c r="D138" s="25"/>
      <c r="E138" s="25"/>
      <c r="F138" s="25"/>
      <c r="H138" s="25"/>
      <c r="I138" s="25"/>
      <c r="J138" s="25"/>
    </row>
    <row r="139" spans="1:10" ht="21.75" customHeight="1">
      <c r="B139" s="2"/>
      <c r="C139" s="2"/>
      <c r="D139" s="25"/>
      <c r="E139" s="25"/>
      <c r="F139" s="25"/>
      <c r="H139" s="25"/>
      <c r="I139" s="25"/>
      <c r="J139" s="25"/>
    </row>
    <row r="140" spans="1:10" ht="21.75" customHeight="1">
      <c r="B140" s="2"/>
      <c r="C140" s="2"/>
      <c r="D140" s="25"/>
      <c r="E140" s="25"/>
      <c r="F140" s="25"/>
      <c r="H140" s="25"/>
      <c r="I140" s="25"/>
      <c r="J140" s="25"/>
    </row>
    <row r="141" spans="1:10" ht="21.75" customHeight="1">
      <c r="B141" s="2"/>
      <c r="C141" s="2"/>
      <c r="D141" s="25"/>
      <c r="E141" s="25"/>
      <c r="F141" s="25"/>
      <c r="H141" s="25"/>
      <c r="I141" s="25"/>
      <c r="J141" s="25"/>
    </row>
    <row r="142" spans="1:10" ht="21.75" customHeight="1">
      <c r="B142" s="2"/>
      <c r="C142" s="2"/>
      <c r="D142" s="25"/>
      <c r="E142" s="25"/>
      <c r="F142" s="25"/>
      <c r="H142" s="25"/>
      <c r="I142" s="25"/>
      <c r="J142" s="25"/>
    </row>
    <row r="143" spans="1:10" ht="21.75" customHeight="1">
      <c r="B143" s="2"/>
      <c r="C143" s="2"/>
      <c r="D143" s="25"/>
      <c r="E143" s="25"/>
      <c r="F143" s="25"/>
      <c r="H143" s="25"/>
      <c r="I143" s="25"/>
      <c r="J143" s="25"/>
    </row>
    <row r="144" spans="1:10" ht="21.75" customHeight="1">
      <c r="B144" s="2"/>
      <c r="C144" s="2"/>
      <c r="D144" s="25"/>
      <c r="E144" s="25"/>
      <c r="F144" s="25"/>
      <c r="H144" s="25"/>
      <c r="I144" s="25"/>
      <c r="J144" s="25"/>
    </row>
    <row r="145" spans="1:10" ht="21.75" customHeight="1">
      <c r="B145" s="2"/>
      <c r="C145" s="2"/>
      <c r="D145" s="25"/>
      <c r="E145" s="25"/>
      <c r="F145" s="25"/>
      <c r="H145" s="25"/>
      <c r="I145" s="25"/>
      <c r="J145" s="25"/>
    </row>
    <row r="146" spans="1:10" ht="21.75" customHeight="1">
      <c r="B146" s="2"/>
      <c r="C146" s="2"/>
      <c r="D146" s="25"/>
      <c r="E146" s="25"/>
      <c r="F146" s="25"/>
      <c r="H146" s="25"/>
      <c r="I146" s="25"/>
      <c r="J146" s="25"/>
    </row>
    <row r="147" spans="1:10" ht="21.75" customHeight="1">
      <c r="B147" s="2"/>
      <c r="C147" s="2"/>
      <c r="D147" s="25"/>
      <c r="E147" s="25"/>
      <c r="F147" s="25"/>
      <c r="H147" s="25"/>
      <c r="I147" s="25"/>
      <c r="J147" s="25"/>
    </row>
    <row r="148" spans="1:10" ht="10.5" customHeight="1">
      <c r="B148" s="2"/>
      <c r="C148" s="2"/>
      <c r="D148" s="25"/>
      <c r="E148" s="25"/>
      <c r="F148" s="25"/>
      <c r="H148" s="25"/>
      <c r="I148" s="25"/>
      <c r="J148" s="25"/>
    </row>
    <row r="149" spans="1:10" ht="22.2" customHeight="1">
      <c r="A149" s="89" t="str">
        <f>+A101</f>
        <v>หมายเหตุประกอบข้อมูลทางการเงินเป็นส่วนหนึ่งของข้อมูลทางการเงินระหว่างกาลนี้</v>
      </c>
      <c r="B149" s="89"/>
      <c r="C149" s="89"/>
      <c r="D149" s="84"/>
      <c r="E149" s="84"/>
      <c r="F149" s="84"/>
      <c r="G149" s="27"/>
      <c r="H149" s="84"/>
      <c r="I149" s="84"/>
      <c r="J149" s="84"/>
    </row>
  </sheetData>
  <mergeCells count="8">
    <mergeCell ref="D128:F128"/>
    <mergeCell ref="H128:J128"/>
    <mergeCell ref="D5:F5"/>
    <mergeCell ref="H5:J5"/>
    <mergeCell ref="D55:F55"/>
    <mergeCell ref="H55:J55"/>
    <mergeCell ref="D106:F106"/>
    <mergeCell ref="H106:J106"/>
  </mergeCells>
  <pageMargins left="0.8" right="0.5" top="0.5" bottom="0.6" header="0.49" footer="0.4"/>
  <pageSetup paperSize="9" scale="85" firstPageNumber="13" fitToHeight="0" orientation="portrait" useFirstPageNumber="1" horizontalDpi="1200" verticalDpi="1200" r:id="rId1"/>
  <headerFooter scaleWithDoc="0">
    <oddFooter>&amp;R&amp;13&amp;P</oddFooter>
  </headerFooter>
  <rowBreaks count="2" manualBreakCount="2">
    <brk id="50" max="16383" man="1"/>
    <brk id="10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0487E694034BC4BB070FFF6E3F6BC3D" ma:contentTypeVersion="17" ma:contentTypeDescription="Create a new document." ma:contentTypeScope="" ma:versionID="99ecc63c0a0fb36b44b687b612f86f37">
  <xsd:schema xmlns:xsd="http://www.w3.org/2001/XMLSchema" xmlns:xs="http://www.w3.org/2001/XMLSchema" xmlns:p="http://schemas.microsoft.com/office/2006/metadata/properties" xmlns:ns2="e9ff2aa0-ac65-4789-9546-1cd3bf6095f9" xmlns:ns3="e2b31520-c3e7-42d0-bf07-110cdbe5b5f8" xmlns:ns4="e3c9920c-760c-43c3-a784-0ddb37dd1017" targetNamespace="http://schemas.microsoft.com/office/2006/metadata/properties" ma:root="true" ma:fieldsID="97ceb519738ca18921e89350946d1a50" ns2:_="" ns3:_="" ns4:_="">
    <xsd:import namespace="e9ff2aa0-ac65-4789-9546-1cd3bf6095f9"/>
    <xsd:import namespace="e2b31520-c3e7-42d0-bf07-110cdbe5b5f8"/>
    <xsd:import namespace="e3c9920c-760c-43c3-a784-0ddb37dd101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3:MediaServiceLocation" minOccurs="0"/>
                <xsd:element ref="ns3:MediaLengthInSeconds" minOccurs="0"/>
                <xsd:element ref="ns4:SharedWithUsers" minOccurs="0"/>
                <xsd:element ref="ns4:SharedWithDetail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ff2aa0-ac65-4789-9546-1cd3bf6095f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5" nillable="true" ma:displayName="Taxonomy Catch All Column" ma:hidden="true" ma:list="{8236f94b-7ede-4aa1-8516-49a0bafeece6}" ma:internalName="TaxCatchAll" ma:showField="CatchAllData" ma:web="e9ff2aa0-ac65-4789-9546-1cd3bf6095f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b31520-c3e7-42d0-bf07-110cdbe5b5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7857c996-1424-435f-a372-02611a2db79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c9920c-760c-43c3-a784-0ddb37dd1017" elementFormDefault="qualified">
    <xsd:import namespace="http://schemas.microsoft.com/office/2006/documentManagement/types"/>
    <xsd:import namespace="http://schemas.microsoft.com/office/infopath/2007/PartnerControls"/>
    <xsd:element name="SharedWithUsers" ma:index="2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2b31520-c3e7-42d0-bf07-110cdbe5b5f8">
      <Terms xmlns="http://schemas.microsoft.com/office/infopath/2007/PartnerControls"/>
    </lcf76f155ced4ddcb4097134ff3c332f>
    <TaxCatchAll xmlns="e9ff2aa0-ac65-4789-9546-1cd3bf6095f9" xsi:nil="true"/>
    <_dlc_DocId xmlns="e9ff2aa0-ac65-4789-9546-1cd3bf6095f9">T5H3HEATW2TJ-878241894-51939</_dlc_DocId>
    <_dlc_DocIdUrl xmlns="e9ff2aa0-ac65-4789-9546-1cd3bf6095f9">
      <Url>https://minorgroup.sharepoint.com/sites/mint/CorpSecretary/_layouts/15/DocIdRedir.aspx?ID=T5H3HEATW2TJ-878241894-51939</Url>
      <Description>T5H3HEATW2TJ-878241894-51939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F6AD8042-9EF1-4A0D-85B4-7FA03265BFD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04527AD-70BF-448D-B21F-53C79D3A68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ff2aa0-ac65-4789-9546-1cd3bf6095f9"/>
    <ds:schemaRef ds:uri="e2b31520-c3e7-42d0-bf07-110cdbe5b5f8"/>
    <ds:schemaRef ds:uri="e3c9920c-760c-43c3-a784-0ddb37dd10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36C5084-E000-4F8F-9BFC-6FB42D681C3A}">
  <ds:schemaRefs>
    <ds:schemaRef ds:uri="http://schemas.microsoft.com/office/2006/documentManagement/types"/>
    <ds:schemaRef ds:uri="9c784ece-320f-46e9-a0bf-61d0570459bd"/>
    <ds:schemaRef ds:uri="http://purl.org/dc/terms/"/>
    <ds:schemaRef ds:uri="http://purl.org/dc/elements/1.1/"/>
    <ds:schemaRef ds:uri="bd255cd4-3828-4559-a09e-259aa315cf02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48eac372-adb8-4669-a335-edc47b426e6c"/>
    <ds:schemaRef ds:uri="http://schemas.microsoft.com/sharepoint/v3"/>
    <ds:schemaRef ds:uri="http://www.w3.org/XML/1998/namespace"/>
    <ds:schemaRef ds:uri="e2b31520-c3e7-42d0-bf07-110cdbe5b5f8"/>
    <ds:schemaRef ds:uri="e9ff2aa0-ac65-4789-9546-1cd3bf6095f9"/>
  </ds:schemaRefs>
</ds:datastoreItem>
</file>

<file path=customXml/itemProps4.xml><?xml version="1.0" encoding="utf-8"?>
<ds:datastoreItem xmlns:ds="http://schemas.openxmlformats.org/officeDocument/2006/customXml" ds:itemID="{AF144FE4-6857-45DE-AC3A-DA773C5197F9}">
  <ds:schemaRefs>
    <ds:schemaRef ds:uri="http://schemas.microsoft.com/sharepoint/events"/>
  </ds:schemaRefs>
</ds:datastoreItem>
</file>

<file path=docMetadata/LabelInfo.xml><?xml version="1.0" encoding="utf-8"?>
<clbl:labelList xmlns:clbl="http://schemas.microsoft.com/office/2020/mipLabelMetadata">
  <clbl:label id="{ce4e609b-a023-4bd7-bc12-7897eb94ef9b}" enabled="0" method="" siteId="{ce4e609b-a023-4bd7-bc12-7897eb94ef9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2-4</vt:lpstr>
      <vt:lpstr>5-6 (3m)</vt:lpstr>
      <vt:lpstr>7-8 (6m)</vt:lpstr>
      <vt:lpstr>9</vt:lpstr>
      <vt:lpstr>10</vt:lpstr>
      <vt:lpstr>11</vt:lpstr>
      <vt:lpstr>12</vt:lpstr>
      <vt:lpstr>13-15</vt:lpstr>
      <vt:lpstr>'10'!Print_Area</vt:lpstr>
      <vt:lpstr>'11'!Print_Area</vt:lpstr>
      <vt:lpstr>'12'!Print_Area</vt:lpstr>
      <vt:lpstr>'13-15'!Print_Area</vt:lpstr>
      <vt:lpstr>'2-4'!Print_Area</vt:lpstr>
      <vt:lpstr>'5-6 (3m)'!Print_Area</vt:lpstr>
      <vt:lpstr>'7-8 (6m)'!Print_Area</vt:lpstr>
      <vt:lpstr>'9'!Print_Area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Napapatch Kitpitak</cp:lastModifiedBy>
  <cp:revision/>
  <cp:lastPrinted>2026-08-07T05:11:44Z</cp:lastPrinted>
  <dcterms:created xsi:type="dcterms:W3CDTF">2001-04-26T01:24:58Z</dcterms:created>
  <dcterms:modified xsi:type="dcterms:W3CDTF">2026-08-07T05:41:44Z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0x010100E0487E694034BC4BB070FFF6E3F6BC3D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ediaServiceImageTags">
    <vt:lpwstr/>
  </property>
  <property fmtid="{D5CDD505-2E9C-101B-9397-08002B2CF9AE}" pid="6" name="_dlc_DocIdItemGuid">
    <vt:lpwstr>507794dc-ef82-46cb-85c7-58905755884b</vt:lpwstr>
  </property>
</Properties>
</file>