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L:\ABAS-Listed\Minor International Public Company Limited\Minor International (MINT)_Q2 June 26\"/>
    </mc:Choice>
  </mc:AlternateContent>
  <xr:revisionPtr revIDLastSave="0" documentId="13_ncr:1_{12BA71E7-A119-428C-82EB-03F9295B0FA4}" xr6:coauthVersionLast="47" xr6:coauthVersionMax="47" xr10:uidLastSave="{00000000-0000-0000-0000-000000000000}"/>
  <bookViews>
    <workbookView xWindow="-120" yWindow="-120" windowWidth="29040" windowHeight="15720" tabRatio="855" activeTab="7" xr2:uid="{8DB3FA6D-71C0-4C8E-AC04-269826722498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" sheetId="6" r:id="rId6"/>
    <sheet name="12" sheetId="7" r:id="rId7"/>
    <sheet name="13-15" sheetId="8" r:id="rId8"/>
  </sheets>
  <definedNames>
    <definedName name="_xlnm._FilterDatabase" localSheetId="7" hidden="1">'13-15'!$A$10:$J$158</definedName>
    <definedName name="Connection">#REF!</definedName>
    <definedName name="CUSTOM1_TOP">#REF!</definedName>
    <definedName name="CUSTOM2_TOP">#REF!</definedName>
    <definedName name="CUSTOM3_TOP">#REF!</definedName>
    <definedName name="ICP_Top">#REF!</definedName>
    <definedName name="Period">#REF!</definedName>
    <definedName name="_xlnm.Print_Area" localSheetId="4">'10'!$A$1:$AU$62</definedName>
    <definedName name="_xlnm.Print_Area" localSheetId="6">'12'!$A$1:$AE$41</definedName>
    <definedName name="_xlnm.Print_Area" localSheetId="7">'13-15'!$A$1:$J$162</definedName>
    <definedName name="_xlnm.Print_Area" localSheetId="0">'2-4'!$A$1:$M$145</definedName>
    <definedName name="_xlnm.Print_Area" localSheetId="1">'5-6 (3m)'!$A$1:$J$99</definedName>
    <definedName name="_xlnm.Print_Area" localSheetId="2">'7-8 (6m)'!$A$1:$J$100</definedName>
    <definedName name="Scale">#REF!</definedName>
    <definedName name="View">#REF!</definedName>
    <definedName name="แ20">#REF!</definedName>
    <definedName name="น117">#REF!</definedName>
    <definedName name="ิ109">#REF!</definedName>
    <definedName name="ิ3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0" i="7" l="1"/>
  <c r="AM23" i="5"/>
  <c r="AE20" i="7" l="1"/>
  <c r="AQ23" i="5" l="1"/>
  <c r="AU23" i="5" s="1"/>
  <c r="O25" i="7" l="1"/>
  <c r="AE28" i="5"/>
  <c r="S28" i="5"/>
  <c r="K25" i="7" l="1"/>
  <c r="AA19" i="7"/>
  <c r="AE19" i="7" s="1"/>
  <c r="AM22" i="5"/>
  <c r="AQ22" i="5" l="1"/>
  <c r="AU22" i="5" s="1"/>
  <c r="O28" i="5"/>
  <c r="AM16" i="5"/>
  <c r="AG18" i="4"/>
  <c r="AK18" i="4" s="1"/>
  <c r="AO18" i="4" s="1"/>
  <c r="AM20" i="4"/>
  <c r="AM30" i="4" s="1"/>
  <c r="AI20" i="4"/>
  <c r="AI30" i="4" s="1"/>
  <c r="AE20" i="4"/>
  <c r="AE30" i="4" s="1"/>
  <c r="AC20" i="4"/>
  <c r="AC30" i="4" s="1"/>
  <c r="AA20" i="4"/>
  <c r="AA30" i="4" s="1"/>
  <c r="Y20" i="4"/>
  <c r="Y30" i="4" s="1"/>
  <c r="W20" i="4"/>
  <c r="W30" i="4" s="1"/>
  <c r="U20" i="4"/>
  <c r="U30" i="4" s="1"/>
  <c r="S20" i="4"/>
  <c r="S30" i="4" s="1"/>
  <c r="Q20" i="4"/>
  <c r="Q30" i="4" s="1"/>
  <c r="O20" i="4"/>
  <c r="O30" i="4" s="1"/>
  <c r="M20" i="4"/>
  <c r="M30" i="4" s="1"/>
  <c r="K20" i="4"/>
  <c r="K30" i="4" s="1"/>
  <c r="I20" i="4"/>
  <c r="I30" i="4" s="1"/>
  <c r="G20" i="4"/>
  <c r="G30" i="4" s="1"/>
  <c r="AG17" i="4"/>
  <c r="AK17" i="4" s="1"/>
  <c r="AO17" i="4" s="1"/>
  <c r="AO20" i="4" l="1"/>
  <c r="AQ16" i="5"/>
  <c r="AU16" i="5" s="1"/>
  <c r="AG20" i="4"/>
  <c r="AK20" i="4"/>
  <c r="J130" i="8" l="1"/>
  <c r="F130" i="8"/>
  <c r="D130" i="8"/>
  <c r="H130" i="8"/>
  <c r="A109" i="8"/>
  <c r="A162" i="8" s="1"/>
  <c r="J107" i="8"/>
  <c r="F107" i="8"/>
  <c r="J86" i="8"/>
  <c r="F86" i="8"/>
  <c r="A41" i="7"/>
  <c r="AC25" i="7"/>
  <c r="W25" i="7"/>
  <c r="U25" i="7"/>
  <c r="Q25" i="7"/>
  <c r="I25" i="7"/>
  <c r="G25" i="7"/>
  <c r="E25" i="7"/>
  <c r="AA23" i="7"/>
  <c r="S25" i="7"/>
  <c r="AA21" i="7"/>
  <c r="AE21" i="7" s="1"/>
  <c r="AA18" i="7"/>
  <c r="AE18" i="7" s="1"/>
  <c r="AA15" i="7"/>
  <c r="AE15" i="7" s="1"/>
  <c r="Y25" i="7"/>
  <c r="A39" i="6"/>
  <c r="Y23" i="6"/>
  <c r="U23" i="6"/>
  <c r="S23" i="6"/>
  <c r="Q23" i="6"/>
  <c r="O23" i="6"/>
  <c r="M23" i="6"/>
  <c r="K23" i="6"/>
  <c r="I23" i="6"/>
  <c r="G23" i="6"/>
  <c r="E23" i="6"/>
  <c r="W21" i="6"/>
  <c r="AA21" i="6" s="1"/>
  <c r="W19" i="6"/>
  <c r="AA19" i="6" s="1"/>
  <c r="W18" i="6"/>
  <c r="AA18" i="6" s="1"/>
  <c r="W15" i="6"/>
  <c r="AA15" i="6" s="1"/>
  <c r="A2" i="6"/>
  <c r="A2" i="7" s="1"/>
  <c r="A62" i="5"/>
  <c r="AM26" i="5"/>
  <c r="AM24" i="5"/>
  <c r="AM21" i="5"/>
  <c r="AQ21" i="5" s="1"/>
  <c r="AM19" i="5"/>
  <c r="AS28" i="5"/>
  <c r="AO28" i="5"/>
  <c r="AI28" i="5"/>
  <c r="AG28" i="5"/>
  <c r="AC28" i="5"/>
  <c r="AA28" i="5"/>
  <c r="Y28" i="5"/>
  <c r="W28" i="5"/>
  <c r="U28" i="5"/>
  <c r="M28" i="5"/>
  <c r="K28" i="5"/>
  <c r="I28" i="5"/>
  <c r="G28" i="5"/>
  <c r="A51" i="4"/>
  <c r="AG28" i="4"/>
  <c r="AK28" i="4" s="1"/>
  <c r="AO28" i="4" s="1"/>
  <c r="AG26" i="4"/>
  <c r="AK26" i="4" s="1"/>
  <c r="AO26" i="4" s="1"/>
  <c r="AG25" i="4"/>
  <c r="AK25" i="4" s="1"/>
  <c r="AO25" i="4" s="1"/>
  <c r="AG24" i="4"/>
  <c r="AK24" i="4" s="1"/>
  <c r="AO24" i="4" s="1"/>
  <c r="AG23" i="4"/>
  <c r="AK23" i="4" s="1"/>
  <c r="AO23" i="4" s="1"/>
  <c r="A3" i="4"/>
  <c r="A3" i="5" s="1"/>
  <c r="A3" i="6" s="1"/>
  <c r="A3" i="7" s="1"/>
  <c r="A3" i="8" s="1"/>
  <c r="A100" i="3"/>
  <c r="J83" i="3"/>
  <c r="F83" i="3"/>
  <c r="H83" i="3"/>
  <c r="A57" i="3"/>
  <c r="J32" i="3"/>
  <c r="F32" i="3"/>
  <c r="H32" i="3"/>
  <c r="D32" i="3"/>
  <c r="J20" i="3"/>
  <c r="F20" i="3"/>
  <c r="H20" i="2"/>
  <c r="D20" i="2"/>
  <c r="A99" i="2"/>
  <c r="J83" i="2"/>
  <c r="F83" i="2"/>
  <c r="A57" i="2"/>
  <c r="J32" i="2"/>
  <c r="F32" i="2"/>
  <c r="J20" i="2"/>
  <c r="F20" i="2"/>
  <c r="A145" i="1"/>
  <c r="M132" i="1"/>
  <c r="M135" i="1" s="1"/>
  <c r="M138" i="1" s="1"/>
  <c r="I132" i="1"/>
  <c r="I135" i="1" s="1"/>
  <c r="I138" i="1" s="1"/>
  <c r="A97" i="1"/>
  <c r="M91" i="1"/>
  <c r="I91" i="1"/>
  <c r="K91" i="1"/>
  <c r="M79" i="1"/>
  <c r="I79" i="1"/>
  <c r="K79" i="1"/>
  <c r="A52" i="1"/>
  <c r="A100" i="1" s="1"/>
  <c r="M42" i="1"/>
  <c r="I42" i="1"/>
  <c r="M25" i="1"/>
  <c r="K25" i="1"/>
  <c r="I25" i="1"/>
  <c r="G25" i="1"/>
  <c r="AO30" i="4" l="1"/>
  <c r="AG30" i="4"/>
  <c r="AK30" i="4"/>
  <c r="AQ24" i="5"/>
  <c r="AU24" i="5" s="1"/>
  <c r="AQ19" i="5"/>
  <c r="AU19" i="5" s="1"/>
  <c r="F34" i="3"/>
  <c r="F39" i="3" s="1"/>
  <c r="F42" i="3" s="1"/>
  <c r="J34" i="2"/>
  <c r="J39" i="2" s="1"/>
  <c r="J42" i="2" s="1"/>
  <c r="F34" i="2"/>
  <c r="F39" i="2" s="1"/>
  <c r="F42" i="2" s="1"/>
  <c r="F85" i="2" s="1"/>
  <c r="M93" i="1"/>
  <c r="M140" i="1" s="1"/>
  <c r="AA25" i="7"/>
  <c r="W23" i="6"/>
  <c r="J34" i="3"/>
  <c r="J39" i="3" s="1"/>
  <c r="I93" i="1"/>
  <c r="I140" i="1" s="1"/>
  <c r="M44" i="1"/>
  <c r="I44" i="1"/>
  <c r="AK28" i="5"/>
  <c r="G91" i="1"/>
  <c r="D32" i="2"/>
  <c r="K93" i="1"/>
  <c r="J48" i="2"/>
  <c r="J85" i="2"/>
  <c r="AA23" i="6"/>
  <c r="K42" i="1"/>
  <c r="A57" i="8"/>
  <c r="A112" i="8"/>
  <c r="AM28" i="5"/>
  <c r="G79" i="1"/>
  <c r="D20" i="3"/>
  <c r="G132" i="1"/>
  <c r="H20" i="3"/>
  <c r="G42" i="1"/>
  <c r="K132" i="1"/>
  <c r="AU21" i="5"/>
  <c r="H83" i="2"/>
  <c r="F48" i="2" l="1"/>
  <c r="J47" i="8"/>
  <c r="J50" i="8" s="1"/>
  <c r="J120" i="8" s="1"/>
  <c r="J124" i="8" s="1"/>
  <c r="F47" i="8"/>
  <c r="F50" i="8" s="1"/>
  <c r="F120" i="8" s="1"/>
  <c r="F124" i="8" s="1"/>
  <c r="J42" i="3"/>
  <c r="D34" i="2"/>
  <c r="F85" i="3"/>
  <c r="J92" i="2"/>
  <c r="F92" i="2"/>
  <c r="J85" i="3"/>
  <c r="J48" i="3"/>
  <c r="K135" i="1"/>
  <c r="G44" i="1"/>
  <c r="G93" i="1"/>
  <c r="H34" i="3"/>
  <c r="H32" i="2"/>
  <c r="H34" i="2" s="1"/>
  <c r="H39" i="2" s="1"/>
  <c r="H42" i="2" s="1"/>
  <c r="K44" i="1"/>
  <c r="G135" i="1"/>
  <c r="D34" i="3"/>
  <c r="F48" i="3"/>
  <c r="D39" i="2" l="1"/>
  <c r="F92" i="3"/>
  <c r="J92" i="3"/>
  <c r="H39" i="3"/>
  <c r="G138" i="1"/>
  <c r="H48" i="2"/>
  <c r="H85" i="2"/>
  <c r="K138" i="1"/>
  <c r="D39" i="3"/>
  <c r="D42" i="2" l="1"/>
  <c r="G140" i="1"/>
  <c r="H92" i="2"/>
  <c r="K140" i="1"/>
  <c r="H42" i="3"/>
  <c r="D42" i="3"/>
  <c r="D48" i="2" l="1"/>
  <c r="H48" i="3"/>
  <c r="D48" i="3"/>
  <c r="AE23" i="7" l="1"/>
  <c r="H85" i="3"/>
  <c r="AQ26" i="5" l="1"/>
  <c r="H92" i="3"/>
  <c r="Q28" i="5" l="1"/>
  <c r="M25" i="7"/>
  <c r="AE25" i="7" l="1"/>
  <c r="AU26" i="5"/>
  <c r="AQ28" i="5"/>
  <c r="AU28" i="5" l="1"/>
  <c r="D83" i="3" l="1"/>
  <c r="D85" i="3" s="1"/>
  <c r="D92" i="3" l="1"/>
  <c r="D83" i="2"/>
  <c r="D85" i="2" l="1"/>
  <c r="D92" i="2" l="1"/>
  <c r="D86" i="8" l="1"/>
  <c r="D107" i="8" l="1"/>
  <c r="D47" i="8" l="1"/>
  <c r="D50" i="8" l="1"/>
  <c r="D120" i="8" l="1"/>
  <c r="D124" i="8" l="1"/>
  <c r="H107" i="8"/>
  <c r="H86" i="8"/>
  <c r="H47" i="8"/>
  <c r="H50" i="8" s="1"/>
  <c r="H120" i="8" l="1"/>
  <c r="H124" i="8" s="1"/>
</calcChain>
</file>

<file path=xl/sharedStrings.xml><?xml version="1.0" encoding="utf-8"?>
<sst xmlns="http://schemas.openxmlformats.org/spreadsheetml/2006/main" count="718" uniqueCount="312">
  <si>
    <t>Minor International Public Company Limited</t>
  </si>
  <si>
    <t>Statement of Financial Position</t>
  </si>
  <si>
    <t>As at 30 June 2026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</si>
  <si>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</si>
  <si>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</si>
  <si>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</si>
  <si>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</si>
  <si>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</si>
  <si>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</si>
  <si>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</si>
  <si>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</si>
  <si>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</si>
  <si>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</si>
  <si>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</si>
  <si>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</si>
  <si>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</si>
  <si>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</si>
  <si>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</si>
  <si>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Inventories</t>
  </si>
  <si>
    <t>Land and real estates projects for sales</t>
  </si>
  <si>
    <t>Derivative assets</t>
  </si>
  <si>
    <t>Other current assets</t>
  </si>
  <si>
    <t>Non-current assets classified as held-for-sale</t>
  </si>
  <si>
    <t>Total current assets</t>
  </si>
  <si>
    <t>Non-current assets</t>
  </si>
  <si>
    <t>Trade and other non-current receivables, net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</si>
  <si>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</si>
  <si>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</si>
  <si>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</si>
  <si>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</si>
  <si>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</si>
  <si>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</si>
  <si>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</si>
  <si>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</si>
  <si>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</si>
  <si>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</si>
  <si>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</si>
  <si>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</si>
  <si>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</si>
  <si>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t>The accompanying notes are an integral part of these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</si>
  <si>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</si>
  <si>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</si>
  <si>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</si>
  <si>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</si>
  <si>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</si>
  <si>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Trade and other current payables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</si>
  <si>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</si>
  <si>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</si>
  <si>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</si>
  <si>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</si>
  <si>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Corporate income tax payable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</si>
  <si>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</si>
  <si>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</si>
  <si>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</si>
  <si>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</si>
  <si>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</si>
  <si>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</si>
  <si>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</si>
  <si>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</si>
  <si>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</si>
  <si>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</si>
  <si>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</si>
  <si>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</si>
  <si>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</si>
  <si>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</si>
  <si>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Note</t>
  </si>
  <si>
    <r>
      <t>Liabilities and equity</t>
    </r>
    <r>
      <rPr>
        <sz val="13"/>
        <rFont val="Cordia New"/>
        <family val="2"/>
      </rPr>
      <t xml:space="preserve"> (Cont’d)</t>
    </r>
  </si>
  <si>
    <t>Equity</t>
  </si>
  <si>
    <t>Share capital</t>
  </si>
  <si>
    <t xml:space="preserve">   </t>
  </si>
  <si>
    <t>Authorised share capital</t>
  </si>
  <si>
    <t xml:space="preserve">5,997,928,025 ordinary shares,  </t>
  </si>
  <si>
    <t xml:space="preserve">     </t>
  </si>
  <si>
    <t>at par value of  Baht 1 each</t>
  </si>
  <si>
    <t>Issued and paid-up share capital</t>
  </si>
  <si>
    <t>5,669,976,977 ordinary shares,</t>
  </si>
  <si>
    <t xml:space="preserve">         </t>
  </si>
  <si>
    <t>Share premium ordinary shares</t>
  </si>
  <si>
    <t>Expired warrants in a subsidiary</t>
  </si>
  <si>
    <t>Retained earnings</t>
  </si>
  <si>
    <t>Appropriated</t>
  </si>
  <si>
    <t>Legal reserve</t>
  </si>
  <si>
    <t>Treasury shares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</si>
  <si>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</si>
  <si>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</si>
  <si>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</si>
  <si>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</si>
  <si>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</si>
  <si>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</si>
  <si>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</si>
  <si>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</si>
  <si>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</si>
  <si>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For the three-month period ended 30 June 2026</t>
  </si>
  <si>
    <t>Revenues</t>
  </si>
  <si>
    <t>Revenues from hotel and related services operations</t>
  </si>
  <si>
    <t>Revenues from mixed use and other operations</t>
  </si>
  <si>
    <t>Sales of food and beverage and manufacturing</t>
  </si>
  <si>
    <t>Dividend income</t>
  </si>
  <si>
    <t>Interest income</t>
  </si>
  <si>
    <t>Other income</t>
  </si>
  <si>
    <t>Total revenues</t>
  </si>
  <si>
    <t>Expenses</t>
  </si>
  <si>
    <t>Direct cost of hotel and related services operations</t>
  </si>
  <si>
    <t>Direct cost of mixed use and other operations</t>
  </si>
  <si>
    <t>Cost of sales of food and beverage and manufacturing</t>
  </si>
  <si>
    <t>Selling expenses</t>
  </si>
  <si>
    <t>Administrative expenses</t>
  </si>
  <si>
    <t>Other (gains) losses, net</t>
  </si>
  <si>
    <t>Finance costs</t>
  </si>
  <si>
    <t>Total expenses</t>
  </si>
  <si>
    <t>Operating profit</t>
  </si>
  <si>
    <t>Share of profit of investments in associates</t>
  </si>
  <si>
    <t>and interests in joint ventures</t>
  </si>
  <si>
    <t>Profit before income tax</t>
  </si>
  <si>
    <t>Income tax</t>
  </si>
  <si>
    <t>Profit for the period</t>
  </si>
  <si>
    <t>Profit attributable to:</t>
  </si>
  <si>
    <t>Owners of the parent</t>
  </si>
  <si>
    <t>Earnings (loss) per share (Baht)</t>
  </si>
  <si>
    <t xml:space="preserve">  Basic earnings (loss) per share</t>
  </si>
  <si>
    <t>Statement of Comprehensive Income (Unaudited)</t>
  </si>
  <si>
    <t>Other comprehensive income (expense):</t>
  </si>
  <si>
    <t xml:space="preserve">Items that will not be reclassified subsequently </t>
  </si>
  <si>
    <t xml:space="preserve">   to income statement</t>
  </si>
  <si>
    <t>Gain (loss) on remeasurement of</t>
  </si>
  <si>
    <t>equity investments at fair value through</t>
  </si>
  <si>
    <t>other comprehensive income (expense)</t>
  </si>
  <si>
    <t xml:space="preserve">Items that will be reclassified subsequently </t>
  </si>
  <si>
    <t>Share of other comprehensive income (expense)</t>
  </si>
  <si>
    <t>of associates</t>
  </si>
  <si>
    <t>Cash flow hedges</t>
  </si>
  <si>
    <t>Cost of hedging reserve</t>
  </si>
  <si>
    <t>Exchange differences on translation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</si>
  <si>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</si>
  <si>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</si>
  <si>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</si>
  <si>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</si>
  <si>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 xml:space="preserve">   Owners of the parent</t>
  </si>
  <si>
    <t xml:space="preserve">   Non-controlling interests</t>
  </si>
  <si>
    <t>For the six-month period ended 30 June 2026</t>
  </si>
  <si>
    <t>Statement of Changes in Equity (Unaudited)</t>
  </si>
  <si>
    <t>Consolidated financial information (Baht'000)</t>
  </si>
  <si>
    <t>Attributable to owners of the parent</t>
  </si>
  <si>
    <t>Discount on</t>
  </si>
  <si>
    <t>Remeasuring of</t>
  </si>
  <si>
    <t>Share</t>
  </si>
  <si>
    <t xml:space="preserve"> business</t>
  </si>
  <si>
    <t>Change</t>
  </si>
  <si>
    <t>equity investments</t>
  </si>
  <si>
    <t>Issued and</t>
  </si>
  <si>
    <t>premium</t>
  </si>
  <si>
    <t>Expired</t>
  </si>
  <si>
    <t>combination</t>
  </si>
  <si>
    <t>interest of</t>
  </si>
  <si>
    <t>Impact from</t>
  </si>
  <si>
    <t>at fair value through</t>
  </si>
  <si>
    <t>Cost of</t>
  </si>
  <si>
    <t>other</t>
  </si>
  <si>
    <t>owners</t>
  </si>
  <si>
    <t>Non-</t>
  </si>
  <si>
    <t>paid-up</t>
  </si>
  <si>
    <t>ordinary</t>
  </si>
  <si>
    <t>warrants in</t>
  </si>
  <si>
    <t>Legal</t>
  </si>
  <si>
    <t>retained</t>
  </si>
  <si>
    <t>under common</t>
  </si>
  <si>
    <t>investment in</t>
  </si>
  <si>
    <t>hyperinflationary</t>
  </si>
  <si>
    <t>other comprehensive</t>
  </si>
  <si>
    <t>revaluation</t>
  </si>
  <si>
    <t>Cash flow</t>
  </si>
  <si>
    <t>hedging</t>
  </si>
  <si>
    <t>Translation</t>
  </si>
  <si>
    <t>components</t>
  </si>
  <si>
    <t>Perpetual</t>
  </si>
  <si>
    <t xml:space="preserve"> of the</t>
  </si>
  <si>
    <t>controlling</t>
  </si>
  <si>
    <t>share capital</t>
  </si>
  <si>
    <t>shares</t>
  </si>
  <si>
    <t>a subsidiary</t>
  </si>
  <si>
    <t>reserve</t>
  </si>
  <si>
    <t>earnings</t>
  </si>
  <si>
    <t>control</t>
  </si>
  <si>
    <t>subsidiaries</t>
  </si>
  <si>
    <t>economy</t>
  </si>
  <si>
    <t xml:space="preserve"> income (expense)</t>
  </si>
  <si>
    <t>surplus</t>
  </si>
  <si>
    <t>hedges</t>
  </si>
  <si>
    <t>adjustment</t>
  </si>
  <si>
    <t>of equity</t>
  </si>
  <si>
    <t>debentures</t>
  </si>
  <si>
    <t xml:space="preserve"> parent</t>
  </si>
  <si>
    <t>interests</t>
  </si>
  <si>
    <t>equity</t>
  </si>
  <si>
    <t>Opening balance as at 1 January 2025</t>
  </si>
  <si>
    <t>(as previously reported)</t>
  </si>
  <si>
    <t>Impact from changes in accounting standard</t>
  </si>
  <si>
    <t xml:space="preserve">Opening balance after adjustment </t>
  </si>
  <si>
    <t>Changes in equity for the period</t>
  </si>
  <si>
    <t>Change status of investments</t>
  </si>
  <si>
    <t>Assets disposal</t>
  </si>
  <si>
    <t>Dividend paid</t>
  </si>
  <si>
    <t>Interest paid on perpetual debentures</t>
  </si>
  <si>
    <t xml:space="preserve">Total comprehensive income (expense) </t>
  </si>
  <si>
    <t>for the period</t>
  </si>
  <si>
    <t>Closing balance as at 30 June 2025</t>
  </si>
  <si>
    <t>Share of other</t>
  </si>
  <si>
    <t>comprehensive</t>
  </si>
  <si>
    <t>Treasury</t>
  </si>
  <si>
    <t>income (expense)</t>
  </si>
  <si>
    <t>Opening balance as at 1 January 2026</t>
  </si>
  <si>
    <t xml:space="preserve">Adjustment of change interest of </t>
  </si>
  <si>
    <t>investments in subsidiaries</t>
  </si>
  <si>
    <t>Redemption of perpetual debentures</t>
  </si>
  <si>
    <t>Closing balance as at 30 June 2026</t>
  </si>
  <si>
    <t>Separate financial information (Baht'000)</t>
  </si>
  <si>
    <t>Discount</t>
  </si>
  <si>
    <t xml:space="preserve"> </t>
  </si>
  <si>
    <t>on business</t>
  </si>
  <si>
    <t>combination under</t>
  </si>
  <si>
    <t>common control</t>
  </si>
  <si>
    <t>Total comprehensive income (expense)</t>
  </si>
  <si>
    <t>Statements of Cash Flows (Unaudited)</t>
  </si>
  <si>
    <t>Cash flows from operating activities</t>
  </si>
  <si>
    <t>Adjustments for:</t>
  </si>
  <si>
    <t xml:space="preserve">   Depreciation and amortisation</t>
  </si>
  <si>
    <t xml:space="preserve">   Amortisation of financial fees</t>
  </si>
  <si>
    <t xml:space="preserve">   Expected credit loss (reversal)</t>
  </si>
  <si>
    <t xml:space="preserve">   Reversal inventory obsolescence</t>
  </si>
  <si>
    <t xml:space="preserve">   Share of profit of investments in associates </t>
  </si>
  <si>
    <t xml:space="preserve">      and interests in joint ventures</t>
  </si>
  <si>
    <t xml:space="preserve">   Finance costs</t>
  </si>
  <si>
    <t xml:space="preserve">   Interest income</t>
  </si>
  <si>
    <t xml:space="preserve">   Dividend income</t>
  </si>
  <si>
    <t>(Gain) loss on exchange rate</t>
  </si>
  <si>
    <t>(Gain) loss from change status of investments</t>
  </si>
  <si>
    <t>(Gain) loss on disposal write-off and impairment of investment</t>
  </si>
  <si>
    <t xml:space="preserve">       in subsidiaries, associates and interest in joint ventures</t>
  </si>
  <si>
    <t>(Gain) loss on remeasurement of contingent receivable</t>
  </si>
  <si>
    <t>(Gain) loss on disposals of non-current assets</t>
  </si>
  <si>
    <t xml:space="preserve">      classified as held-for-sale</t>
  </si>
  <si>
    <t>(Gain) loss on disposals, write-off and impairment</t>
  </si>
  <si>
    <t xml:space="preserve">      of property, plant and equipment, investment </t>
  </si>
  <si>
    <t xml:space="preserve">      properties, intangible assets and right-of-use assets</t>
  </si>
  <si>
    <t xml:space="preserve">   Unrealised (gain) loss from fair value adjustment</t>
  </si>
  <si>
    <t xml:space="preserve">       to derivatives and financial liabilities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</si>
  <si>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</si>
  <si>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</si>
  <si>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</si>
  <si>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</si>
  <si>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</si>
  <si>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</si>
  <si>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current payables</t>
  </si>
  <si>
    <t xml:space="preserve">   Other current liabilities</t>
  </si>
  <si>
    <t xml:space="preserve">   Employee benefit obligations</t>
  </si>
  <si>
    <t xml:space="preserve">   Other non-current liabilities</t>
  </si>
  <si>
    <t>Cash generated from (used in) operations</t>
  </si>
  <si>
    <t xml:space="preserve">   Income tax received (paid)</t>
  </si>
  <si>
    <t>Net cash generated from (used in) operating activities</t>
  </si>
  <si>
    <t xml:space="preserve">Cash flows from investing activities </t>
  </si>
  <si>
    <t>Cash paid for long-term loans to related parties</t>
  </si>
  <si>
    <t>Cash received from long-term loans to related parties</t>
  </si>
  <si>
    <t>Decrease (increase) in loans to other companies</t>
  </si>
  <si>
    <t>Acquisition of subsidiaries</t>
  </si>
  <si>
    <t>Cash invested in investments in subsidiaries</t>
  </si>
  <si>
    <t>Cash invested in investments in associates</t>
  </si>
  <si>
    <t>Cash invested in interests in joint ventures</t>
  </si>
  <si>
    <t xml:space="preserve">Cash paid for change status to </t>
  </si>
  <si>
    <t xml:space="preserve">    investments in subsidiaries, net cash received</t>
  </si>
  <si>
    <t>Interest received</t>
  </si>
  <si>
    <t xml:space="preserve">Dividends received </t>
  </si>
  <si>
    <t>Purchases of investment properties</t>
  </si>
  <si>
    <t>Purchases of property, plant and equipment</t>
  </si>
  <si>
    <t>Purchases of intangible assets</t>
  </si>
  <si>
    <t>Proceeds from disposal of interests in joint ventures</t>
  </si>
  <si>
    <t>Proceeds from disposal of non-current assets classified</t>
  </si>
  <si>
    <t xml:space="preserve">   as held-for-sale</t>
  </si>
  <si>
    <t>-</t>
  </si>
  <si>
    <t xml:space="preserve">Proceeds from disposals of property, plant and equipment, </t>
  </si>
  <si>
    <t xml:space="preserve">    investment properties and intangible assets</t>
  </si>
  <si>
    <t>Net cash from (used in) investing activities</t>
  </si>
  <si>
    <t>Cash flows from financing activities</t>
  </si>
  <si>
    <t>Receipts from short-term borrowings from related parties</t>
  </si>
  <si>
    <t>Repayments of short-term borrowings from related parties</t>
  </si>
  <si>
    <t>Receipts from short-term borrowings from financial institutions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</si>
  <si>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</si>
  <si>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</si>
  <si>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</si>
  <si>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Receipts from issuance of debentures</t>
  </si>
  <si>
    <t>Repayments of debentures</t>
  </si>
  <si>
    <t>Repayments of lease liabilities</t>
  </si>
  <si>
    <t>Cash paid for interest</t>
  </si>
  <si>
    <t>Cash paid for treasury shares</t>
  </si>
  <si>
    <t>Net cash paid to non-controlling interest</t>
  </si>
  <si>
    <t xml:space="preserve">  from change in interest in subsidiaries</t>
  </si>
  <si>
    <t>Dividends paid to shareholders</t>
  </si>
  <si>
    <t>Dividends of subsidiaries paid to non-controlling interests</t>
  </si>
  <si>
    <t xml:space="preserve">Net cash from (used in) financing activities </t>
  </si>
  <si>
    <t xml:space="preserve">Statements of Cash Flows (Unaudited) </t>
  </si>
  <si>
    <t xml:space="preserve">Net increase (decrease) in cash and cash equivalents  </t>
  </si>
  <si>
    <t>Cash and cash equivalents, at the beginning</t>
  </si>
  <si>
    <t>Gain (loss) on exchange rate</t>
  </si>
  <si>
    <t>Cash and cash equivalents, closing balance</t>
  </si>
  <si>
    <t>Cash and cash equivalents as at 30 June</t>
  </si>
  <si>
    <t>Cash and deposits with banks</t>
  </si>
  <si>
    <t>Bank overdraft</t>
  </si>
  <si>
    <t>.</t>
  </si>
  <si>
    <t xml:space="preserve">Supplementary information for cash flows </t>
  </si>
  <si>
    <t>Non-cash transactions</t>
  </si>
  <si>
    <t>Significant non-cash transactions for the periods ended 30 June 2026 and 2025 are as follows:</t>
  </si>
  <si>
    <t xml:space="preserve">Acquisition of property, plant and equipment and </t>
  </si>
  <si>
    <t xml:space="preserve">    intangible assets by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</si>
</sst>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#,##0.00;\(#,##0.00\);&quot;-&quot;;@"/>
    <numFmt numFmtId="168" formatCode="#,##0.0000;\(#,##0.0000\);&quot;-&quot;;@"/>
    <numFmt numFmtId="169" formatCode="#,##0;\(#,##0\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</cellStyleXfs>
  <cellXfs count="207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4" fillId="0" borderId="3" xfId="5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quotePrefix="1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0" fontId="3" fillId="0" borderId="1" xfId="8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quotePrefix="1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165" fontId="4" fillId="0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left" vertical="center" indent="1"/>
    </xf>
    <xf numFmtId="165" fontId="4" fillId="0" borderId="0" xfId="7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horizontal="right" vertical="center"/>
    </xf>
    <xf numFmtId="165" fontId="3" fillId="0" borderId="1" xfId="1" applyNumberFormat="1" applyFont="1" applyBorder="1" applyAlignment="1">
      <alignment horizontal="left"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left" vertical="center"/>
    </xf>
    <xf numFmtId="0" fontId="3" fillId="0" borderId="0" xfId="8" applyFont="1" applyAlignment="1">
      <alignment horizontal="centerContinuous" vertical="center"/>
    </xf>
    <xf numFmtId="165" fontId="4" fillId="0" borderId="0" xfId="8" applyNumberFormat="1" applyFont="1" applyAlignment="1">
      <alignment vertical="center"/>
    </xf>
    <xf numFmtId="0" fontId="3" fillId="0" borderId="0" xfId="8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0" fontId="4" fillId="0" borderId="0" xfId="1" applyFont="1" applyAlignment="1">
      <alignment horizontal="left" vertical="center" indent="1"/>
    </xf>
    <xf numFmtId="0" fontId="4" fillId="0" borderId="0" xfId="1" applyFont="1" applyAlignment="1">
      <alignment horizontal="left" vertical="center" indent="2"/>
    </xf>
    <xf numFmtId="0" fontId="4" fillId="0" borderId="0" xfId="8" applyFont="1" applyAlignment="1">
      <alignment horizontal="center" vertical="center"/>
    </xf>
    <xf numFmtId="165" fontId="4" fillId="0" borderId="0" xfId="7" applyNumberFormat="1" applyFont="1" applyFill="1" applyAlignment="1">
      <alignment horizontal="center" vertical="center"/>
    </xf>
    <xf numFmtId="169" fontId="4" fillId="0" borderId="0" xfId="8" applyNumberFormat="1" applyFont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left" vertical="center"/>
    </xf>
    <xf numFmtId="169" fontId="3" fillId="0" borderId="0" xfId="8" applyNumberFormat="1" applyFont="1" applyAlignment="1">
      <alignment horizontal="centerContinuous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169" fontId="3" fillId="0" borderId="1" xfId="8" applyNumberFormat="1" applyFont="1" applyBorder="1" applyAlignment="1">
      <alignment horizontal="left" vertical="center"/>
    </xf>
    <xf numFmtId="169" fontId="3" fillId="0" borderId="1" xfId="8" applyNumberFormat="1" applyFont="1" applyBorder="1" applyAlignment="1">
      <alignment horizontal="centerContinuous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9" fontId="3" fillId="0" borderId="2" xfId="8" applyNumberFormat="1" applyFont="1" applyBorder="1" applyAlignment="1">
      <alignment horizontal="left" vertical="center"/>
    </xf>
    <xf numFmtId="169" fontId="3" fillId="0" borderId="2" xfId="8" applyNumberFormat="1" applyFont="1" applyBorder="1" applyAlignment="1">
      <alignment horizontal="centerContinuous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4" fillId="0" borderId="2" xfId="8" applyNumberFormat="1" applyFont="1" applyBorder="1" applyAlignment="1">
      <alignment horizontal="right" vertical="center"/>
    </xf>
    <xf numFmtId="169" fontId="3" fillId="0" borderId="0" xfId="8" applyNumberFormat="1" applyFont="1" applyAlignment="1">
      <alignment vertical="center"/>
    </xf>
    <xf numFmtId="169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9" fontId="5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9" fontId="4" fillId="0" borderId="0" xfId="8" applyNumberFormat="1" applyFont="1" applyAlignment="1">
      <alignment horizontal="center" vertical="center"/>
    </xf>
    <xf numFmtId="165" fontId="4" fillId="0" borderId="0" xfId="10" applyNumberFormat="1" applyFont="1" applyFill="1" applyBorder="1" applyAlignment="1">
      <alignment horizontal="right" vertical="center"/>
    </xf>
    <xf numFmtId="169" fontId="3" fillId="0" borderId="0" xfId="8" quotePrefix="1" applyNumberFormat="1" applyFont="1" applyAlignment="1">
      <alignment horizontal="left" vertical="center"/>
    </xf>
    <xf numFmtId="166" fontId="4" fillId="0" borderId="0" xfId="7" applyNumberFormat="1" applyFont="1" applyFill="1" applyAlignment="1">
      <alignment horizontal="center" vertical="center"/>
    </xf>
    <xf numFmtId="166" fontId="3" fillId="0" borderId="0" xfId="7" applyNumberFormat="1" applyFont="1" applyFill="1" applyAlignment="1">
      <alignment horizontal="center" vertical="center"/>
    </xf>
    <xf numFmtId="169" fontId="4" fillId="0" borderId="0" xfId="8" applyNumberFormat="1" applyFont="1" applyAlignment="1">
      <alignment horizontal="left"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1" xfId="10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9" fontId="7" fillId="0" borderId="0" xfId="10" quotePrefix="1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right" vertical="center"/>
    </xf>
    <xf numFmtId="165" fontId="7" fillId="0" borderId="1" xfId="11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0" borderId="0" xfId="10" quotePrefix="1" applyNumberFormat="1" applyFont="1" applyFill="1" applyBorder="1" applyAlignment="1">
      <alignment horizontal="right" vertical="center"/>
    </xf>
    <xf numFmtId="165" fontId="11" fillId="0" borderId="0" xfId="10" applyNumberFormat="1" applyFont="1" applyFill="1" applyBorder="1" applyAlignment="1">
      <alignment horizontal="right" vertical="center"/>
    </xf>
    <xf numFmtId="169" fontId="8" fillId="0" borderId="1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9" fontId="11" fillId="0" borderId="0" xfId="10" applyNumberFormat="1" applyFont="1" applyFill="1" applyBorder="1" applyAlignment="1">
      <alignment horizontal="right" vertical="center"/>
    </xf>
    <xf numFmtId="165" fontId="3" fillId="0" borderId="0" xfId="7" quotePrefix="1" applyNumberFormat="1" applyFont="1" applyFill="1" applyAlignment="1">
      <alignment horizontal="lef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165" fontId="3" fillId="0" borderId="0" xfId="7" quotePrefix="1" applyNumberFormat="1" applyFont="1" applyFill="1" applyBorder="1" applyAlignment="1">
      <alignment horizontal="right" vertical="center"/>
    </xf>
    <xf numFmtId="169" fontId="3" fillId="0" borderId="1" xfId="7" applyNumberFormat="1" applyFont="1" applyFill="1" applyBorder="1" applyAlignment="1">
      <alignment horizontal="center" vertical="center"/>
    </xf>
    <xf numFmtId="169" fontId="3" fillId="0" borderId="0" xfId="7" applyNumberFormat="1" applyFont="1" applyFill="1" applyBorder="1" applyAlignment="1">
      <alignment horizontal="center" vertical="center"/>
    </xf>
    <xf numFmtId="165" fontId="4" fillId="0" borderId="0" xfId="7" applyNumberFormat="1" applyFont="1" applyFill="1" applyAlignment="1">
      <alignment horizontal="centerContinuous" vertical="center"/>
    </xf>
    <xf numFmtId="169" fontId="3" fillId="0" borderId="0" xfId="10" applyNumberFormat="1" applyFont="1" applyFill="1" applyBorder="1" applyAlignment="1">
      <alignment horizontal="right" vertical="center"/>
    </xf>
    <xf numFmtId="0" fontId="4" fillId="0" borderId="0" xfId="8" applyFont="1" applyAlignment="1">
      <alignment horizontal="left" vertical="center" indent="1"/>
    </xf>
    <xf numFmtId="169" fontId="3" fillId="0" borderId="1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169" fontId="8" fillId="0" borderId="0" xfId="1" applyNumberFormat="1" applyFont="1" applyAlignment="1">
      <alignment vertical="center"/>
    </xf>
    <xf numFmtId="169" fontId="7" fillId="0" borderId="0" xfId="1" applyNumberFormat="1" applyFont="1" applyAlignment="1">
      <alignment horizontal="left" vertical="center"/>
    </xf>
    <xf numFmtId="169" fontId="7" fillId="0" borderId="0" xfId="1" applyNumberFormat="1" applyFont="1" applyAlignment="1">
      <alignment horizontal="centerContinuous" vertical="center"/>
    </xf>
    <xf numFmtId="169" fontId="7" fillId="0" borderId="1" xfId="1" applyNumberFormat="1" applyFont="1" applyBorder="1" applyAlignment="1">
      <alignment horizontal="left" vertical="center"/>
    </xf>
    <xf numFmtId="169" fontId="8" fillId="0" borderId="1" xfId="1" applyNumberFormat="1" applyFont="1" applyBorder="1" applyAlignment="1">
      <alignment vertical="center"/>
    </xf>
    <xf numFmtId="169" fontId="7" fillId="0" borderId="0" xfId="1" applyNumberFormat="1" applyFont="1" applyAlignment="1">
      <alignment vertical="center"/>
    </xf>
    <xf numFmtId="169" fontId="7" fillId="0" borderId="2" xfId="1" applyNumberFormat="1" applyFont="1" applyBorder="1" applyAlignment="1">
      <alignment horizontal="center" vertical="center"/>
    </xf>
    <xf numFmtId="169" fontId="8" fillId="0" borderId="2" xfId="1" applyNumberFormat="1" applyFont="1" applyBorder="1" applyAlignment="1">
      <alignment horizontal="right" vertical="center"/>
    </xf>
    <xf numFmtId="169" fontId="7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5" fontId="7" fillId="0" borderId="2" xfId="8" applyNumberFormat="1" applyFont="1" applyBorder="1" applyAlignment="1">
      <alignment vertical="center"/>
    </xf>
    <xf numFmtId="165" fontId="7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9" fontId="7" fillId="0" borderId="0" xfId="8" applyNumberFormat="1" applyFont="1" applyAlignment="1">
      <alignment horizontal="center" vertical="center"/>
    </xf>
    <xf numFmtId="165" fontId="7" fillId="0" borderId="0" xfId="8" applyNumberFormat="1" applyFont="1" applyAlignment="1">
      <alignment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169" fontId="7" fillId="0" borderId="1" xfId="1" applyNumberFormat="1" applyFont="1" applyBorder="1" applyAlignment="1">
      <alignment horizontal="right" vertical="center"/>
    </xf>
    <xf numFmtId="169" fontId="7" fillId="0" borderId="1" xfId="8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9" fontId="8" fillId="0" borderId="0" xfId="1" applyNumberFormat="1" applyFont="1" applyAlignment="1">
      <alignment horizontal="left" vertical="center"/>
    </xf>
    <xf numFmtId="169" fontId="4" fillId="0" borderId="0" xfId="1" applyNumberFormat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169" fontId="8" fillId="0" borderId="0" xfId="8" applyNumberFormat="1" applyFont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horizontal="right" vertical="center"/>
    </xf>
    <xf numFmtId="169" fontId="10" fillId="0" borderId="0" xfId="1" applyNumberFormat="1" applyFont="1" applyAlignment="1">
      <alignment horizontal="left" vertical="center"/>
    </xf>
    <xf numFmtId="169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169" fontId="3" fillId="0" borderId="1" xfId="1" applyNumberFormat="1" applyFont="1" applyBorder="1" applyAlignment="1">
      <alignment horizontal="right" vertical="center"/>
    </xf>
    <xf numFmtId="169" fontId="3" fillId="0" borderId="1" xfId="8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12" applyFont="1"/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centerContinuous" vertical="center"/>
    </xf>
    <xf numFmtId="0" fontId="5" fillId="0" borderId="0" xfId="8" applyFont="1" applyAlignment="1">
      <alignment horizontal="center" vertical="center"/>
    </xf>
    <xf numFmtId="17" fontId="4" fillId="0" borderId="0" xfId="8" quotePrefix="1" applyNumberFormat="1" applyFont="1" applyAlignment="1">
      <alignment horizontal="center" vertical="center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0" fontId="4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horizontal="left" vertical="center"/>
    </xf>
    <xf numFmtId="165" fontId="3" fillId="0" borderId="0" xfId="8" applyNumberFormat="1" applyFont="1" applyAlignment="1">
      <alignment horizontal="centerContinuous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1" xfId="1" quotePrefix="1" applyFont="1" applyBorder="1" applyAlignment="1">
      <alignment vertical="center"/>
    </xf>
    <xf numFmtId="0" fontId="4" fillId="0" borderId="1" xfId="1" quotePrefix="1" applyFont="1" applyBorder="1" applyAlignment="1">
      <alignment vertical="center" wrapText="1"/>
    </xf>
    <xf numFmtId="165" fontId="4" fillId="0" borderId="1" xfId="1" quotePrefix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0" fontId="4" fillId="0" borderId="0" xfId="1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3" fillId="0" borderId="0" xfId="7" applyNumberFormat="1" applyFont="1" applyFill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0" fontId="4" fillId="0" borderId="1" xfId="8" applyFont="1" applyBorder="1" applyAlignment="1">
      <alignment horizontal="justify" vertical="center" wrapText="1"/>
    </xf>
    <xf numFmtId="0" fontId="4" fillId="0" borderId="1" xfId="1" quotePrefix="1" applyFont="1" applyBorder="1" applyAlignment="1">
      <alignment horizontal="justify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justify" vertical="center"/>
    </xf>
    <xf numFmtId="165" fontId="3" fillId="0" borderId="0" xfId="7" applyNumberFormat="1" applyFont="1" applyFill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left" vertical="center"/>
    </xf>
    <xf numFmtId="165" fontId="3" fillId="0" borderId="1" xfId="8" applyNumberFormat="1" applyFont="1" applyBorder="1" applyAlignment="1">
      <alignment horizontal="center" vertical="center"/>
    </xf>
    <xf numFmtId="165" fontId="3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justify" vertical="center"/>
    </xf>
    <xf numFmtId="165" fontId="3" fillId="0" borderId="1" xfId="3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5" fontId="7" fillId="0" borderId="4" xfId="8" applyNumberFormat="1" applyFont="1" applyBorder="1" applyAlignment="1">
      <alignment horizontal="center" vertical="center"/>
    </xf>
  </cellXfs>
  <cellStyles count="15">
    <cellStyle name="Comma 2" xfId="2" xr:uid="{EA6A97EC-44AC-432C-8048-69F45B8656E4}"/>
    <cellStyle name="Comma 2 15 2 5 3" xfId="5" xr:uid="{61866323-B6A9-4121-812E-062412AA1C30}"/>
    <cellStyle name="Comma 2 2 2" xfId="4" xr:uid="{F07B143A-41B2-4935-A326-52C4CA739761}"/>
    <cellStyle name="Comma 2 2 2 2 2" xfId="11" xr:uid="{78FD8D90-EBF8-4625-8ED2-756F6CEAD1DC}"/>
    <cellStyle name="Comma 2 2 2 3" xfId="7" xr:uid="{D7866B17-504B-46B5-BE2E-A15043A47E8B}"/>
    <cellStyle name="Comma 3" xfId="9" xr:uid="{448D33DB-617F-47C0-93E7-C10F8EBD7692}"/>
    <cellStyle name="Comma_RGR Q2'03 - Eng 2 2" xfId="10" xr:uid="{1B66464D-F5E3-4ED1-9EAB-CADCB73A91F2}"/>
    <cellStyle name="Normal" xfId="0" builtinId="0"/>
    <cellStyle name="Normal 2" xfId="1" xr:uid="{E299537A-3861-4C1C-86C8-C76F1CDE1321}"/>
    <cellStyle name="Normal 2 2 2" xfId="3" xr:uid="{DBDECD18-2AF7-4AD5-A9EB-80BB13A0301A}"/>
    <cellStyle name="Normal 2 2 2 2" xfId="8" xr:uid="{06106779-A8AD-4629-942E-EF2B25BB6263}"/>
    <cellStyle name="Normal 2 2 3 7 2 2 2 2" xfId="13" xr:uid="{313965EC-F839-4650-9746-6711EAEF699D}"/>
    <cellStyle name="Normal 3 2" xfId="12" xr:uid="{7DFD2A09-E0F6-453C-9506-C04529CC1B56}"/>
    <cellStyle name="Normal 4" xfId="6" xr:uid="{C8BB8BCA-C903-4155-B7ED-BFBC58734726}"/>
    <cellStyle name="Normal 5 2" xfId="14" xr:uid="{81C48A3F-698C-4347-BF33-8FAD722A3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C657-017D-4FFE-8D57-661532064336}">
  <sheetPr codeName="Sheet1"/>
  <dimension ref="A1:M145"/>
  <sheetViews>
    <sheetView zoomScale="115" zoomScaleNormal="115" zoomScaleSheetLayoutView="115" workbookViewId="0">
      <selection activeCell="S16" sqref="S16"/>
    </sheetView>
  </sheetViews>
  <sheetFormatPr defaultColWidth="8.42578125" defaultRowHeight="16.5" customHeight="1" x14ac:dyDescent="0.25"/>
  <cols>
    <col min="1" max="3" width="1.42578125" style="8" customWidth="1"/>
    <col min="4" max="4" width="33.140625" style="8" customWidth="1"/>
    <col min="5" max="5" width="5" style="8" customWidth="1"/>
    <col min="6" max="6" width="0.5703125" style="8" customWidth="1"/>
    <col min="7" max="7" width="12.42578125" style="12" customWidth="1"/>
    <col min="8" max="8" width="0.5703125" style="12" customWidth="1"/>
    <col min="9" max="9" width="12.42578125" style="12" customWidth="1"/>
    <col min="10" max="10" width="0.5703125" style="12" customWidth="1"/>
    <col min="11" max="11" width="12.42578125" style="12" customWidth="1"/>
    <col min="12" max="12" width="0.5703125" style="12" customWidth="1"/>
    <col min="13" max="13" width="12.42578125" style="12" customWidth="1"/>
    <col min="14" max="16384" width="8.42578125" style="8"/>
  </cols>
  <sheetData>
    <row r="1" spans="1:13" s="4" customFormat="1" ht="16.5" customHeight="1" x14ac:dyDescent="0.25">
      <c r="A1" s="175" t="s">
        <v>0</v>
      </c>
      <c r="B1" s="175"/>
      <c r="C1" s="175"/>
      <c r="D1" s="175"/>
      <c r="E1" s="176"/>
      <c r="F1" s="176"/>
      <c r="G1" s="1"/>
      <c r="H1" s="1"/>
      <c r="I1" s="1"/>
      <c r="J1" s="1"/>
      <c r="K1" s="2"/>
      <c r="L1" s="3"/>
      <c r="M1" s="2"/>
    </row>
    <row r="2" spans="1:13" s="4" customFormat="1" ht="16.5" customHeight="1" x14ac:dyDescent="0.25">
      <c r="A2" s="175" t="s">
        <v>1</v>
      </c>
      <c r="B2" s="175"/>
      <c r="C2" s="175"/>
      <c r="D2" s="175"/>
      <c r="E2" s="176"/>
      <c r="F2" s="176"/>
      <c r="G2" s="1"/>
      <c r="H2" s="1"/>
      <c r="I2" s="1"/>
      <c r="J2" s="1"/>
      <c r="K2" s="3"/>
      <c r="L2" s="3"/>
      <c r="M2" s="3"/>
    </row>
    <row r="3" spans="1:13" s="4" customFormat="1" ht="16.5" customHeight="1" x14ac:dyDescent="0.25">
      <c r="A3" s="177" t="s">
        <v>2</v>
      </c>
      <c r="B3" s="177"/>
      <c r="C3" s="177"/>
      <c r="D3" s="177"/>
      <c r="E3" s="178"/>
      <c r="F3" s="178"/>
      <c r="G3" s="5"/>
      <c r="H3" s="5"/>
      <c r="I3" s="5"/>
      <c r="J3" s="5"/>
      <c r="K3" s="5"/>
      <c r="L3" s="5"/>
      <c r="M3" s="5"/>
    </row>
    <row r="4" spans="1:13" s="4" customFormat="1" ht="16.350000000000001" customHeight="1" x14ac:dyDescent="0.25">
      <c r="A4" s="175"/>
      <c r="B4" s="175"/>
      <c r="C4" s="175"/>
      <c r="D4" s="175"/>
      <c r="E4" s="176"/>
      <c r="F4" s="176"/>
      <c r="G4" s="6"/>
      <c r="H4" s="6"/>
      <c r="I4" s="6"/>
      <c r="J4" s="6"/>
      <c r="K4" s="6"/>
      <c r="L4" s="6"/>
      <c r="M4" s="1"/>
    </row>
    <row r="5" spans="1:13" s="4" customFormat="1" ht="16.350000000000001" customHeight="1" x14ac:dyDescent="0.25">
      <c r="A5" s="175"/>
      <c r="B5" s="175"/>
      <c r="C5" s="175"/>
      <c r="D5" s="175"/>
      <c r="E5" s="176"/>
      <c r="F5" s="176"/>
      <c r="G5" s="1"/>
      <c r="H5" s="1"/>
      <c r="I5" s="1"/>
      <c r="J5" s="1"/>
      <c r="K5" s="1"/>
      <c r="L5" s="1"/>
      <c r="M5" s="1"/>
    </row>
    <row r="6" spans="1:13" s="4" customFormat="1" ht="16.350000000000001" customHeight="1" x14ac:dyDescent="0.25">
      <c r="A6" s="175"/>
      <c r="B6" s="175"/>
      <c r="C6" s="175"/>
      <c r="D6" s="175"/>
      <c r="E6" s="176"/>
      <c r="F6" s="176"/>
      <c r="G6" s="197" t="s">
        <v>3</v>
      </c>
      <c r="H6" s="197"/>
      <c r="I6" s="197"/>
      <c r="J6" s="1"/>
      <c r="K6" s="197" t="s">
        <v>4</v>
      </c>
      <c r="L6" s="197"/>
      <c r="M6" s="197"/>
    </row>
    <row r="7" spans="1:13" s="4" customFormat="1" ht="16.350000000000001" customHeight="1" x14ac:dyDescent="0.25">
      <c r="E7" s="179"/>
      <c r="F7" s="179"/>
      <c r="G7" s="196" t="s">
        <v>5</v>
      </c>
      <c r="H7" s="196"/>
      <c r="I7" s="196"/>
      <c r="J7" s="7"/>
      <c r="K7" s="196" t="s">
        <v>5</v>
      </c>
      <c r="L7" s="196"/>
      <c r="M7" s="196"/>
    </row>
    <row r="8" spans="1:13" ht="16.350000000000001" customHeight="1" x14ac:dyDescent="0.25">
      <c r="E8" s="180"/>
      <c r="F8" s="180"/>
      <c r="G8" s="1" t="s">
        <v>6</v>
      </c>
      <c r="H8" s="1"/>
      <c r="I8" s="1" t="s">
        <v>7</v>
      </c>
      <c r="J8" s="9"/>
      <c r="K8" s="1" t="s">
        <v>6</v>
      </c>
      <c r="L8" s="1"/>
      <c r="M8" s="1" t="s">
        <v>7</v>
      </c>
    </row>
    <row r="9" spans="1:13" ht="16.350000000000001" customHeight="1" x14ac:dyDescent="0.25">
      <c r="E9" s="180"/>
      <c r="F9" s="180"/>
      <c r="G9" s="9" t="s">
        <v>8</v>
      </c>
      <c r="H9" s="1"/>
      <c r="I9" s="9" t="s">
        <v>9</v>
      </c>
      <c r="J9" s="9"/>
      <c r="K9" s="9" t="s">
        <v>8</v>
      </c>
      <c r="L9" s="1"/>
      <c r="M9" s="9" t="s">
        <v>9</v>
      </c>
    </row>
    <row r="10" spans="1:13" ht="16.350000000000001" customHeight="1" x14ac:dyDescent="0.25">
      <c r="E10" s="180"/>
      <c r="F10" s="180"/>
      <c r="G10" s="9" t="s">
        <v>10</v>
      </c>
      <c r="H10" s="9"/>
      <c r="I10" s="9" t="s">
        <v>11</v>
      </c>
      <c r="J10" s="9"/>
      <c r="K10" s="9" t="s">
        <v>10</v>
      </c>
      <c r="L10" s="9"/>
      <c r="M10" s="9" t="s">
        <v>11</v>
      </c>
    </row>
    <row r="11" spans="1:13" s="4" customFormat="1" ht="16.350000000000001" customHeight="1" x14ac:dyDescent="0.25">
      <c r="E11" s="181" t="s">
        <v>12</v>
      </c>
      <c r="F11" s="179"/>
      <c r="G11" s="5" t="s">
        <v>13</v>
      </c>
      <c r="H11" s="1"/>
      <c r="I11" s="5" t="s">
        <v>13</v>
      </c>
      <c r="J11" s="1"/>
      <c r="K11" s="5" t="s">
        <v>13</v>
      </c>
      <c r="L11" s="1"/>
      <c r="M11" s="5" t="s">
        <v>13</v>
      </c>
    </row>
    <row r="12" spans="1:13" ht="16.350000000000001" customHeight="1" x14ac:dyDescent="0.25">
      <c r="A12" s="4"/>
      <c r="B12" s="4"/>
      <c r="C12" s="4"/>
      <c r="D12" s="4"/>
      <c r="E12" s="10"/>
      <c r="F12" s="10"/>
      <c r="G12" s="11"/>
      <c r="H12" s="11"/>
      <c r="I12" s="11"/>
      <c r="J12" s="11"/>
      <c r="K12" s="11"/>
      <c r="L12" s="11"/>
      <c r="M12" s="11"/>
    </row>
    <row r="13" spans="1:13" ht="16.350000000000001" customHeight="1" x14ac:dyDescent="0.25">
      <c r="A13" s="4" t="s">
        <v>14</v>
      </c>
      <c r="B13" s="4"/>
      <c r="C13" s="4"/>
      <c r="D13" s="4"/>
      <c r="E13" s="10"/>
      <c r="F13" s="10"/>
      <c r="H13" s="11"/>
      <c r="J13" s="11"/>
      <c r="L13" s="11"/>
    </row>
    <row r="14" spans="1:13" ht="16.350000000000001" customHeight="1" x14ac:dyDescent="0.25">
      <c r="A14" s="4"/>
      <c r="B14" s="4"/>
      <c r="C14" s="4"/>
      <c r="D14" s="4"/>
      <c r="E14" s="10"/>
      <c r="F14" s="10"/>
      <c r="H14" s="11"/>
      <c r="J14" s="11"/>
      <c r="L14" s="11"/>
    </row>
    <row r="15" spans="1:13" ht="16.350000000000001" customHeight="1" x14ac:dyDescent="0.25">
      <c r="A15" s="4" t="s">
        <v>15</v>
      </c>
      <c r="B15" s="4"/>
      <c r="C15" s="4"/>
      <c r="D15" s="4"/>
      <c r="E15" s="10"/>
      <c r="F15" s="10"/>
      <c r="H15" s="11"/>
      <c r="J15" s="11"/>
      <c r="L15" s="11"/>
    </row>
    <row r="16" spans="1:13" ht="16.350000000000001" customHeight="1" x14ac:dyDescent="0.25">
      <c r="A16" s="4"/>
      <c r="B16" s="4"/>
      <c r="C16" s="4"/>
      <c r="D16" s="4"/>
      <c r="E16" s="10"/>
      <c r="F16" s="10"/>
      <c r="H16" s="11"/>
      <c r="J16" s="11"/>
      <c r="L16" s="11"/>
    </row>
    <row r="17" spans="1:13" ht="16.350000000000001" customHeight="1" x14ac:dyDescent="0.25">
      <c r="A17" s="182" t="s">
        <v>16</v>
      </c>
      <c r="B17" s="182"/>
      <c r="C17" s="182"/>
      <c r="D17" s="182"/>
      <c r="E17" s="10"/>
      <c r="G17" s="11">
        <v>11714149</v>
      </c>
      <c r="H17" s="13"/>
      <c r="I17" s="11">
        <v>9596482</v>
      </c>
      <c r="J17" s="11"/>
      <c r="K17" s="11">
        <v>386579</v>
      </c>
      <c r="L17" s="11"/>
      <c r="M17" s="11">
        <v>926650</v>
      </c>
    </row>
    <row r="18" spans="1:13" ht="16.350000000000001" customHeight="1" x14ac:dyDescent="0.25">
      <c r="A18" s="8" t="s">
        <v>17</v>
      </c>
      <c r="E18" s="10">
        <v>9</v>
      </c>
      <c r="F18" s="10"/>
      <c r="G18" s="11">
        <v>18134321</v>
      </c>
      <c r="H18" s="13"/>
      <c r="I18" s="11">
        <v>15911602</v>
      </c>
      <c r="J18" s="11"/>
      <c r="K18" s="11">
        <v>6974249</v>
      </c>
      <c r="L18" s="11"/>
      <c r="M18" s="11">
        <v>4622814</v>
      </c>
    </row>
    <row r="19" spans="1:13" ht="16.350000000000001" customHeight="1" x14ac:dyDescent="0.25">
      <c r="A19" s="8" t="s">
        <v>18</v>
      </c>
      <c r="E19" s="10"/>
      <c r="F19" s="10"/>
      <c r="G19" s="11">
        <v>4344240</v>
      </c>
      <c r="H19" s="13"/>
      <c r="I19" s="11">
        <v>3921480</v>
      </c>
      <c r="J19" s="11"/>
      <c r="K19" s="11">
        <v>2910</v>
      </c>
      <c r="L19" s="11"/>
      <c r="M19" s="11">
        <v>4602</v>
      </c>
    </row>
    <row r="20" spans="1:13" ht="16.350000000000001" customHeight="1" x14ac:dyDescent="0.25">
      <c r="A20" s="8" t="s">
        <v>19</v>
      </c>
      <c r="E20" s="10"/>
      <c r="F20" s="10"/>
      <c r="G20" s="11">
        <v>3137427</v>
      </c>
      <c r="H20" s="13"/>
      <c r="I20" s="11">
        <v>2817480</v>
      </c>
      <c r="J20" s="11"/>
      <c r="K20" s="11">
        <v>0</v>
      </c>
      <c r="L20" s="11"/>
      <c r="M20" s="11">
        <v>0</v>
      </c>
    </row>
    <row r="21" spans="1:13" ht="16.350000000000001" customHeight="1" x14ac:dyDescent="0.25">
      <c r="A21" s="183" t="s">
        <v>20</v>
      </c>
      <c r="E21" s="10">
        <v>6</v>
      </c>
      <c r="F21" s="10"/>
      <c r="G21" s="11">
        <v>106540</v>
      </c>
      <c r="H21" s="13"/>
      <c r="I21" s="11">
        <v>71635</v>
      </c>
      <c r="J21" s="11"/>
      <c r="K21" s="11">
        <v>103901</v>
      </c>
      <c r="L21" s="11"/>
      <c r="M21" s="11">
        <v>71244</v>
      </c>
    </row>
    <row r="22" spans="1:13" ht="16.350000000000001" customHeight="1" x14ac:dyDescent="0.25">
      <c r="A22" s="8" t="s">
        <v>21</v>
      </c>
      <c r="E22" s="10"/>
      <c r="F22" s="10"/>
      <c r="G22" s="11">
        <v>5508232</v>
      </c>
      <c r="H22" s="13"/>
      <c r="I22" s="11">
        <v>4733036</v>
      </c>
      <c r="J22" s="11"/>
      <c r="K22" s="11">
        <v>66959</v>
      </c>
      <c r="L22" s="11"/>
      <c r="M22" s="11">
        <v>66099</v>
      </c>
    </row>
    <row r="23" spans="1:13" ht="16.350000000000001" customHeight="1" x14ac:dyDescent="0.25">
      <c r="A23" s="8" t="s">
        <v>22</v>
      </c>
      <c r="E23" s="10">
        <v>10</v>
      </c>
      <c r="F23" s="10"/>
      <c r="G23" s="15">
        <v>615716</v>
      </c>
      <c r="H23" s="13"/>
      <c r="I23" s="15">
        <v>941484</v>
      </c>
      <c r="J23" s="11"/>
      <c r="K23" s="15">
        <v>0</v>
      </c>
      <c r="L23" s="11"/>
      <c r="M23" s="15">
        <v>0</v>
      </c>
    </row>
    <row r="24" spans="1:13" ht="16.350000000000001" customHeight="1" x14ac:dyDescent="0.25">
      <c r="E24" s="10"/>
      <c r="F24" s="10"/>
      <c r="G24" s="13"/>
      <c r="H24" s="13"/>
      <c r="I24" s="13"/>
      <c r="J24" s="13"/>
      <c r="K24" s="13"/>
      <c r="L24" s="13"/>
      <c r="M24" s="13"/>
    </row>
    <row r="25" spans="1:13" ht="16.350000000000001" customHeight="1" x14ac:dyDescent="0.25">
      <c r="A25" s="175" t="s">
        <v>23</v>
      </c>
      <c r="B25" s="175"/>
      <c r="C25" s="175"/>
      <c r="D25" s="175"/>
      <c r="E25" s="10"/>
      <c r="F25" s="10"/>
      <c r="G25" s="16">
        <f>SUM(G17:G23)</f>
        <v>43560625</v>
      </c>
      <c r="H25" s="13"/>
      <c r="I25" s="16">
        <f>SUM(I17:I23)</f>
        <v>37993199</v>
      </c>
      <c r="J25" s="13"/>
      <c r="K25" s="16">
        <f>SUM(K17:K23)</f>
        <v>7534598</v>
      </c>
      <c r="L25" s="13"/>
      <c r="M25" s="17">
        <f>SUM(M17:M23)</f>
        <v>5691409</v>
      </c>
    </row>
    <row r="26" spans="1:13" ht="16.350000000000001" customHeight="1" x14ac:dyDescent="0.25">
      <c r="A26" s="183"/>
      <c r="B26" s="183"/>
      <c r="C26" s="183"/>
      <c r="D26" s="183"/>
      <c r="E26" s="10"/>
      <c r="F26" s="10"/>
      <c r="G26" s="13"/>
      <c r="H26" s="13"/>
      <c r="I26" s="13"/>
      <c r="J26" s="13"/>
      <c r="K26" s="13"/>
      <c r="L26" s="13"/>
      <c r="M26" s="13"/>
    </row>
    <row r="27" spans="1:13" ht="16.350000000000001" customHeight="1" x14ac:dyDescent="0.25">
      <c r="A27" s="175" t="s">
        <v>24</v>
      </c>
      <c r="B27" s="175"/>
      <c r="C27" s="175"/>
      <c r="D27" s="175"/>
      <c r="E27" s="10"/>
      <c r="F27" s="10"/>
      <c r="G27" s="13"/>
      <c r="H27" s="13"/>
      <c r="I27" s="13"/>
      <c r="J27" s="13"/>
      <c r="K27" s="13"/>
      <c r="L27" s="13"/>
      <c r="M27" s="13"/>
    </row>
    <row r="28" spans="1:13" ht="16.350000000000001" customHeight="1" x14ac:dyDescent="0.25">
      <c r="A28" s="175"/>
      <c r="B28" s="175"/>
      <c r="C28" s="175"/>
      <c r="D28" s="175"/>
      <c r="E28" s="10"/>
      <c r="F28" s="10"/>
      <c r="G28" s="13"/>
      <c r="H28" s="13"/>
      <c r="I28" s="13"/>
      <c r="J28" s="13"/>
      <c r="K28" s="13"/>
      <c r="L28" s="13"/>
      <c r="M28" s="13"/>
    </row>
    <row r="29" spans="1:13" ht="16.350000000000001" customHeight="1" x14ac:dyDescent="0.25">
      <c r="A29" s="183" t="s">
        <v>25</v>
      </c>
      <c r="B29" s="183"/>
      <c r="C29" s="183"/>
      <c r="D29" s="183"/>
      <c r="E29" s="10">
        <v>9</v>
      </c>
      <c r="F29" s="10"/>
      <c r="G29" s="11">
        <v>2982023</v>
      </c>
      <c r="H29" s="13"/>
      <c r="I29" s="11">
        <v>2139770</v>
      </c>
      <c r="J29" s="11"/>
      <c r="K29" s="11">
        <v>1409866</v>
      </c>
      <c r="L29" s="11"/>
      <c r="M29" s="11">
        <v>1404695</v>
      </c>
    </row>
    <row r="30" spans="1:13" ht="16.350000000000001" customHeight="1" x14ac:dyDescent="0.25">
      <c r="A30" s="8" t="s">
        <v>26</v>
      </c>
      <c r="E30" s="10">
        <v>11</v>
      </c>
      <c r="F30" s="10"/>
      <c r="G30" s="11">
        <v>0</v>
      </c>
      <c r="H30" s="13"/>
      <c r="I30" s="11">
        <v>0</v>
      </c>
      <c r="J30" s="11"/>
      <c r="K30" s="11">
        <v>7238808</v>
      </c>
      <c r="L30" s="11"/>
      <c r="M30" s="11">
        <v>7239350</v>
      </c>
    </row>
    <row r="31" spans="1:13" ht="16.350000000000001" customHeight="1" x14ac:dyDescent="0.25">
      <c r="A31" s="8" t="s">
        <v>27</v>
      </c>
      <c r="E31" s="10">
        <v>11</v>
      </c>
      <c r="F31" s="10"/>
      <c r="G31" s="11">
        <v>9546859</v>
      </c>
      <c r="H31" s="13"/>
      <c r="I31" s="11">
        <v>9944964</v>
      </c>
      <c r="J31" s="11"/>
      <c r="K31" s="11">
        <v>2796270</v>
      </c>
      <c r="L31" s="11"/>
      <c r="M31" s="11">
        <v>2796270</v>
      </c>
    </row>
    <row r="32" spans="1:13" ht="16.350000000000001" customHeight="1" x14ac:dyDescent="0.25">
      <c r="A32" s="8" t="s">
        <v>28</v>
      </c>
      <c r="E32" s="10">
        <v>11</v>
      </c>
      <c r="F32" s="10"/>
      <c r="G32" s="11">
        <v>2082096</v>
      </c>
      <c r="H32" s="13"/>
      <c r="I32" s="11">
        <v>2065178</v>
      </c>
      <c r="J32" s="11"/>
      <c r="K32" s="11">
        <v>0</v>
      </c>
      <c r="L32" s="11"/>
      <c r="M32" s="11">
        <v>0</v>
      </c>
    </row>
    <row r="33" spans="1:13" ht="16.350000000000001" customHeight="1" x14ac:dyDescent="0.25">
      <c r="A33" s="8" t="s">
        <v>29</v>
      </c>
      <c r="E33" s="10">
        <v>8</v>
      </c>
      <c r="F33" s="10"/>
      <c r="G33" s="11">
        <v>8734097</v>
      </c>
      <c r="H33" s="13"/>
      <c r="I33" s="11">
        <v>8351079</v>
      </c>
      <c r="J33" s="11"/>
      <c r="K33" s="11">
        <v>141364986</v>
      </c>
      <c r="L33" s="11"/>
      <c r="M33" s="11">
        <v>159306715</v>
      </c>
    </row>
    <row r="34" spans="1:13" ht="16.350000000000001" customHeight="1" x14ac:dyDescent="0.25">
      <c r="A34" s="8" t="s">
        <v>30</v>
      </c>
      <c r="E34" s="10"/>
      <c r="F34" s="10"/>
      <c r="G34" s="11">
        <v>993032</v>
      </c>
      <c r="H34" s="13"/>
      <c r="I34" s="11">
        <v>1024952</v>
      </c>
      <c r="J34" s="11"/>
      <c r="K34" s="11">
        <v>0</v>
      </c>
      <c r="L34" s="11"/>
      <c r="M34" s="11">
        <v>0</v>
      </c>
    </row>
    <row r="35" spans="1:13" ht="16.350000000000001" customHeight="1" x14ac:dyDescent="0.25">
      <c r="A35" s="183" t="s">
        <v>31</v>
      </c>
      <c r="B35" s="183"/>
      <c r="C35" s="183"/>
      <c r="D35" s="183"/>
      <c r="E35" s="10">
        <v>12</v>
      </c>
      <c r="F35" s="10"/>
      <c r="G35" s="11">
        <v>135381874</v>
      </c>
      <c r="H35" s="13"/>
      <c r="I35" s="11">
        <v>131160670</v>
      </c>
      <c r="J35" s="11"/>
      <c r="K35" s="11">
        <v>115600</v>
      </c>
      <c r="L35" s="11"/>
      <c r="M35" s="11">
        <v>122819</v>
      </c>
    </row>
    <row r="36" spans="1:13" ht="16.350000000000001" customHeight="1" x14ac:dyDescent="0.25">
      <c r="A36" s="183" t="s">
        <v>32</v>
      </c>
      <c r="B36" s="183"/>
      <c r="C36" s="183"/>
      <c r="D36" s="183"/>
      <c r="E36" s="10"/>
      <c r="F36" s="10"/>
      <c r="G36" s="11">
        <v>81998732</v>
      </c>
      <c r="H36" s="13"/>
      <c r="I36" s="11">
        <v>81067863</v>
      </c>
      <c r="J36" s="11"/>
      <c r="K36" s="11">
        <v>1545773</v>
      </c>
      <c r="L36" s="11"/>
      <c r="M36" s="11">
        <v>1563116</v>
      </c>
    </row>
    <row r="37" spans="1:13" ht="16.350000000000001" customHeight="1" x14ac:dyDescent="0.25">
      <c r="A37" s="183" t="s">
        <v>33</v>
      </c>
      <c r="B37" s="183"/>
      <c r="C37" s="183"/>
      <c r="D37" s="183"/>
      <c r="E37" s="10">
        <v>13</v>
      </c>
      <c r="F37" s="10"/>
      <c r="G37" s="11">
        <v>72543667</v>
      </c>
      <c r="H37" s="13"/>
      <c r="I37" s="11">
        <v>69875408</v>
      </c>
      <c r="J37" s="11"/>
      <c r="K37" s="11">
        <v>25120</v>
      </c>
      <c r="L37" s="11"/>
      <c r="M37" s="11">
        <v>32351</v>
      </c>
    </row>
    <row r="38" spans="1:13" ht="16.350000000000001" customHeight="1" x14ac:dyDescent="0.25">
      <c r="A38" s="183" t="s">
        <v>20</v>
      </c>
      <c r="B38" s="183"/>
      <c r="C38" s="183"/>
      <c r="D38" s="183"/>
      <c r="E38" s="10">
        <v>6</v>
      </c>
      <c r="F38" s="10"/>
      <c r="G38" s="11">
        <v>162771</v>
      </c>
      <c r="H38" s="13"/>
      <c r="I38" s="11">
        <v>502144</v>
      </c>
      <c r="J38" s="11"/>
      <c r="K38" s="11">
        <v>158032</v>
      </c>
      <c r="L38" s="11"/>
      <c r="M38" s="11">
        <v>502144</v>
      </c>
    </row>
    <row r="39" spans="1:13" ht="16.350000000000001" customHeight="1" x14ac:dyDescent="0.25">
      <c r="A39" s="183" t="s">
        <v>34</v>
      </c>
      <c r="B39" s="183"/>
      <c r="C39" s="183"/>
      <c r="D39" s="183"/>
      <c r="E39" s="10"/>
      <c r="F39" s="10"/>
      <c r="G39" s="11">
        <v>9649517</v>
      </c>
      <c r="H39" s="13"/>
      <c r="I39" s="11">
        <v>10187926</v>
      </c>
      <c r="J39" s="11"/>
      <c r="K39" s="11">
        <v>0</v>
      </c>
      <c r="L39" s="11"/>
      <c r="M39" s="11">
        <v>0</v>
      </c>
    </row>
    <row r="40" spans="1:13" ht="16.350000000000001" customHeight="1" x14ac:dyDescent="0.25">
      <c r="A40" s="8" t="s">
        <v>35</v>
      </c>
      <c r="E40" s="10"/>
      <c r="F40" s="10"/>
      <c r="G40" s="17">
        <v>3645473</v>
      </c>
      <c r="H40" s="13"/>
      <c r="I40" s="15">
        <v>3016513</v>
      </c>
      <c r="J40" s="11"/>
      <c r="K40" s="15">
        <v>27644</v>
      </c>
      <c r="L40" s="11"/>
      <c r="M40" s="15">
        <v>22767</v>
      </c>
    </row>
    <row r="41" spans="1:13" ht="16.350000000000001" customHeight="1" x14ac:dyDescent="0.25">
      <c r="E41" s="10"/>
      <c r="F41" s="10"/>
      <c r="G41" s="13"/>
      <c r="H41" s="13"/>
      <c r="I41" s="13"/>
      <c r="J41" s="13"/>
      <c r="K41" s="13"/>
      <c r="L41" s="13"/>
      <c r="M41" s="13"/>
    </row>
    <row r="42" spans="1:13" ht="16.350000000000001" customHeight="1" x14ac:dyDescent="0.25">
      <c r="A42" s="4" t="s">
        <v>36</v>
      </c>
      <c r="B42" s="4"/>
      <c r="C42" s="4"/>
      <c r="D42" s="4"/>
      <c r="E42" s="10"/>
      <c r="F42" s="10"/>
      <c r="G42" s="16">
        <f>SUM(G29:G40)</f>
        <v>327720141</v>
      </c>
      <c r="H42" s="13"/>
      <c r="I42" s="16">
        <f>SUM(I29:I40)</f>
        <v>319336467</v>
      </c>
      <c r="J42" s="13"/>
      <c r="K42" s="16">
        <f>SUM(K29:K40)</f>
        <v>154682099</v>
      </c>
      <c r="L42" s="13"/>
      <c r="M42" s="17">
        <f>SUM(M29:M40)</f>
        <v>172990227</v>
      </c>
    </row>
    <row r="43" spans="1:13" ht="16.350000000000001" customHeight="1" x14ac:dyDescent="0.25">
      <c r="E43" s="10"/>
      <c r="F43" s="10"/>
      <c r="G43" s="13"/>
      <c r="H43" s="13"/>
      <c r="I43" s="13"/>
      <c r="J43" s="13"/>
      <c r="K43" s="13"/>
      <c r="L43" s="13"/>
      <c r="M43" s="13"/>
    </row>
    <row r="44" spans="1:13" ht="16.350000000000001" customHeight="1" thickBot="1" x14ac:dyDescent="0.3">
      <c r="A44" s="4" t="s">
        <v>37</v>
      </c>
      <c r="B44" s="4"/>
      <c r="C44" s="4"/>
      <c r="D44" s="4"/>
      <c r="E44" s="10"/>
      <c r="F44" s="10"/>
      <c r="G44" s="18">
        <f>+G42+G25</f>
        <v>371280766</v>
      </c>
      <c r="H44" s="13"/>
      <c r="I44" s="18">
        <f>+I42+I25</f>
        <v>357329666</v>
      </c>
      <c r="J44" s="13"/>
      <c r="K44" s="18">
        <f>+K42+K25</f>
        <v>162216697</v>
      </c>
      <c r="L44" s="13"/>
      <c r="M44" s="19">
        <f>+M42+M25</f>
        <v>178681636</v>
      </c>
    </row>
    <row r="45" spans="1:13" ht="16.350000000000001" customHeight="1" thickTop="1" x14ac:dyDescent="0.25">
      <c r="A45" s="4"/>
      <c r="B45" s="4"/>
      <c r="C45" s="4"/>
      <c r="D45" s="4"/>
      <c r="E45" s="10"/>
      <c r="F45" s="10"/>
      <c r="G45" s="13"/>
      <c r="H45" s="13"/>
      <c r="I45" s="13"/>
      <c r="J45" s="13"/>
      <c r="K45" s="13"/>
      <c r="L45" s="13"/>
      <c r="M45" s="13"/>
    </row>
    <row r="46" spans="1:13" ht="11.25" customHeight="1" x14ac:dyDescent="0.25">
      <c r="A46" s="4"/>
      <c r="B46" s="4"/>
      <c r="C46" s="4"/>
      <c r="D46" s="4"/>
      <c r="E46" s="10"/>
      <c r="F46" s="10"/>
      <c r="G46" s="13"/>
      <c r="H46" s="13"/>
      <c r="I46" s="13"/>
      <c r="J46" s="13"/>
      <c r="K46" s="13"/>
      <c r="L46" s="13"/>
      <c r="M46" s="13"/>
    </row>
    <row r="47" spans="1:13" ht="16.350000000000001" customHeight="1" x14ac:dyDescent="0.25">
      <c r="A47" s="8" t="s">
        <v>38</v>
      </c>
      <c r="G47" s="14"/>
      <c r="H47" s="14"/>
      <c r="I47" s="14"/>
      <c r="J47" s="20"/>
      <c r="K47" s="20"/>
      <c r="L47" s="20"/>
      <c r="M47" s="20"/>
    </row>
    <row r="48" spans="1:13" ht="4.5" customHeight="1" x14ac:dyDescent="0.25">
      <c r="G48" s="14"/>
      <c r="H48" s="14"/>
      <c r="I48" s="14"/>
      <c r="J48" s="20"/>
      <c r="K48" s="20"/>
      <c r="L48" s="20"/>
      <c r="M48" s="20"/>
    </row>
    <row r="49" spans="1:13" ht="22.35" customHeight="1" x14ac:dyDescent="0.25">
      <c r="A49" s="184" t="s">
        <v>39</v>
      </c>
      <c r="B49" s="184"/>
      <c r="C49" s="184"/>
      <c r="D49" s="184"/>
      <c r="E49" s="185"/>
      <c r="F49" s="185"/>
      <c r="G49" s="186"/>
      <c r="H49" s="186"/>
      <c r="I49" s="186"/>
      <c r="J49" s="186"/>
      <c r="K49" s="186"/>
      <c r="L49" s="186"/>
      <c r="M49" s="186"/>
    </row>
    <row r="50" spans="1:13" s="4" customFormat="1" ht="16.5" customHeight="1" x14ac:dyDescent="0.25">
      <c r="A50" s="175" t="s">
        <v>0</v>
      </c>
      <c r="B50" s="175"/>
      <c r="C50" s="175"/>
      <c r="D50" s="175"/>
      <c r="E50" s="176"/>
      <c r="F50" s="176"/>
      <c r="G50" s="1"/>
      <c r="H50" s="1"/>
      <c r="I50" s="1"/>
      <c r="J50" s="1"/>
      <c r="K50" s="2"/>
      <c r="L50" s="3"/>
      <c r="M50" s="2"/>
    </row>
    <row r="51" spans="1:13" s="4" customFormat="1" ht="16.5" customHeight="1" x14ac:dyDescent="0.25">
      <c r="A51" s="175" t="s">
        <v>40</v>
      </c>
      <c r="B51" s="175"/>
      <c r="C51" s="175"/>
      <c r="D51" s="175"/>
      <c r="E51" s="176"/>
      <c r="F51" s="176"/>
      <c r="G51" s="1"/>
      <c r="H51" s="1"/>
      <c r="I51" s="1"/>
      <c r="J51" s="1"/>
      <c r="K51" s="3"/>
      <c r="L51" s="3"/>
      <c r="M51" s="3"/>
    </row>
    <row r="52" spans="1:13" s="4" customFormat="1" ht="16.5" customHeight="1" x14ac:dyDescent="0.25">
      <c r="A52" s="187" t="str">
        <f>A3</f>
        <v>As at 30 June 2026</v>
      </c>
      <c r="B52" s="187"/>
      <c r="C52" s="187"/>
      <c r="D52" s="187"/>
      <c r="E52" s="178"/>
      <c r="F52" s="178"/>
      <c r="G52" s="5"/>
      <c r="H52" s="5"/>
      <c r="I52" s="5"/>
      <c r="J52" s="5"/>
      <c r="K52" s="5"/>
      <c r="L52" s="5"/>
      <c r="M52" s="5"/>
    </row>
    <row r="53" spans="1:13" s="4" customFormat="1" ht="16.5" customHeight="1" x14ac:dyDescent="0.25">
      <c r="A53" s="175"/>
      <c r="B53" s="175"/>
      <c r="C53" s="175"/>
      <c r="D53" s="175"/>
      <c r="E53" s="176"/>
      <c r="F53" s="176"/>
      <c r="G53" s="6"/>
      <c r="H53" s="6"/>
      <c r="I53" s="6"/>
      <c r="J53" s="6"/>
      <c r="K53" s="6"/>
      <c r="L53" s="6"/>
      <c r="M53" s="1"/>
    </row>
    <row r="54" spans="1:13" s="4" customFormat="1" ht="16.5" customHeight="1" x14ac:dyDescent="0.25">
      <c r="A54" s="175"/>
      <c r="B54" s="175"/>
      <c r="C54" s="175"/>
      <c r="D54" s="175"/>
      <c r="E54" s="176"/>
      <c r="F54" s="176"/>
      <c r="G54" s="1"/>
      <c r="H54" s="1"/>
      <c r="I54" s="1"/>
      <c r="J54" s="1"/>
      <c r="K54" s="1"/>
      <c r="L54" s="1"/>
      <c r="M54" s="1"/>
    </row>
    <row r="55" spans="1:13" s="4" customFormat="1" ht="16.5" customHeight="1" x14ac:dyDescent="0.25">
      <c r="A55" s="175"/>
      <c r="B55" s="175"/>
      <c r="C55" s="175"/>
      <c r="D55" s="175"/>
      <c r="E55" s="176"/>
      <c r="F55" s="176"/>
      <c r="G55" s="197" t="s">
        <v>3</v>
      </c>
      <c r="H55" s="197"/>
      <c r="I55" s="197"/>
      <c r="J55" s="1"/>
      <c r="K55" s="197" t="s">
        <v>4</v>
      </c>
      <c r="L55" s="197"/>
      <c r="M55" s="197"/>
    </row>
    <row r="56" spans="1:13" s="4" customFormat="1" ht="16.5" customHeight="1" x14ac:dyDescent="0.25">
      <c r="E56" s="179"/>
      <c r="F56" s="179"/>
      <c r="G56" s="196" t="s">
        <v>5</v>
      </c>
      <c r="H56" s="196"/>
      <c r="I56" s="196"/>
      <c r="J56" s="7"/>
      <c r="K56" s="196" t="s">
        <v>5</v>
      </c>
      <c r="L56" s="196"/>
      <c r="M56" s="196"/>
    </row>
    <row r="57" spans="1:13" ht="16.5" customHeight="1" x14ac:dyDescent="0.25">
      <c r="E57" s="180"/>
      <c r="F57" s="180"/>
      <c r="G57" s="1" t="s">
        <v>6</v>
      </c>
      <c r="H57" s="1"/>
      <c r="I57" s="1" t="s">
        <v>7</v>
      </c>
      <c r="J57" s="9"/>
      <c r="K57" s="1" t="s">
        <v>6</v>
      </c>
      <c r="L57" s="1"/>
      <c r="M57" s="1" t="s">
        <v>7</v>
      </c>
    </row>
    <row r="58" spans="1:13" ht="16.5" customHeight="1" x14ac:dyDescent="0.25">
      <c r="E58" s="180"/>
      <c r="F58" s="180"/>
      <c r="G58" s="9" t="s">
        <v>8</v>
      </c>
      <c r="H58" s="1"/>
      <c r="I58" s="9" t="s">
        <v>9</v>
      </c>
      <c r="J58" s="9"/>
      <c r="K58" s="9" t="s">
        <v>8</v>
      </c>
      <c r="L58" s="1"/>
      <c r="M58" s="9" t="s">
        <v>9</v>
      </c>
    </row>
    <row r="59" spans="1:13" ht="16.5" customHeight="1" x14ac:dyDescent="0.25">
      <c r="E59" s="180"/>
      <c r="F59" s="180"/>
      <c r="G59" s="9" t="s">
        <v>10</v>
      </c>
      <c r="H59" s="9"/>
      <c r="I59" s="9" t="s">
        <v>11</v>
      </c>
      <c r="J59" s="9"/>
      <c r="K59" s="9" t="s">
        <v>10</v>
      </c>
      <c r="L59" s="9"/>
      <c r="M59" s="9" t="s">
        <v>11</v>
      </c>
    </row>
    <row r="60" spans="1:13" s="4" customFormat="1" ht="16.5" customHeight="1" x14ac:dyDescent="0.25">
      <c r="E60" s="181" t="s">
        <v>12</v>
      </c>
      <c r="F60" s="179"/>
      <c r="G60" s="5" t="s">
        <v>13</v>
      </c>
      <c r="H60" s="1"/>
      <c r="I60" s="5" t="s">
        <v>13</v>
      </c>
      <c r="J60" s="1"/>
      <c r="K60" s="5" t="s">
        <v>13</v>
      </c>
      <c r="L60" s="1"/>
      <c r="M60" s="5" t="s">
        <v>13</v>
      </c>
    </row>
    <row r="61" spans="1:13" s="4" customFormat="1" ht="16.5" customHeight="1" x14ac:dyDescent="0.25">
      <c r="E61" s="179"/>
      <c r="F61" s="179"/>
      <c r="G61" s="1"/>
      <c r="H61" s="1"/>
      <c r="I61" s="1"/>
      <c r="J61" s="1"/>
      <c r="K61" s="1"/>
      <c r="L61" s="1"/>
      <c r="M61" s="1"/>
    </row>
    <row r="62" spans="1:13" ht="16.5" customHeight="1" x14ac:dyDescent="0.25">
      <c r="A62" s="4" t="s">
        <v>41</v>
      </c>
      <c r="B62" s="4"/>
      <c r="C62" s="4"/>
      <c r="D62" s="4"/>
      <c r="E62" s="179"/>
      <c r="F62" s="179"/>
      <c r="G62" s="1"/>
      <c r="H62" s="1"/>
      <c r="I62" s="1"/>
      <c r="J62" s="1"/>
      <c r="K62" s="1"/>
      <c r="L62" s="1"/>
      <c r="M62" s="1"/>
    </row>
    <row r="63" spans="1:13" ht="16.5" customHeight="1" x14ac:dyDescent="0.25">
      <c r="A63" s="4"/>
      <c r="B63" s="4"/>
      <c r="C63" s="4"/>
      <c r="D63" s="4"/>
      <c r="E63" s="10"/>
      <c r="F63" s="10"/>
      <c r="G63" s="11"/>
      <c r="H63" s="11"/>
      <c r="I63" s="11"/>
      <c r="J63" s="11"/>
      <c r="K63" s="11"/>
      <c r="L63" s="11"/>
      <c r="M63" s="11"/>
    </row>
    <row r="64" spans="1:13" ht="16.5" customHeight="1" x14ac:dyDescent="0.25">
      <c r="A64" s="4" t="s">
        <v>42</v>
      </c>
      <c r="B64" s="4"/>
      <c r="C64" s="4"/>
      <c r="D64" s="4"/>
      <c r="E64" s="10"/>
      <c r="F64" s="10"/>
      <c r="H64" s="11"/>
      <c r="J64" s="11"/>
      <c r="L64" s="11"/>
    </row>
    <row r="65" spans="1:13" ht="16.5" customHeight="1" x14ac:dyDescent="0.25">
      <c r="A65" s="4"/>
      <c r="B65" s="4"/>
      <c r="C65" s="4"/>
      <c r="D65" s="4"/>
      <c r="E65" s="10"/>
      <c r="F65" s="10"/>
      <c r="H65" s="11"/>
      <c r="J65" s="11"/>
      <c r="L65" s="11"/>
    </row>
    <row r="66" spans="1:13" ht="16.5" customHeight="1" x14ac:dyDescent="0.25">
      <c r="A66" s="8" t="s">
        <v>43</v>
      </c>
      <c r="E66" s="10"/>
      <c r="F66" s="10"/>
      <c r="H66" s="11"/>
      <c r="J66" s="11"/>
      <c r="L66" s="11"/>
    </row>
    <row r="67" spans="1:13" ht="16.5" customHeight="1" x14ac:dyDescent="0.25">
      <c r="B67" s="8" t="s">
        <v>44</v>
      </c>
      <c r="E67" s="10">
        <v>14</v>
      </c>
      <c r="F67" s="10"/>
      <c r="G67" s="11">
        <v>1404683</v>
      </c>
      <c r="H67" s="11"/>
      <c r="I67" s="11">
        <v>18074</v>
      </c>
      <c r="J67" s="11"/>
      <c r="K67" s="11">
        <v>1400000</v>
      </c>
      <c r="L67" s="11"/>
      <c r="M67" s="11">
        <v>0</v>
      </c>
    </row>
    <row r="68" spans="1:13" ht="16.5" customHeight="1" x14ac:dyDescent="0.25">
      <c r="A68" s="8" t="s">
        <v>45</v>
      </c>
      <c r="E68" s="10"/>
      <c r="F68" s="10"/>
      <c r="G68" s="11">
        <v>24727000</v>
      </c>
      <c r="H68" s="11"/>
      <c r="I68" s="11">
        <v>25606359</v>
      </c>
      <c r="J68" s="11"/>
      <c r="K68" s="11">
        <v>1609129</v>
      </c>
      <c r="L68" s="11"/>
      <c r="M68" s="11">
        <v>1790071</v>
      </c>
    </row>
    <row r="69" spans="1:13" ht="16.5" customHeight="1" x14ac:dyDescent="0.25">
      <c r="A69" s="8" t="s">
        <v>46</v>
      </c>
      <c r="E69" s="10">
        <v>14</v>
      </c>
      <c r="F69" s="10"/>
      <c r="G69" s="11">
        <v>0</v>
      </c>
      <c r="H69" s="11"/>
      <c r="I69" s="11">
        <v>0</v>
      </c>
      <c r="J69" s="11"/>
      <c r="K69" s="11">
        <v>6122507</v>
      </c>
      <c r="L69" s="11"/>
      <c r="M69" s="11">
        <v>5840538</v>
      </c>
    </row>
    <row r="70" spans="1:13" ht="16.5" customHeight="1" x14ac:dyDescent="0.25">
      <c r="A70" s="8" t="s">
        <v>47</v>
      </c>
      <c r="E70" s="10"/>
      <c r="F70" s="10"/>
      <c r="G70" s="11"/>
      <c r="H70" s="11"/>
      <c r="I70" s="11"/>
      <c r="J70" s="11"/>
      <c r="K70" s="11"/>
      <c r="L70" s="11"/>
      <c r="M70" s="11"/>
    </row>
    <row r="71" spans="1:13" ht="16.5" customHeight="1" x14ac:dyDescent="0.25">
      <c r="B71" s="8" t="s">
        <v>44</v>
      </c>
      <c r="E71" s="10">
        <v>14</v>
      </c>
      <c r="F71" s="10"/>
      <c r="G71" s="11">
        <v>5915073</v>
      </c>
      <c r="H71" s="11"/>
      <c r="I71" s="11">
        <v>6483778</v>
      </c>
      <c r="J71" s="11"/>
      <c r="K71" s="11">
        <v>2181878</v>
      </c>
      <c r="L71" s="11"/>
      <c r="M71" s="11">
        <v>6368289</v>
      </c>
    </row>
    <row r="72" spans="1:13" ht="16.5" customHeight="1" x14ac:dyDescent="0.25">
      <c r="A72" s="8" t="s">
        <v>48</v>
      </c>
      <c r="E72" s="10">
        <v>14</v>
      </c>
      <c r="F72" s="10"/>
      <c r="G72" s="11">
        <v>2000000</v>
      </c>
      <c r="H72" s="11"/>
      <c r="I72" s="11">
        <v>3498826</v>
      </c>
      <c r="J72" s="11"/>
      <c r="K72" s="11">
        <v>2000000</v>
      </c>
      <c r="L72" s="11"/>
      <c r="M72" s="11">
        <v>3498826</v>
      </c>
    </row>
    <row r="73" spans="1:13" ht="16.5" customHeight="1" x14ac:dyDescent="0.25">
      <c r="A73" s="8" t="s">
        <v>49</v>
      </c>
      <c r="E73" s="10"/>
      <c r="F73" s="10"/>
      <c r="G73" s="11">
        <v>528176</v>
      </c>
      <c r="H73" s="11"/>
      <c r="I73" s="11">
        <v>418961</v>
      </c>
      <c r="J73" s="11"/>
      <c r="K73" s="11">
        <v>113</v>
      </c>
      <c r="L73" s="11"/>
      <c r="M73" s="11">
        <v>36</v>
      </c>
    </row>
    <row r="74" spans="1:13" ht="16.5" customHeight="1" x14ac:dyDescent="0.25">
      <c r="A74" s="183" t="s">
        <v>50</v>
      </c>
      <c r="B74" s="183"/>
      <c r="C74" s="183"/>
      <c r="D74" s="183"/>
      <c r="E74" s="10"/>
      <c r="F74" s="10"/>
      <c r="G74" s="11">
        <v>2158338</v>
      </c>
      <c r="H74" s="11"/>
      <c r="I74" s="11">
        <v>2168713</v>
      </c>
      <c r="J74" s="11"/>
      <c r="K74" s="11">
        <v>10102</v>
      </c>
      <c r="L74" s="11"/>
      <c r="M74" s="11">
        <v>0</v>
      </c>
    </row>
    <row r="75" spans="1:13" ht="16.5" customHeight="1" x14ac:dyDescent="0.25">
      <c r="A75" s="8" t="s">
        <v>51</v>
      </c>
      <c r="E75" s="10"/>
      <c r="F75" s="10"/>
      <c r="G75" s="11">
        <v>14534469</v>
      </c>
      <c r="H75" s="11"/>
      <c r="I75" s="11">
        <v>14345384</v>
      </c>
      <c r="J75" s="11"/>
      <c r="K75" s="11">
        <v>84544</v>
      </c>
      <c r="L75" s="11"/>
      <c r="M75" s="11">
        <v>9354</v>
      </c>
    </row>
    <row r="76" spans="1:13" ht="16.5" customHeight="1" x14ac:dyDescent="0.25">
      <c r="A76" s="8" t="s">
        <v>52</v>
      </c>
      <c r="E76" s="10">
        <v>6</v>
      </c>
      <c r="F76" s="10"/>
      <c r="G76" s="11">
        <v>425130</v>
      </c>
      <c r="H76" s="11"/>
      <c r="I76" s="11">
        <v>1644798</v>
      </c>
      <c r="J76" s="11"/>
      <c r="K76" s="11">
        <v>422972</v>
      </c>
      <c r="L76" s="11"/>
      <c r="M76" s="11">
        <v>1643047</v>
      </c>
    </row>
    <row r="77" spans="1:13" ht="16.5" customHeight="1" x14ac:dyDescent="0.25">
      <c r="A77" s="8" t="s">
        <v>53</v>
      </c>
      <c r="E77" s="10"/>
      <c r="F77" s="10"/>
      <c r="G77" s="17">
        <v>9555317</v>
      </c>
      <c r="H77" s="11"/>
      <c r="I77" s="15">
        <v>8322676</v>
      </c>
      <c r="J77" s="11"/>
      <c r="K77" s="15">
        <v>59893</v>
      </c>
      <c r="L77" s="11"/>
      <c r="M77" s="15">
        <v>66626</v>
      </c>
    </row>
    <row r="78" spans="1:13" ht="16.5" customHeight="1" x14ac:dyDescent="0.25">
      <c r="E78" s="10"/>
      <c r="F78" s="10"/>
      <c r="G78" s="11"/>
      <c r="H78" s="11"/>
      <c r="I78" s="11"/>
      <c r="J78" s="11"/>
      <c r="K78" s="11"/>
      <c r="L78" s="11"/>
      <c r="M78" s="11"/>
    </row>
    <row r="79" spans="1:13" ht="16.5" customHeight="1" x14ac:dyDescent="0.25">
      <c r="A79" s="4" t="s">
        <v>54</v>
      </c>
      <c r="B79" s="4"/>
      <c r="C79" s="4"/>
      <c r="D79" s="4"/>
      <c r="E79" s="10"/>
      <c r="F79" s="10"/>
      <c r="G79" s="15">
        <f>SUM(G67:G77)</f>
        <v>61248186</v>
      </c>
      <c r="H79" s="11"/>
      <c r="I79" s="15">
        <f>SUM(I67:I77)</f>
        <v>62507569</v>
      </c>
      <c r="J79" s="11"/>
      <c r="K79" s="15">
        <f>SUM(K67:K77)</f>
        <v>13891138</v>
      </c>
      <c r="L79" s="11"/>
      <c r="M79" s="15">
        <f>SUM(M67:M77)</f>
        <v>19216787</v>
      </c>
    </row>
    <row r="80" spans="1:13" ht="16.5" customHeight="1" x14ac:dyDescent="0.25">
      <c r="E80" s="10"/>
      <c r="F80" s="10"/>
      <c r="H80" s="11"/>
      <c r="J80" s="11"/>
      <c r="L80" s="11"/>
    </row>
    <row r="81" spans="1:13" ht="16.5" customHeight="1" x14ac:dyDescent="0.25">
      <c r="A81" s="4" t="s">
        <v>55</v>
      </c>
      <c r="B81" s="4"/>
      <c r="C81" s="4"/>
      <c r="D81" s="4"/>
      <c r="E81" s="10"/>
      <c r="F81" s="10"/>
      <c r="G81" s="11"/>
      <c r="H81" s="11"/>
      <c r="I81" s="11"/>
      <c r="J81" s="11"/>
      <c r="K81" s="11"/>
      <c r="L81" s="11"/>
      <c r="M81" s="11"/>
    </row>
    <row r="82" spans="1:13" ht="16.5" customHeight="1" x14ac:dyDescent="0.25">
      <c r="A82" s="4"/>
      <c r="B82" s="4"/>
      <c r="C82" s="4"/>
      <c r="D82" s="4"/>
      <c r="E82" s="10"/>
      <c r="F82" s="10"/>
      <c r="G82" s="11"/>
      <c r="H82" s="11"/>
      <c r="I82" s="11"/>
      <c r="J82" s="11"/>
      <c r="K82" s="11"/>
      <c r="L82" s="11"/>
      <c r="M82" s="11"/>
    </row>
    <row r="83" spans="1:13" ht="16.5" customHeight="1" x14ac:dyDescent="0.25">
      <c r="A83" s="183" t="s">
        <v>56</v>
      </c>
      <c r="C83" s="183"/>
      <c r="D83" s="183"/>
      <c r="E83" s="10">
        <v>14</v>
      </c>
      <c r="F83" s="10"/>
      <c r="G83" s="11">
        <v>48672339</v>
      </c>
      <c r="H83" s="11"/>
      <c r="I83" s="11">
        <v>30105204</v>
      </c>
      <c r="J83" s="11"/>
      <c r="K83" s="11">
        <v>17544315</v>
      </c>
      <c r="L83" s="11"/>
      <c r="M83" s="11">
        <v>18221479</v>
      </c>
    </row>
    <row r="84" spans="1:13" ht="16.5" customHeight="1" x14ac:dyDescent="0.25">
      <c r="A84" s="183" t="s">
        <v>57</v>
      </c>
      <c r="B84" s="183"/>
      <c r="C84" s="183"/>
      <c r="D84" s="183"/>
      <c r="E84" s="10">
        <v>14</v>
      </c>
      <c r="F84" s="10"/>
      <c r="G84" s="11">
        <v>53174367</v>
      </c>
      <c r="H84" s="11"/>
      <c r="I84" s="11">
        <v>53193838</v>
      </c>
      <c r="J84" s="11"/>
      <c r="K84" s="11">
        <v>53531615</v>
      </c>
      <c r="L84" s="11"/>
      <c r="M84" s="11">
        <v>53350933</v>
      </c>
    </row>
    <row r="85" spans="1:13" ht="16.5" customHeight="1" x14ac:dyDescent="0.25">
      <c r="A85" s="8" t="s">
        <v>58</v>
      </c>
      <c r="E85" s="10"/>
      <c r="F85" s="10"/>
      <c r="G85" s="11">
        <v>77711288</v>
      </c>
      <c r="H85" s="11"/>
      <c r="I85" s="11">
        <v>76325921</v>
      </c>
      <c r="J85" s="11"/>
      <c r="K85" s="11">
        <v>2837097</v>
      </c>
      <c r="L85" s="11"/>
      <c r="M85" s="11">
        <v>2831183</v>
      </c>
    </row>
    <row r="86" spans="1:13" ht="16.5" customHeight="1" x14ac:dyDescent="0.25">
      <c r="A86" s="183" t="s">
        <v>59</v>
      </c>
      <c r="B86" s="183"/>
      <c r="C86" s="183"/>
      <c r="D86" s="183"/>
      <c r="E86" s="10"/>
      <c r="F86" s="10"/>
      <c r="G86" s="11">
        <v>1562794</v>
      </c>
      <c r="H86" s="21"/>
      <c r="I86" s="11">
        <v>1519653</v>
      </c>
      <c r="J86" s="21"/>
      <c r="K86" s="11">
        <v>62452</v>
      </c>
      <c r="L86" s="21"/>
      <c r="M86" s="11">
        <v>58984</v>
      </c>
    </row>
    <row r="87" spans="1:13" ht="16.5" customHeight="1" x14ac:dyDescent="0.25">
      <c r="A87" s="8" t="s">
        <v>52</v>
      </c>
      <c r="E87" s="10">
        <v>6</v>
      </c>
      <c r="F87" s="10"/>
      <c r="G87" s="11">
        <v>1665134</v>
      </c>
      <c r="H87" s="11"/>
      <c r="I87" s="11">
        <v>1080041</v>
      </c>
      <c r="J87" s="11"/>
      <c r="K87" s="11">
        <v>1655940</v>
      </c>
      <c r="L87" s="11"/>
      <c r="M87" s="11">
        <v>1080041</v>
      </c>
    </row>
    <row r="88" spans="1:13" ht="16.5" customHeight="1" x14ac:dyDescent="0.25">
      <c r="A88" s="183" t="s">
        <v>60</v>
      </c>
      <c r="B88" s="183"/>
      <c r="C88" s="183"/>
      <c r="D88" s="183"/>
      <c r="E88" s="10"/>
      <c r="F88" s="10"/>
      <c r="G88" s="11">
        <v>32454306</v>
      </c>
      <c r="H88" s="21"/>
      <c r="I88" s="11">
        <v>31671884</v>
      </c>
      <c r="J88" s="21"/>
      <c r="K88" s="11">
        <v>221664</v>
      </c>
      <c r="L88" s="21"/>
      <c r="M88" s="11">
        <v>246661</v>
      </c>
    </row>
    <row r="89" spans="1:13" ht="16.5" customHeight="1" x14ac:dyDescent="0.25">
      <c r="A89" s="8" t="s">
        <v>61</v>
      </c>
      <c r="E89" s="10"/>
      <c r="F89" s="10"/>
      <c r="G89" s="15">
        <v>4021038</v>
      </c>
      <c r="H89" s="11"/>
      <c r="I89" s="15">
        <v>3939898</v>
      </c>
      <c r="J89" s="11"/>
      <c r="K89" s="15">
        <v>66822</v>
      </c>
      <c r="L89" s="11"/>
      <c r="M89" s="15">
        <v>66424</v>
      </c>
    </row>
    <row r="90" spans="1:13" ht="16.5" customHeight="1" x14ac:dyDescent="0.25">
      <c r="E90" s="10"/>
      <c r="F90" s="10"/>
      <c r="G90" s="11"/>
      <c r="H90" s="11"/>
      <c r="I90" s="11"/>
      <c r="J90" s="11"/>
      <c r="K90" s="11"/>
      <c r="L90" s="11"/>
      <c r="M90" s="11"/>
    </row>
    <row r="91" spans="1:13" ht="16.5" customHeight="1" x14ac:dyDescent="0.25">
      <c r="A91" s="4" t="s">
        <v>62</v>
      </c>
      <c r="B91" s="4"/>
      <c r="C91" s="4"/>
      <c r="D91" s="4"/>
      <c r="E91" s="10"/>
      <c r="F91" s="10"/>
      <c r="G91" s="15">
        <f>SUM(G83:G90)</f>
        <v>219261266</v>
      </c>
      <c r="H91" s="11"/>
      <c r="I91" s="15">
        <f>SUM(I83:I90)</f>
        <v>197836439</v>
      </c>
      <c r="J91" s="11"/>
      <c r="K91" s="15">
        <f>SUM(K83:K90)</f>
        <v>75919905</v>
      </c>
      <c r="L91" s="11"/>
      <c r="M91" s="15">
        <f>SUM(M83:M90)</f>
        <v>75855705</v>
      </c>
    </row>
    <row r="92" spans="1:13" ht="16.5" customHeight="1" x14ac:dyDescent="0.25">
      <c r="A92" s="4"/>
      <c r="B92" s="4"/>
      <c r="C92" s="4"/>
      <c r="D92" s="4"/>
      <c r="E92" s="10"/>
      <c r="F92" s="10"/>
      <c r="G92" s="11"/>
      <c r="H92" s="11"/>
      <c r="I92" s="11"/>
      <c r="J92" s="11"/>
      <c r="K92" s="11"/>
      <c r="L92" s="11"/>
      <c r="M92" s="11"/>
    </row>
    <row r="93" spans="1:13" ht="16.5" customHeight="1" x14ac:dyDescent="0.25">
      <c r="A93" s="4" t="s">
        <v>63</v>
      </c>
      <c r="B93" s="4"/>
      <c r="C93" s="4"/>
      <c r="D93" s="4"/>
      <c r="E93" s="10"/>
      <c r="F93" s="10"/>
      <c r="G93" s="15">
        <f>+G91+G79</f>
        <v>280509452</v>
      </c>
      <c r="H93" s="11"/>
      <c r="I93" s="15">
        <f>+I91+I79</f>
        <v>260344008</v>
      </c>
      <c r="J93" s="11"/>
      <c r="K93" s="15">
        <f>+K91+K79</f>
        <v>89811043</v>
      </c>
      <c r="L93" s="11"/>
      <c r="M93" s="15">
        <f>+M91+M79</f>
        <v>95072492</v>
      </c>
    </row>
    <row r="94" spans="1:13" ht="16.5" customHeight="1" x14ac:dyDescent="0.25">
      <c r="A94" s="4"/>
      <c r="B94" s="4"/>
      <c r="C94" s="4"/>
      <c r="D94" s="4"/>
      <c r="E94" s="10"/>
      <c r="F94" s="10"/>
      <c r="G94" s="11"/>
      <c r="H94" s="11"/>
      <c r="I94" s="11"/>
      <c r="J94" s="11"/>
      <c r="K94" s="11"/>
      <c r="L94" s="11"/>
      <c r="M94" s="11"/>
    </row>
    <row r="95" spans="1:13" ht="16.5" customHeight="1" x14ac:dyDescent="0.25">
      <c r="A95" s="4"/>
      <c r="B95" s="4"/>
      <c r="C95" s="4"/>
      <c r="D95" s="4"/>
      <c r="E95" s="10"/>
      <c r="F95" s="10"/>
      <c r="G95" s="11"/>
      <c r="H95" s="11"/>
      <c r="I95" s="11"/>
      <c r="J95" s="11"/>
      <c r="K95" s="11"/>
      <c r="L95" s="11"/>
      <c r="M95" s="11"/>
    </row>
    <row r="96" spans="1:13" ht="7.5" customHeight="1" x14ac:dyDescent="0.25">
      <c r="A96" s="4"/>
      <c r="B96" s="4"/>
      <c r="C96" s="4"/>
      <c r="D96" s="4"/>
      <c r="E96" s="10"/>
      <c r="F96" s="10"/>
      <c r="G96" s="11"/>
      <c r="H96" s="11"/>
      <c r="I96" s="11"/>
      <c r="J96" s="11"/>
      <c r="K96" s="11"/>
      <c r="L96" s="11"/>
      <c r="M96" s="11"/>
    </row>
    <row r="97" spans="1:13" ht="22.35" customHeight="1" x14ac:dyDescent="0.25">
      <c r="A97" s="195" t="str">
        <f>A49</f>
        <v>The accompanying notes are an integral part of these interim financial information.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</row>
    <row r="98" spans="1:13" ht="16.5" customHeight="1" x14ac:dyDescent="0.25">
      <c r="A98" s="175" t="s">
        <v>0</v>
      </c>
      <c r="B98" s="175"/>
      <c r="C98" s="175"/>
      <c r="D98" s="175"/>
      <c r="E98" s="176"/>
      <c r="F98" s="176"/>
      <c r="G98" s="1"/>
      <c r="H98" s="1"/>
      <c r="I98" s="1"/>
      <c r="J98" s="1"/>
      <c r="K98" s="2"/>
      <c r="L98" s="3"/>
      <c r="M98" s="2"/>
    </row>
    <row r="99" spans="1:13" ht="16.5" customHeight="1" x14ac:dyDescent="0.25">
      <c r="A99" s="175" t="s">
        <v>64</v>
      </c>
      <c r="B99" s="175"/>
      <c r="C99" s="175"/>
      <c r="D99" s="175"/>
      <c r="E99" s="176"/>
      <c r="F99" s="176"/>
      <c r="G99" s="1"/>
      <c r="H99" s="1"/>
      <c r="I99" s="1"/>
      <c r="J99" s="1"/>
      <c r="K99" s="3"/>
      <c r="L99" s="3"/>
      <c r="M99" s="3"/>
    </row>
    <row r="100" spans="1:13" ht="16.5" customHeight="1" x14ac:dyDescent="0.25">
      <c r="A100" s="187" t="str">
        <f>A52</f>
        <v>As at 30 June 2026</v>
      </c>
      <c r="B100" s="187"/>
      <c r="C100" s="187"/>
      <c r="D100" s="187"/>
      <c r="E100" s="178"/>
      <c r="F100" s="178"/>
      <c r="G100" s="5"/>
      <c r="H100" s="5"/>
      <c r="I100" s="5"/>
      <c r="J100" s="5"/>
      <c r="K100" s="5"/>
      <c r="L100" s="5"/>
      <c r="M100" s="5"/>
    </row>
    <row r="101" spans="1:13" ht="16.350000000000001" customHeight="1" x14ac:dyDescent="0.25">
      <c r="A101" s="175"/>
      <c r="B101" s="175"/>
      <c r="C101" s="175"/>
      <c r="D101" s="175"/>
      <c r="E101" s="176"/>
      <c r="F101" s="176"/>
      <c r="G101" s="6"/>
      <c r="H101" s="6"/>
      <c r="I101" s="6"/>
      <c r="J101" s="6"/>
      <c r="K101" s="6"/>
      <c r="L101" s="6"/>
      <c r="M101" s="1"/>
    </row>
    <row r="102" spans="1:13" ht="16.350000000000001" customHeight="1" x14ac:dyDescent="0.25">
      <c r="A102" s="175"/>
      <c r="B102" s="175"/>
      <c r="C102" s="175"/>
      <c r="D102" s="175"/>
      <c r="E102" s="176"/>
      <c r="F102" s="176"/>
      <c r="G102" s="1"/>
      <c r="H102" s="1"/>
      <c r="I102" s="1"/>
      <c r="J102" s="1"/>
      <c r="K102" s="1"/>
      <c r="L102" s="1"/>
      <c r="M102" s="1"/>
    </row>
    <row r="103" spans="1:13" ht="16.5" customHeight="1" x14ac:dyDescent="0.25">
      <c r="A103" s="175"/>
      <c r="B103" s="175"/>
      <c r="C103" s="175"/>
      <c r="D103" s="175"/>
      <c r="E103" s="176"/>
      <c r="F103" s="176"/>
      <c r="G103" s="197" t="s">
        <v>3</v>
      </c>
      <c r="H103" s="197"/>
      <c r="I103" s="197"/>
      <c r="J103" s="1"/>
      <c r="K103" s="197" t="s">
        <v>4</v>
      </c>
      <c r="L103" s="197"/>
      <c r="M103" s="197"/>
    </row>
    <row r="104" spans="1:13" s="4" customFormat="1" ht="16.5" customHeight="1" x14ac:dyDescent="0.25">
      <c r="E104" s="179"/>
      <c r="F104" s="179"/>
      <c r="G104" s="196" t="s">
        <v>5</v>
      </c>
      <c r="H104" s="196"/>
      <c r="I104" s="196"/>
      <c r="J104" s="7"/>
      <c r="K104" s="196" t="s">
        <v>5</v>
      </c>
      <c r="L104" s="196"/>
      <c r="M104" s="196"/>
    </row>
    <row r="105" spans="1:13" ht="16.5" customHeight="1" x14ac:dyDescent="0.25">
      <c r="E105" s="180"/>
      <c r="F105" s="180"/>
      <c r="G105" s="1" t="s">
        <v>6</v>
      </c>
      <c r="H105" s="1"/>
      <c r="I105" s="1" t="s">
        <v>7</v>
      </c>
      <c r="J105" s="9"/>
      <c r="K105" s="1" t="s">
        <v>6</v>
      </c>
      <c r="L105" s="1"/>
      <c r="M105" s="1" t="s">
        <v>7</v>
      </c>
    </row>
    <row r="106" spans="1:13" ht="16.5" customHeight="1" x14ac:dyDescent="0.25">
      <c r="E106" s="180"/>
      <c r="F106" s="180"/>
      <c r="G106" s="9" t="s">
        <v>8</v>
      </c>
      <c r="H106" s="1"/>
      <c r="I106" s="9" t="s">
        <v>9</v>
      </c>
      <c r="J106" s="9"/>
      <c r="K106" s="9" t="s">
        <v>8</v>
      </c>
      <c r="L106" s="1"/>
      <c r="M106" s="9" t="s">
        <v>9</v>
      </c>
    </row>
    <row r="107" spans="1:13" ht="16.5" customHeight="1" x14ac:dyDescent="0.25">
      <c r="E107" s="180"/>
      <c r="F107" s="180"/>
      <c r="G107" s="9" t="s">
        <v>10</v>
      </c>
      <c r="H107" s="9"/>
      <c r="I107" s="9" t="s">
        <v>11</v>
      </c>
      <c r="J107" s="9"/>
      <c r="K107" s="9" t="s">
        <v>10</v>
      </c>
      <c r="L107" s="9"/>
      <c r="M107" s="9" t="s">
        <v>11</v>
      </c>
    </row>
    <row r="108" spans="1:13" s="4" customFormat="1" ht="16.5" customHeight="1" x14ac:dyDescent="0.25">
      <c r="E108" s="181" t="s">
        <v>65</v>
      </c>
      <c r="F108" s="179"/>
      <c r="G108" s="5" t="s">
        <v>13</v>
      </c>
      <c r="H108" s="1"/>
      <c r="I108" s="5" t="s">
        <v>13</v>
      </c>
      <c r="J108" s="1"/>
      <c r="K108" s="5" t="s">
        <v>13</v>
      </c>
      <c r="L108" s="1"/>
      <c r="M108" s="5" t="s">
        <v>13</v>
      </c>
    </row>
    <row r="109" spans="1:13" s="4" customFormat="1" ht="16.5" customHeight="1" x14ac:dyDescent="0.25">
      <c r="E109" s="179"/>
      <c r="F109" s="179"/>
      <c r="G109" s="1"/>
      <c r="H109" s="1"/>
      <c r="I109" s="1"/>
      <c r="J109" s="1"/>
      <c r="K109" s="1"/>
      <c r="L109" s="1"/>
      <c r="M109" s="1"/>
    </row>
    <row r="110" spans="1:13" ht="16.5" customHeight="1" x14ac:dyDescent="0.25">
      <c r="A110" s="4" t="s">
        <v>66</v>
      </c>
      <c r="B110" s="4"/>
      <c r="C110" s="4"/>
      <c r="D110" s="4"/>
      <c r="E110" s="179"/>
      <c r="F110" s="179"/>
      <c r="G110" s="1"/>
      <c r="H110" s="1"/>
      <c r="I110" s="1"/>
      <c r="J110" s="1"/>
      <c r="K110" s="1"/>
      <c r="L110" s="1"/>
      <c r="M110" s="1"/>
    </row>
    <row r="111" spans="1:13" ht="16.5" customHeight="1" x14ac:dyDescent="0.25">
      <c r="A111" s="4"/>
      <c r="B111" s="4"/>
      <c r="C111" s="4"/>
      <c r="D111" s="4"/>
      <c r="E111" s="179"/>
      <c r="F111" s="179"/>
      <c r="G111" s="1"/>
      <c r="H111" s="1"/>
      <c r="I111" s="1"/>
      <c r="J111" s="1"/>
      <c r="K111" s="1"/>
      <c r="L111" s="1"/>
      <c r="M111" s="1"/>
    </row>
    <row r="112" spans="1:13" ht="16.5" customHeight="1" x14ac:dyDescent="0.25">
      <c r="A112" s="4" t="s">
        <v>67</v>
      </c>
      <c r="B112" s="4"/>
      <c r="C112" s="4"/>
      <c r="D112" s="4"/>
      <c r="E112" s="10"/>
      <c r="F112" s="10"/>
      <c r="G112" s="11"/>
      <c r="H112" s="11"/>
      <c r="I112" s="11"/>
      <c r="J112" s="11"/>
      <c r="K112" s="11"/>
      <c r="L112" s="11"/>
      <c r="M112" s="11"/>
    </row>
    <row r="113" spans="1:13" ht="16.5" customHeight="1" x14ac:dyDescent="0.25">
      <c r="A113" s="4"/>
      <c r="B113" s="4"/>
      <c r="C113" s="4"/>
      <c r="D113" s="4"/>
      <c r="E113" s="10"/>
      <c r="F113" s="10"/>
      <c r="G113" s="11"/>
      <c r="H113" s="11"/>
      <c r="I113" s="11"/>
      <c r="J113" s="11"/>
      <c r="K113" s="11"/>
      <c r="L113" s="11"/>
      <c r="M113" s="11"/>
    </row>
    <row r="114" spans="1:13" ht="16.5" customHeight="1" x14ac:dyDescent="0.25">
      <c r="A114" s="8" t="s">
        <v>68</v>
      </c>
      <c r="E114" s="10"/>
      <c r="F114" s="10"/>
      <c r="G114" s="11"/>
      <c r="H114" s="11"/>
      <c r="I114" s="11"/>
      <c r="J114" s="11"/>
      <c r="K114" s="11"/>
      <c r="L114" s="11"/>
      <c r="M114" s="11"/>
    </row>
    <row r="115" spans="1:13" ht="16.5" customHeight="1" x14ac:dyDescent="0.25">
      <c r="A115" s="8" t="s">
        <v>69</v>
      </c>
      <c r="B115" s="8" t="s">
        <v>70</v>
      </c>
      <c r="E115" s="10"/>
      <c r="F115" s="10"/>
      <c r="G115" s="11"/>
      <c r="H115" s="11"/>
      <c r="I115" s="11"/>
      <c r="J115" s="11"/>
      <c r="K115" s="11"/>
      <c r="L115" s="11"/>
      <c r="M115" s="11"/>
    </row>
    <row r="116" spans="1:13" ht="16.5" customHeight="1" x14ac:dyDescent="0.25">
      <c r="C116" s="8" t="s">
        <v>71</v>
      </c>
      <c r="E116" s="10"/>
      <c r="F116" s="10"/>
      <c r="G116" s="11"/>
      <c r="H116" s="11"/>
      <c r="I116" s="11"/>
      <c r="J116" s="11"/>
      <c r="K116" s="11"/>
      <c r="L116" s="11"/>
      <c r="M116" s="11"/>
    </row>
    <row r="117" spans="1:13" ht="16.5" customHeight="1" thickBot="1" x14ac:dyDescent="0.3">
      <c r="A117" s="8" t="s">
        <v>72</v>
      </c>
      <c r="C117" s="188"/>
      <c r="D117" s="8" t="s">
        <v>73</v>
      </c>
      <c r="E117" s="10">
        <v>15</v>
      </c>
      <c r="F117" s="10"/>
      <c r="G117" s="22">
        <v>5997928</v>
      </c>
      <c r="H117" s="11"/>
      <c r="I117" s="22">
        <v>5997928</v>
      </c>
      <c r="J117" s="11"/>
      <c r="K117" s="22">
        <v>5997928</v>
      </c>
      <c r="L117" s="11"/>
      <c r="M117" s="22">
        <v>5997928</v>
      </c>
    </row>
    <row r="118" spans="1:13" ht="16.5" customHeight="1" thickTop="1" x14ac:dyDescent="0.25">
      <c r="E118" s="10"/>
      <c r="F118" s="10"/>
      <c r="G118" s="11"/>
      <c r="H118" s="11"/>
      <c r="I118" s="11"/>
      <c r="J118" s="11"/>
      <c r="K118" s="11"/>
      <c r="L118" s="11"/>
      <c r="M118" s="23"/>
    </row>
    <row r="119" spans="1:13" ht="16.5" customHeight="1" x14ac:dyDescent="0.25">
      <c r="A119" s="8" t="s">
        <v>69</v>
      </c>
      <c r="B119" s="8" t="s">
        <v>74</v>
      </c>
      <c r="E119" s="10"/>
      <c r="F119" s="10"/>
      <c r="G119" s="11"/>
      <c r="H119" s="11"/>
      <c r="I119" s="11"/>
      <c r="J119" s="11"/>
      <c r="K119" s="11"/>
      <c r="L119" s="11"/>
      <c r="M119" s="23"/>
    </row>
    <row r="120" spans="1:13" ht="16.5" customHeight="1" x14ac:dyDescent="0.25">
      <c r="C120" s="188" t="s">
        <v>75</v>
      </c>
      <c r="E120" s="10"/>
      <c r="F120" s="10"/>
      <c r="G120" s="11"/>
      <c r="H120" s="11"/>
      <c r="I120" s="11"/>
      <c r="J120" s="11"/>
      <c r="K120" s="11"/>
      <c r="L120" s="11"/>
      <c r="M120" s="23"/>
    </row>
    <row r="121" spans="1:13" ht="16.5" customHeight="1" x14ac:dyDescent="0.25">
      <c r="A121" s="8" t="s">
        <v>76</v>
      </c>
      <c r="D121" s="8" t="s">
        <v>73</v>
      </c>
      <c r="E121" s="10">
        <v>15</v>
      </c>
      <c r="F121" s="10"/>
      <c r="G121" s="11">
        <v>5669977</v>
      </c>
      <c r="H121" s="11"/>
      <c r="I121" s="11">
        <v>5669977</v>
      </c>
      <c r="J121" s="11"/>
      <c r="K121" s="11">
        <v>5669977</v>
      </c>
      <c r="L121" s="11"/>
      <c r="M121" s="23">
        <v>5669977</v>
      </c>
    </row>
    <row r="122" spans="1:13" ht="16.5" customHeight="1" x14ac:dyDescent="0.25">
      <c r="A122" s="183" t="s">
        <v>77</v>
      </c>
      <c r="B122" s="183"/>
      <c r="C122" s="183"/>
      <c r="D122" s="183"/>
      <c r="E122" s="10">
        <v>15</v>
      </c>
      <c r="F122" s="10"/>
      <c r="G122" s="11">
        <v>36104972</v>
      </c>
      <c r="H122" s="11"/>
      <c r="I122" s="11">
        <v>36104972</v>
      </c>
      <c r="J122" s="11"/>
      <c r="K122" s="11">
        <v>36079319</v>
      </c>
      <c r="L122" s="11"/>
      <c r="M122" s="11">
        <v>36079319</v>
      </c>
    </row>
    <row r="123" spans="1:13" ht="16.5" customHeight="1" x14ac:dyDescent="0.25">
      <c r="A123" s="183" t="s">
        <v>78</v>
      </c>
      <c r="B123" s="183"/>
      <c r="C123" s="183"/>
      <c r="D123" s="183"/>
      <c r="E123" s="10"/>
      <c r="F123" s="10"/>
      <c r="G123" s="11">
        <v>104789</v>
      </c>
      <c r="H123" s="11"/>
      <c r="I123" s="11">
        <v>104789</v>
      </c>
      <c r="J123" s="11"/>
      <c r="K123" s="11">
        <v>0</v>
      </c>
      <c r="L123" s="11"/>
      <c r="M123" s="11">
        <v>0</v>
      </c>
    </row>
    <row r="124" spans="1:13" ht="16.5" customHeight="1" x14ac:dyDescent="0.25">
      <c r="A124" s="183" t="s">
        <v>79</v>
      </c>
      <c r="B124" s="183"/>
      <c r="C124" s="183"/>
      <c r="D124" s="183"/>
      <c r="G124" s="11"/>
      <c r="H124" s="11"/>
      <c r="I124" s="11"/>
      <c r="J124" s="11"/>
      <c r="K124" s="11"/>
      <c r="L124" s="11"/>
      <c r="M124" s="23"/>
    </row>
    <row r="125" spans="1:13" ht="16.5" customHeight="1" x14ac:dyDescent="0.25">
      <c r="B125" s="8" t="s">
        <v>80</v>
      </c>
      <c r="E125" s="10"/>
      <c r="F125" s="10"/>
      <c r="G125" s="11"/>
      <c r="H125" s="11"/>
      <c r="I125" s="11"/>
      <c r="J125" s="11"/>
      <c r="K125" s="11"/>
      <c r="L125" s="11"/>
      <c r="M125" s="11"/>
    </row>
    <row r="126" spans="1:13" ht="16.5" customHeight="1" x14ac:dyDescent="0.25">
      <c r="C126" s="8" t="s">
        <v>81</v>
      </c>
      <c r="E126" s="10"/>
      <c r="F126" s="10"/>
      <c r="G126" s="11">
        <v>599793</v>
      </c>
      <c r="H126" s="11"/>
      <c r="I126" s="11">
        <v>599793</v>
      </c>
      <c r="J126" s="11"/>
      <c r="K126" s="11">
        <v>599793</v>
      </c>
      <c r="L126" s="11"/>
      <c r="M126" s="11">
        <v>599793</v>
      </c>
    </row>
    <row r="127" spans="1:13" ht="16.5" customHeight="1" x14ac:dyDescent="0.25">
      <c r="C127" s="8" t="s">
        <v>82</v>
      </c>
      <c r="E127" s="10">
        <v>15</v>
      </c>
      <c r="F127" s="10"/>
      <c r="G127" s="11">
        <v>1047833</v>
      </c>
      <c r="H127" s="11"/>
      <c r="I127" s="11">
        <v>272665</v>
      </c>
      <c r="J127" s="11"/>
      <c r="K127" s="11">
        <v>1047833</v>
      </c>
      <c r="L127" s="11"/>
      <c r="M127" s="11">
        <v>272665</v>
      </c>
    </row>
    <row r="128" spans="1:13" ht="16.5" customHeight="1" x14ac:dyDescent="0.25">
      <c r="B128" s="8" t="s">
        <v>83</v>
      </c>
      <c r="E128" s="10"/>
      <c r="F128" s="10"/>
      <c r="G128" s="11">
        <v>5222041</v>
      </c>
      <c r="H128" s="11"/>
      <c r="I128" s="11">
        <v>7126053</v>
      </c>
      <c r="J128" s="11"/>
      <c r="K128" s="11">
        <v>8248922</v>
      </c>
      <c r="L128" s="11"/>
      <c r="M128" s="23">
        <v>11560398</v>
      </c>
    </row>
    <row r="129" spans="1:13" ht="16.5" customHeight="1" x14ac:dyDescent="0.25">
      <c r="A129" s="8" t="s">
        <v>82</v>
      </c>
      <c r="E129" s="10">
        <v>15</v>
      </c>
      <c r="F129" s="10"/>
      <c r="G129" s="11">
        <v>-1047833</v>
      </c>
      <c r="H129" s="11"/>
      <c r="I129" s="11">
        <v>-272665</v>
      </c>
      <c r="J129" s="11"/>
      <c r="K129" s="11">
        <v>-1047833</v>
      </c>
      <c r="L129" s="11"/>
      <c r="M129" s="23">
        <v>-272665</v>
      </c>
    </row>
    <row r="130" spans="1:13" ht="16.5" customHeight="1" x14ac:dyDescent="0.25">
      <c r="A130" s="8" t="s">
        <v>84</v>
      </c>
      <c r="E130" s="10"/>
      <c r="F130" s="10"/>
      <c r="G130" s="15">
        <v>11643474</v>
      </c>
      <c r="H130" s="11"/>
      <c r="I130" s="15">
        <v>8617429</v>
      </c>
      <c r="J130" s="11"/>
      <c r="K130" s="15">
        <v>-1536730</v>
      </c>
      <c r="L130" s="11"/>
      <c r="M130" s="17">
        <v>-1347469</v>
      </c>
    </row>
    <row r="131" spans="1:13" ht="16.5" customHeight="1" x14ac:dyDescent="0.25">
      <c r="E131" s="10"/>
      <c r="F131" s="10"/>
      <c r="G131" s="11"/>
      <c r="H131" s="11"/>
      <c r="I131" s="11"/>
      <c r="J131" s="11"/>
      <c r="K131" s="11"/>
      <c r="L131" s="11"/>
      <c r="M131" s="23"/>
    </row>
    <row r="132" spans="1:13" s="189" customFormat="1" ht="16.5" customHeight="1" x14ac:dyDescent="0.25">
      <c r="A132" s="189" t="s">
        <v>85</v>
      </c>
      <c r="E132" s="190"/>
      <c r="F132" s="190"/>
      <c r="G132" s="12">
        <f>SUM(G121:G130)</f>
        <v>59345046</v>
      </c>
      <c r="H132" s="12"/>
      <c r="I132" s="12">
        <f>SUM(I121:I130)</f>
        <v>58223013</v>
      </c>
      <c r="J132" s="12"/>
      <c r="K132" s="12">
        <f>SUM(K121:K130)</f>
        <v>49061281</v>
      </c>
      <c r="L132" s="12"/>
      <c r="M132" s="12">
        <f>SUM(M121:M130)</f>
        <v>52562018</v>
      </c>
    </row>
    <row r="133" spans="1:13" s="189" customFormat="1" ht="16.5" customHeight="1" x14ac:dyDescent="0.25">
      <c r="A133" s="189" t="s">
        <v>86</v>
      </c>
      <c r="E133" s="190"/>
      <c r="F133" s="190"/>
      <c r="G133" s="15">
        <v>23344373</v>
      </c>
      <c r="H133" s="11"/>
      <c r="I133" s="15">
        <v>31047126</v>
      </c>
      <c r="J133" s="11"/>
      <c r="K133" s="15">
        <v>23344373</v>
      </c>
      <c r="L133" s="11"/>
      <c r="M133" s="17">
        <v>31047126</v>
      </c>
    </row>
    <row r="134" spans="1:13" s="189" customFormat="1" ht="16.5" customHeight="1" x14ac:dyDescent="0.25">
      <c r="E134" s="190"/>
      <c r="F134" s="190"/>
      <c r="G134" s="11"/>
      <c r="H134" s="11"/>
      <c r="I134" s="11"/>
      <c r="J134" s="11"/>
      <c r="K134" s="11"/>
      <c r="L134" s="11"/>
      <c r="M134" s="23"/>
    </row>
    <row r="135" spans="1:13" ht="16.5" customHeight="1" x14ac:dyDescent="0.25">
      <c r="A135" s="8" t="s">
        <v>87</v>
      </c>
      <c r="E135" s="10"/>
      <c r="F135" s="10"/>
      <c r="G135" s="12">
        <f>SUM(G132:G133)</f>
        <v>82689419</v>
      </c>
      <c r="I135" s="12">
        <f>SUM(I132:I133)</f>
        <v>89270139</v>
      </c>
      <c r="K135" s="12">
        <f>SUM(K132:K133)</f>
        <v>72405654</v>
      </c>
      <c r="M135" s="12">
        <f>SUM(M132:M133)</f>
        <v>83609144</v>
      </c>
    </row>
    <row r="136" spans="1:13" ht="16.5" customHeight="1" x14ac:dyDescent="0.25">
      <c r="A136" s="183" t="s">
        <v>88</v>
      </c>
      <c r="B136" s="183"/>
      <c r="C136" s="183"/>
      <c r="D136" s="183"/>
      <c r="E136" s="10"/>
      <c r="F136" s="191"/>
      <c r="G136" s="15">
        <v>8081895</v>
      </c>
      <c r="H136" s="11"/>
      <c r="I136" s="15">
        <v>7715519</v>
      </c>
      <c r="J136" s="11"/>
      <c r="K136" s="15">
        <v>0</v>
      </c>
      <c r="L136" s="11"/>
      <c r="M136" s="17">
        <v>0</v>
      </c>
    </row>
    <row r="137" spans="1:13" ht="16.5" customHeight="1" x14ac:dyDescent="0.25">
      <c r="A137" s="183"/>
      <c r="B137" s="183"/>
      <c r="C137" s="183"/>
      <c r="D137" s="183"/>
      <c r="E137" s="10"/>
      <c r="F137" s="191"/>
      <c r="G137" s="11"/>
      <c r="H137" s="11"/>
      <c r="I137" s="11"/>
      <c r="J137" s="11"/>
      <c r="K137" s="11"/>
      <c r="L137" s="11"/>
      <c r="M137" s="11"/>
    </row>
    <row r="138" spans="1:13" ht="16.5" customHeight="1" x14ac:dyDescent="0.25">
      <c r="A138" s="175" t="s">
        <v>89</v>
      </c>
      <c r="B138" s="175"/>
      <c r="C138" s="175"/>
      <c r="D138" s="175"/>
      <c r="E138" s="10"/>
      <c r="F138" s="191"/>
      <c r="G138" s="15">
        <f>SUM(G135:G136)</f>
        <v>90771314</v>
      </c>
      <c r="I138" s="15">
        <f>SUM(I135:I136)</f>
        <v>96985658</v>
      </c>
      <c r="K138" s="15">
        <f>SUM(K135:K136)</f>
        <v>72405654</v>
      </c>
      <c r="M138" s="15">
        <f>SUM(M135:M136)</f>
        <v>83609144</v>
      </c>
    </row>
    <row r="139" spans="1:13" ht="16.5" customHeight="1" x14ac:dyDescent="0.25">
      <c r="A139" s="175"/>
      <c r="B139" s="175"/>
      <c r="C139" s="175"/>
      <c r="D139" s="175"/>
      <c r="E139" s="10"/>
      <c r="F139" s="10"/>
      <c r="G139" s="11"/>
      <c r="H139" s="11"/>
      <c r="I139" s="11"/>
      <c r="J139" s="11"/>
      <c r="K139" s="11"/>
      <c r="L139" s="11"/>
      <c r="M139" s="11"/>
    </row>
    <row r="140" spans="1:13" ht="16.5" customHeight="1" thickBot="1" x14ac:dyDescent="0.3">
      <c r="A140" s="175" t="s">
        <v>90</v>
      </c>
      <c r="B140" s="175"/>
      <c r="C140" s="175"/>
      <c r="D140" s="175"/>
      <c r="E140" s="10"/>
      <c r="F140" s="10"/>
      <c r="G140" s="22">
        <f>SUM(G93+G138)</f>
        <v>371280766</v>
      </c>
      <c r="I140" s="22">
        <f>SUM(I93+I138)</f>
        <v>357329666</v>
      </c>
      <c r="K140" s="22">
        <f>SUM(K93+K138)</f>
        <v>162216697</v>
      </c>
      <c r="M140" s="22">
        <f>SUM(M93+M138)</f>
        <v>178681636</v>
      </c>
    </row>
    <row r="141" spans="1:13" ht="16.5" customHeight="1" thickTop="1" x14ac:dyDescent="0.25">
      <c r="A141" s="175"/>
      <c r="B141" s="175"/>
      <c r="C141" s="175"/>
      <c r="D141" s="175"/>
      <c r="E141" s="10"/>
      <c r="F141" s="10"/>
      <c r="G141" s="11"/>
      <c r="H141" s="11"/>
      <c r="I141" s="11"/>
      <c r="J141" s="11"/>
      <c r="K141" s="11"/>
      <c r="L141" s="11"/>
      <c r="M141" s="11"/>
    </row>
    <row r="142" spans="1:13" ht="16.5" customHeight="1" x14ac:dyDescent="0.25">
      <c r="A142" s="175"/>
      <c r="B142" s="175"/>
      <c r="C142" s="175"/>
      <c r="D142" s="175"/>
      <c r="E142" s="10"/>
      <c r="F142" s="10"/>
      <c r="G142" s="11"/>
      <c r="H142" s="11"/>
      <c r="I142" s="11"/>
      <c r="J142" s="11"/>
      <c r="K142" s="11"/>
      <c r="L142" s="11"/>
      <c r="M142" s="11"/>
    </row>
    <row r="143" spans="1:13" ht="16.5" customHeight="1" x14ac:dyDescent="0.25">
      <c r="A143" s="175"/>
      <c r="B143" s="175"/>
      <c r="C143" s="175"/>
      <c r="D143" s="175"/>
      <c r="E143" s="10"/>
      <c r="F143" s="10"/>
      <c r="G143" s="11"/>
      <c r="H143" s="11"/>
      <c r="I143" s="11"/>
      <c r="J143" s="11"/>
      <c r="K143" s="11"/>
      <c r="L143" s="11"/>
      <c r="M143" s="11"/>
    </row>
    <row r="144" spans="1:13" ht="8.1" customHeight="1" x14ac:dyDescent="0.25">
      <c r="A144" s="175"/>
      <c r="B144" s="175"/>
      <c r="C144" s="175"/>
      <c r="D144" s="175"/>
      <c r="E144" s="10"/>
      <c r="F144" s="10"/>
      <c r="G144" s="11"/>
      <c r="H144" s="11"/>
      <c r="I144" s="11"/>
      <c r="J144" s="11"/>
      <c r="K144" s="11"/>
      <c r="L144" s="11"/>
      <c r="M144" s="11"/>
    </row>
    <row r="145" spans="1:13" ht="22.35" customHeight="1" x14ac:dyDescent="0.25">
      <c r="A145" s="195" t="str">
        <f>A49</f>
        <v>The accompanying notes are an integral part of these interim financial information.</v>
      </c>
      <c r="B145" s="195"/>
      <c r="C145" s="195"/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</row>
  </sheetData>
  <mergeCells count="14">
    <mergeCell ref="G6:I6"/>
    <mergeCell ref="K6:M6"/>
    <mergeCell ref="G7:I7"/>
    <mergeCell ref="K7:M7"/>
    <mergeCell ref="G55:I55"/>
    <mergeCell ref="K55:M55"/>
    <mergeCell ref="A145:M145"/>
    <mergeCell ref="G56:I56"/>
    <mergeCell ref="K56:M56"/>
    <mergeCell ref="A97:M97"/>
    <mergeCell ref="G103:I103"/>
    <mergeCell ref="K103:M103"/>
    <mergeCell ref="G104:I104"/>
    <mergeCell ref="K104:M10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72E94-C5F5-490E-8C0F-58EEF9D8E0BC}">
  <sheetPr codeName="Sheet2"/>
  <dimension ref="A1:J99"/>
  <sheetViews>
    <sheetView showZeros="0" zoomScale="130" zoomScaleNormal="130" zoomScaleSheetLayoutView="115" workbookViewId="0">
      <selection activeCell="O15" sqref="O15"/>
    </sheetView>
  </sheetViews>
  <sheetFormatPr defaultColWidth="9.42578125" defaultRowHeight="16.5" customHeight="1" x14ac:dyDescent="0.25"/>
  <cols>
    <col min="1" max="1" width="39.7109375" style="14" customWidth="1"/>
    <col min="2" max="2" width="5.42578125" style="14" customWidth="1"/>
    <col min="3" max="3" width="0.5703125" style="14" customWidth="1"/>
    <col min="4" max="4" width="10.5703125" style="39" customWidth="1"/>
    <col min="5" max="5" width="0.5703125" style="39" customWidth="1"/>
    <col min="6" max="6" width="10.5703125" style="39" customWidth="1"/>
    <col min="7" max="7" width="0.5703125" style="39" customWidth="1"/>
    <col min="8" max="8" width="10.5703125" style="39" customWidth="1"/>
    <col min="9" max="9" width="0.5703125" style="39" customWidth="1"/>
    <col min="10" max="10" width="10.5703125" style="39" customWidth="1"/>
    <col min="11" max="86" width="9.42578125" style="8"/>
    <col min="87" max="87" width="37.42578125" style="8" customWidth="1"/>
    <col min="88" max="88" width="5.42578125" style="8" customWidth="1"/>
    <col min="89" max="89" width="0.5703125" style="8" customWidth="1"/>
    <col min="90" max="90" width="13.42578125" style="8" customWidth="1"/>
    <col min="91" max="91" width="0.5703125" style="8" customWidth="1"/>
    <col min="92" max="92" width="13.42578125" style="8" customWidth="1"/>
    <col min="93" max="93" width="0.5703125" style="8" customWidth="1"/>
    <col min="94" max="94" width="13.42578125" style="8" customWidth="1"/>
    <col min="95" max="95" width="0.5703125" style="8" customWidth="1"/>
    <col min="96" max="96" width="13.42578125" style="8" customWidth="1"/>
    <col min="97" max="98" width="9.42578125" style="8"/>
    <col min="99" max="99" width="14.5703125" style="8" bestFit="1" customWidth="1"/>
    <col min="100" max="100" width="18" style="8" bestFit="1" customWidth="1"/>
    <col min="101" max="101" width="9.42578125" style="8"/>
    <col min="102" max="102" width="13.5703125" style="8" bestFit="1" customWidth="1"/>
    <col min="103" max="103" width="16.5703125" style="8" bestFit="1" customWidth="1"/>
    <col min="104" max="342" width="9.42578125" style="8"/>
    <col min="343" max="343" width="37.42578125" style="8" customWidth="1"/>
    <col min="344" max="344" width="5.42578125" style="8" customWidth="1"/>
    <col min="345" max="345" width="0.5703125" style="8" customWidth="1"/>
    <col min="346" max="346" width="13.42578125" style="8" customWidth="1"/>
    <col min="347" max="347" width="0.5703125" style="8" customWidth="1"/>
    <col min="348" max="348" width="13.42578125" style="8" customWidth="1"/>
    <col min="349" max="349" width="0.5703125" style="8" customWidth="1"/>
    <col min="350" max="350" width="13.42578125" style="8" customWidth="1"/>
    <col min="351" max="351" width="0.5703125" style="8" customWidth="1"/>
    <col min="352" max="352" width="13.42578125" style="8" customWidth="1"/>
    <col min="353" max="354" width="9.42578125" style="8"/>
    <col min="355" max="355" width="14.5703125" style="8" bestFit="1" customWidth="1"/>
    <col min="356" max="356" width="18" style="8" bestFit="1" customWidth="1"/>
    <col min="357" max="357" width="9.42578125" style="8"/>
    <col min="358" max="358" width="13.5703125" style="8" bestFit="1" customWidth="1"/>
    <col min="359" max="359" width="16.5703125" style="8" bestFit="1" customWidth="1"/>
    <col min="360" max="598" width="9.42578125" style="8"/>
    <col min="599" max="599" width="37.42578125" style="8" customWidth="1"/>
    <col min="600" max="600" width="5.42578125" style="8" customWidth="1"/>
    <col min="601" max="601" width="0.5703125" style="8" customWidth="1"/>
    <col min="602" max="602" width="13.42578125" style="8" customWidth="1"/>
    <col min="603" max="603" width="0.5703125" style="8" customWidth="1"/>
    <col min="604" max="604" width="13.42578125" style="8" customWidth="1"/>
    <col min="605" max="605" width="0.5703125" style="8" customWidth="1"/>
    <col min="606" max="606" width="13.42578125" style="8" customWidth="1"/>
    <col min="607" max="607" width="0.5703125" style="8" customWidth="1"/>
    <col min="608" max="608" width="13.42578125" style="8" customWidth="1"/>
    <col min="609" max="610" width="9.42578125" style="8"/>
    <col min="611" max="611" width="14.5703125" style="8" bestFit="1" customWidth="1"/>
    <col min="612" max="612" width="18" style="8" bestFit="1" customWidth="1"/>
    <col min="613" max="613" width="9.42578125" style="8"/>
    <col min="614" max="614" width="13.5703125" style="8" bestFit="1" customWidth="1"/>
    <col min="615" max="615" width="16.5703125" style="8" bestFit="1" customWidth="1"/>
    <col min="616" max="854" width="9.42578125" style="8"/>
    <col min="855" max="855" width="37.42578125" style="8" customWidth="1"/>
    <col min="856" max="856" width="5.42578125" style="8" customWidth="1"/>
    <col min="857" max="857" width="0.5703125" style="8" customWidth="1"/>
    <col min="858" max="858" width="13.42578125" style="8" customWidth="1"/>
    <col min="859" max="859" width="0.5703125" style="8" customWidth="1"/>
    <col min="860" max="860" width="13.42578125" style="8" customWidth="1"/>
    <col min="861" max="861" width="0.5703125" style="8" customWidth="1"/>
    <col min="862" max="862" width="13.42578125" style="8" customWidth="1"/>
    <col min="863" max="863" width="0.5703125" style="8" customWidth="1"/>
    <col min="864" max="864" width="13.42578125" style="8" customWidth="1"/>
    <col min="865" max="866" width="9.42578125" style="8"/>
    <col min="867" max="867" width="14.5703125" style="8" bestFit="1" customWidth="1"/>
    <col min="868" max="868" width="18" style="8" bestFit="1" customWidth="1"/>
    <col min="869" max="869" width="9.42578125" style="8"/>
    <col min="870" max="870" width="13.5703125" style="8" bestFit="1" customWidth="1"/>
    <col min="871" max="871" width="16.5703125" style="8" bestFit="1" customWidth="1"/>
    <col min="872" max="1110" width="9.42578125" style="8"/>
    <col min="1111" max="1111" width="37.42578125" style="8" customWidth="1"/>
    <col min="1112" max="1112" width="5.42578125" style="8" customWidth="1"/>
    <col min="1113" max="1113" width="0.5703125" style="8" customWidth="1"/>
    <col min="1114" max="1114" width="13.42578125" style="8" customWidth="1"/>
    <col min="1115" max="1115" width="0.5703125" style="8" customWidth="1"/>
    <col min="1116" max="1116" width="13.42578125" style="8" customWidth="1"/>
    <col min="1117" max="1117" width="0.5703125" style="8" customWidth="1"/>
    <col min="1118" max="1118" width="13.42578125" style="8" customWidth="1"/>
    <col min="1119" max="1119" width="0.5703125" style="8" customWidth="1"/>
    <col min="1120" max="1120" width="13.42578125" style="8" customWidth="1"/>
    <col min="1121" max="1122" width="9.42578125" style="8"/>
    <col min="1123" max="1123" width="14.5703125" style="8" bestFit="1" customWidth="1"/>
    <col min="1124" max="1124" width="18" style="8" bestFit="1" customWidth="1"/>
    <col min="1125" max="1125" width="9.42578125" style="8"/>
    <col min="1126" max="1126" width="13.5703125" style="8" bestFit="1" customWidth="1"/>
    <col min="1127" max="1127" width="16.5703125" style="8" bestFit="1" customWidth="1"/>
    <col min="1128" max="1366" width="9.42578125" style="8"/>
    <col min="1367" max="1367" width="37.42578125" style="8" customWidth="1"/>
    <col min="1368" max="1368" width="5.42578125" style="8" customWidth="1"/>
    <col min="1369" max="1369" width="0.5703125" style="8" customWidth="1"/>
    <col min="1370" max="1370" width="13.42578125" style="8" customWidth="1"/>
    <col min="1371" max="1371" width="0.5703125" style="8" customWidth="1"/>
    <col min="1372" max="1372" width="13.42578125" style="8" customWidth="1"/>
    <col min="1373" max="1373" width="0.5703125" style="8" customWidth="1"/>
    <col min="1374" max="1374" width="13.42578125" style="8" customWidth="1"/>
    <col min="1375" max="1375" width="0.5703125" style="8" customWidth="1"/>
    <col min="1376" max="1376" width="13.42578125" style="8" customWidth="1"/>
    <col min="1377" max="1378" width="9.42578125" style="8"/>
    <col min="1379" max="1379" width="14.5703125" style="8" bestFit="1" customWidth="1"/>
    <col min="1380" max="1380" width="18" style="8" bestFit="1" customWidth="1"/>
    <col min="1381" max="1381" width="9.42578125" style="8"/>
    <col min="1382" max="1382" width="13.5703125" style="8" bestFit="1" customWidth="1"/>
    <col min="1383" max="1383" width="16.5703125" style="8" bestFit="1" customWidth="1"/>
    <col min="1384" max="1622" width="9.42578125" style="8"/>
    <col min="1623" max="1623" width="37.42578125" style="8" customWidth="1"/>
    <col min="1624" max="1624" width="5.42578125" style="8" customWidth="1"/>
    <col min="1625" max="1625" width="0.5703125" style="8" customWidth="1"/>
    <col min="1626" max="1626" width="13.42578125" style="8" customWidth="1"/>
    <col min="1627" max="1627" width="0.5703125" style="8" customWidth="1"/>
    <col min="1628" max="1628" width="13.42578125" style="8" customWidth="1"/>
    <col min="1629" max="1629" width="0.5703125" style="8" customWidth="1"/>
    <col min="1630" max="1630" width="13.42578125" style="8" customWidth="1"/>
    <col min="1631" max="1631" width="0.5703125" style="8" customWidth="1"/>
    <col min="1632" max="1632" width="13.42578125" style="8" customWidth="1"/>
    <col min="1633" max="1634" width="9.42578125" style="8"/>
    <col min="1635" max="1635" width="14.5703125" style="8" bestFit="1" customWidth="1"/>
    <col min="1636" max="1636" width="18" style="8" bestFit="1" customWidth="1"/>
    <col min="1637" max="1637" width="9.42578125" style="8"/>
    <col min="1638" max="1638" width="13.5703125" style="8" bestFit="1" customWidth="1"/>
    <col min="1639" max="1639" width="16.5703125" style="8" bestFit="1" customWidth="1"/>
    <col min="1640" max="1878" width="9.42578125" style="8"/>
    <col min="1879" max="1879" width="37.42578125" style="8" customWidth="1"/>
    <col min="1880" max="1880" width="5.42578125" style="8" customWidth="1"/>
    <col min="1881" max="1881" width="0.5703125" style="8" customWidth="1"/>
    <col min="1882" max="1882" width="13.42578125" style="8" customWidth="1"/>
    <col min="1883" max="1883" width="0.5703125" style="8" customWidth="1"/>
    <col min="1884" max="1884" width="13.42578125" style="8" customWidth="1"/>
    <col min="1885" max="1885" width="0.5703125" style="8" customWidth="1"/>
    <col min="1886" max="1886" width="13.42578125" style="8" customWidth="1"/>
    <col min="1887" max="1887" width="0.5703125" style="8" customWidth="1"/>
    <col min="1888" max="1888" width="13.42578125" style="8" customWidth="1"/>
    <col min="1889" max="1890" width="9.42578125" style="8"/>
    <col min="1891" max="1891" width="14.5703125" style="8" bestFit="1" customWidth="1"/>
    <col min="1892" max="1892" width="18" style="8" bestFit="1" customWidth="1"/>
    <col min="1893" max="1893" width="9.42578125" style="8"/>
    <col min="1894" max="1894" width="13.5703125" style="8" bestFit="1" customWidth="1"/>
    <col min="1895" max="1895" width="16.5703125" style="8" bestFit="1" customWidth="1"/>
    <col min="1896" max="2134" width="9.42578125" style="8"/>
    <col min="2135" max="2135" width="37.42578125" style="8" customWidth="1"/>
    <col min="2136" max="2136" width="5.42578125" style="8" customWidth="1"/>
    <col min="2137" max="2137" width="0.5703125" style="8" customWidth="1"/>
    <col min="2138" max="2138" width="13.42578125" style="8" customWidth="1"/>
    <col min="2139" max="2139" width="0.5703125" style="8" customWidth="1"/>
    <col min="2140" max="2140" width="13.42578125" style="8" customWidth="1"/>
    <col min="2141" max="2141" width="0.5703125" style="8" customWidth="1"/>
    <col min="2142" max="2142" width="13.42578125" style="8" customWidth="1"/>
    <col min="2143" max="2143" width="0.5703125" style="8" customWidth="1"/>
    <col min="2144" max="2144" width="13.42578125" style="8" customWidth="1"/>
    <col min="2145" max="2146" width="9.42578125" style="8"/>
    <col min="2147" max="2147" width="14.5703125" style="8" bestFit="1" customWidth="1"/>
    <col min="2148" max="2148" width="18" style="8" bestFit="1" customWidth="1"/>
    <col min="2149" max="2149" width="9.42578125" style="8"/>
    <col min="2150" max="2150" width="13.5703125" style="8" bestFit="1" customWidth="1"/>
    <col min="2151" max="2151" width="16.5703125" style="8" bestFit="1" customWidth="1"/>
    <col min="2152" max="2390" width="9.42578125" style="8"/>
    <col min="2391" max="2391" width="37.42578125" style="8" customWidth="1"/>
    <col min="2392" max="2392" width="5.42578125" style="8" customWidth="1"/>
    <col min="2393" max="2393" width="0.5703125" style="8" customWidth="1"/>
    <col min="2394" max="2394" width="13.42578125" style="8" customWidth="1"/>
    <col min="2395" max="2395" width="0.5703125" style="8" customWidth="1"/>
    <col min="2396" max="2396" width="13.42578125" style="8" customWidth="1"/>
    <col min="2397" max="2397" width="0.5703125" style="8" customWidth="1"/>
    <col min="2398" max="2398" width="13.42578125" style="8" customWidth="1"/>
    <col min="2399" max="2399" width="0.5703125" style="8" customWidth="1"/>
    <col min="2400" max="2400" width="13.42578125" style="8" customWidth="1"/>
    <col min="2401" max="2402" width="9.42578125" style="8"/>
    <col min="2403" max="2403" width="14.5703125" style="8" bestFit="1" customWidth="1"/>
    <col min="2404" max="2404" width="18" style="8" bestFit="1" customWidth="1"/>
    <col min="2405" max="2405" width="9.42578125" style="8"/>
    <col min="2406" max="2406" width="13.5703125" style="8" bestFit="1" customWidth="1"/>
    <col min="2407" max="2407" width="16.5703125" style="8" bestFit="1" customWidth="1"/>
    <col min="2408" max="2646" width="9.42578125" style="8"/>
    <col min="2647" max="2647" width="37.42578125" style="8" customWidth="1"/>
    <col min="2648" max="2648" width="5.42578125" style="8" customWidth="1"/>
    <col min="2649" max="2649" width="0.5703125" style="8" customWidth="1"/>
    <col min="2650" max="2650" width="13.42578125" style="8" customWidth="1"/>
    <col min="2651" max="2651" width="0.5703125" style="8" customWidth="1"/>
    <col min="2652" max="2652" width="13.42578125" style="8" customWidth="1"/>
    <col min="2653" max="2653" width="0.5703125" style="8" customWidth="1"/>
    <col min="2654" max="2654" width="13.42578125" style="8" customWidth="1"/>
    <col min="2655" max="2655" width="0.5703125" style="8" customWidth="1"/>
    <col min="2656" max="2656" width="13.42578125" style="8" customWidth="1"/>
    <col min="2657" max="2658" width="9.42578125" style="8"/>
    <col min="2659" max="2659" width="14.5703125" style="8" bestFit="1" customWidth="1"/>
    <col min="2660" max="2660" width="18" style="8" bestFit="1" customWidth="1"/>
    <col min="2661" max="2661" width="9.42578125" style="8"/>
    <col min="2662" max="2662" width="13.5703125" style="8" bestFit="1" customWidth="1"/>
    <col min="2663" max="2663" width="16.5703125" style="8" bestFit="1" customWidth="1"/>
    <col min="2664" max="2902" width="9.42578125" style="8"/>
    <col min="2903" max="2903" width="37.42578125" style="8" customWidth="1"/>
    <col min="2904" max="2904" width="5.42578125" style="8" customWidth="1"/>
    <col min="2905" max="2905" width="0.5703125" style="8" customWidth="1"/>
    <col min="2906" max="2906" width="13.42578125" style="8" customWidth="1"/>
    <col min="2907" max="2907" width="0.5703125" style="8" customWidth="1"/>
    <col min="2908" max="2908" width="13.42578125" style="8" customWidth="1"/>
    <col min="2909" max="2909" width="0.5703125" style="8" customWidth="1"/>
    <col min="2910" max="2910" width="13.42578125" style="8" customWidth="1"/>
    <col min="2911" max="2911" width="0.5703125" style="8" customWidth="1"/>
    <col min="2912" max="2912" width="13.42578125" style="8" customWidth="1"/>
    <col min="2913" max="2914" width="9.42578125" style="8"/>
    <col min="2915" max="2915" width="14.5703125" style="8" bestFit="1" customWidth="1"/>
    <col min="2916" max="2916" width="18" style="8" bestFit="1" customWidth="1"/>
    <col min="2917" max="2917" width="9.42578125" style="8"/>
    <col min="2918" max="2918" width="13.5703125" style="8" bestFit="1" customWidth="1"/>
    <col min="2919" max="2919" width="16.5703125" style="8" bestFit="1" customWidth="1"/>
    <col min="2920" max="3158" width="9.42578125" style="8"/>
    <col min="3159" max="3159" width="37.42578125" style="8" customWidth="1"/>
    <col min="3160" max="3160" width="5.42578125" style="8" customWidth="1"/>
    <col min="3161" max="3161" width="0.5703125" style="8" customWidth="1"/>
    <col min="3162" max="3162" width="13.42578125" style="8" customWidth="1"/>
    <col min="3163" max="3163" width="0.5703125" style="8" customWidth="1"/>
    <col min="3164" max="3164" width="13.42578125" style="8" customWidth="1"/>
    <col min="3165" max="3165" width="0.5703125" style="8" customWidth="1"/>
    <col min="3166" max="3166" width="13.42578125" style="8" customWidth="1"/>
    <col min="3167" max="3167" width="0.5703125" style="8" customWidth="1"/>
    <col min="3168" max="3168" width="13.42578125" style="8" customWidth="1"/>
    <col min="3169" max="3170" width="9.42578125" style="8"/>
    <col min="3171" max="3171" width="14.5703125" style="8" bestFit="1" customWidth="1"/>
    <col min="3172" max="3172" width="18" style="8" bestFit="1" customWidth="1"/>
    <col min="3173" max="3173" width="9.42578125" style="8"/>
    <col min="3174" max="3174" width="13.5703125" style="8" bestFit="1" customWidth="1"/>
    <col min="3175" max="3175" width="16.5703125" style="8" bestFit="1" customWidth="1"/>
    <col min="3176" max="3414" width="9.42578125" style="8"/>
    <col min="3415" max="3415" width="37.42578125" style="8" customWidth="1"/>
    <col min="3416" max="3416" width="5.42578125" style="8" customWidth="1"/>
    <col min="3417" max="3417" width="0.5703125" style="8" customWidth="1"/>
    <col min="3418" max="3418" width="13.42578125" style="8" customWidth="1"/>
    <col min="3419" max="3419" width="0.5703125" style="8" customWidth="1"/>
    <col min="3420" max="3420" width="13.42578125" style="8" customWidth="1"/>
    <col min="3421" max="3421" width="0.5703125" style="8" customWidth="1"/>
    <col min="3422" max="3422" width="13.42578125" style="8" customWidth="1"/>
    <col min="3423" max="3423" width="0.5703125" style="8" customWidth="1"/>
    <col min="3424" max="3424" width="13.42578125" style="8" customWidth="1"/>
    <col min="3425" max="3426" width="9.42578125" style="8"/>
    <col min="3427" max="3427" width="14.5703125" style="8" bestFit="1" customWidth="1"/>
    <col min="3428" max="3428" width="18" style="8" bestFit="1" customWidth="1"/>
    <col min="3429" max="3429" width="9.42578125" style="8"/>
    <col min="3430" max="3430" width="13.5703125" style="8" bestFit="1" customWidth="1"/>
    <col min="3431" max="3431" width="16.5703125" style="8" bestFit="1" customWidth="1"/>
    <col min="3432" max="3670" width="9.42578125" style="8"/>
    <col min="3671" max="3671" width="37.42578125" style="8" customWidth="1"/>
    <col min="3672" max="3672" width="5.42578125" style="8" customWidth="1"/>
    <col min="3673" max="3673" width="0.5703125" style="8" customWidth="1"/>
    <col min="3674" max="3674" width="13.42578125" style="8" customWidth="1"/>
    <col min="3675" max="3675" width="0.5703125" style="8" customWidth="1"/>
    <col min="3676" max="3676" width="13.42578125" style="8" customWidth="1"/>
    <col min="3677" max="3677" width="0.5703125" style="8" customWidth="1"/>
    <col min="3678" max="3678" width="13.42578125" style="8" customWidth="1"/>
    <col min="3679" max="3679" width="0.5703125" style="8" customWidth="1"/>
    <col min="3680" max="3680" width="13.42578125" style="8" customWidth="1"/>
    <col min="3681" max="3682" width="9.42578125" style="8"/>
    <col min="3683" max="3683" width="14.5703125" style="8" bestFit="1" customWidth="1"/>
    <col min="3684" max="3684" width="18" style="8" bestFit="1" customWidth="1"/>
    <col min="3685" max="3685" width="9.42578125" style="8"/>
    <col min="3686" max="3686" width="13.5703125" style="8" bestFit="1" customWidth="1"/>
    <col min="3687" max="3687" width="16.5703125" style="8" bestFit="1" customWidth="1"/>
    <col min="3688" max="3926" width="9.42578125" style="8"/>
    <col min="3927" max="3927" width="37.42578125" style="8" customWidth="1"/>
    <col min="3928" max="3928" width="5.42578125" style="8" customWidth="1"/>
    <col min="3929" max="3929" width="0.5703125" style="8" customWidth="1"/>
    <col min="3930" max="3930" width="13.42578125" style="8" customWidth="1"/>
    <col min="3931" max="3931" width="0.5703125" style="8" customWidth="1"/>
    <col min="3932" max="3932" width="13.42578125" style="8" customWidth="1"/>
    <col min="3933" max="3933" width="0.5703125" style="8" customWidth="1"/>
    <col min="3934" max="3934" width="13.42578125" style="8" customWidth="1"/>
    <col min="3935" max="3935" width="0.5703125" style="8" customWidth="1"/>
    <col min="3936" max="3936" width="13.42578125" style="8" customWidth="1"/>
    <col min="3937" max="3938" width="9.42578125" style="8"/>
    <col min="3939" max="3939" width="14.5703125" style="8" bestFit="1" customWidth="1"/>
    <col min="3940" max="3940" width="18" style="8" bestFit="1" customWidth="1"/>
    <col min="3941" max="3941" width="9.42578125" style="8"/>
    <col min="3942" max="3942" width="13.5703125" style="8" bestFit="1" customWidth="1"/>
    <col min="3943" max="3943" width="16.5703125" style="8" bestFit="1" customWidth="1"/>
    <col min="3944" max="4182" width="9.42578125" style="8"/>
    <col min="4183" max="4183" width="37.42578125" style="8" customWidth="1"/>
    <col min="4184" max="4184" width="5.42578125" style="8" customWidth="1"/>
    <col min="4185" max="4185" width="0.5703125" style="8" customWidth="1"/>
    <col min="4186" max="4186" width="13.42578125" style="8" customWidth="1"/>
    <col min="4187" max="4187" width="0.5703125" style="8" customWidth="1"/>
    <col min="4188" max="4188" width="13.42578125" style="8" customWidth="1"/>
    <col min="4189" max="4189" width="0.5703125" style="8" customWidth="1"/>
    <col min="4190" max="4190" width="13.42578125" style="8" customWidth="1"/>
    <col min="4191" max="4191" width="0.5703125" style="8" customWidth="1"/>
    <col min="4192" max="4192" width="13.42578125" style="8" customWidth="1"/>
    <col min="4193" max="4194" width="9.42578125" style="8"/>
    <col min="4195" max="4195" width="14.5703125" style="8" bestFit="1" customWidth="1"/>
    <col min="4196" max="4196" width="18" style="8" bestFit="1" customWidth="1"/>
    <col min="4197" max="4197" width="9.42578125" style="8"/>
    <col min="4198" max="4198" width="13.5703125" style="8" bestFit="1" customWidth="1"/>
    <col min="4199" max="4199" width="16.5703125" style="8" bestFit="1" customWidth="1"/>
    <col min="4200" max="4438" width="9.42578125" style="8"/>
    <col min="4439" max="4439" width="37.42578125" style="8" customWidth="1"/>
    <col min="4440" max="4440" width="5.42578125" style="8" customWidth="1"/>
    <col min="4441" max="4441" width="0.5703125" style="8" customWidth="1"/>
    <col min="4442" max="4442" width="13.42578125" style="8" customWidth="1"/>
    <col min="4443" max="4443" width="0.5703125" style="8" customWidth="1"/>
    <col min="4444" max="4444" width="13.42578125" style="8" customWidth="1"/>
    <col min="4445" max="4445" width="0.5703125" style="8" customWidth="1"/>
    <col min="4446" max="4446" width="13.42578125" style="8" customWidth="1"/>
    <col min="4447" max="4447" width="0.5703125" style="8" customWidth="1"/>
    <col min="4448" max="4448" width="13.42578125" style="8" customWidth="1"/>
    <col min="4449" max="4450" width="9.42578125" style="8"/>
    <col min="4451" max="4451" width="14.5703125" style="8" bestFit="1" customWidth="1"/>
    <col min="4452" max="4452" width="18" style="8" bestFit="1" customWidth="1"/>
    <col min="4453" max="4453" width="9.42578125" style="8"/>
    <col min="4454" max="4454" width="13.5703125" style="8" bestFit="1" customWidth="1"/>
    <col min="4455" max="4455" width="16.5703125" style="8" bestFit="1" customWidth="1"/>
    <col min="4456" max="4694" width="9.42578125" style="8"/>
    <col min="4695" max="4695" width="37.42578125" style="8" customWidth="1"/>
    <col min="4696" max="4696" width="5.42578125" style="8" customWidth="1"/>
    <col min="4697" max="4697" width="0.5703125" style="8" customWidth="1"/>
    <col min="4698" max="4698" width="13.42578125" style="8" customWidth="1"/>
    <col min="4699" max="4699" width="0.5703125" style="8" customWidth="1"/>
    <col min="4700" max="4700" width="13.42578125" style="8" customWidth="1"/>
    <col min="4701" max="4701" width="0.5703125" style="8" customWidth="1"/>
    <col min="4702" max="4702" width="13.42578125" style="8" customWidth="1"/>
    <col min="4703" max="4703" width="0.5703125" style="8" customWidth="1"/>
    <col min="4704" max="4704" width="13.42578125" style="8" customWidth="1"/>
    <col min="4705" max="4706" width="9.42578125" style="8"/>
    <col min="4707" max="4707" width="14.5703125" style="8" bestFit="1" customWidth="1"/>
    <col min="4708" max="4708" width="18" style="8" bestFit="1" customWidth="1"/>
    <col min="4709" max="4709" width="9.42578125" style="8"/>
    <col min="4710" max="4710" width="13.5703125" style="8" bestFit="1" customWidth="1"/>
    <col min="4711" max="4711" width="16.5703125" style="8" bestFit="1" customWidth="1"/>
    <col min="4712" max="4950" width="9.42578125" style="8"/>
    <col min="4951" max="4951" width="37.42578125" style="8" customWidth="1"/>
    <col min="4952" max="4952" width="5.42578125" style="8" customWidth="1"/>
    <col min="4953" max="4953" width="0.5703125" style="8" customWidth="1"/>
    <col min="4954" max="4954" width="13.42578125" style="8" customWidth="1"/>
    <col min="4955" max="4955" width="0.5703125" style="8" customWidth="1"/>
    <col min="4956" max="4956" width="13.42578125" style="8" customWidth="1"/>
    <col min="4957" max="4957" width="0.5703125" style="8" customWidth="1"/>
    <col min="4958" max="4958" width="13.42578125" style="8" customWidth="1"/>
    <col min="4959" max="4959" width="0.5703125" style="8" customWidth="1"/>
    <col min="4960" max="4960" width="13.42578125" style="8" customWidth="1"/>
    <col min="4961" max="4962" width="9.42578125" style="8"/>
    <col min="4963" max="4963" width="14.5703125" style="8" bestFit="1" customWidth="1"/>
    <col min="4964" max="4964" width="18" style="8" bestFit="1" customWidth="1"/>
    <col min="4965" max="4965" width="9.42578125" style="8"/>
    <col min="4966" max="4966" width="13.5703125" style="8" bestFit="1" customWidth="1"/>
    <col min="4967" max="4967" width="16.5703125" style="8" bestFit="1" customWidth="1"/>
    <col min="4968" max="5206" width="9.42578125" style="8"/>
    <col min="5207" max="5207" width="37.42578125" style="8" customWidth="1"/>
    <col min="5208" max="5208" width="5.42578125" style="8" customWidth="1"/>
    <col min="5209" max="5209" width="0.5703125" style="8" customWidth="1"/>
    <col min="5210" max="5210" width="13.42578125" style="8" customWidth="1"/>
    <col min="5211" max="5211" width="0.5703125" style="8" customWidth="1"/>
    <col min="5212" max="5212" width="13.42578125" style="8" customWidth="1"/>
    <col min="5213" max="5213" width="0.5703125" style="8" customWidth="1"/>
    <col min="5214" max="5214" width="13.42578125" style="8" customWidth="1"/>
    <col min="5215" max="5215" width="0.5703125" style="8" customWidth="1"/>
    <col min="5216" max="5216" width="13.42578125" style="8" customWidth="1"/>
    <col min="5217" max="5218" width="9.42578125" style="8"/>
    <col min="5219" max="5219" width="14.5703125" style="8" bestFit="1" customWidth="1"/>
    <col min="5220" max="5220" width="18" style="8" bestFit="1" customWidth="1"/>
    <col min="5221" max="5221" width="9.42578125" style="8"/>
    <col min="5222" max="5222" width="13.5703125" style="8" bestFit="1" customWidth="1"/>
    <col min="5223" max="5223" width="16.5703125" style="8" bestFit="1" customWidth="1"/>
    <col min="5224" max="5462" width="9.42578125" style="8"/>
    <col min="5463" max="5463" width="37.42578125" style="8" customWidth="1"/>
    <col min="5464" max="5464" width="5.42578125" style="8" customWidth="1"/>
    <col min="5465" max="5465" width="0.5703125" style="8" customWidth="1"/>
    <col min="5466" max="5466" width="13.42578125" style="8" customWidth="1"/>
    <col min="5467" max="5467" width="0.5703125" style="8" customWidth="1"/>
    <col min="5468" max="5468" width="13.42578125" style="8" customWidth="1"/>
    <col min="5469" max="5469" width="0.5703125" style="8" customWidth="1"/>
    <col min="5470" max="5470" width="13.42578125" style="8" customWidth="1"/>
    <col min="5471" max="5471" width="0.5703125" style="8" customWidth="1"/>
    <col min="5472" max="5472" width="13.42578125" style="8" customWidth="1"/>
    <col min="5473" max="5474" width="9.42578125" style="8"/>
    <col min="5475" max="5475" width="14.5703125" style="8" bestFit="1" customWidth="1"/>
    <col min="5476" max="5476" width="18" style="8" bestFit="1" customWidth="1"/>
    <col min="5477" max="5477" width="9.42578125" style="8"/>
    <col min="5478" max="5478" width="13.5703125" style="8" bestFit="1" customWidth="1"/>
    <col min="5479" max="5479" width="16.5703125" style="8" bestFit="1" customWidth="1"/>
    <col min="5480" max="5718" width="9.42578125" style="8"/>
    <col min="5719" max="5719" width="37.42578125" style="8" customWidth="1"/>
    <col min="5720" max="5720" width="5.42578125" style="8" customWidth="1"/>
    <col min="5721" max="5721" width="0.5703125" style="8" customWidth="1"/>
    <col min="5722" max="5722" width="13.42578125" style="8" customWidth="1"/>
    <col min="5723" max="5723" width="0.5703125" style="8" customWidth="1"/>
    <col min="5724" max="5724" width="13.42578125" style="8" customWidth="1"/>
    <col min="5725" max="5725" width="0.5703125" style="8" customWidth="1"/>
    <col min="5726" max="5726" width="13.42578125" style="8" customWidth="1"/>
    <col min="5727" max="5727" width="0.5703125" style="8" customWidth="1"/>
    <col min="5728" max="5728" width="13.42578125" style="8" customWidth="1"/>
    <col min="5729" max="5730" width="9.42578125" style="8"/>
    <col min="5731" max="5731" width="14.5703125" style="8" bestFit="1" customWidth="1"/>
    <col min="5732" max="5732" width="18" style="8" bestFit="1" customWidth="1"/>
    <col min="5733" max="5733" width="9.42578125" style="8"/>
    <col min="5734" max="5734" width="13.5703125" style="8" bestFit="1" customWidth="1"/>
    <col min="5735" max="5735" width="16.5703125" style="8" bestFit="1" customWidth="1"/>
    <col min="5736" max="5974" width="9.42578125" style="8"/>
    <col min="5975" max="5975" width="37.42578125" style="8" customWidth="1"/>
    <col min="5976" max="5976" width="5.42578125" style="8" customWidth="1"/>
    <col min="5977" max="5977" width="0.5703125" style="8" customWidth="1"/>
    <col min="5978" max="5978" width="13.42578125" style="8" customWidth="1"/>
    <col min="5979" max="5979" width="0.5703125" style="8" customWidth="1"/>
    <col min="5980" max="5980" width="13.42578125" style="8" customWidth="1"/>
    <col min="5981" max="5981" width="0.5703125" style="8" customWidth="1"/>
    <col min="5982" max="5982" width="13.42578125" style="8" customWidth="1"/>
    <col min="5983" max="5983" width="0.5703125" style="8" customWidth="1"/>
    <col min="5984" max="5984" width="13.42578125" style="8" customWidth="1"/>
    <col min="5985" max="5986" width="9.42578125" style="8"/>
    <col min="5987" max="5987" width="14.5703125" style="8" bestFit="1" customWidth="1"/>
    <col min="5988" max="5988" width="18" style="8" bestFit="1" customWidth="1"/>
    <col min="5989" max="5989" width="9.42578125" style="8"/>
    <col min="5990" max="5990" width="13.5703125" style="8" bestFit="1" customWidth="1"/>
    <col min="5991" max="5991" width="16.5703125" style="8" bestFit="1" customWidth="1"/>
    <col min="5992" max="6230" width="9.42578125" style="8"/>
    <col min="6231" max="6231" width="37.42578125" style="8" customWidth="1"/>
    <col min="6232" max="6232" width="5.42578125" style="8" customWidth="1"/>
    <col min="6233" max="6233" width="0.5703125" style="8" customWidth="1"/>
    <col min="6234" max="6234" width="13.42578125" style="8" customWidth="1"/>
    <col min="6235" max="6235" width="0.5703125" style="8" customWidth="1"/>
    <col min="6236" max="6236" width="13.42578125" style="8" customWidth="1"/>
    <col min="6237" max="6237" width="0.5703125" style="8" customWidth="1"/>
    <col min="6238" max="6238" width="13.42578125" style="8" customWidth="1"/>
    <col min="6239" max="6239" width="0.5703125" style="8" customWidth="1"/>
    <col min="6240" max="6240" width="13.42578125" style="8" customWidth="1"/>
    <col min="6241" max="6242" width="9.42578125" style="8"/>
    <col min="6243" max="6243" width="14.5703125" style="8" bestFit="1" customWidth="1"/>
    <col min="6244" max="6244" width="18" style="8" bestFit="1" customWidth="1"/>
    <col min="6245" max="6245" width="9.42578125" style="8"/>
    <col min="6246" max="6246" width="13.5703125" style="8" bestFit="1" customWidth="1"/>
    <col min="6247" max="6247" width="16.5703125" style="8" bestFit="1" customWidth="1"/>
    <col min="6248" max="6486" width="9.42578125" style="8"/>
    <col min="6487" max="6487" width="37.42578125" style="8" customWidth="1"/>
    <col min="6488" max="6488" width="5.42578125" style="8" customWidth="1"/>
    <col min="6489" max="6489" width="0.5703125" style="8" customWidth="1"/>
    <col min="6490" max="6490" width="13.42578125" style="8" customWidth="1"/>
    <col min="6491" max="6491" width="0.5703125" style="8" customWidth="1"/>
    <col min="6492" max="6492" width="13.42578125" style="8" customWidth="1"/>
    <col min="6493" max="6493" width="0.5703125" style="8" customWidth="1"/>
    <col min="6494" max="6494" width="13.42578125" style="8" customWidth="1"/>
    <col min="6495" max="6495" width="0.5703125" style="8" customWidth="1"/>
    <col min="6496" max="6496" width="13.42578125" style="8" customWidth="1"/>
    <col min="6497" max="6498" width="9.42578125" style="8"/>
    <col min="6499" max="6499" width="14.5703125" style="8" bestFit="1" customWidth="1"/>
    <col min="6500" max="6500" width="18" style="8" bestFit="1" customWidth="1"/>
    <col min="6501" max="6501" width="9.42578125" style="8"/>
    <col min="6502" max="6502" width="13.5703125" style="8" bestFit="1" customWidth="1"/>
    <col min="6503" max="6503" width="16.5703125" style="8" bestFit="1" customWidth="1"/>
    <col min="6504" max="6742" width="9.42578125" style="8"/>
    <col min="6743" max="6743" width="37.42578125" style="8" customWidth="1"/>
    <col min="6744" max="6744" width="5.42578125" style="8" customWidth="1"/>
    <col min="6745" max="6745" width="0.5703125" style="8" customWidth="1"/>
    <col min="6746" max="6746" width="13.42578125" style="8" customWidth="1"/>
    <col min="6747" max="6747" width="0.5703125" style="8" customWidth="1"/>
    <col min="6748" max="6748" width="13.42578125" style="8" customWidth="1"/>
    <col min="6749" max="6749" width="0.5703125" style="8" customWidth="1"/>
    <col min="6750" max="6750" width="13.42578125" style="8" customWidth="1"/>
    <col min="6751" max="6751" width="0.5703125" style="8" customWidth="1"/>
    <col min="6752" max="6752" width="13.42578125" style="8" customWidth="1"/>
    <col min="6753" max="6754" width="9.42578125" style="8"/>
    <col min="6755" max="6755" width="14.5703125" style="8" bestFit="1" customWidth="1"/>
    <col min="6756" max="6756" width="18" style="8" bestFit="1" customWidth="1"/>
    <col min="6757" max="6757" width="9.42578125" style="8"/>
    <col min="6758" max="6758" width="13.5703125" style="8" bestFit="1" customWidth="1"/>
    <col min="6759" max="6759" width="16.5703125" style="8" bestFit="1" customWidth="1"/>
    <col min="6760" max="6998" width="9.42578125" style="8"/>
    <col min="6999" max="6999" width="37.42578125" style="8" customWidth="1"/>
    <col min="7000" max="7000" width="5.42578125" style="8" customWidth="1"/>
    <col min="7001" max="7001" width="0.5703125" style="8" customWidth="1"/>
    <col min="7002" max="7002" width="13.42578125" style="8" customWidth="1"/>
    <col min="7003" max="7003" width="0.5703125" style="8" customWidth="1"/>
    <col min="7004" max="7004" width="13.42578125" style="8" customWidth="1"/>
    <col min="7005" max="7005" width="0.5703125" style="8" customWidth="1"/>
    <col min="7006" max="7006" width="13.42578125" style="8" customWidth="1"/>
    <col min="7007" max="7007" width="0.5703125" style="8" customWidth="1"/>
    <col min="7008" max="7008" width="13.42578125" style="8" customWidth="1"/>
    <col min="7009" max="7010" width="9.42578125" style="8"/>
    <col min="7011" max="7011" width="14.5703125" style="8" bestFit="1" customWidth="1"/>
    <col min="7012" max="7012" width="18" style="8" bestFit="1" customWidth="1"/>
    <col min="7013" max="7013" width="9.42578125" style="8"/>
    <col min="7014" max="7014" width="13.5703125" style="8" bestFit="1" customWidth="1"/>
    <col min="7015" max="7015" width="16.5703125" style="8" bestFit="1" customWidth="1"/>
    <col min="7016" max="7254" width="9.42578125" style="8"/>
    <col min="7255" max="7255" width="37.42578125" style="8" customWidth="1"/>
    <col min="7256" max="7256" width="5.42578125" style="8" customWidth="1"/>
    <col min="7257" max="7257" width="0.5703125" style="8" customWidth="1"/>
    <col min="7258" max="7258" width="13.42578125" style="8" customWidth="1"/>
    <col min="7259" max="7259" width="0.5703125" style="8" customWidth="1"/>
    <col min="7260" max="7260" width="13.42578125" style="8" customWidth="1"/>
    <col min="7261" max="7261" width="0.5703125" style="8" customWidth="1"/>
    <col min="7262" max="7262" width="13.42578125" style="8" customWidth="1"/>
    <col min="7263" max="7263" width="0.5703125" style="8" customWidth="1"/>
    <col min="7264" max="7264" width="13.42578125" style="8" customWidth="1"/>
    <col min="7265" max="7266" width="9.42578125" style="8"/>
    <col min="7267" max="7267" width="14.5703125" style="8" bestFit="1" customWidth="1"/>
    <col min="7268" max="7268" width="18" style="8" bestFit="1" customWidth="1"/>
    <col min="7269" max="7269" width="9.42578125" style="8"/>
    <col min="7270" max="7270" width="13.5703125" style="8" bestFit="1" customWidth="1"/>
    <col min="7271" max="7271" width="16.5703125" style="8" bestFit="1" customWidth="1"/>
    <col min="7272" max="7510" width="9.42578125" style="8"/>
    <col min="7511" max="7511" width="37.42578125" style="8" customWidth="1"/>
    <col min="7512" max="7512" width="5.42578125" style="8" customWidth="1"/>
    <col min="7513" max="7513" width="0.5703125" style="8" customWidth="1"/>
    <col min="7514" max="7514" width="13.42578125" style="8" customWidth="1"/>
    <col min="7515" max="7515" width="0.5703125" style="8" customWidth="1"/>
    <col min="7516" max="7516" width="13.42578125" style="8" customWidth="1"/>
    <col min="7517" max="7517" width="0.5703125" style="8" customWidth="1"/>
    <col min="7518" max="7518" width="13.42578125" style="8" customWidth="1"/>
    <col min="7519" max="7519" width="0.5703125" style="8" customWidth="1"/>
    <col min="7520" max="7520" width="13.42578125" style="8" customWidth="1"/>
    <col min="7521" max="7522" width="9.42578125" style="8"/>
    <col min="7523" max="7523" width="14.5703125" style="8" bestFit="1" customWidth="1"/>
    <col min="7524" max="7524" width="18" style="8" bestFit="1" customWidth="1"/>
    <col min="7525" max="7525" width="9.42578125" style="8"/>
    <col min="7526" max="7526" width="13.5703125" style="8" bestFit="1" customWidth="1"/>
    <col min="7527" max="7527" width="16.5703125" style="8" bestFit="1" customWidth="1"/>
    <col min="7528" max="7766" width="9.42578125" style="8"/>
    <col min="7767" max="7767" width="37.42578125" style="8" customWidth="1"/>
    <col min="7768" max="7768" width="5.42578125" style="8" customWidth="1"/>
    <col min="7769" max="7769" width="0.5703125" style="8" customWidth="1"/>
    <col min="7770" max="7770" width="13.42578125" style="8" customWidth="1"/>
    <col min="7771" max="7771" width="0.5703125" style="8" customWidth="1"/>
    <col min="7772" max="7772" width="13.42578125" style="8" customWidth="1"/>
    <col min="7773" max="7773" width="0.5703125" style="8" customWidth="1"/>
    <col min="7774" max="7774" width="13.42578125" style="8" customWidth="1"/>
    <col min="7775" max="7775" width="0.5703125" style="8" customWidth="1"/>
    <col min="7776" max="7776" width="13.42578125" style="8" customWidth="1"/>
    <col min="7777" max="7778" width="9.42578125" style="8"/>
    <col min="7779" max="7779" width="14.5703125" style="8" bestFit="1" customWidth="1"/>
    <col min="7780" max="7780" width="18" style="8" bestFit="1" customWidth="1"/>
    <col min="7781" max="7781" width="9.42578125" style="8"/>
    <col min="7782" max="7782" width="13.5703125" style="8" bestFit="1" customWidth="1"/>
    <col min="7783" max="7783" width="16.5703125" style="8" bestFit="1" customWidth="1"/>
    <col min="7784" max="8022" width="9.42578125" style="8"/>
    <col min="8023" max="8023" width="37.42578125" style="8" customWidth="1"/>
    <col min="8024" max="8024" width="5.42578125" style="8" customWidth="1"/>
    <col min="8025" max="8025" width="0.5703125" style="8" customWidth="1"/>
    <col min="8026" max="8026" width="13.42578125" style="8" customWidth="1"/>
    <col min="8027" max="8027" width="0.5703125" style="8" customWidth="1"/>
    <col min="8028" max="8028" width="13.42578125" style="8" customWidth="1"/>
    <col min="8029" max="8029" width="0.5703125" style="8" customWidth="1"/>
    <col min="8030" max="8030" width="13.42578125" style="8" customWidth="1"/>
    <col min="8031" max="8031" width="0.5703125" style="8" customWidth="1"/>
    <col min="8032" max="8032" width="13.42578125" style="8" customWidth="1"/>
    <col min="8033" max="8034" width="9.42578125" style="8"/>
    <col min="8035" max="8035" width="14.5703125" style="8" bestFit="1" customWidth="1"/>
    <col min="8036" max="8036" width="18" style="8" bestFit="1" customWidth="1"/>
    <col min="8037" max="8037" width="9.42578125" style="8"/>
    <col min="8038" max="8038" width="13.5703125" style="8" bestFit="1" customWidth="1"/>
    <col min="8039" max="8039" width="16.5703125" style="8" bestFit="1" customWidth="1"/>
    <col min="8040" max="8278" width="9.42578125" style="8"/>
    <col min="8279" max="8279" width="37.42578125" style="8" customWidth="1"/>
    <col min="8280" max="8280" width="5.42578125" style="8" customWidth="1"/>
    <col min="8281" max="8281" width="0.5703125" style="8" customWidth="1"/>
    <col min="8282" max="8282" width="13.42578125" style="8" customWidth="1"/>
    <col min="8283" max="8283" width="0.5703125" style="8" customWidth="1"/>
    <col min="8284" max="8284" width="13.42578125" style="8" customWidth="1"/>
    <col min="8285" max="8285" width="0.5703125" style="8" customWidth="1"/>
    <col min="8286" max="8286" width="13.42578125" style="8" customWidth="1"/>
    <col min="8287" max="8287" width="0.5703125" style="8" customWidth="1"/>
    <col min="8288" max="8288" width="13.42578125" style="8" customWidth="1"/>
    <col min="8289" max="8290" width="9.42578125" style="8"/>
    <col min="8291" max="8291" width="14.5703125" style="8" bestFit="1" customWidth="1"/>
    <col min="8292" max="8292" width="18" style="8" bestFit="1" customWidth="1"/>
    <col min="8293" max="8293" width="9.42578125" style="8"/>
    <col min="8294" max="8294" width="13.5703125" style="8" bestFit="1" customWidth="1"/>
    <col min="8295" max="8295" width="16.5703125" style="8" bestFit="1" customWidth="1"/>
    <col min="8296" max="8534" width="9.42578125" style="8"/>
    <col min="8535" max="8535" width="37.42578125" style="8" customWidth="1"/>
    <col min="8536" max="8536" width="5.42578125" style="8" customWidth="1"/>
    <col min="8537" max="8537" width="0.5703125" style="8" customWidth="1"/>
    <col min="8538" max="8538" width="13.42578125" style="8" customWidth="1"/>
    <col min="8539" max="8539" width="0.5703125" style="8" customWidth="1"/>
    <col min="8540" max="8540" width="13.42578125" style="8" customWidth="1"/>
    <col min="8541" max="8541" width="0.5703125" style="8" customWidth="1"/>
    <col min="8542" max="8542" width="13.42578125" style="8" customWidth="1"/>
    <col min="8543" max="8543" width="0.5703125" style="8" customWidth="1"/>
    <col min="8544" max="8544" width="13.42578125" style="8" customWidth="1"/>
    <col min="8545" max="8546" width="9.42578125" style="8"/>
    <col min="8547" max="8547" width="14.5703125" style="8" bestFit="1" customWidth="1"/>
    <col min="8548" max="8548" width="18" style="8" bestFit="1" customWidth="1"/>
    <col min="8549" max="8549" width="9.42578125" style="8"/>
    <col min="8550" max="8550" width="13.5703125" style="8" bestFit="1" customWidth="1"/>
    <col min="8551" max="8551" width="16.5703125" style="8" bestFit="1" customWidth="1"/>
    <col min="8552" max="8790" width="9.42578125" style="8"/>
    <col min="8791" max="8791" width="37.42578125" style="8" customWidth="1"/>
    <col min="8792" max="8792" width="5.42578125" style="8" customWidth="1"/>
    <col min="8793" max="8793" width="0.5703125" style="8" customWidth="1"/>
    <col min="8794" max="8794" width="13.42578125" style="8" customWidth="1"/>
    <col min="8795" max="8795" width="0.5703125" style="8" customWidth="1"/>
    <col min="8796" max="8796" width="13.42578125" style="8" customWidth="1"/>
    <col min="8797" max="8797" width="0.5703125" style="8" customWidth="1"/>
    <col min="8798" max="8798" width="13.42578125" style="8" customWidth="1"/>
    <col min="8799" max="8799" width="0.5703125" style="8" customWidth="1"/>
    <col min="8800" max="8800" width="13.42578125" style="8" customWidth="1"/>
    <col min="8801" max="8802" width="9.42578125" style="8"/>
    <col min="8803" max="8803" width="14.5703125" style="8" bestFit="1" customWidth="1"/>
    <col min="8804" max="8804" width="18" style="8" bestFit="1" customWidth="1"/>
    <col min="8805" max="8805" width="9.42578125" style="8"/>
    <col min="8806" max="8806" width="13.5703125" style="8" bestFit="1" customWidth="1"/>
    <col min="8807" max="8807" width="16.5703125" style="8" bestFit="1" customWidth="1"/>
    <col min="8808" max="9046" width="9.42578125" style="8"/>
    <col min="9047" max="9047" width="37.42578125" style="8" customWidth="1"/>
    <col min="9048" max="9048" width="5.42578125" style="8" customWidth="1"/>
    <col min="9049" max="9049" width="0.5703125" style="8" customWidth="1"/>
    <col min="9050" max="9050" width="13.42578125" style="8" customWidth="1"/>
    <col min="9051" max="9051" width="0.5703125" style="8" customWidth="1"/>
    <col min="9052" max="9052" width="13.42578125" style="8" customWidth="1"/>
    <col min="9053" max="9053" width="0.5703125" style="8" customWidth="1"/>
    <col min="9054" max="9054" width="13.42578125" style="8" customWidth="1"/>
    <col min="9055" max="9055" width="0.5703125" style="8" customWidth="1"/>
    <col min="9056" max="9056" width="13.42578125" style="8" customWidth="1"/>
    <col min="9057" max="9058" width="9.42578125" style="8"/>
    <col min="9059" max="9059" width="14.5703125" style="8" bestFit="1" customWidth="1"/>
    <col min="9060" max="9060" width="18" style="8" bestFit="1" customWidth="1"/>
    <col min="9061" max="9061" width="9.42578125" style="8"/>
    <col min="9062" max="9062" width="13.5703125" style="8" bestFit="1" customWidth="1"/>
    <col min="9063" max="9063" width="16.5703125" style="8" bestFit="1" customWidth="1"/>
    <col min="9064" max="9302" width="9.42578125" style="8"/>
    <col min="9303" max="9303" width="37.42578125" style="8" customWidth="1"/>
    <col min="9304" max="9304" width="5.42578125" style="8" customWidth="1"/>
    <col min="9305" max="9305" width="0.5703125" style="8" customWidth="1"/>
    <col min="9306" max="9306" width="13.42578125" style="8" customWidth="1"/>
    <col min="9307" max="9307" width="0.5703125" style="8" customWidth="1"/>
    <col min="9308" max="9308" width="13.42578125" style="8" customWidth="1"/>
    <col min="9309" max="9309" width="0.5703125" style="8" customWidth="1"/>
    <col min="9310" max="9310" width="13.42578125" style="8" customWidth="1"/>
    <col min="9311" max="9311" width="0.5703125" style="8" customWidth="1"/>
    <col min="9312" max="9312" width="13.42578125" style="8" customWidth="1"/>
    <col min="9313" max="9314" width="9.42578125" style="8"/>
    <col min="9315" max="9315" width="14.5703125" style="8" bestFit="1" customWidth="1"/>
    <col min="9316" max="9316" width="18" style="8" bestFit="1" customWidth="1"/>
    <col min="9317" max="9317" width="9.42578125" style="8"/>
    <col min="9318" max="9318" width="13.5703125" style="8" bestFit="1" customWidth="1"/>
    <col min="9319" max="9319" width="16.5703125" style="8" bestFit="1" customWidth="1"/>
    <col min="9320" max="9558" width="9.42578125" style="8"/>
    <col min="9559" max="9559" width="37.42578125" style="8" customWidth="1"/>
    <col min="9560" max="9560" width="5.42578125" style="8" customWidth="1"/>
    <col min="9561" max="9561" width="0.5703125" style="8" customWidth="1"/>
    <col min="9562" max="9562" width="13.42578125" style="8" customWidth="1"/>
    <col min="9563" max="9563" width="0.5703125" style="8" customWidth="1"/>
    <col min="9564" max="9564" width="13.42578125" style="8" customWidth="1"/>
    <col min="9565" max="9565" width="0.5703125" style="8" customWidth="1"/>
    <col min="9566" max="9566" width="13.42578125" style="8" customWidth="1"/>
    <col min="9567" max="9567" width="0.5703125" style="8" customWidth="1"/>
    <col min="9568" max="9568" width="13.42578125" style="8" customWidth="1"/>
    <col min="9569" max="9570" width="9.42578125" style="8"/>
    <col min="9571" max="9571" width="14.5703125" style="8" bestFit="1" customWidth="1"/>
    <col min="9572" max="9572" width="18" style="8" bestFit="1" customWidth="1"/>
    <col min="9573" max="9573" width="9.42578125" style="8"/>
    <col min="9574" max="9574" width="13.5703125" style="8" bestFit="1" customWidth="1"/>
    <col min="9575" max="9575" width="16.5703125" style="8" bestFit="1" customWidth="1"/>
    <col min="9576" max="9814" width="9.42578125" style="8"/>
    <col min="9815" max="9815" width="37.42578125" style="8" customWidth="1"/>
    <col min="9816" max="9816" width="5.42578125" style="8" customWidth="1"/>
    <col min="9817" max="9817" width="0.5703125" style="8" customWidth="1"/>
    <col min="9818" max="9818" width="13.42578125" style="8" customWidth="1"/>
    <col min="9819" max="9819" width="0.5703125" style="8" customWidth="1"/>
    <col min="9820" max="9820" width="13.42578125" style="8" customWidth="1"/>
    <col min="9821" max="9821" width="0.5703125" style="8" customWidth="1"/>
    <col min="9822" max="9822" width="13.42578125" style="8" customWidth="1"/>
    <col min="9823" max="9823" width="0.5703125" style="8" customWidth="1"/>
    <col min="9824" max="9824" width="13.42578125" style="8" customWidth="1"/>
    <col min="9825" max="9826" width="9.42578125" style="8"/>
    <col min="9827" max="9827" width="14.5703125" style="8" bestFit="1" customWidth="1"/>
    <col min="9828" max="9828" width="18" style="8" bestFit="1" customWidth="1"/>
    <col min="9829" max="9829" width="9.42578125" style="8"/>
    <col min="9830" max="9830" width="13.5703125" style="8" bestFit="1" customWidth="1"/>
    <col min="9831" max="9831" width="16.5703125" style="8" bestFit="1" customWidth="1"/>
    <col min="9832" max="10070" width="9.42578125" style="8"/>
    <col min="10071" max="10071" width="37.42578125" style="8" customWidth="1"/>
    <col min="10072" max="10072" width="5.42578125" style="8" customWidth="1"/>
    <col min="10073" max="10073" width="0.5703125" style="8" customWidth="1"/>
    <col min="10074" max="10074" width="13.42578125" style="8" customWidth="1"/>
    <col min="10075" max="10075" width="0.5703125" style="8" customWidth="1"/>
    <col min="10076" max="10076" width="13.42578125" style="8" customWidth="1"/>
    <col min="10077" max="10077" width="0.5703125" style="8" customWidth="1"/>
    <col min="10078" max="10078" width="13.42578125" style="8" customWidth="1"/>
    <col min="10079" max="10079" width="0.5703125" style="8" customWidth="1"/>
    <col min="10080" max="10080" width="13.42578125" style="8" customWidth="1"/>
    <col min="10081" max="10082" width="9.42578125" style="8"/>
    <col min="10083" max="10083" width="14.5703125" style="8" bestFit="1" customWidth="1"/>
    <col min="10084" max="10084" width="18" style="8" bestFit="1" customWidth="1"/>
    <col min="10085" max="10085" width="9.42578125" style="8"/>
    <col min="10086" max="10086" width="13.5703125" style="8" bestFit="1" customWidth="1"/>
    <col min="10087" max="10087" width="16.5703125" style="8" bestFit="1" customWidth="1"/>
    <col min="10088" max="10326" width="9.42578125" style="8"/>
    <col min="10327" max="10327" width="37.42578125" style="8" customWidth="1"/>
    <col min="10328" max="10328" width="5.42578125" style="8" customWidth="1"/>
    <col min="10329" max="10329" width="0.5703125" style="8" customWidth="1"/>
    <col min="10330" max="10330" width="13.42578125" style="8" customWidth="1"/>
    <col min="10331" max="10331" width="0.5703125" style="8" customWidth="1"/>
    <col min="10332" max="10332" width="13.42578125" style="8" customWidth="1"/>
    <col min="10333" max="10333" width="0.5703125" style="8" customWidth="1"/>
    <col min="10334" max="10334" width="13.42578125" style="8" customWidth="1"/>
    <col min="10335" max="10335" width="0.5703125" style="8" customWidth="1"/>
    <col min="10336" max="10336" width="13.42578125" style="8" customWidth="1"/>
    <col min="10337" max="10338" width="9.42578125" style="8"/>
    <col min="10339" max="10339" width="14.5703125" style="8" bestFit="1" customWidth="1"/>
    <col min="10340" max="10340" width="18" style="8" bestFit="1" customWidth="1"/>
    <col min="10341" max="10341" width="9.42578125" style="8"/>
    <col min="10342" max="10342" width="13.5703125" style="8" bestFit="1" customWidth="1"/>
    <col min="10343" max="10343" width="16.5703125" style="8" bestFit="1" customWidth="1"/>
    <col min="10344" max="10582" width="9.42578125" style="8"/>
    <col min="10583" max="10583" width="37.42578125" style="8" customWidth="1"/>
    <col min="10584" max="10584" width="5.42578125" style="8" customWidth="1"/>
    <col min="10585" max="10585" width="0.5703125" style="8" customWidth="1"/>
    <col min="10586" max="10586" width="13.42578125" style="8" customWidth="1"/>
    <col min="10587" max="10587" width="0.5703125" style="8" customWidth="1"/>
    <col min="10588" max="10588" width="13.42578125" style="8" customWidth="1"/>
    <col min="10589" max="10589" width="0.5703125" style="8" customWidth="1"/>
    <col min="10590" max="10590" width="13.42578125" style="8" customWidth="1"/>
    <col min="10591" max="10591" width="0.5703125" style="8" customWidth="1"/>
    <col min="10592" max="10592" width="13.42578125" style="8" customWidth="1"/>
    <col min="10593" max="10594" width="9.42578125" style="8"/>
    <col min="10595" max="10595" width="14.5703125" style="8" bestFit="1" customWidth="1"/>
    <col min="10596" max="10596" width="18" style="8" bestFit="1" customWidth="1"/>
    <col min="10597" max="10597" width="9.42578125" style="8"/>
    <col min="10598" max="10598" width="13.5703125" style="8" bestFit="1" customWidth="1"/>
    <col min="10599" max="10599" width="16.5703125" style="8" bestFit="1" customWidth="1"/>
    <col min="10600" max="10838" width="9.42578125" style="8"/>
    <col min="10839" max="10839" width="37.42578125" style="8" customWidth="1"/>
    <col min="10840" max="10840" width="5.42578125" style="8" customWidth="1"/>
    <col min="10841" max="10841" width="0.5703125" style="8" customWidth="1"/>
    <col min="10842" max="10842" width="13.42578125" style="8" customWidth="1"/>
    <col min="10843" max="10843" width="0.5703125" style="8" customWidth="1"/>
    <col min="10844" max="10844" width="13.42578125" style="8" customWidth="1"/>
    <col min="10845" max="10845" width="0.5703125" style="8" customWidth="1"/>
    <col min="10846" max="10846" width="13.42578125" style="8" customWidth="1"/>
    <col min="10847" max="10847" width="0.5703125" style="8" customWidth="1"/>
    <col min="10848" max="10848" width="13.42578125" style="8" customWidth="1"/>
    <col min="10849" max="10850" width="9.42578125" style="8"/>
    <col min="10851" max="10851" width="14.5703125" style="8" bestFit="1" customWidth="1"/>
    <col min="10852" max="10852" width="18" style="8" bestFit="1" customWidth="1"/>
    <col min="10853" max="10853" width="9.42578125" style="8"/>
    <col min="10854" max="10854" width="13.5703125" style="8" bestFit="1" customWidth="1"/>
    <col min="10855" max="10855" width="16.5703125" style="8" bestFit="1" customWidth="1"/>
    <col min="10856" max="11094" width="9.42578125" style="8"/>
    <col min="11095" max="11095" width="37.42578125" style="8" customWidth="1"/>
    <col min="11096" max="11096" width="5.42578125" style="8" customWidth="1"/>
    <col min="11097" max="11097" width="0.5703125" style="8" customWidth="1"/>
    <col min="11098" max="11098" width="13.42578125" style="8" customWidth="1"/>
    <col min="11099" max="11099" width="0.5703125" style="8" customWidth="1"/>
    <col min="11100" max="11100" width="13.42578125" style="8" customWidth="1"/>
    <col min="11101" max="11101" width="0.5703125" style="8" customWidth="1"/>
    <col min="11102" max="11102" width="13.42578125" style="8" customWidth="1"/>
    <col min="11103" max="11103" width="0.5703125" style="8" customWidth="1"/>
    <col min="11104" max="11104" width="13.42578125" style="8" customWidth="1"/>
    <col min="11105" max="11106" width="9.42578125" style="8"/>
    <col min="11107" max="11107" width="14.5703125" style="8" bestFit="1" customWidth="1"/>
    <col min="11108" max="11108" width="18" style="8" bestFit="1" customWidth="1"/>
    <col min="11109" max="11109" width="9.42578125" style="8"/>
    <col min="11110" max="11110" width="13.5703125" style="8" bestFit="1" customWidth="1"/>
    <col min="11111" max="11111" width="16.5703125" style="8" bestFit="1" customWidth="1"/>
    <col min="11112" max="11350" width="9.42578125" style="8"/>
    <col min="11351" max="11351" width="37.42578125" style="8" customWidth="1"/>
    <col min="11352" max="11352" width="5.42578125" style="8" customWidth="1"/>
    <col min="11353" max="11353" width="0.5703125" style="8" customWidth="1"/>
    <col min="11354" max="11354" width="13.42578125" style="8" customWidth="1"/>
    <col min="11355" max="11355" width="0.5703125" style="8" customWidth="1"/>
    <col min="11356" max="11356" width="13.42578125" style="8" customWidth="1"/>
    <col min="11357" max="11357" width="0.5703125" style="8" customWidth="1"/>
    <col min="11358" max="11358" width="13.42578125" style="8" customWidth="1"/>
    <col min="11359" max="11359" width="0.5703125" style="8" customWidth="1"/>
    <col min="11360" max="11360" width="13.42578125" style="8" customWidth="1"/>
    <col min="11361" max="11362" width="9.42578125" style="8"/>
    <col min="11363" max="11363" width="14.5703125" style="8" bestFit="1" customWidth="1"/>
    <col min="11364" max="11364" width="18" style="8" bestFit="1" customWidth="1"/>
    <col min="11365" max="11365" width="9.42578125" style="8"/>
    <col min="11366" max="11366" width="13.5703125" style="8" bestFit="1" customWidth="1"/>
    <col min="11367" max="11367" width="16.5703125" style="8" bestFit="1" customWidth="1"/>
    <col min="11368" max="11606" width="9.42578125" style="8"/>
    <col min="11607" max="11607" width="37.42578125" style="8" customWidth="1"/>
    <col min="11608" max="11608" width="5.42578125" style="8" customWidth="1"/>
    <col min="11609" max="11609" width="0.5703125" style="8" customWidth="1"/>
    <col min="11610" max="11610" width="13.42578125" style="8" customWidth="1"/>
    <col min="11611" max="11611" width="0.5703125" style="8" customWidth="1"/>
    <col min="11612" max="11612" width="13.42578125" style="8" customWidth="1"/>
    <col min="11613" max="11613" width="0.5703125" style="8" customWidth="1"/>
    <col min="11614" max="11614" width="13.42578125" style="8" customWidth="1"/>
    <col min="11615" max="11615" width="0.5703125" style="8" customWidth="1"/>
    <col min="11616" max="11616" width="13.42578125" style="8" customWidth="1"/>
    <col min="11617" max="11618" width="9.42578125" style="8"/>
    <col min="11619" max="11619" width="14.5703125" style="8" bestFit="1" customWidth="1"/>
    <col min="11620" max="11620" width="18" style="8" bestFit="1" customWidth="1"/>
    <col min="11621" max="11621" width="9.42578125" style="8"/>
    <col min="11622" max="11622" width="13.5703125" style="8" bestFit="1" customWidth="1"/>
    <col min="11623" max="11623" width="16.5703125" style="8" bestFit="1" customWidth="1"/>
    <col min="11624" max="11862" width="9.42578125" style="8"/>
    <col min="11863" max="11863" width="37.42578125" style="8" customWidth="1"/>
    <col min="11864" max="11864" width="5.42578125" style="8" customWidth="1"/>
    <col min="11865" max="11865" width="0.5703125" style="8" customWidth="1"/>
    <col min="11866" max="11866" width="13.42578125" style="8" customWidth="1"/>
    <col min="11867" max="11867" width="0.5703125" style="8" customWidth="1"/>
    <col min="11868" max="11868" width="13.42578125" style="8" customWidth="1"/>
    <col min="11869" max="11869" width="0.5703125" style="8" customWidth="1"/>
    <col min="11870" max="11870" width="13.42578125" style="8" customWidth="1"/>
    <col min="11871" max="11871" width="0.5703125" style="8" customWidth="1"/>
    <col min="11872" max="11872" width="13.42578125" style="8" customWidth="1"/>
    <col min="11873" max="11874" width="9.42578125" style="8"/>
    <col min="11875" max="11875" width="14.5703125" style="8" bestFit="1" customWidth="1"/>
    <col min="11876" max="11876" width="18" style="8" bestFit="1" customWidth="1"/>
    <col min="11877" max="11877" width="9.42578125" style="8"/>
    <col min="11878" max="11878" width="13.5703125" style="8" bestFit="1" customWidth="1"/>
    <col min="11879" max="11879" width="16.5703125" style="8" bestFit="1" customWidth="1"/>
    <col min="11880" max="12118" width="9.42578125" style="8"/>
    <col min="12119" max="12119" width="37.42578125" style="8" customWidth="1"/>
    <col min="12120" max="12120" width="5.42578125" style="8" customWidth="1"/>
    <col min="12121" max="12121" width="0.5703125" style="8" customWidth="1"/>
    <col min="12122" max="12122" width="13.42578125" style="8" customWidth="1"/>
    <col min="12123" max="12123" width="0.5703125" style="8" customWidth="1"/>
    <col min="12124" max="12124" width="13.42578125" style="8" customWidth="1"/>
    <col min="12125" max="12125" width="0.5703125" style="8" customWidth="1"/>
    <col min="12126" max="12126" width="13.42578125" style="8" customWidth="1"/>
    <col min="12127" max="12127" width="0.5703125" style="8" customWidth="1"/>
    <col min="12128" max="12128" width="13.42578125" style="8" customWidth="1"/>
    <col min="12129" max="12130" width="9.42578125" style="8"/>
    <col min="12131" max="12131" width="14.5703125" style="8" bestFit="1" customWidth="1"/>
    <col min="12132" max="12132" width="18" style="8" bestFit="1" customWidth="1"/>
    <col min="12133" max="12133" width="9.42578125" style="8"/>
    <col min="12134" max="12134" width="13.5703125" style="8" bestFit="1" customWidth="1"/>
    <col min="12135" max="12135" width="16.5703125" style="8" bestFit="1" customWidth="1"/>
    <col min="12136" max="12374" width="9.42578125" style="8"/>
    <col min="12375" max="12375" width="37.42578125" style="8" customWidth="1"/>
    <col min="12376" max="12376" width="5.42578125" style="8" customWidth="1"/>
    <col min="12377" max="12377" width="0.5703125" style="8" customWidth="1"/>
    <col min="12378" max="12378" width="13.42578125" style="8" customWidth="1"/>
    <col min="12379" max="12379" width="0.5703125" style="8" customWidth="1"/>
    <col min="12380" max="12380" width="13.42578125" style="8" customWidth="1"/>
    <col min="12381" max="12381" width="0.5703125" style="8" customWidth="1"/>
    <col min="12382" max="12382" width="13.42578125" style="8" customWidth="1"/>
    <col min="12383" max="12383" width="0.5703125" style="8" customWidth="1"/>
    <col min="12384" max="12384" width="13.42578125" style="8" customWidth="1"/>
    <col min="12385" max="12386" width="9.42578125" style="8"/>
    <col min="12387" max="12387" width="14.5703125" style="8" bestFit="1" customWidth="1"/>
    <col min="12388" max="12388" width="18" style="8" bestFit="1" customWidth="1"/>
    <col min="12389" max="12389" width="9.42578125" style="8"/>
    <col min="12390" max="12390" width="13.5703125" style="8" bestFit="1" customWidth="1"/>
    <col min="12391" max="12391" width="16.5703125" style="8" bestFit="1" customWidth="1"/>
    <col min="12392" max="12630" width="9.42578125" style="8"/>
    <col min="12631" max="12631" width="37.42578125" style="8" customWidth="1"/>
    <col min="12632" max="12632" width="5.42578125" style="8" customWidth="1"/>
    <col min="12633" max="12633" width="0.5703125" style="8" customWidth="1"/>
    <col min="12634" max="12634" width="13.42578125" style="8" customWidth="1"/>
    <col min="12635" max="12635" width="0.5703125" style="8" customWidth="1"/>
    <col min="12636" max="12636" width="13.42578125" style="8" customWidth="1"/>
    <col min="12637" max="12637" width="0.5703125" style="8" customWidth="1"/>
    <col min="12638" max="12638" width="13.42578125" style="8" customWidth="1"/>
    <col min="12639" max="12639" width="0.5703125" style="8" customWidth="1"/>
    <col min="12640" max="12640" width="13.42578125" style="8" customWidth="1"/>
    <col min="12641" max="12642" width="9.42578125" style="8"/>
    <col min="12643" max="12643" width="14.5703125" style="8" bestFit="1" customWidth="1"/>
    <col min="12644" max="12644" width="18" style="8" bestFit="1" customWidth="1"/>
    <col min="12645" max="12645" width="9.42578125" style="8"/>
    <col min="12646" max="12646" width="13.5703125" style="8" bestFit="1" customWidth="1"/>
    <col min="12647" max="12647" width="16.5703125" style="8" bestFit="1" customWidth="1"/>
    <col min="12648" max="12886" width="9.42578125" style="8"/>
    <col min="12887" max="12887" width="37.42578125" style="8" customWidth="1"/>
    <col min="12888" max="12888" width="5.42578125" style="8" customWidth="1"/>
    <col min="12889" max="12889" width="0.5703125" style="8" customWidth="1"/>
    <col min="12890" max="12890" width="13.42578125" style="8" customWidth="1"/>
    <col min="12891" max="12891" width="0.5703125" style="8" customWidth="1"/>
    <col min="12892" max="12892" width="13.42578125" style="8" customWidth="1"/>
    <col min="12893" max="12893" width="0.5703125" style="8" customWidth="1"/>
    <col min="12894" max="12894" width="13.42578125" style="8" customWidth="1"/>
    <col min="12895" max="12895" width="0.5703125" style="8" customWidth="1"/>
    <col min="12896" max="12896" width="13.42578125" style="8" customWidth="1"/>
    <col min="12897" max="12898" width="9.42578125" style="8"/>
    <col min="12899" max="12899" width="14.5703125" style="8" bestFit="1" customWidth="1"/>
    <col min="12900" max="12900" width="18" style="8" bestFit="1" customWidth="1"/>
    <col min="12901" max="12901" width="9.42578125" style="8"/>
    <col min="12902" max="12902" width="13.5703125" style="8" bestFit="1" customWidth="1"/>
    <col min="12903" max="12903" width="16.5703125" style="8" bestFit="1" customWidth="1"/>
    <col min="12904" max="13142" width="9.42578125" style="8"/>
    <col min="13143" max="13143" width="37.42578125" style="8" customWidth="1"/>
    <col min="13144" max="13144" width="5.42578125" style="8" customWidth="1"/>
    <col min="13145" max="13145" width="0.5703125" style="8" customWidth="1"/>
    <col min="13146" max="13146" width="13.42578125" style="8" customWidth="1"/>
    <col min="13147" max="13147" width="0.5703125" style="8" customWidth="1"/>
    <col min="13148" max="13148" width="13.42578125" style="8" customWidth="1"/>
    <col min="13149" max="13149" width="0.5703125" style="8" customWidth="1"/>
    <col min="13150" max="13150" width="13.42578125" style="8" customWidth="1"/>
    <col min="13151" max="13151" width="0.5703125" style="8" customWidth="1"/>
    <col min="13152" max="13152" width="13.42578125" style="8" customWidth="1"/>
    <col min="13153" max="13154" width="9.42578125" style="8"/>
    <col min="13155" max="13155" width="14.5703125" style="8" bestFit="1" customWidth="1"/>
    <col min="13156" max="13156" width="18" style="8" bestFit="1" customWidth="1"/>
    <col min="13157" max="13157" width="9.42578125" style="8"/>
    <col min="13158" max="13158" width="13.5703125" style="8" bestFit="1" customWidth="1"/>
    <col min="13159" max="13159" width="16.5703125" style="8" bestFit="1" customWidth="1"/>
    <col min="13160" max="16384" width="9.42578125" style="8"/>
  </cols>
  <sheetData>
    <row r="1" spans="1:10" s="4" customFormat="1" ht="16.5" customHeight="1" x14ac:dyDescent="0.25">
      <c r="A1" s="24" t="s">
        <v>0</v>
      </c>
      <c r="B1" s="25"/>
      <c r="C1" s="25"/>
      <c r="D1" s="26"/>
      <c r="E1" s="26"/>
      <c r="F1" s="26"/>
      <c r="G1" s="26"/>
      <c r="H1" s="27"/>
      <c r="I1" s="28"/>
      <c r="J1" s="27"/>
    </row>
    <row r="2" spans="1:10" s="4" customFormat="1" ht="16.5" customHeight="1" x14ac:dyDescent="0.25">
      <c r="A2" s="24" t="s">
        <v>91</v>
      </c>
      <c r="B2" s="25"/>
      <c r="C2" s="25"/>
      <c r="D2" s="26"/>
      <c r="E2" s="26"/>
      <c r="F2" s="26"/>
      <c r="G2" s="26"/>
      <c r="H2" s="28"/>
      <c r="I2" s="28"/>
      <c r="J2" s="28"/>
    </row>
    <row r="3" spans="1:10" ht="16.5" customHeight="1" x14ac:dyDescent="0.25">
      <c r="A3" s="29" t="s">
        <v>92</v>
      </c>
      <c r="B3" s="30"/>
      <c r="C3" s="30"/>
      <c r="D3" s="31"/>
      <c r="E3" s="31"/>
      <c r="F3" s="31"/>
      <c r="G3" s="31"/>
      <c r="H3" s="31"/>
      <c r="I3" s="31"/>
      <c r="J3" s="31"/>
    </row>
    <row r="4" spans="1:10" ht="15" customHeight="1" x14ac:dyDescent="0.25">
      <c r="A4" s="24"/>
      <c r="B4" s="25"/>
      <c r="C4" s="25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4"/>
      <c r="B5" s="25"/>
      <c r="C5" s="25"/>
      <c r="D5" s="26"/>
      <c r="E5" s="26"/>
      <c r="F5" s="26"/>
      <c r="G5" s="26"/>
      <c r="H5" s="26"/>
      <c r="I5" s="26"/>
      <c r="J5" s="26"/>
    </row>
    <row r="6" spans="1:10" ht="15.6" customHeight="1" x14ac:dyDescent="0.25">
      <c r="A6" s="24"/>
      <c r="B6" s="25"/>
      <c r="C6" s="25"/>
      <c r="D6" s="199" t="s">
        <v>3</v>
      </c>
      <c r="E6" s="199"/>
      <c r="F6" s="199"/>
      <c r="G6" s="26"/>
      <c r="H6" s="199" t="s">
        <v>4</v>
      </c>
      <c r="I6" s="199"/>
      <c r="J6" s="199"/>
    </row>
    <row r="7" spans="1:10" ht="15.6" customHeight="1" x14ac:dyDescent="0.25">
      <c r="A7" s="33"/>
      <c r="B7" s="34"/>
      <c r="C7" s="34"/>
      <c r="D7" s="193" t="s">
        <v>5</v>
      </c>
      <c r="E7" s="193"/>
      <c r="F7" s="193"/>
      <c r="G7" s="32"/>
      <c r="H7" s="193" t="s">
        <v>5</v>
      </c>
      <c r="I7" s="193"/>
      <c r="J7" s="193"/>
    </row>
    <row r="8" spans="1:10" ht="15.6" customHeight="1" x14ac:dyDescent="0.25">
      <c r="B8" s="35"/>
      <c r="C8" s="35"/>
      <c r="D8" s="9" t="s">
        <v>10</v>
      </c>
      <c r="E8" s="9"/>
      <c r="F8" s="9" t="s">
        <v>11</v>
      </c>
      <c r="G8" s="9"/>
      <c r="H8" s="9" t="s">
        <v>10</v>
      </c>
      <c r="I8" s="9"/>
      <c r="J8" s="9" t="s">
        <v>11</v>
      </c>
    </row>
    <row r="9" spans="1:10" ht="15.6" customHeight="1" x14ac:dyDescent="0.25">
      <c r="A9" s="33"/>
      <c r="B9" s="36" t="s">
        <v>65</v>
      </c>
      <c r="C9" s="34"/>
      <c r="D9" s="31" t="s">
        <v>13</v>
      </c>
      <c r="E9" s="26"/>
      <c r="F9" s="31" t="s">
        <v>13</v>
      </c>
      <c r="G9" s="26"/>
      <c r="H9" s="31" t="s">
        <v>13</v>
      </c>
      <c r="I9" s="26"/>
      <c r="J9" s="31" t="s">
        <v>13</v>
      </c>
    </row>
    <row r="10" spans="1:10" ht="8.1" customHeight="1" x14ac:dyDescent="0.25">
      <c r="A10" s="33"/>
      <c r="B10" s="34"/>
      <c r="C10" s="34"/>
      <c r="D10" s="26"/>
      <c r="E10" s="26"/>
      <c r="F10" s="26"/>
      <c r="G10" s="26"/>
      <c r="H10" s="26"/>
      <c r="I10" s="26"/>
      <c r="J10" s="26"/>
    </row>
    <row r="11" spans="1:10" ht="15.6" customHeight="1" x14ac:dyDescent="0.25">
      <c r="A11" s="37" t="s">
        <v>93</v>
      </c>
      <c r="B11" s="38"/>
      <c r="C11" s="38"/>
      <c r="E11" s="40"/>
      <c r="G11" s="40"/>
      <c r="I11" s="40"/>
    </row>
    <row r="12" spans="1:10" ht="8.1" customHeight="1" x14ac:dyDescent="0.25">
      <c r="A12" s="37"/>
      <c r="B12" s="38"/>
      <c r="C12" s="38"/>
      <c r="E12" s="40"/>
      <c r="G12" s="40"/>
      <c r="I12" s="40"/>
    </row>
    <row r="13" spans="1:10" ht="15.6" customHeight="1" x14ac:dyDescent="0.25">
      <c r="A13" s="14" t="s">
        <v>94</v>
      </c>
      <c r="B13" s="38"/>
      <c r="C13" s="8"/>
      <c r="D13" s="39">
        <v>33208966</v>
      </c>
      <c r="E13" s="40"/>
      <c r="F13" s="39">
        <v>32531811</v>
      </c>
      <c r="G13" s="40"/>
      <c r="H13" s="39">
        <v>172694</v>
      </c>
      <c r="I13" s="40"/>
      <c r="J13" s="39">
        <v>197223</v>
      </c>
    </row>
    <row r="14" spans="1:10" ht="15.6" customHeight="1" x14ac:dyDescent="0.25">
      <c r="A14" s="41" t="s">
        <v>95</v>
      </c>
      <c r="B14" s="38"/>
      <c r="C14" s="38"/>
      <c r="D14" s="39">
        <v>1869150</v>
      </c>
      <c r="E14" s="40"/>
      <c r="F14" s="39">
        <v>1831980</v>
      </c>
      <c r="G14" s="40"/>
      <c r="H14" s="39">
        <v>0</v>
      </c>
      <c r="I14" s="40"/>
      <c r="J14" s="39">
        <v>0</v>
      </c>
    </row>
    <row r="15" spans="1:10" ht="15.6" customHeight="1" x14ac:dyDescent="0.25">
      <c r="A15" s="41" t="s">
        <v>96</v>
      </c>
      <c r="B15" s="38"/>
      <c r="C15" s="38"/>
      <c r="D15" s="39">
        <v>8256684</v>
      </c>
      <c r="E15" s="40"/>
      <c r="F15" s="39">
        <v>7719407</v>
      </c>
      <c r="G15" s="40"/>
      <c r="H15" s="39">
        <v>0</v>
      </c>
      <c r="I15" s="40"/>
      <c r="J15" s="39">
        <v>0</v>
      </c>
    </row>
    <row r="16" spans="1:10" ht="15.6" customHeight="1" x14ac:dyDescent="0.25">
      <c r="A16" s="41" t="s">
        <v>97</v>
      </c>
      <c r="B16" s="38"/>
      <c r="C16" s="38"/>
      <c r="D16" s="39">
        <v>0</v>
      </c>
      <c r="E16" s="40"/>
      <c r="F16" s="39">
        <v>0</v>
      </c>
      <c r="G16" s="40"/>
      <c r="H16" s="39">
        <v>83266</v>
      </c>
      <c r="I16" s="40"/>
      <c r="J16" s="39">
        <v>129522</v>
      </c>
    </row>
    <row r="17" spans="1:10" ht="15.6" customHeight="1" x14ac:dyDescent="0.25">
      <c r="A17" s="41" t="s">
        <v>98</v>
      </c>
      <c r="B17" s="38"/>
      <c r="C17" s="38"/>
      <c r="D17" s="39">
        <v>238251</v>
      </c>
      <c r="E17" s="40"/>
      <c r="F17" s="39">
        <v>308574</v>
      </c>
      <c r="G17" s="40"/>
      <c r="H17" s="39">
        <v>1722922</v>
      </c>
      <c r="I17" s="40"/>
      <c r="J17" s="39">
        <v>1685188</v>
      </c>
    </row>
    <row r="18" spans="1:10" ht="15.6" customHeight="1" x14ac:dyDescent="0.25">
      <c r="A18" s="41" t="s">
        <v>99</v>
      </c>
      <c r="B18" s="38"/>
      <c r="C18" s="38"/>
      <c r="D18" s="42">
        <v>581519</v>
      </c>
      <c r="E18" s="40"/>
      <c r="F18" s="42">
        <v>1105297</v>
      </c>
      <c r="G18" s="40"/>
      <c r="H18" s="42">
        <v>41924</v>
      </c>
      <c r="I18" s="40"/>
      <c r="J18" s="42">
        <v>45209</v>
      </c>
    </row>
    <row r="19" spans="1:10" ht="8.1" customHeight="1" x14ac:dyDescent="0.25">
      <c r="A19" s="37"/>
      <c r="B19" s="38"/>
      <c r="C19" s="38"/>
      <c r="E19" s="40"/>
      <c r="G19" s="40"/>
      <c r="I19" s="40"/>
    </row>
    <row r="20" spans="1:10" ht="15.6" customHeight="1" x14ac:dyDescent="0.25">
      <c r="A20" s="24" t="s">
        <v>100</v>
      </c>
      <c r="B20" s="38"/>
      <c r="C20" s="38"/>
      <c r="D20" s="42">
        <f>SUM(D13:D18)</f>
        <v>44154570</v>
      </c>
      <c r="E20" s="40"/>
      <c r="F20" s="42">
        <f>SUM(F13:F18)</f>
        <v>43497069</v>
      </c>
      <c r="G20" s="40"/>
      <c r="H20" s="42">
        <f>SUM(H13:H18)</f>
        <v>2020806</v>
      </c>
      <c r="I20" s="40"/>
      <c r="J20" s="42">
        <f>SUM(J13:J18)</f>
        <v>2057142</v>
      </c>
    </row>
    <row r="21" spans="1:10" ht="8.1" customHeight="1" x14ac:dyDescent="0.25">
      <c r="A21" s="24"/>
      <c r="C21" s="38"/>
      <c r="E21" s="40"/>
      <c r="G21" s="40"/>
      <c r="I21" s="40"/>
    </row>
    <row r="22" spans="1:10" ht="15.6" customHeight="1" x14ac:dyDescent="0.25">
      <c r="A22" s="33" t="s">
        <v>101</v>
      </c>
      <c r="B22" s="38"/>
      <c r="C22" s="38"/>
      <c r="E22" s="40"/>
      <c r="G22" s="40"/>
      <c r="I22" s="40"/>
    </row>
    <row r="23" spans="1:10" ht="8.1" customHeight="1" x14ac:dyDescent="0.25">
      <c r="A23" s="37"/>
      <c r="B23" s="38"/>
      <c r="C23" s="38"/>
      <c r="E23" s="40"/>
      <c r="G23" s="40"/>
      <c r="I23" s="40"/>
    </row>
    <row r="24" spans="1:10" ht="15.6" customHeight="1" x14ac:dyDescent="0.25">
      <c r="A24" s="41" t="s">
        <v>102</v>
      </c>
      <c r="B24" s="38"/>
      <c r="C24" s="38"/>
      <c r="D24" s="39">
        <v>19969520</v>
      </c>
      <c r="E24" s="40"/>
      <c r="F24" s="39">
        <v>19558082</v>
      </c>
      <c r="G24" s="40"/>
      <c r="H24" s="39">
        <v>49135</v>
      </c>
      <c r="I24" s="40"/>
      <c r="J24" s="39">
        <v>65971</v>
      </c>
    </row>
    <row r="25" spans="1:10" ht="15.6" customHeight="1" x14ac:dyDescent="0.25">
      <c r="A25" s="41" t="s">
        <v>103</v>
      </c>
      <c r="B25" s="38"/>
      <c r="C25" s="38"/>
      <c r="D25" s="39">
        <v>1017444</v>
      </c>
      <c r="E25" s="40"/>
      <c r="F25" s="39">
        <v>1057852</v>
      </c>
      <c r="G25" s="40"/>
      <c r="H25" s="39">
        <v>0</v>
      </c>
      <c r="I25" s="40"/>
      <c r="J25" s="39">
        <v>0</v>
      </c>
    </row>
    <row r="26" spans="1:10" ht="15.6" customHeight="1" x14ac:dyDescent="0.25">
      <c r="A26" s="41" t="s">
        <v>104</v>
      </c>
      <c r="B26" s="38"/>
      <c r="C26" s="38"/>
      <c r="D26" s="39">
        <v>2705668</v>
      </c>
      <c r="E26" s="40"/>
      <c r="F26" s="39">
        <v>2543353</v>
      </c>
      <c r="G26" s="8"/>
      <c r="H26" s="39">
        <v>0</v>
      </c>
      <c r="I26" s="8"/>
      <c r="J26" s="39">
        <v>0</v>
      </c>
    </row>
    <row r="27" spans="1:10" ht="15.6" customHeight="1" x14ac:dyDescent="0.25">
      <c r="A27" s="14" t="s">
        <v>105</v>
      </c>
      <c r="B27" s="38"/>
      <c r="C27" s="38"/>
      <c r="D27" s="39">
        <v>7840274</v>
      </c>
      <c r="E27" s="40"/>
      <c r="F27" s="39">
        <v>7361134</v>
      </c>
      <c r="G27" s="40"/>
      <c r="H27" s="39">
        <v>23900</v>
      </c>
      <c r="I27" s="40"/>
      <c r="J27" s="39">
        <v>31089</v>
      </c>
    </row>
    <row r="28" spans="1:10" ht="15.6" customHeight="1" x14ac:dyDescent="0.25">
      <c r="A28" s="14" t="s">
        <v>106</v>
      </c>
      <c r="B28" s="38"/>
      <c r="C28" s="38"/>
      <c r="D28" s="39">
        <v>5412684</v>
      </c>
      <c r="E28" s="40"/>
      <c r="F28" s="39">
        <v>5952784</v>
      </c>
      <c r="G28" s="40"/>
      <c r="H28" s="39">
        <v>250037</v>
      </c>
      <c r="I28" s="40"/>
      <c r="J28" s="39">
        <v>390137</v>
      </c>
    </row>
    <row r="29" spans="1:10" ht="15.6" customHeight="1" x14ac:dyDescent="0.25">
      <c r="A29" s="14" t="s">
        <v>107</v>
      </c>
      <c r="B29" s="38"/>
      <c r="C29" s="38"/>
      <c r="D29" s="40">
        <v>134682</v>
      </c>
      <c r="E29" s="40"/>
      <c r="F29" s="39">
        <v>463872</v>
      </c>
      <c r="G29" s="40"/>
      <c r="H29" s="40">
        <v>67031</v>
      </c>
      <c r="I29" s="40"/>
      <c r="J29" s="39">
        <v>658505</v>
      </c>
    </row>
    <row r="30" spans="1:10" ht="15.6" customHeight="1" x14ac:dyDescent="0.25">
      <c r="A30" s="14" t="s">
        <v>108</v>
      </c>
      <c r="B30" s="38"/>
      <c r="C30" s="38"/>
      <c r="D30" s="42">
        <v>2633370</v>
      </c>
      <c r="E30" s="40"/>
      <c r="F30" s="42">
        <v>2487357</v>
      </c>
      <c r="G30" s="40"/>
      <c r="H30" s="42">
        <v>899562</v>
      </c>
      <c r="I30" s="40"/>
      <c r="J30" s="42">
        <v>845718</v>
      </c>
    </row>
    <row r="31" spans="1:10" ht="8.1" customHeight="1" x14ac:dyDescent="0.25">
      <c r="A31" s="37"/>
      <c r="B31" s="38"/>
      <c r="C31" s="38"/>
      <c r="E31" s="40"/>
      <c r="G31" s="40"/>
      <c r="I31" s="40"/>
    </row>
    <row r="32" spans="1:10" ht="15.6" customHeight="1" x14ac:dyDescent="0.25">
      <c r="A32" s="33" t="s">
        <v>109</v>
      </c>
      <c r="B32" s="38"/>
      <c r="C32" s="38"/>
      <c r="D32" s="42">
        <f>SUM(D24:D30)</f>
        <v>39713642</v>
      </c>
      <c r="E32" s="40"/>
      <c r="F32" s="42">
        <f>SUM(F24:F30)</f>
        <v>39424434</v>
      </c>
      <c r="G32" s="40"/>
      <c r="H32" s="42">
        <f>SUM(H24:H30)</f>
        <v>1289665</v>
      </c>
      <c r="I32" s="40"/>
      <c r="J32" s="42">
        <f>SUM(J24:J30)</f>
        <v>1991420</v>
      </c>
    </row>
    <row r="33" spans="1:10" ht="8.1" customHeight="1" x14ac:dyDescent="0.25">
      <c r="A33" s="24"/>
      <c r="C33" s="38"/>
      <c r="E33" s="40"/>
      <c r="G33" s="40"/>
      <c r="I33" s="40"/>
    </row>
    <row r="34" spans="1:10" ht="15.6" customHeight="1" x14ac:dyDescent="0.25">
      <c r="A34" s="24" t="s">
        <v>110</v>
      </c>
      <c r="B34" s="38"/>
      <c r="C34" s="38"/>
      <c r="D34" s="39">
        <f>D20-D32</f>
        <v>4440928</v>
      </c>
      <c r="E34" s="40"/>
      <c r="F34" s="39">
        <f>F20-F32</f>
        <v>4072635</v>
      </c>
      <c r="G34" s="40"/>
      <c r="H34" s="39">
        <f>H20-H32</f>
        <v>731141</v>
      </c>
      <c r="I34" s="40"/>
      <c r="J34" s="39">
        <f>J20-J32</f>
        <v>65722</v>
      </c>
    </row>
    <row r="35" spans="1:10" ht="8.1" customHeight="1" x14ac:dyDescent="0.25">
      <c r="A35" s="37"/>
      <c r="B35" s="38"/>
      <c r="C35" s="38"/>
      <c r="E35" s="40"/>
      <c r="G35" s="40"/>
      <c r="I35" s="40"/>
    </row>
    <row r="36" spans="1:10" ht="15.6" customHeight="1" x14ac:dyDescent="0.25">
      <c r="A36" s="41" t="s">
        <v>111</v>
      </c>
      <c r="B36" s="38"/>
      <c r="C36" s="38"/>
      <c r="D36" s="44"/>
      <c r="E36" s="44"/>
      <c r="F36" s="44"/>
      <c r="G36" s="44"/>
      <c r="H36" s="44"/>
      <c r="I36" s="44"/>
      <c r="J36" s="44"/>
    </row>
    <row r="37" spans="1:10" ht="15.6" customHeight="1" x14ac:dyDescent="0.25">
      <c r="A37" s="43" t="s">
        <v>112</v>
      </c>
      <c r="B37" s="38"/>
      <c r="C37" s="38"/>
      <c r="D37" s="42">
        <v>161132</v>
      </c>
      <c r="E37" s="40"/>
      <c r="F37" s="42">
        <v>267463</v>
      </c>
      <c r="G37" s="40"/>
      <c r="H37" s="42">
        <v>0</v>
      </c>
      <c r="I37" s="40"/>
      <c r="J37" s="42">
        <v>0</v>
      </c>
    </row>
    <row r="38" spans="1:10" ht="8.1" customHeight="1" x14ac:dyDescent="0.25">
      <c r="A38" s="41"/>
      <c r="C38" s="38"/>
      <c r="E38" s="40"/>
      <c r="G38" s="40"/>
      <c r="I38" s="40"/>
    </row>
    <row r="39" spans="1:10" ht="15.6" customHeight="1" x14ac:dyDescent="0.25">
      <c r="A39" s="24" t="s">
        <v>113</v>
      </c>
      <c r="C39" s="38"/>
      <c r="D39" s="39">
        <f>SUM(D34:D37)</f>
        <v>4602060</v>
      </c>
      <c r="E39" s="40"/>
      <c r="F39" s="39">
        <f>SUM(F34:F37)</f>
        <v>4340098</v>
      </c>
      <c r="G39" s="40"/>
      <c r="H39" s="39">
        <f>SUM(H34:H37)</f>
        <v>731141</v>
      </c>
      <c r="I39" s="40"/>
      <c r="J39" s="39">
        <f>SUM(J34:J37)</f>
        <v>65722</v>
      </c>
    </row>
    <row r="40" spans="1:10" ht="15.6" customHeight="1" x14ac:dyDescent="0.25">
      <c r="A40" s="14" t="s">
        <v>114</v>
      </c>
      <c r="B40" s="38"/>
      <c r="C40" s="38"/>
      <c r="D40" s="42">
        <v>-1238302</v>
      </c>
      <c r="E40" s="40"/>
      <c r="F40" s="42">
        <v>-1017550</v>
      </c>
      <c r="G40" s="40"/>
      <c r="H40" s="42">
        <v>2970</v>
      </c>
      <c r="I40" s="40"/>
      <c r="J40" s="42">
        <v>14135</v>
      </c>
    </row>
    <row r="41" spans="1:10" ht="8.1" customHeight="1" x14ac:dyDescent="0.25">
      <c r="A41" s="37"/>
      <c r="B41" s="38"/>
      <c r="C41" s="38"/>
      <c r="E41" s="40"/>
      <c r="G41" s="40"/>
      <c r="I41" s="40"/>
    </row>
    <row r="42" spans="1:10" ht="15.6" customHeight="1" thickBot="1" x14ac:dyDescent="0.3">
      <c r="A42" s="45" t="s">
        <v>115</v>
      </c>
      <c r="B42" s="38"/>
      <c r="C42" s="38"/>
      <c r="D42" s="46">
        <f>SUM(D39:D40)</f>
        <v>3363758</v>
      </c>
      <c r="E42" s="40"/>
      <c r="F42" s="46">
        <f>SUM(F39:F40)</f>
        <v>3322548</v>
      </c>
      <c r="G42" s="40"/>
      <c r="H42" s="46">
        <f>SUM(H39:H40)</f>
        <v>734111</v>
      </c>
      <c r="I42" s="40"/>
      <c r="J42" s="46">
        <f>SUM(J39:J40)</f>
        <v>79857</v>
      </c>
    </row>
    <row r="43" spans="1:10" ht="8.1" customHeight="1" thickTop="1" x14ac:dyDescent="0.25">
      <c r="A43" s="45"/>
      <c r="B43" s="38"/>
      <c r="C43" s="38"/>
      <c r="D43" s="40"/>
      <c r="E43" s="40"/>
      <c r="F43" s="40"/>
      <c r="G43" s="40"/>
      <c r="H43" s="40"/>
      <c r="I43" s="40"/>
      <c r="J43" s="40"/>
    </row>
    <row r="44" spans="1:10" ht="15.6" customHeight="1" x14ac:dyDescent="0.25">
      <c r="A44" s="33" t="s">
        <v>116</v>
      </c>
      <c r="B44" s="38"/>
      <c r="C44" s="38"/>
      <c r="D44" s="40"/>
      <c r="E44" s="40"/>
      <c r="F44" s="40"/>
      <c r="G44" s="40"/>
      <c r="H44" s="40"/>
      <c r="I44" s="40"/>
      <c r="J44" s="40"/>
    </row>
    <row r="45" spans="1:10" ht="15.6" customHeight="1" x14ac:dyDescent="0.25">
      <c r="A45" s="43" t="s">
        <v>117</v>
      </c>
      <c r="B45" s="38"/>
      <c r="C45" s="38"/>
      <c r="D45" s="47">
        <v>3308002</v>
      </c>
      <c r="E45" s="40"/>
      <c r="F45" s="47">
        <v>3085506</v>
      </c>
      <c r="G45" s="40"/>
      <c r="H45" s="47">
        <v>734111</v>
      </c>
      <c r="I45" s="40"/>
      <c r="J45" s="47">
        <v>79857</v>
      </c>
    </row>
    <row r="46" spans="1:10" ht="15.6" customHeight="1" x14ac:dyDescent="0.25">
      <c r="A46" s="43" t="s">
        <v>88</v>
      </c>
      <c r="B46" s="38"/>
      <c r="C46" s="38"/>
      <c r="D46" s="42">
        <v>55756</v>
      </c>
      <c r="E46" s="40"/>
      <c r="F46" s="42">
        <v>237042</v>
      </c>
      <c r="G46" s="40"/>
      <c r="H46" s="42">
        <v>0</v>
      </c>
      <c r="I46" s="40"/>
      <c r="J46" s="42">
        <v>0</v>
      </c>
    </row>
    <row r="47" spans="1:10" ht="8.1" customHeight="1" x14ac:dyDescent="0.25">
      <c r="B47" s="38"/>
      <c r="C47" s="38"/>
      <c r="D47" s="40"/>
      <c r="E47" s="40"/>
      <c r="F47" s="40"/>
      <c r="G47" s="40"/>
      <c r="H47" s="40"/>
      <c r="I47" s="40"/>
      <c r="J47" s="40"/>
    </row>
    <row r="48" spans="1:10" ht="15.6" customHeight="1" thickBot="1" x14ac:dyDescent="0.3">
      <c r="B48" s="38"/>
      <c r="C48" s="38"/>
      <c r="D48" s="46">
        <f>D42</f>
        <v>3363758</v>
      </c>
      <c r="E48" s="40"/>
      <c r="F48" s="46">
        <f>F42</f>
        <v>3322548</v>
      </c>
      <c r="G48" s="40"/>
      <c r="H48" s="46">
        <f>H42</f>
        <v>734111</v>
      </c>
      <c r="I48" s="40"/>
      <c r="J48" s="46">
        <f>J42</f>
        <v>79857</v>
      </c>
    </row>
    <row r="49" spans="1:10" ht="8.1" customHeight="1" thickTop="1" x14ac:dyDescent="0.25">
      <c r="A49" s="33"/>
      <c r="B49" s="38"/>
      <c r="C49" s="38"/>
      <c r="D49" s="40"/>
      <c r="E49" s="40"/>
      <c r="F49" s="40"/>
      <c r="G49" s="40"/>
      <c r="H49" s="40"/>
      <c r="I49" s="40"/>
      <c r="J49" s="40"/>
    </row>
    <row r="50" spans="1:10" ht="15.6" customHeight="1" x14ac:dyDescent="0.25">
      <c r="A50" s="33" t="s">
        <v>118</v>
      </c>
      <c r="C50" s="38"/>
      <c r="D50" s="40"/>
      <c r="E50" s="40"/>
      <c r="F50" s="40"/>
      <c r="G50" s="40"/>
      <c r="H50" s="40"/>
      <c r="I50" s="40"/>
      <c r="J50" s="40"/>
    </row>
    <row r="51" spans="1:10" ht="15.6" customHeight="1" x14ac:dyDescent="0.25">
      <c r="A51" s="14" t="s">
        <v>119</v>
      </c>
      <c r="B51" s="38">
        <v>17</v>
      </c>
      <c r="C51" s="38"/>
      <c r="D51" s="48">
        <v>0.52</v>
      </c>
      <c r="E51" s="48"/>
      <c r="F51" s="48">
        <v>0.47</v>
      </c>
      <c r="G51" s="48"/>
      <c r="H51" s="48">
        <v>7.0000000000000007E-2</v>
      </c>
      <c r="I51" s="48"/>
      <c r="J51" s="48">
        <v>-0.06</v>
      </c>
    </row>
    <row r="52" spans="1:10" ht="15" customHeight="1" x14ac:dyDescent="0.25">
      <c r="B52" s="38"/>
      <c r="C52" s="38"/>
      <c r="D52" s="48"/>
      <c r="E52" s="48"/>
      <c r="F52" s="48"/>
      <c r="G52" s="48"/>
      <c r="H52" s="48"/>
      <c r="I52" s="48"/>
      <c r="J52" s="48"/>
    </row>
    <row r="53" spans="1:10" ht="12" customHeight="1" x14ac:dyDescent="0.25">
      <c r="B53" s="38"/>
      <c r="C53" s="38"/>
      <c r="D53" s="48"/>
      <c r="E53" s="48"/>
      <c r="F53" s="48"/>
      <c r="G53" s="48"/>
      <c r="H53" s="48"/>
      <c r="I53" s="48"/>
      <c r="J53" s="48"/>
    </row>
    <row r="54" spans="1:10" ht="22.35" customHeight="1" x14ac:dyDescent="0.25">
      <c r="A54" s="200" t="s">
        <v>39</v>
      </c>
      <c r="B54" s="200"/>
      <c r="C54" s="200"/>
      <c r="D54" s="200"/>
      <c r="E54" s="200"/>
      <c r="F54" s="200"/>
      <c r="G54" s="200"/>
      <c r="H54" s="200"/>
      <c r="I54" s="200"/>
      <c r="J54" s="200"/>
    </row>
    <row r="55" spans="1:10" ht="16.5" customHeight="1" x14ac:dyDescent="0.25">
      <c r="A55" s="24" t="s">
        <v>0</v>
      </c>
      <c r="B55" s="25"/>
      <c r="C55" s="25"/>
      <c r="D55" s="26"/>
      <c r="E55" s="26"/>
      <c r="F55" s="26"/>
      <c r="G55" s="26"/>
      <c r="H55" s="27"/>
      <c r="I55" s="28"/>
      <c r="J55" s="27"/>
    </row>
    <row r="56" spans="1:10" ht="16.5" customHeight="1" x14ac:dyDescent="0.25">
      <c r="A56" s="24" t="s">
        <v>120</v>
      </c>
      <c r="B56" s="25"/>
      <c r="C56" s="25"/>
      <c r="D56" s="26"/>
      <c r="E56" s="26"/>
      <c r="F56" s="26"/>
      <c r="G56" s="26"/>
      <c r="H56" s="28"/>
      <c r="I56" s="28"/>
      <c r="J56" s="28"/>
    </row>
    <row r="57" spans="1:10" ht="16.5" customHeight="1" x14ac:dyDescent="0.25">
      <c r="A57" s="50" t="str">
        <f>+A3</f>
        <v>For the three-month period ended 30 June 2026</v>
      </c>
      <c r="B57" s="30"/>
      <c r="C57" s="30"/>
      <c r="D57" s="31"/>
      <c r="E57" s="31"/>
      <c r="F57" s="31"/>
      <c r="G57" s="31"/>
      <c r="H57" s="31"/>
      <c r="I57" s="31"/>
      <c r="J57" s="31"/>
    </row>
    <row r="58" spans="1:10" ht="16.5" customHeight="1" x14ac:dyDescent="0.25">
      <c r="B58" s="38"/>
      <c r="C58" s="38"/>
      <c r="D58" s="40"/>
      <c r="E58" s="40"/>
      <c r="F58" s="40"/>
      <c r="G58" s="40"/>
      <c r="H58" s="40"/>
      <c r="I58" s="40"/>
      <c r="J58" s="40"/>
    </row>
    <row r="59" spans="1:10" ht="16.5" customHeight="1" x14ac:dyDescent="0.25">
      <c r="B59" s="38"/>
      <c r="C59" s="38"/>
      <c r="D59" s="40"/>
      <c r="E59" s="40"/>
      <c r="F59" s="40"/>
      <c r="G59" s="40"/>
      <c r="H59" s="40"/>
      <c r="I59" s="40"/>
      <c r="J59" s="40"/>
    </row>
    <row r="60" spans="1:10" ht="16.5" customHeight="1" x14ac:dyDescent="0.25">
      <c r="A60" s="24"/>
      <c r="B60" s="25"/>
      <c r="C60" s="25"/>
      <c r="D60" s="199" t="s">
        <v>3</v>
      </c>
      <c r="E60" s="199"/>
      <c r="F60" s="199"/>
      <c r="G60" s="26"/>
      <c r="H60" s="199" t="s">
        <v>4</v>
      </c>
      <c r="I60" s="199"/>
      <c r="J60" s="199"/>
    </row>
    <row r="61" spans="1:10" ht="16.5" customHeight="1" x14ac:dyDescent="0.25">
      <c r="A61" s="33"/>
      <c r="B61" s="34"/>
      <c r="C61" s="34"/>
      <c r="D61" s="193" t="s">
        <v>5</v>
      </c>
      <c r="E61" s="193"/>
      <c r="F61" s="193"/>
      <c r="G61" s="32"/>
      <c r="H61" s="193" t="s">
        <v>5</v>
      </c>
      <c r="I61" s="193"/>
      <c r="J61" s="193"/>
    </row>
    <row r="62" spans="1:10" ht="16.5" customHeight="1" x14ac:dyDescent="0.25">
      <c r="B62" s="35"/>
      <c r="C62" s="35"/>
      <c r="D62" s="9" t="s">
        <v>10</v>
      </c>
      <c r="E62" s="9"/>
      <c r="F62" s="9" t="s">
        <v>11</v>
      </c>
      <c r="G62" s="9"/>
      <c r="H62" s="9" t="s">
        <v>10</v>
      </c>
      <c r="I62" s="9"/>
      <c r="J62" s="9" t="s">
        <v>11</v>
      </c>
    </row>
    <row r="63" spans="1:10" ht="16.5" customHeight="1" x14ac:dyDescent="0.25">
      <c r="A63" s="33"/>
      <c r="B63" s="34"/>
      <c r="C63" s="34"/>
      <c r="D63" s="31" t="s">
        <v>13</v>
      </c>
      <c r="E63" s="26"/>
      <c r="F63" s="31" t="s">
        <v>13</v>
      </c>
      <c r="G63" s="26"/>
      <c r="H63" s="31" t="s">
        <v>13</v>
      </c>
      <c r="I63" s="26"/>
      <c r="J63" s="31" t="s">
        <v>13</v>
      </c>
    </row>
    <row r="64" spans="1:10" ht="16.5" customHeight="1" x14ac:dyDescent="0.25">
      <c r="A64" s="51"/>
      <c r="B64" s="52"/>
      <c r="C64" s="53"/>
      <c r="D64" s="40"/>
      <c r="F64" s="40"/>
      <c r="H64" s="54"/>
      <c r="J64" s="54"/>
    </row>
    <row r="65" spans="1:10" ht="16.5" customHeight="1" x14ac:dyDescent="0.25">
      <c r="A65" s="51" t="s">
        <v>115</v>
      </c>
      <c r="B65" s="52"/>
      <c r="C65" s="53"/>
      <c r="D65" s="40">
        <v>3363758</v>
      </c>
      <c r="F65" s="40">
        <v>3322548</v>
      </c>
      <c r="H65" s="40">
        <v>734111</v>
      </c>
      <c r="J65" s="40">
        <v>79857</v>
      </c>
    </row>
    <row r="66" spans="1:10" ht="16.5" customHeight="1" x14ac:dyDescent="0.25">
      <c r="A66" s="55"/>
      <c r="B66" s="52"/>
      <c r="C66" s="53"/>
      <c r="D66" s="40"/>
      <c r="E66" s="40"/>
      <c r="F66" s="56"/>
      <c r="G66" s="40"/>
      <c r="H66" s="56"/>
      <c r="I66" s="40"/>
      <c r="J66" s="56"/>
    </row>
    <row r="67" spans="1:10" ht="16.5" customHeight="1" x14ac:dyDescent="0.25">
      <c r="A67" s="4" t="s">
        <v>121</v>
      </c>
      <c r="B67" s="8"/>
      <c r="C67" s="57"/>
      <c r="D67" s="40"/>
      <c r="E67" s="26"/>
      <c r="F67" s="58"/>
      <c r="G67" s="26"/>
      <c r="H67" s="58"/>
      <c r="I67" s="26"/>
      <c r="J67" s="58"/>
    </row>
    <row r="68" spans="1:10" ht="16.5" customHeight="1" x14ac:dyDescent="0.25">
      <c r="A68" s="4" t="s">
        <v>122</v>
      </c>
      <c r="B68" s="8"/>
      <c r="C68" s="57"/>
      <c r="D68" s="40"/>
      <c r="E68" s="26"/>
      <c r="F68" s="58"/>
      <c r="G68" s="26"/>
      <c r="H68" s="58"/>
      <c r="I68" s="26"/>
      <c r="J68" s="58"/>
    </row>
    <row r="69" spans="1:10" ht="16.5" customHeight="1" x14ac:dyDescent="0.25">
      <c r="A69" s="4" t="s">
        <v>123</v>
      </c>
      <c r="B69" s="8"/>
      <c r="C69" s="57"/>
      <c r="D69" s="40"/>
      <c r="E69" s="26"/>
      <c r="F69" s="58"/>
      <c r="G69" s="26"/>
      <c r="H69" s="58"/>
      <c r="I69" s="26"/>
      <c r="J69" s="58"/>
    </row>
    <row r="70" spans="1:10" ht="16.5" customHeight="1" x14ac:dyDescent="0.25">
      <c r="A70" s="59" t="s">
        <v>124</v>
      </c>
      <c r="B70" s="57"/>
      <c r="C70" s="57"/>
      <c r="D70" s="40"/>
      <c r="E70" s="40"/>
      <c r="F70" s="54"/>
      <c r="G70" s="40"/>
      <c r="H70" s="40"/>
      <c r="I70" s="54"/>
      <c r="J70" s="54"/>
    </row>
    <row r="71" spans="1:10" ht="16.5" customHeight="1" x14ac:dyDescent="0.25">
      <c r="A71" s="60" t="s">
        <v>125</v>
      </c>
      <c r="B71" s="57"/>
      <c r="C71" s="57"/>
      <c r="D71" s="40"/>
      <c r="E71" s="40"/>
      <c r="F71" s="54"/>
      <c r="G71" s="40"/>
      <c r="H71" s="40"/>
      <c r="I71" s="54"/>
      <c r="J71" s="54"/>
    </row>
    <row r="72" spans="1:10" ht="16.5" customHeight="1" x14ac:dyDescent="0.25">
      <c r="A72" s="60" t="s">
        <v>126</v>
      </c>
      <c r="B72" s="57"/>
      <c r="C72" s="57"/>
      <c r="D72" s="40">
        <v>2671</v>
      </c>
      <c r="F72" s="40">
        <v>1271</v>
      </c>
      <c r="H72" s="40">
        <v>2420</v>
      </c>
      <c r="J72" s="40">
        <v>107</v>
      </c>
    </row>
    <row r="73" spans="1:10" ht="16.5" customHeight="1" x14ac:dyDescent="0.25">
      <c r="A73" s="60"/>
      <c r="B73" s="57"/>
      <c r="C73" s="57"/>
      <c r="D73" s="40"/>
      <c r="F73" s="40"/>
      <c r="H73" s="40"/>
      <c r="J73" s="40"/>
    </row>
    <row r="74" spans="1:10" ht="16.5" customHeight="1" x14ac:dyDescent="0.25">
      <c r="A74" s="4" t="s">
        <v>127</v>
      </c>
      <c r="B74" s="8"/>
      <c r="C74" s="57"/>
      <c r="D74" s="40"/>
      <c r="E74" s="26"/>
      <c r="F74" s="58"/>
      <c r="G74" s="26"/>
      <c r="H74" s="40"/>
      <c r="I74" s="26"/>
      <c r="J74" s="58"/>
    </row>
    <row r="75" spans="1:10" ht="16.5" customHeight="1" x14ac:dyDescent="0.25">
      <c r="A75" s="4" t="s">
        <v>123</v>
      </c>
      <c r="B75" s="8"/>
      <c r="C75" s="57"/>
      <c r="D75" s="40"/>
      <c r="E75" s="26"/>
      <c r="F75" s="58"/>
      <c r="G75" s="26"/>
      <c r="H75" s="40"/>
      <c r="I75" s="26"/>
      <c r="J75" s="58"/>
    </row>
    <row r="76" spans="1:10" ht="16.5" customHeight="1" x14ac:dyDescent="0.25">
      <c r="A76" s="59" t="s">
        <v>128</v>
      </c>
      <c r="B76" s="8"/>
      <c r="C76" s="57"/>
      <c r="D76" s="40"/>
      <c r="E76" s="26"/>
      <c r="F76" s="58"/>
      <c r="G76" s="26"/>
      <c r="H76" s="40"/>
      <c r="I76" s="26"/>
      <c r="J76" s="58"/>
    </row>
    <row r="77" spans="1:10" ht="16.5" customHeight="1" x14ac:dyDescent="0.25">
      <c r="A77" s="60" t="s">
        <v>129</v>
      </c>
      <c r="B77" s="8"/>
      <c r="C77" s="57"/>
      <c r="D77" s="40">
        <v>-7621</v>
      </c>
      <c r="F77" s="40">
        <v>0</v>
      </c>
      <c r="H77" s="40">
        <v>0</v>
      </c>
      <c r="J77" s="40">
        <v>0</v>
      </c>
    </row>
    <row r="78" spans="1:10" ht="16.5" customHeight="1" x14ac:dyDescent="0.25">
      <c r="A78" s="59" t="s">
        <v>130</v>
      </c>
      <c r="B78" s="57"/>
      <c r="C78" s="57"/>
      <c r="D78" s="40">
        <v>-48633</v>
      </c>
      <c r="F78" s="40">
        <v>9916</v>
      </c>
      <c r="H78" s="40">
        <v>42075</v>
      </c>
      <c r="J78" s="40">
        <v>122030</v>
      </c>
    </row>
    <row r="79" spans="1:10" ht="16.5" customHeight="1" x14ac:dyDescent="0.25">
      <c r="A79" s="59" t="s">
        <v>131</v>
      </c>
      <c r="B79" s="57"/>
      <c r="C79" s="57"/>
      <c r="D79" s="40">
        <v>-60750</v>
      </c>
      <c r="F79" s="40">
        <v>-81358</v>
      </c>
      <c r="H79" s="40">
        <v>-44603</v>
      </c>
      <c r="J79" s="40">
        <v>-79011</v>
      </c>
    </row>
    <row r="80" spans="1:10" ht="16.5" customHeight="1" x14ac:dyDescent="0.25">
      <c r="A80" s="59" t="s">
        <v>132</v>
      </c>
      <c r="B80" s="57"/>
      <c r="C80" s="57"/>
      <c r="D80" s="42">
        <v>958086</v>
      </c>
      <c r="F80" s="42">
        <v>-444723</v>
      </c>
      <c r="H80" s="42">
        <v>0</v>
      </c>
      <c r="J80" s="42">
        <v>0</v>
      </c>
    </row>
    <row r="81" spans="1:10" ht="16.5" customHeight="1" x14ac:dyDescent="0.25">
      <c r="A81" s="8"/>
      <c r="B81" s="57"/>
      <c r="C81" s="57"/>
      <c r="D81" s="40"/>
      <c r="F81" s="40"/>
      <c r="H81" s="40"/>
      <c r="I81" s="40"/>
      <c r="J81" s="40"/>
    </row>
    <row r="82" spans="1:10" ht="16.5" customHeight="1" x14ac:dyDescent="0.25">
      <c r="A82" s="4" t="s">
        <v>133</v>
      </c>
      <c r="B82" s="8"/>
      <c r="C82" s="57"/>
      <c r="D82" s="58"/>
      <c r="E82" s="26"/>
      <c r="F82" s="58"/>
      <c r="G82" s="26"/>
      <c r="H82" s="58"/>
      <c r="I82" s="26"/>
      <c r="J82" s="58"/>
    </row>
    <row r="83" spans="1:10" ht="16.5" customHeight="1" x14ac:dyDescent="0.25">
      <c r="A83" s="4" t="s">
        <v>134</v>
      </c>
      <c r="B83" s="57"/>
      <c r="C83" s="57"/>
      <c r="D83" s="42">
        <f>SUM(D70:D80)</f>
        <v>843753</v>
      </c>
      <c r="E83" s="40"/>
      <c r="F83" s="42">
        <f>SUM(F70:F80)</f>
        <v>-514894</v>
      </c>
      <c r="G83" s="40"/>
      <c r="H83" s="42">
        <f>SUM(H70:H80)</f>
        <v>-108</v>
      </c>
      <c r="I83" s="40"/>
      <c r="J83" s="42">
        <f>SUM(J70:J80)</f>
        <v>43126</v>
      </c>
    </row>
    <row r="84" spans="1:10" ht="16.5" customHeight="1" x14ac:dyDescent="0.25">
      <c r="A84" s="51"/>
      <c r="B84" s="51"/>
      <c r="C84" s="57"/>
      <c r="D84" s="58"/>
      <c r="E84" s="26"/>
      <c r="F84" s="58"/>
      <c r="G84" s="26"/>
      <c r="H84" s="58"/>
      <c r="I84" s="26"/>
      <c r="J84" s="58"/>
    </row>
    <row r="85" spans="1:10" ht="16.5" customHeight="1" thickBot="1" x14ac:dyDescent="0.3">
      <c r="A85" s="55" t="s">
        <v>135</v>
      </c>
      <c r="B85" s="8"/>
      <c r="C85" s="57"/>
      <c r="D85" s="46">
        <f>D65+D83</f>
        <v>4207511</v>
      </c>
      <c r="E85" s="26"/>
      <c r="F85" s="46">
        <f>F65+F83</f>
        <v>2807654</v>
      </c>
      <c r="G85" s="26"/>
      <c r="H85" s="46">
        <f>H65+H83</f>
        <v>734003</v>
      </c>
      <c r="I85" s="40"/>
      <c r="J85" s="46">
        <f>J65+J83</f>
        <v>122983</v>
      </c>
    </row>
    <row r="86" spans="1:10" ht="16.5" customHeight="1" thickTop="1" x14ac:dyDescent="0.25">
      <c r="A86" s="8"/>
      <c r="B86" s="8"/>
      <c r="C86" s="57"/>
      <c r="D86" s="58"/>
      <c r="E86" s="26"/>
      <c r="F86" s="58"/>
      <c r="G86" s="26"/>
      <c r="H86" s="58"/>
      <c r="I86" s="26"/>
      <c r="J86" s="58"/>
    </row>
    <row r="87" spans="1:10" ht="16.5" customHeight="1" x14ac:dyDescent="0.25">
      <c r="A87" s="8"/>
      <c r="B87" s="8"/>
      <c r="C87" s="61"/>
      <c r="D87" s="62"/>
      <c r="E87" s="40"/>
      <c r="F87" s="56"/>
      <c r="G87" s="40"/>
      <c r="H87" s="56"/>
      <c r="I87" s="40"/>
      <c r="J87" s="56"/>
    </row>
    <row r="88" spans="1:10" ht="16.5" customHeight="1" x14ac:dyDescent="0.25">
      <c r="A88" s="4" t="s">
        <v>136</v>
      </c>
      <c r="B88" s="8"/>
      <c r="C88" s="57"/>
      <c r="D88" s="58"/>
      <c r="E88" s="26"/>
      <c r="F88" s="58"/>
      <c r="G88" s="26"/>
      <c r="H88" s="58"/>
      <c r="I88" s="26"/>
      <c r="J88" s="58"/>
    </row>
    <row r="89" spans="1:10" ht="16.5" customHeight="1" x14ac:dyDescent="0.25">
      <c r="A89" s="8" t="s">
        <v>137</v>
      </c>
      <c r="B89" s="57"/>
      <c r="C89" s="57"/>
      <c r="D89" s="47">
        <v>4124268</v>
      </c>
      <c r="F89" s="47">
        <v>2540818</v>
      </c>
      <c r="H89" s="47">
        <v>734003</v>
      </c>
      <c r="J89" s="47">
        <v>122983</v>
      </c>
    </row>
    <row r="90" spans="1:10" ht="16.5" customHeight="1" x14ac:dyDescent="0.25">
      <c r="A90" s="8" t="s">
        <v>138</v>
      </c>
      <c r="B90" s="57"/>
      <c r="C90" s="57"/>
      <c r="D90" s="42">
        <v>83243</v>
      </c>
      <c r="E90" s="26"/>
      <c r="F90" s="42">
        <v>266836</v>
      </c>
      <c r="G90" s="26"/>
      <c r="H90" s="42">
        <v>0</v>
      </c>
      <c r="I90" s="26"/>
      <c r="J90" s="42">
        <v>0</v>
      </c>
    </row>
    <row r="91" spans="1:10" ht="16.5" customHeight="1" x14ac:dyDescent="0.25">
      <c r="B91" s="38"/>
      <c r="C91" s="38"/>
      <c r="D91" s="40"/>
      <c r="E91" s="40"/>
      <c r="F91" s="40"/>
      <c r="G91" s="40"/>
      <c r="H91" s="40"/>
      <c r="I91" s="40"/>
      <c r="J91" s="40"/>
    </row>
    <row r="92" spans="1:10" ht="16.5" customHeight="1" thickBot="1" x14ac:dyDescent="0.3">
      <c r="A92" s="52"/>
      <c r="B92" s="61"/>
      <c r="C92" s="61"/>
      <c r="D92" s="46">
        <f>D85</f>
        <v>4207511</v>
      </c>
      <c r="E92" s="40"/>
      <c r="F92" s="46">
        <f>F85</f>
        <v>2807654</v>
      </c>
      <c r="G92" s="40"/>
      <c r="H92" s="46">
        <f>H85</f>
        <v>734003</v>
      </c>
      <c r="I92" s="40"/>
      <c r="J92" s="46">
        <f>J85</f>
        <v>122983</v>
      </c>
    </row>
    <row r="93" spans="1:10" ht="16.5" customHeight="1" thickTop="1" x14ac:dyDescent="0.25">
      <c r="A93" s="55"/>
      <c r="B93" s="52"/>
      <c r="C93" s="53"/>
      <c r="D93" s="62"/>
      <c r="E93" s="40"/>
      <c r="F93" s="56"/>
      <c r="G93" s="40"/>
      <c r="H93" s="40"/>
      <c r="I93" s="40"/>
      <c r="J93" s="40"/>
    </row>
    <row r="94" spans="1:10" ht="16.5" customHeight="1" x14ac:dyDescent="0.25">
      <c r="A94" s="55"/>
      <c r="B94" s="52"/>
      <c r="C94" s="53"/>
      <c r="D94" s="56"/>
      <c r="E94" s="40"/>
      <c r="F94" s="56"/>
      <c r="G94" s="40"/>
      <c r="H94" s="56"/>
      <c r="I94" s="40"/>
      <c r="J94" s="40"/>
    </row>
    <row r="95" spans="1:10" ht="16.5" customHeight="1" x14ac:dyDescent="0.25">
      <c r="A95" s="55"/>
      <c r="B95" s="52"/>
      <c r="C95" s="53"/>
      <c r="D95" s="56"/>
      <c r="E95" s="40"/>
      <c r="F95" s="56"/>
      <c r="G95" s="40"/>
      <c r="H95" s="40"/>
      <c r="I95" s="40"/>
      <c r="J95" s="40"/>
    </row>
    <row r="96" spans="1:10" ht="16.5" customHeight="1" x14ac:dyDescent="0.25">
      <c r="A96" s="55"/>
      <c r="B96" s="52"/>
      <c r="C96" s="53"/>
      <c r="D96" s="56"/>
      <c r="E96" s="40"/>
      <c r="F96" s="56"/>
      <c r="G96" s="40"/>
      <c r="H96" s="40"/>
      <c r="I96" s="40"/>
      <c r="J96" s="40"/>
    </row>
    <row r="97" spans="1:10" ht="16.5" customHeight="1" x14ac:dyDescent="0.25">
      <c r="A97" s="55"/>
      <c r="B97" s="52"/>
      <c r="C97" s="53"/>
      <c r="D97" s="56"/>
      <c r="E97" s="40"/>
      <c r="F97" s="56"/>
      <c r="G97" s="40"/>
      <c r="H97" s="40"/>
      <c r="I97" s="40"/>
      <c r="J97" s="40"/>
    </row>
    <row r="98" spans="1:10" ht="16.5" customHeight="1" x14ac:dyDescent="0.25">
      <c r="A98" s="55"/>
      <c r="B98" s="52"/>
      <c r="C98" s="53"/>
      <c r="D98" s="56"/>
      <c r="E98" s="40"/>
      <c r="F98" s="56"/>
      <c r="G98" s="40"/>
      <c r="H98" s="40"/>
      <c r="I98" s="40"/>
      <c r="J98" s="40"/>
    </row>
    <row r="99" spans="1:10" ht="22.35" customHeight="1" x14ac:dyDescent="0.25">
      <c r="A99" s="198" t="str">
        <f>A54</f>
        <v>The accompanying notes are an integral part of these interim financial information.</v>
      </c>
      <c r="B99" s="198"/>
      <c r="C99" s="198"/>
      <c r="D99" s="198"/>
      <c r="E99" s="198"/>
      <c r="F99" s="198"/>
      <c r="G99" s="198"/>
      <c r="H99" s="198"/>
      <c r="I99" s="198"/>
      <c r="J99" s="198"/>
    </row>
  </sheetData>
  <mergeCells count="10">
    <mergeCell ref="D61:F61"/>
    <mergeCell ref="H61:J61"/>
    <mergeCell ref="A99:J99"/>
    <mergeCell ref="D6:F6"/>
    <mergeCell ref="H6:J6"/>
    <mergeCell ref="D7:F7"/>
    <mergeCell ref="H7:J7"/>
    <mergeCell ref="A54:J54"/>
    <mergeCell ref="D60:F60"/>
    <mergeCell ref="H60:J6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A55DB-50DA-4771-80E8-21A559C93563}">
  <sheetPr codeName="Sheet3"/>
  <dimension ref="A1:J100"/>
  <sheetViews>
    <sheetView showZeros="0" topLeftCell="A74" zoomScaleNormal="100" zoomScaleSheetLayoutView="115" workbookViewId="0">
      <selection activeCell="Q18" sqref="Q18"/>
    </sheetView>
  </sheetViews>
  <sheetFormatPr defaultColWidth="9.42578125" defaultRowHeight="16.5" customHeight="1" x14ac:dyDescent="0.25"/>
  <cols>
    <col min="1" max="1" width="39.7109375" style="14" customWidth="1"/>
    <col min="2" max="2" width="5.42578125" style="14" customWidth="1"/>
    <col min="3" max="3" width="0.5703125" style="14" customWidth="1"/>
    <col min="4" max="4" width="10.5703125" style="39" customWidth="1"/>
    <col min="5" max="5" width="0.5703125" style="39" customWidth="1"/>
    <col min="6" max="6" width="10.5703125" style="39" customWidth="1"/>
    <col min="7" max="7" width="0.5703125" style="39" customWidth="1"/>
    <col min="8" max="8" width="10.5703125" style="39" customWidth="1"/>
    <col min="9" max="9" width="0.5703125" style="39" customWidth="1"/>
    <col min="10" max="10" width="10.5703125" style="39" customWidth="1"/>
    <col min="11" max="69" width="9.42578125" style="8"/>
    <col min="70" max="70" width="37.42578125" style="8" customWidth="1"/>
    <col min="71" max="71" width="5.42578125" style="8" customWidth="1"/>
    <col min="72" max="72" width="0.5703125" style="8" customWidth="1"/>
    <col min="73" max="73" width="13.42578125" style="8" customWidth="1"/>
    <col min="74" max="74" width="0.5703125" style="8" customWidth="1"/>
    <col min="75" max="75" width="13.42578125" style="8" customWidth="1"/>
    <col min="76" max="76" width="0.5703125" style="8" customWidth="1"/>
    <col min="77" max="77" width="13.42578125" style="8" customWidth="1"/>
    <col min="78" max="78" width="0.5703125" style="8" customWidth="1"/>
    <col min="79" max="79" width="13.42578125" style="8" customWidth="1"/>
    <col min="80" max="81" width="9.42578125" style="8"/>
    <col min="82" max="82" width="14.5703125" style="8" bestFit="1" customWidth="1"/>
    <col min="83" max="83" width="18" style="8" bestFit="1" customWidth="1"/>
    <col min="84" max="84" width="9.42578125" style="8"/>
    <col min="85" max="85" width="13.5703125" style="8" bestFit="1" customWidth="1"/>
    <col min="86" max="86" width="16.5703125" style="8" bestFit="1" customWidth="1"/>
    <col min="87" max="325" width="9.42578125" style="8"/>
    <col min="326" max="326" width="37.42578125" style="8" customWidth="1"/>
    <col min="327" max="327" width="5.42578125" style="8" customWidth="1"/>
    <col min="328" max="328" width="0.5703125" style="8" customWidth="1"/>
    <col min="329" max="329" width="13.42578125" style="8" customWidth="1"/>
    <col min="330" max="330" width="0.5703125" style="8" customWidth="1"/>
    <col min="331" max="331" width="13.42578125" style="8" customWidth="1"/>
    <col min="332" max="332" width="0.5703125" style="8" customWidth="1"/>
    <col min="333" max="333" width="13.42578125" style="8" customWidth="1"/>
    <col min="334" max="334" width="0.5703125" style="8" customWidth="1"/>
    <col min="335" max="335" width="13.42578125" style="8" customWidth="1"/>
    <col min="336" max="337" width="9.42578125" style="8"/>
    <col min="338" max="338" width="14.5703125" style="8" bestFit="1" customWidth="1"/>
    <col min="339" max="339" width="18" style="8" bestFit="1" customWidth="1"/>
    <col min="340" max="340" width="9.42578125" style="8"/>
    <col min="341" max="341" width="13.5703125" style="8" bestFit="1" customWidth="1"/>
    <col min="342" max="342" width="16.5703125" style="8" bestFit="1" customWidth="1"/>
    <col min="343" max="581" width="9.42578125" style="8"/>
    <col min="582" max="582" width="37.42578125" style="8" customWidth="1"/>
    <col min="583" max="583" width="5.42578125" style="8" customWidth="1"/>
    <col min="584" max="584" width="0.5703125" style="8" customWidth="1"/>
    <col min="585" max="585" width="13.42578125" style="8" customWidth="1"/>
    <col min="586" max="586" width="0.5703125" style="8" customWidth="1"/>
    <col min="587" max="587" width="13.42578125" style="8" customWidth="1"/>
    <col min="588" max="588" width="0.5703125" style="8" customWidth="1"/>
    <col min="589" max="589" width="13.42578125" style="8" customWidth="1"/>
    <col min="590" max="590" width="0.5703125" style="8" customWidth="1"/>
    <col min="591" max="591" width="13.42578125" style="8" customWidth="1"/>
    <col min="592" max="593" width="9.42578125" style="8"/>
    <col min="594" max="594" width="14.5703125" style="8" bestFit="1" customWidth="1"/>
    <col min="595" max="595" width="18" style="8" bestFit="1" customWidth="1"/>
    <col min="596" max="596" width="9.42578125" style="8"/>
    <col min="597" max="597" width="13.5703125" style="8" bestFit="1" customWidth="1"/>
    <col min="598" max="598" width="16.5703125" style="8" bestFit="1" customWidth="1"/>
    <col min="599" max="837" width="9.42578125" style="8"/>
    <col min="838" max="838" width="37.42578125" style="8" customWidth="1"/>
    <col min="839" max="839" width="5.42578125" style="8" customWidth="1"/>
    <col min="840" max="840" width="0.5703125" style="8" customWidth="1"/>
    <col min="841" max="841" width="13.42578125" style="8" customWidth="1"/>
    <col min="842" max="842" width="0.5703125" style="8" customWidth="1"/>
    <col min="843" max="843" width="13.42578125" style="8" customWidth="1"/>
    <col min="844" max="844" width="0.5703125" style="8" customWidth="1"/>
    <col min="845" max="845" width="13.42578125" style="8" customWidth="1"/>
    <col min="846" max="846" width="0.5703125" style="8" customWidth="1"/>
    <col min="847" max="847" width="13.42578125" style="8" customWidth="1"/>
    <col min="848" max="849" width="9.42578125" style="8"/>
    <col min="850" max="850" width="14.5703125" style="8" bestFit="1" customWidth="1"/>
    <col min="851" max="851" width="18" style="8" bestFit="1" customWidth="1"/>
    <col min="852" max="852" width="9.42578125" style="8"/>
    <col min="853" max="853" width="13.5703125" style="8" bestFit="1" customWidth="1"/>
    <col min="854" max="854" width="16.5703125" style="8" bestFit="1" customWidth="1"/>
    <col min="855" max="1093" width="9.42578125" style="8"/>
    <col min="1094" max="1094" width="37.42578125" style="8" customWidth="1"/>
    <col min="1095" max="1095" width="5.42578125" style="8" customWidth="1"/>
    <col min="1096" max="1096" width="0.5703125" style="8" customWidth="1"/>
    <col min="1097" max="1097" width="13.42578125" style="8" customWidth="1"/>
    <col min="1098" max="1098" width="0.5703125" style="8" customWidth="1"/>
    <col min="1099" max="1099" width="13.42578125" style="8" customWidth="1"/>
    <col min="1100" max="1100" width="0.5703125" style="8" customWidth="1"/>
    <col min="1101" max="1101" width="13.42578125" style="8" customWidth="1"/>
    <col min="1102" max="1102" width="0.5703125" style="8" customWidth="1"/>
    <col min="1103" max="1103" width="13.42578125" style="8" customWidth="1"/>
    <col min="1104" max="1105" width="9.42578125" style="8"/>
    <col min="1106" max="1106" width="14.5703125" style="8" bestFit="1" customWidth="1"/>
    <col min="1107" max="1107" width="18" style="8" bestFit="1" customWidth="1"/>
    <col min="1108" max="1108" width="9.42578125" style="8"/>
    <col min="1109" max="1109" width="13.5703125" style="8" bestFit="1" customWidth="1"/>
    <col min="1110" max="1110" width="16.5703125" style="8" bestFit="1" customWidth="1"/>
    <col min="1111" max="1349" width="9.42578125" style="8"/>
    <col min="1350" max="1350" width="37.42578125" style="8" customWidth="1"/>
    <col min="1351" max="1351" width="5.42578125" style="8" customWidth="1"/>
    <col min="1352" max="1352" width="0.5703125" style="8" customWidth="1"/>
    <col min="1353" max="1353" width="13.42578125" style="8" customWidth="1"/>
    <col min="1354" max="1354" width="0.5703125" style="8" customWidth="1"/>
    <col min="1355" max="1355" width="13.42578125" style="8" customWidth="1"/>
    <col min="1356" max="1356" width="0.5703125" style="8" customWidth="1"/>
    <col min="1357" max="1357" width="13.42578125" style="8" customWidth="1"/>
    <col min="1358" max="1358" width="0.5703125" style="8" customWidth="1"/>
    <col min="1359" max="1359" width="13.42578125" style="8" customWidth="1"/>
    <col min="1360" max="1361" width="9.42578125" style="8"/>
    <col min="1362" max="1362" width="14.5703125" style="8" bestFit="1" customWidth="1"/>
    <col min="1363" max="1363" width="18" style="8" bestFit="1" customWidth="1"/>
    <col min="1364" max="1364" width="9.42578125" style="8"/>
    <col min="1365" max="1365" width="13.5703125" style="8" bestFit="1" customWidth="1"/>
    <col min="1366" max="1366" width="16.5703125" style="8" bestFit="1" customWidth="1"/>
    <col min="1367" max="1605" width="9.42578125" style="8"/>
    <col min="1606" max="1606" width="37.42578125" style="8" customWidth="1"/>
    <col min="1607" max="1607" width="5.42578125" style="8" customWidth="1"/>
    <col min="1608" max="1608" width="0.5703125" style="8" customWidth="1"/>
    <col min="1609" max="1609" width="13.42578125" style="8" customWidth="1"/>
    <col min="1610" max="1610" width="0.5703125" style="8" customWidth="1"/>
    <col min="1611" max="1611" width="13.42578125" style="8" customWidth="1"/>
    <col min="1612" max="1612" width="0.5703125" style="8" customWidth="1"/>
    <col min="1613" max="1613" width="13.42578125" style="8" customWidth="1"/>
    <col min="1614" max="1614" width="0.5703125" style="8" customWidth="1"/>
    <col min="1615" max="1615" width="13.42578125" style="8" customWidth="1"/>
    <col min="1616" max="1617" width="9.42578125" style="8"/>
    <col min="1618" max="1618" width="14.5703125" style="8" bestFit="1" customWidth="1"/>
    <col min="1619" max="1619" width="18" style="8" bestFit="1" customWidth="1"/>
    <col min="1620" max="1620" width="9.42578125" style="8"/>
    <col min="1621" max="1621" width="13.5703125" style="8" bestFit="1" customWidth="1"/>
    <col min="1622" max="1622" width="16.5703125" style="8" bestFit="1" customWidth="1"/>
    <col min="1623" max="1861" width="9.42578125" style="8"/>
    <col min="1862" max="1862" width="37.42578125" style="8" customWidth="1"/>
    <col min="1863" max="1863" width="5.42578125" style="8" customWidth="1"/>
    <col min="1864" max="1864" width="0.5703125" style="8" customWidth="1"/>
    <col min="1865" max="1865" width="13.42578125" style="8" customWidth="1"/>
    <col min="1866" max="1866" width="0.5703125" style="8" customWidth="1"/>
    <col min="1867" max="1867" width="13.42578125" style="8" customWidth="1"/>
    <col min="1868" max="1868" width="0.5703125" style="8" customWidth="1"/>
    <col min="1869" max="1869" width="13.42578125" style="8" customWidth="1"/>
    <col min="1870" max="1870" width="0.5703125" style="8" customWidth="1"/>
    <col min="1871" max="1871" width="13.42578125" style="8" customWidth="1"/>
    <col min="1872" max="1873" width="9.42578125" style="8"/>
    <col min="1874" max="1874" width="14.5703125" style="8" bestFit="1" customWidth="1"/>
    <col min="1875" max="1875" width="18" style="8" bestFit="1" customWidth="1"/>
    <col min="1876" max="1876" width="9.42578125" style="8"/>
    <col min="1877" max="1877" width="13.5703125" style="8" bestFit="1" customWidth="1"/>
    <col min="1878" max="1878" width="16.5703125" style="8" bestFit="1" customWidth="1"/>
    <col min="1879" max="2117" width="9.42578125" style="8"/>
    <col min="2118" max="2118" width="37.42578125" style="8" customWidth="1"/>
    <col min="2119" max="2119" width="5.42578125" style="8" customWidth="1"/>
    <col min="2120" max="2120" width="0.5703125" style="8" customWidth="1"/>
    <col min="2121" max="2121" width="13.42578125" style="8" customWidth="1"/>
    <col min="2122" max="2122" width="0.5703125" style="8" customWidth="1"/>
    <col min="2123" max="2123" width="13.42578125" style="8" customWidth="1"/>
    <col min="2124" max="2124" width="0.5703125" style="8" customWidth="1"/>
    <col min="2125" max="2125" width="13.42578125" style="8" customWidth="1"/>
    <col min="2126" max="2126" width="0.5703125" style="8" customWidth="1"/>
    <col min="2127" max="2127" width="13.42578125" style="8" customWidth="1"/>
    <col min="2128" max="2129" width="9.42578125" style="8"/>
    <col min="2130" max="2130" width="14.5703125" style="8" bestFit="1" customWidth="1"/>
    <col min="2131" max="2131" width="18" style="8" bestFit="1" customWidth="1"/>
    <col min="2132" max="2132" width="9.42578125" style="8"/>
    <col min="2133" max="2133" width="13.5703125" style="8" bestFit="1" customWidth="1"/>
    <col min="2134" max="2134" width="16.5703125" style="8" bestFit="1" customWidth="1"/>
    <col min="2135" max="2373" width="9.42578125" style="8"/>
    <col min="2374" max="2374" width="37.42578125" style="8" customWidth="1"/>
    <col min="2375" max="2375" width="5.42578125" style="8" customWidth="1"/>
    <col min="2376" max="2376" width="0.5703125" style="8" customWidth="1"/>
    <col min="2377" max="2377" width="13.42578125" style="8" customWidth="1"/>
    <col min="2378" max="2378" width="0.5703125" style="8" customWidth="1"/>
    <col min="2379" max="2379" width="13.42578125" style="8" customWidth="1"/>
    <col min="2380" max="2380" width="0.5703125" style="8" customWidth="1"/>
    <col min="2381" max="2381" width="13.42578125" style="8" customWidth="1"/>
    <col min="2382" max="2382" width="0.5703125" style="8" customWidth="1"/>
    <col min="2383" max="2383" width="13.42578125" style="8" customWidth="1"/>
    <col min="2384" max="2385" width="9.42578125" style="8"/>
    <col min="2386" max="2386" width="14.5703125" style="8" bestFit="1" customWidth="1"/>
    <col min="2387" max="2387" width="18" style="8" bestFit="1" customWidth="1"/>
    <col min="2388" max="2388" width="9.42578125" style="8"/>
    <col min="2389" max="2389" width="13.5703125" style="8" bestFit="1" customWidth="1"/>
    <col min="2390" max="2390" width="16.5703125" style="8" bestFit="1" customWidth="1"/>
    <col min="2391" max="2629" width="9.42578125" style="8"/>
    <col min="2630" max="2630" width="37.42578125" style="8" customWidth="1"/>
    <col min="2631" max="2631" width="5.42578125" style="8" customWidth="1"/>
    <col min="2632" max="2632" width="0.5703125" style="8" customWidth="1"/>
    <col min="2633" max="2633" width="13.42578125" style="8" customWidth="1"/>
    <col min="2634" max="2634" width="0.5703125" style="8" customWidth="1"/>
    <col min="2635" max="2635" width="13.42578125" style="8" customWidth="1"/>
    <col min="2636" max="2636" width="0.5703125" style="8" customWidth="1"/>
    <col min="2637" max="2637" width="13.42578125" style="8" customWidth="1"/>
    <col min="2638" max="2638" width="0.5703125" style="8" customWidth="1"/>
    <col min="2639" max="2639" width="13.42578125" style="8" customWidth="1"/>
    <col min="2640" max="2641" width="9.42578125" style="8"/>
    <col min="2642" max="2642" width="14.5703125" style="8" bestFit="1" customWidth="1"/>
    <col min="2643" max="2643" width="18" style="8" bestFit="1" customWidth="1"/>
    <col min="2644" max="2644" width="9.42578125" style="8"/>
    <col min="2645" max="2645" width="13.5703125" style="8" bestFit="1" customWidth="1"/>
    <col min="2646" max="2646" width="16.5703125" style="8" bestFit="1" customWidth="1"/>
    <col min="2647" max="2885" width="9.42578125" style="8"/>
    <col min="2886" max="2886" width="37.42578125" style="8" customWidth="1"/>
    <col min="2887" max="2887" width="5.42578125" style="8" customWidth="1"/>
    <col min="2888" max="2888" width="0.5703125" style="8" customWidth="1"/>
    <col min="2889" max="2889" width="13.42578125" style="8" customWidth="1"/>
    <col min="2890" max="2890" width="0.5703125" style="8" customWidth="1"/>
    <col min="2891" max="2891" width="13.42578125" style="8" customWidth="1"/>
    <col min="2892" max="2892" width="0.5703125" style="8" customWidth="1"/>
    <col min="2893" max="2893" width="13.42578125" style="8" customWidth="1"/>
    <col min="2894" max="2894" width="0.5703125" style="8" customWidth="1"/>
    <col min="2895" max="2895" width="13.42578125" style="8" customWidth="1"/>
    <col min="2896" max="2897" width="9.42578125" style="8"/>
    <col min="2898" max="2898" width="14.5703125" style="8" bestFit="1" customWidth="1"/>
    <col min="2899" max="2899" width="18" style="8" bestFit="1" customWidth="1"/>
    <col min="2900" max="2900" width="9.42578125" style="8"/>
    <col min="2901" max="2901" width="13.5703125" style="8" bestFit="1" customWidth="1"/>
    <col min="2902" max="2902" width="16.5703125" style="8" bestFit="1" customWidth="1"/>
    <col min="2903" max="3141" width="9.42578125" style="8"/>
    <col min="3142" max="3142" width="37.42578125" style="8" customWidth="1"/>
    <col min="3143" max="3143" width="5.42578125" style="8" customWidth="1"/>
    <col min="3144" max="3144" width="0.5703125" style="8" customWidth="1"/>
    <col min="3145" max="3145" width="13.42578125" style="8" customWidth="1"/>
    <col min="3146" max="3146" width="0.5703125" style="8" customWidth="1"/>
    <col min="3147" max="3147" width="13.42578125" style="8" customWidth="1"/>
    <col min="3148" max="3148" width="0.5703125" style="8" customWidth="1"/>
    <col min="3149" max="3149" width="13.42578125" style="8" customWidth="1"/>
    <col min="3150" max="3150" width="0.5703125" style="8" customWidth="1"/>
    <col min="3151" max="3151" width="13.42578125" style="8" customWidth="1"/>
    <col min="3152" max="3153" width="9.42578125" style="8"/>
    <col min="3154" max="3154" width="14.5703125" style="8" bestFit="1" customWidth="1"/>
    <col min="3155" max="3155" width="18" style="8" bestFit="1" customWidth="1"/>
    <col min="3156" max="3156" width="9.42578125" style="8"/>
    <col min="3157" max="3157" width="13.5703125" style="8" bestFit="1" customWidth="1"/>
    <col min="3158" max="3158" width="16.5703125" style="8" bestFit="1" customWidth="1"/>
    <col min="3159" max="3397" width="9.42578125" style="8"/>
    <col min="3398" max="3398" width="37.42578125" style="8" customWidth="1"/>
    <col min="3399" max="3399" width="5.42578125" style="8" customWidth="1"/>
    <col min="3400" max="3400" width="0.5703125" style="8" customWidth="1"/>
    <col min="3401" max="3401" width="13.42578125" style="8" customWidth="1"/>
    <col min="3402" max="3402" width="0.5703125" style="8" customWidth="1"/>
    <col min="3403" max="3403" width="13.42578125" style="8" customWidth="1"/>
    <col min="3404" max="3404" width="0.5703125" style="8" customWidth="1"/>
    <col min="3405" max="3405" width="13.42578125" style="8" customWidth="1"/>
    <col min="3406" max="3406" width="0.5703125" style="8" customWidth="1"/>
    <col min="3407" max="3407" width="13.42578125" style="8" customWidth="1"/>
    <col min="3408" max="3409" width="9.42578125" style="8"/>
    <col min="3410" max="3410" width="14.5703125" style="8" bestFit="1" customWidth="1"/>
    <col min="3411" max="3411" width="18" style="8" bestFit="1" customWidth="1"/>
    <col min="3412" max="3412" width="9.42578125" style="8"/>
    <col min="3413" max="3413" width="13.5703125" style="8" bestFit="1" customWidth="1"/>
    <col min="3414" max="3414" width="16.5703125" style="8" bestFit="1" customWidth="1"/>
    <col min="3415" max="3653" width="9.42578125" style="8"/>
    <col min="3654" max="3654" width="37.42578125" style="8" customWidth="1"/>
    <col min="3655" max="3655" width="5.42578125" style="8" customWidth="1"/>
    <col min="3656" max="3656" width="0.5703125" style="8" customWidth="1"/>
    <col min="3657" max="3657" width="13.42578125" style="8" customWidth="1"/>
    <col min="3658" max="3658" width="0.5703125" style="8" customWidth="1"/>
    <col min="3659" max="3659" width="13.42578125" style="8" customWidth="1"/>
    <col min="3660" max="3660" width="0.5703125" style="8" customWidth="1"/>
    <col min="3661" max="3661" width="13.42578125" style="8" customWidth="1"/>
    <col min="3662" max="3662" width="0.5703125" style="8" customWidth="1"/>
    <col min="3663" max="3663" width="13.42578125" style="8" customWidth="1"/>
    <col min="3664" max="3665" width="9.42578125" style="8"/>
    <col min="3666" max="3666" width="14.5703125" style="8" bestFit="1" customWidth="1"/>
    <col min="3667" max="3667" width="18" style="8" bestFit="1" customWidth="1"/>
    <col min="3668" max="3668" width="9.42578125" style="8"/>
    <col min="3669" max="3669" width="13.5703125" style="8" bestFit="1" customWidth="1"/>
    <col min="3670" max="3670" width="16.5703125" style="8" bestFit="1" customWidth="1"/>
    <col min="3671" max="3909" width="9.42578125" style="8"/>
    <col min="3910" max="3910" width="37.42578125" style="8" customWidth="1"/>
    <col min="3911" max="3911" width="5.42578125" style="8" customWidth="1"/>
    <col min="3912" max="3912" width="0.5703125" style="8" customWidth="1"/>
    <col min="3913" max="3913" width="13.42578125" style="8" customWidth="1"/>
    <col min="3914" max="3914" width="0.5703125" style="8" customWidth="1"/>
    <col min="3915" max="3915" width="13.42578125" style="8" customWidth="1"/>
    <col min="3916" max="3916" width="0.5703125" style="8" customWidth="1"/>
    <col min="3917" max="3917" width="13.42578125" style="8" customWidth="1"/>
    <col min="3918" max="3918" width="0.5703125" style="8" customWidth="1"/>
    <col min="3919" max="3919" width="13.42578125" style="8" customWidth="1"/>
    <col min="3920" max="3921" width="9.42578125" style="8"/>
    <col min="3922" max="3922" width="14.5703125" style="8" bestFit="1" customWidth="1"/>
    <col min="3923" max="3923" width="18" style="8" bestFit="1" customWidth="1"/>
    <col min="3924" max="3924" width="9.42578125" style="8"/>
    <col min="3925" max="3925" width="13.5703125" style="8" bestFit="1" customWidth="1"/>
    <col min="3926" max="3926" width="16.5703125" style="8" bestFit="1" customWidth="1"/>
    <col min="3927" max="4165" width="9.42578125" style="8"/>
    <col min="4166" max="4166" width="37.42578125" style="8" customWidth="1"/>
    <col min="4167" max="4167" width="5.42578125" style="8" customWidth="1"/>
    <col min="4168" max="4168" width="0.5703125" style="8" customWidth="1"/>
    <col min="4169" max="4169" width="13.42578125" style="8" customWidth="1"/>
    <col min="4170" max="4170" width="0.5703125" style="8" customWidth="1"/>
    <col min="4171" max="4171" width="13.42578125" style="8" customWidth="1"/>
    <col min="4172" max="4172" width="0.5703125" style="8" customWidth="1"/>
    <col min="4173" max="4173" width="13.42578125" style="8" customWidth="1"/>
    <col min="4174" max="4174" width="0.5703125" style="8" customWidth="1"/>
    <col min="4175" max="4175" width="13.42578125" style="8" customWidth="1"/>
    <col min="4176" max="4177" width="9.42578125" style="8"/>
    <col min="4178" max="4178" width="14.5703125" style="8" bestFit="1" customWidth="1"/>
    <col min="4179" max="4179" width="18" style="8" bestFit="1" customWidth="1"/>
    <col min="4180" max="4180" width="9.42578125" style="8"/>
    <col min="4181" max="4181" width="13.5703125" style="8" bestFit="1" customWidth="1"/>
    <col min="4182" max="4182" width="16.5703125" style="8" bestFit="1" customWidth="1"/>
    <col min="4183" max="4421" width="9.42578125" style="8"/>
    <col min="4422" max="4422" width="37.42578125" style="8" customWidth="1"/>
    <col min="4423" max="4423" width="5.42578125" style="8" customWidth="1"/>
    <col min="4424" max="4424" width="0.5703125" style="8" customWidth="1"/>
    <col min="4425" max="4425" width="13.42578125" style="8" customWidth="1"/>
    <col min="4426" max="4426" width="0.5703125" style="8" customWidth="1"/>
    <col min="4427" max="4427" width="13.42578125" style="8" customWidth="1"/>
    <col min="4428" max="4428" width="0.5703125" style="8" customWidth="1"/>
    <col min="4429" max="4429" width="13.42578125" style="8" customWidth="1"/>
    <col min="4430" max="4430" width="0.5703125" style="8" customWidth="1"/>
    <col min="4431" max="4431" width="13.42578125" style="8" customWidth="1"/>
    <col min="4432" max="4433" width="9.42578125" style="8"/>
    <col min="4434" max="4434" width="14.5703125" style="8" bestFit="1" customWidth="1"/>
    <col min="4435" max="4435" width="18" style="8" bestFit="1" customWidth="1"/>
    <col min="4436" max="4436" width="9.42578125" style="8"/>
    <col min="4437" max="4437" width="13.5703125" style="8" bestFit="1" customWidth="1"/>
    <col min="4438" max="4438" width="16.5703125" style="8" bestFit="1" customWidth="1"/>
    <col min="4439" max="4677" width="9.42578125" style="8"/>
    <col min="4678" max="4678" width="37.42578125" style="8" customWidth="1"/>
    <col min="4679" max="4679" width="5.42578125" style="8" customWidth="1"/>
    <col min="4680" max="4680" width="0.5703125" style="8" customWidth="1"/>
    <col min="4681" max="4681" width="13.42578125" style="8" customWidth="1"/>
    <col min="4682" max="4682" width="0.5703125" style="8" customWidth="1"/>
    <col min="4683" max="4683" width="13.42578125" style="8" customWidth="1"/>
    <col min="4684" max="4684" width="0.5703125" style="8" customWidth="1"/>
    <col min="4685" max="4685" width="13.42578125" style="8" customWidth="1"/>
    <col min="4686" max="4686" width="0.5703125" style="8" customWidth="1"/>
    <col min="4687" max="4687" width="13.42578125" style="8" customWidth="1"/>
    <col min="4688" max="4689" width="9.42578125" style="8"/>
    <col min="4690" max="4690" width="14.5703125" style="8" bestFit="1" customWidth="1"/>
    <col min="4691" max="4691" width="18" style="8" bestFit="1" customWidth="1"/>
    <col min="4692" max="4692" width="9.42578125" style="8"/>
    <col min="4693" max="4693" width="13.5703125" style="8" bestFit="1" customWidth="1"/>
    <col min="4694" max="4694" width="16.5703125" style="8" bestFit="1" customWidth="1"/>
    <col min="4695" max="4933" width="9.42578125" style="8"/>
    <col min="4934" max="4934" width="37.42578125" style="8" customWidth="1"/>
    <col min="4935" max="4935" width="5.42578125" style="8" customWidth="1"/>
    <col min="4936" max="4936" width="0.5703125" style="8" customWidth="1"/>
    <col min="4937" max="4937" width="13.42578125" style="8" customWidth="1"/>
    <col min="4938" max="4938" width="0.5703125" style="8" customWidth="1"/>
    <col min="4939" max="4939" width="13.42578125" style="8" customWidth="1"/>
    <col min="4940" max="4940" width="0.5703125" style="8" customWidth="1"/>
    <col min="4941" max="4941" width="13.42578125" style="8" customWidth="1"/>
    <col min="4942" max="4942" width="0.5703125" style="8" customWidth="1"/>
    <col min="4943" max="4943" width="13.42578125" style="8" customWidth="1"/>
    <col min="4944" max="4945" width="9.42578125" style="8"/>
    <col min="4946" max="4946" width="14.5703125" style="8" bestFit="1" customWidth="1"/>
    <col min="4947" max="4947" width="18" style="8" bestFit="1" customWidth="1"/>
    <col min="4948" max="4948" width="9.42578125" style="8"/>
    <col min="4949" max="4949" width="13.5703125" style="8" bestFit="1" customWidth="1"/>
    <col min="4950" max="4950" width="16.5703125" style="8" bestFit="1" customWidth="1"/>
    <col min="4951" max="5189" width="9.42578125" style="8"/>
    <col min="5190" max="5190" width="37.42578125" style="8" customWidth="1"/>
    <col min="5191" max="5191" width="5.42578125" style="8" customWidth="1"/>
    <col min="5192" max="5192" width="0.5703125" style="8" customWidth="1"/>
    <col min="5193" max="5193" width="13.42578125" style="8" customWidth="1"/>
    <col min="5194" max="5194" width="0.5703125" style="8" customWidth="1"/>
    <col min="5195" max="5195" width="13.42578125" style="8" customWidth="1"/>
    <col min="5196" max="5196" width="0.5703125" style="8" customWidth="1"/>
    <col min="5197" max="5197" width="13.42578125" style="8" customWidth="1"/>
    <col min="5198" max="5198" width="0.5703125" style="8" customWidth="1"/>
    <col min="5199" max="5199" width="13.42578125" style="8" customWidth="1"/>
    <col min="5200" max="5201" width="9.42578125" style="8"/>
    <col min="5202" max="5202" width="14.5703125" style="8" bestFit="1" customWidth="1"/>
    <col min="5203" max="5203" width="18" style="8" bestFit="1" customWidth="1"/>
    <col min="5204" max="5204" width="9.42578125" style="8"/>
    <col min="5205" max="5205" width="13.5703125" style="8" bestFit="1" customWidth="1"/>
    <col min="5206" max="5206" width="16.5703125" style="8" bestFit="1" customWidth="1"/>
    <col min="5207" max="5445" width="9.42578125" style="8"/>
    <col min="5446" max="5446" width="37.42578125" style="8" customWidth="1"/>
    <col min="5447" max="5447" width="5.42578125" style="8" customWidth="1"/>
    <col min="5448" max="5448" width="0.5703125" style="8" customWidth="1"/>
    <col min="5449" max="5449" width="13.42578125" style="8" customWidth="1"/>
    <col min="5450" max="5450" width="0.5703125" style="8" customWidth="1"/>
    <col min="5451" max="5451" width="13.42578125" style="8" customWidth="1"/>
    <col min="5452" max="5452" width="0.5703125" style="8" customWidth="1"/>
    <col min="5453" max="5453" width="13.42578125" style="8" customWidth="1"/>
    <col min="5454" max="5454" width="0.5703125" style="8" customWidth="1"/>
    <col min="5455" max="5455" width="13.42578125" style="8" customWidth="1"/>
    <col min="5456" max="5457" width="9.42578125" style="8"/>
    <col min="5458" max="5458" width="14.5703125" style="8" bestFit="1" customWidth="1"/>
    <col min="5459" max="5459" width="18" style="8" bestFit="1" customWidth="1"/>
    <col min="5460" max="5460" width="9.42578125" style="8"/>
    <col min="5461" max="5461" width="13.5703125" style="8" bestFit="1" customWidth="1"/>
    <col min="5462" max="5462" width="16.5703125" style="8" bestFit="1" customWidth="1"/>
    <col min="5463" max="5701" width="9.42578125" style="8"/>
    <col min="5702" max="5702" width="37.42578125" style="8" customWidth="1"/>
    <col min="5703" max="5703" width="5.42578125" style="8" customWidth="1"/>
    <col min="5704" max="5704" width="0.5703125" style="8" customWidth="1"/>
    <col min="5705" max="5705" width="13.42578125" style="8" customWidth="1"/>
    <col min="5706" max="5706" width="0.5703125" style="8" customWidth="1"/>
    <col min="5707" max="5707" width="13.42578125" style="8" customWidth="1"/>
    <col min="5708" max="5708" width="0.5703125" style="8" customWidth="1"/>
    <col min="5709" max="5709" width="13.42578125" style="8" customWidth="1"/>
    <col min="5710" max="5710" width="0.5703125" style="8" customWidth="1"/>
    <col min="5711" max="5711" width="13.42578125" style="8" customWidth="1"/>
    <col min="5712" max="5713" width="9.42578125" style="8"/>
    <col min="5714" max="5714" width="14.5703125" style="8" bestFit="1" customWidth="1"/>
    <col min="5715" max="5715" width="18" style="8" bestFit="1" customWidth="1"/>
    <col min="5716" max="5716" width="9.42578125" style="8"/>
    <col min="5717" max="5717" width="13.5703125" style="8" bestFit="1" customWidth="1"/>
    <col min="5718" max="5718" width="16.5703125" style="8" bestFit="1" customWidth="1"/>
    <col min="5719" max="5957" width="9.42578125" style="8"/>
    <col min="5958" max="5958" width="37.42578125" style="8" customWidth="1"/>
    <col min="5959" max="5959" width="5.42578125" style="8" customWidth="1"/>
    <col min="5960" max="5960" width="0.5703125" style="8" customWidth="1"/>
    <col min="5961" max="5961" width="13.42578125" style="8" customWidth="1"/>
    <col min="5962" max="5962" width="0.5703125" style="8" customWidth="1"/>
    <col min="5963" max="5963" width="13.42578125" style="8" customWidth="1"/>
    <col min="5964" max="5964" width="0.5703125" style="8" customWidth="1"/>
    <col min="5965" max="5965" width="13.42578125" style="8" customWidth="1"/>
    <col min="5966" max="5966" width="0.5703125" style="8" customWidth="1"/>
    <col min="5967" max="5967" width="13.42578125" style="8" customWidth="1"/>
    <col min="5968" max="5969" width="9.42578125" style="8"/>
    <col min="5970" max="5970" width="14.5703125" style="8" bestFit="1" customWidth="1"/>
    <col min="5971" max="5971" width="18" style="8" bestFit="1" customWidth="1"/>
    <col min="5972" max="5972" width="9.42578125" style="8"/>
    <col min="5973" max="5973" width="13.5703125" style="8" bestFit="1" customWidth="1"/>
    <col min="5974" max="5974" width="16.5703125" style="8" bestFit="1" customWidth="1"/>
    <col min="5975" max="6213" width="9.42578125" style="8"/>
    <col min="6214" max="6214" width="37.42578125" style="8" customWidth="1"/>
    <col min="6215" max="6215" width="5.42578125" style="8" customWidth="1"/>
    <col min="6216" max="6216" width="0.5703125" style="8" customWidth="1"/>
    <col min="6217" max="6217" width="13.42578125" style="8" customWidth="1"/>
    <col min="6218" max="6218" width="0.5703125" style="8" customWidth="1"/>
    <col min="6219" max="6219" width="13.42578125" style="8" customWidth="1"/>
    <col min="6220" max="6220" width="0.5703125" style="8" customWidth="1"/>
    <col min="6221" max="6221" width="13.42578125" style="8" customWidth="1"/>
    <col min="6222" max="6222" width="0.5703125" style="8" customWidth="1"/>
    <col min="6223" max="6223" width="13.42578125" style="8" customWidth="1"/>
    <col min="6224" max="6225" width="9.42578125" style="8"/>
    <col min="6226" max="6226" width="14.5703125" style="8" bestFit="1" customWidth="1"/>
    <col min="6227" max="6227" width="18" style="8" bestFit="1" customWidth="1"/>
    <col min="6228" max="6228" width="9.42578125" style="8"/>
    <col min="6229" max="6229" width="13.5703125" style="8" bestFit="1" customWidth="1"/>
    <col min="6230" max="6230" width="16.5703125" style="8" bestFit="1" customWidth="1"/>
    <col min="6231" max="6469" width="9.42578125" style="8"/>
    <col min="6470" max="6470" width="37.42578125" style="8" customWidth="1"/>
    <col min="6471" max="6471" width="5.42578125" style="8" customWidth="1"/>
    <col min="6472" max="6472" width="0.5703125" style="8" customWidth="1"/>
    <col min="6473" max="6473" width="13.42578125" style="8" customWidth="1"/>
    <col min="6474" max="6474" width="0.5703125" style="8" customWidth="1"/>
    <col min="6475" max="6475" width="13.42578125" style="8" customWidth="1"/>
    <col min="6476" max="6476" width="0.5703125" style="8" customWidth="1"/>
    <col min="6477" max="6477" width="13.42578125" style="8" customWidth="1"/>
    <col min="6478" max="6478" width="0.5703125" style="8" customWidth="1"/>
    <col min="6479" max="6479" width="13.42578125" style="8" customWidth="1"/>
    <col min="6480" max="6481" width="9.42578125" style="8"/>
    <col min="6482" max="6482" width="14.5703125" style="8" bestFit="1" customWidth="1"/>
    <col min="6483" max="6483" width="18" style="8" bestFit="1" customWidth="1"/>
    <col min="6484" max="6484" width="9.42578125" style="8"/>
    <col min="6485" max="6485" width="13.5703125" style="8" bestFit="1" customWidth="1"/>
    <col min="6486" max="6486" width="16.5703125" style="8" bestFit="1" customWidth="1"/>
    <col min="6487" max="6725" width="9.42578125" style="8"/>
    <col min="6726" max="6726" width="37.42578125" style="8" customWidth="1"/>
    <col min="6727" max="6727" width="5.42578125" style="8" customWidth="1"/>
    <col min="6728" max="6728" width="0.5703125" style="8" customWidth="1"/>
    <col min="6729" max="6729" width="13.42578125" style="8" customWidth="1"/>
    <col min="6730" max="6730" width="0.5703125" style="8" customWidth="1"/>
    <col min="6731" max="6731" width="13.42578125" style="8" customWidth="1"/>
    <col min="6732" max="6732" width="0.5703125" style="8" customWidth="1"/>
    <col min="6733" max="6733" width="13.42578125" style="8" customWidth="1"/>
    <col min="6734" max="6734" width="0.5703125" style="8" customWidth="1"/>
    <col min="6735" max="6735" width="13.42578125" style="8" customWidth="1"/>
    <col min="6736" max="6737" width="9.42578125" style="8"/>
    <col min="6738" max="6738" width="14.5703125" style="8" bestFit="1" customWidth="1"/>
    <col min="6739" max="6739" width="18" style="8" bestFit="1" customWidth="1"/>
    <col min="6740" max="6740" width="9.42578125" style="8"/>
    <col min="6741" max="6741" width="13.5703125" style="8" bestFit="1" customWidth="1"/>
    <col min="6742" max="6742" width="16.5703125" style="8" bestFit="1" customWidth="1"/>
    <col min="6743" max="6981" width="9.42578125" style="8"/>
    <col min="6982" max="6982" width="37.42578125" style="8" customWidth="1"/>
    <col min="6983" max="6983" width="5.42578125" style="8" customWidth="1"/>
    <col min="6984" max="6984" width="0.5703125" style="8" customWidth="1"/>
    <col min="6985" max="6985" width="13.42578125" style="8" customWidth="1"/>
    <col min="6986" max="6986" width="0.5703125" style="8" customWidth="1"/>
    <col min="6987" max="6987" width="13.42578125" style="8" customWidth="1"/>
    <col min="6988" max="6988" width="0.5703125" style="8" customWidth="1"/>
    <col min="6989" max="6989" width="13.42578125" style="8" customWidth="1"/>
    <col min="6990" max="6990" width="0.5703125" style="8" customWidth="1"/>
    <col min="6991" max="6991" width="13.42578125" style="8" customWidth="1"/>
    <col min="6992" max="6993" width="9.42578125" style="8"/>
    <col min="6994" max="6994" width="14.5703125" style="8" bestFit="1" customWidth="1"/>
    <col min="6995" max="6995" width="18" style="8" bestFit="1" customWidth="1"/>
    <col min="6996" max="6996" width="9.42578125" style="8"/>
    <col min="6997" max="6997" width="13.5703125" style="8" bestFit="1" customWidth="1"/>
    <col min="6998" max="6998" width="16.5703125" style="8" bestFit="1" customWidth="1"/>
    <col min="6999" max="7237" width="9.42578125" style="8"/>
    <col min="7238" max="7238" width="37.42578125" style="8" customWidth="1"/>
    <col min="7239" max="7239" width="5.42578125" style="8" customWidth="1"/>
    <col min="7240" max="7240" width="0.5703125" style="8" customWidth="1"/>
    <col min="7241" max="7241" width="13.42578125" style="8" customWidth="1"/>
    <col min="7242" max="7242" width="0.5703125" style="8" customWidth="1"/>
    <col min="7243" max="7243" width="13.42578125" style="8" customWidth="1"/>
    <col min="7244" max="7244" width="0.5703125" style="8" customWidth="1"/>
    <col min="7245" max="7245" width="13.42578125" style="8" customWidth="1"/>
    <col min="7246" max="7246" width="0.5703125" style="8" customWidth="1"/>
    <col min="7247" max="7247" width="13.42578125" style="8" customWidth="1"/>
    <col min="7248" max="7249" width="9.42578125" style="8"/>
    <col min="7250" max="7250" width="14.5703125" style="8" bestFit="1" customWidth="1"/>
    <col min="7251" max="7251" width="18" style="8" bestFit="1" customWidth="1"/>
    <col min="7252" max="7252" width="9.42578125" style="8"/>
    <col min="7253" max="7253" width="13.5703125" style="8" bestFit="1" customWidth="1"/>
    <col min="7254" max="7254" width="16.5703125" style="8" bestFit="1" customWidth="1"/>
    <col min="7255" max="7493" width="9.42578125" style="8"/>
    <col min="7494" max="7494" width="37.42578125" style="8" customWidth="1"/>
    <col min="7495" max="7495" width="5.42578125" style="8" customWidth="1"/>
    <col min="7496" max="7496" width="0.5703125" style="8" customWidth="1"/>
    <col min="7497" max="7497" width="13.42578125" style="8" customWidth="1"/>
    <col min="7498" max="7498" width="0.5703125" style="8" customWidth="1"/>
    <col min="7499" max="7499" width="13.42578125" style="8" customWidth="1"/>
    <col min="7500" max="7500" width="0.5703125" style="8" customWidth="1"/>
    <col min="7501" max="7501" width="13.42578125" style="8" customWidth="1"/>
    <col min="7502" max="7502" width="0.5703125" style="8" customWidth="1"/>
    <col min="7503" max="7503" width="13.42578125" style="8" customWidth="1"/>
    <col min="7504" max="7505" width="9.42578125" style="8"/>
    <col min="7506" max="7506" width="14.5703125" style="8" bestFit="1" customWidth="1"/>
    <col min="7507" max="7507" width="18" style="8" bestFit="1" customWidth="1"/>
    <col min="7508" max="7508" width="9.42578125" style="8"/>
    <col min="7509" max="7509" width="13.5703125" style="8" bestFit="1" customWidth="1"/>
    <col min="7510" max="7510" width="16.5703125" style="8" bestFit="1" customWidth="1"/>
    <col min="7511" max="7749" width="9.42578125" style="8"/>
    <col min="7750" max="7750" width="37.42578125" style="8" customWidth="1"/>
    <col min="7751" max="7751" width="5.42578125" style="8" customWidth="1"/>
    <col min="7752" max="7752" width="0.5703125" style="8" customWidth="1"/>
    <col min="7753" max="7753" width="13.42578125" style="8" customWidth="1"/>
    <col min="7754" max="7754" width="0.5703125" style="8" customWidth="1"/>
    <col min="7755" max="7755" width="13.42578125" style="8" customWidth="1"/>
    <col min="7756" max="7756" width="0.5703125" style="8" customWidth="1"/>
    <col min="7757" max="7757" width="13.42578125" style="8" customWidth="1"/>
    <col min="7758" max="7758" width="0.5703125" style="8" customWidth="1"/>
    <col min="7759" max="7759" width="13.42578125" style="8" customWidth="1"/>
    <col min="7760" max="7761" width="9.42578125" style="8"/>
    <col min="7762" max="7762" width="14.5703125" style="8" bestFit="1" customWidth="1"/>
    <col min="7763" max="7763" width="18" style="8" bestFit="1" customWidth="1"/>
    <col min="7764" max="7764" width="9.42578125" style="8"/>
    <col min="7765" max="7765" width="13.5703125" style="8" bestFit="1" customWidth="1"/>
    <col min="7766" max="7766" width="16.5703125" style="8" bestFit="1" customWidth="1"/>
    <col min="7767" max="8005" width="9.42578125" style="8"/>
    <col min="8006" max="8006" width="37.42578125" style="8" customWidth="1"/>
    <col min="8007" max="8007" width="5.42578125" style="8" customWidth="1"/>
    <col min="8008" max="8008" width="0.5703125" style="8" customWidth="1"/>
    <col min="8009" max="8009" width="13.42578125" style="8" customWidth="1"/>
    <col min="8010" max="8010" width="0.5703125" style="8" customWidth="1"/>
    <col min="8011" max="8011" width="13.42578125" style="8" customWidth="1"/>
    <col min="8012" max="8012" width="0.5703125" style="8" customWidth="1"/>
    <col min="8013" max="8013" width="13.42578125" style="8" customWidth="1"/>
    <col min="8014" max="8014" width="0.5703125" style="8" customWidth="1"/>
    <col min="8015" max="8015" width="13.42578125" style="8" customWidth="1"/>
    <col min="8016" max="8017" width="9.42578125" style="8"/>
    <col min="8018" max="8018" width="14.5703125" style="8" bestFit="1" customWidth="1"/>
    <col min="8019" max="8019" width="18" style="8" bestFit="1" customWidth="1"/>
    <col min="8020" max="8020" width="9.42578125" style="8"/>
    <col min="8021" max="8021" width="13.5703125" style="8" bestFit="1" customWidth="1"/>
    <col min="8022" max="8022" width="16.5703125" style="8" bestFit="1" customWidth="1"/>
    <col min="8023" max="8261" width="9.42578125" style="8"/>
    <col min="8262" max="8262" width="37.42578125" style="8" customWidth="1"/>
    <col min="8263" max="8263" width="5.42578125" style="8" customWidth="1"/>
    <col min="8264" max="8264" width="0.5703125" style="8" customWidth="1"/>
    <col min="8265" max="8265" width="13.42578125" style="8" customWidth="1"/>
    <col min="8266" max="8266" width="0.5703125" style="8" customWidth="1"/>
    <col min="8267" max="8267" width="13.42578125" style="8" customWidth="1"/>
    <col min="8268" max="8268" width="0.5703125" style="8" customWidth="1"/>
    <col min="8269" max="8269" width="13.42578125" style="8" customWidth="1"/>
    <col min="8270" max="8270" width="0.5703125" style="8" customWidth="1"/>
    <col min="8271" max="8271" width="13.42578125" style="8" customWidth="1"/>
    <col min="8272" max="8273" width="9.42578125" style="8"/>
    <col min="8274" max="8274" width="14.5703125" style="8" bestFit="1" customWidth="1"/>
    <col min="8275" max="8275" width="18" style="8" bestFit="1" customWidth="1"/>
    <col min="8276" max="8276" width="9.42578125" style="8"/>
    <col min="8277" max="8277" width="13.5703125" style="8" bestFit="1" customWidth="1"/>
    <col min="8278" max="8278" width="16.5703125" style="8" bestFit="1" customWidth="1"/>
    <col min="8279" max="8517" width="9.42578125" style="8"/>
    <col min="8518" max="8518" width="37.42578125" style="8" customWidth="1"/>
    <col min="8519" max="8519" width="5.42578125" style="8" customWidth="1"/>
    <col min="8520" max="8520" width="0.5703125" style="8" customWidth="1"/>
    <col min="8521" max="8521" width="13.42578125" style="8" customWidth="1"/>
    <col min="8522" max="8522" width="0.5703125" style="8" customWidth="1"/>
    <col min="8523" max="8523" width="13.42578125" style="8" customWidth="1"/>
    <col min="8524" max="8524" width="0.5703125" style="8" customWidth="1"/>
    <col min="8525" max="8525" width="13.42578125" style="8" customWidth="1"/>
    <col min="8526" max="8526" width="0.5703125" style="8" customWidth="1"/>
    <col min="8527" max="8527" width="13.42578125" style="8" customWidth="1"/>
    <col min="8528" max="8529" width="9.42578125" style="8"/>
    <col min="8530" max="8530" width="14.5703125" style="8" bestFit="1" customWidth="1"/>
    <col min="8531" max="8531" width="18" style="8" bestFit="1" customWidth="1"/>
    <col min="8532" max="8532" width="9.42578125" style="8"/>
    <col min="8533" max="8533" width="13.5703125" style="8" bestFit="1" customWidth="1"/>
    <col min="8534" max="8534" width="16.5703125" style="8" bestFit="1" customWidth="1"/>
    <col min="8535" max="8773" width="9.42578125" style="8"/>
    <col min="8774" max="8774" width="37.42578125" style="8" customWidth="1"/>
    <col min="8775" max="8775" width="5.42578125" style="8" customWidth="1"/>
    <col min="8776" max="8776" width="0.5703125" style="8" customWidth="1"/>
    <col min="8777" max="8777" width="13.42578125" style="8" customWidth="1"/>
    <col min="8778" max="8778" width="0.5703125" style="8" customWidth="1"/>
    <col min="8779" max="8779" width="13.42578125" style="8" customWidth="1"/>
    <col min="8780" max="8780" width="0.5703125" style="8" customWidth="1"/>
    <col min="8781" max="8781" width="13.42578125" style="8" customWidth="1"/>
    <col min="8782" max="8782" width="0.5703125" style="8" customWidth="1"/>
    <col min="8783" max="8783" width="13.42578125" style="8" customWidth="1"/>
    <col min="8784" max="8785" width="9.42578125" style="8"/>
    <col min="8786" max="8786" width="14.5703125" style="8" bestFit="1" customWidth="1"/>
    <col min="8787" max="8787" width="18" style="8" bestFit="1" customWidth="1"/>
    <col min="8788" max="8788" width="9.42578125" style="8"/>
    <col min="8789" max="8789" width="13.5703125" style="8" bestFit="1" customWidth="1"/>
    <col min="8790" max="8790" width="16.5703125" style="8" bestFit="1" customWidth="1"/>
    <col min="8791" max="9029" width="9.42578125" style="8"/>
    <col min="9030" max="9030" width="37.42578125" style="8" customWidth="1"/>
    <col min="9031" max="9031" width="5.42578125" style="8" customWidth="1"/>
    <col min="9032" max="9032" width="0.5703125" style="8" customWidth="1"/>
    <col min="9033" max="9033" width="13.42578125" style="8" customWidth="1"/>
    <col min="9034" max="9034" width="0.5703125" style="8" customWidth="1"/>
    <col min="9035" max="9035" width="13.42578125" style="8" customWidth="1"/>
    <col min="9036" max="9036" width="0.5703125" style="8" customWidth="1"/>
    <col min="9037" max="9037" width="13.42578125" style="8" customWidth="1"/>
    <col min="9038" max="9038" width="0.5703125" style="8" customWidth="1"/>
    <col min="9039" max="9039" width="13.42578125" style="8" customWidth="1"/>
    <col min="9040" max="9041" width="9.42578125" style="8"/>
    <col min="9042" max="9042" width="14.5703125" style="8" bestFit="1" customWidth="1"/>
    <col min="9043" max="9043" width="18" style="8" bestFit="1" customWidth="1"/>
    <col min="9044" max="9044" width="9.42578125" style="8"/>
    <col min="9045" max="9045" width="13.5703125" style="8" bestFit="1" customWidth="1"/>
    <col min="9046" max="9046" width="16.5703125" style="8" bestFit="1" customWidth="1"/>
    <col min="9047" max="9285" width="9.42578125" style="8"/>
    <col min="9286" max="9286" width="37.42578125" style="8" customWidth="1"/>
    <col min="9287" max="9287" width="5.42578125" style="8" customWidth="1"/>
    <col min="9288" max="9288" width="0.5703125" style="8" customWidth="1"/>
    <col min="9289" max="9289" width="13.42578125" style="8" customWidth="1"/>
    <col min="9290" max="9290" width="0.5703125" style="8" customWidth="1"/>
    <col min="9291" max="9291" width="13.42578125" style="8" customWidth="1"/>
    <col min="9292" max="9292" width="0.5703125" style="8" customWidth="1"/>
    <col min="9293" max="9293" width="13.42578125" style="8" customWidth="1"/>
    <col min="9294" max="9294" width="0.5703125" style="8" customWidth="1"/>
    <col min="9295" max="9295" width="13.42578125" style="8" customWidth="1"/>
    <col min="9296" max="9297" width="9.42578125" style="8"/>
    <col min="9298" max="9298" width="14.5703125" style="8" bestFit="1" customWidth="1"/>
    <col min="9299" max="9299" width="18" style="8" bestFit="1" customWidth="1"/>
    <col min="9300" max="9300" width="9.42578125" style="8"/>
    <col min="9301" max="9301" width="13.5703125" style="8" bestFit="1" customWidth="1"/>
    <col min="9302" max="9302" width="16.5703125" style="8" bestFit="1" customWidth="1"/>
    <col min="9303" max="9541" width="9.42578125" style="8"/>
    <col min="9542" max="9542" width="37.42578125" style="8" customWidth="1"/>
    <col min="9543" max="9543" width="5.42578125" style="8" customWidth="1"/>
    <col min="9544" max="9544" width="0.5703125" style="8" customWidth="1"/>
    <col min="9545" max="9545" width="13.42578125" style="8" customWidth="1"/>
    <col min="9546" max="9546" width="0.5703125" style="8" customWidth="1"/>
    <col min="9547" max="9547" width="13.42578125" style="8" customWidth="1"/>
    <col min="9548" max="9548" width="0.5703125" style="8" customWidth="1"/>
    <col min="9549" max="9549" width="13.42578125" style="8" customWidth="1"/>
    <col min="9550" max="9550" width="0.5703125" style="8" customWidth="1"/>
    <col min="9551" max="9551" width="13.42578125" style="8" customWidth="1"/>
    <col min="9552" max="9553" width="9.42578125" style="8"/>
    <col min="9554" max="9554" width="14.5703125" style="8" bestFit="1" customWidth="1"/>
    <col min="9555" max="9555" width="18" style="8" bestFit="1" customWidth="1"/>
    <col min="9556" max="9556" width="9.42578125" style="8"/>
    <col min="9557" max="9557" width="13.5703125" style="8" bestFit="1" customWidth="1"/>
    <col min="9558" max="9558" width="16.5703125" style="8" bestFit="1" customWidth="1"/>
    <col min="9559" max="9797" width="9.42578125" style="8"/>
    <col min="9798" max="9798" width="37.42578125" style="8" customWidth="1"/>
    <col min="9799" max="9799" width="5.42578125" style="8" customWidth="1"/>
    <col min="9800" max="9800" width="0.5703125" style="8" customWidth="1"/>
    <col min="9801" max="9801" width="13.42578125" style="8" customWidth="1"/>
    <col min="9802" max="9802" width="0.5703125" style="8" customWidth="1"/>
    <col min="9803" max="9803" width="13.42578125" style="8" customWidth="1"/>
    <col min="9804" max="9804" width="0.5703125" style="8" customWidth="1"/>
    <col min="9805" max="9805" width="13.42578125" style="8" customWidth="1"/>
    <col min="9806" max="9806" width="0.5703125" style="8" customWidth="1"/>
    <col min="9807" max="9807" width="13.42578125" style="8" customWidth="1"/>
    <col min="9808" max="9809" width="9.42578125" style="8"/>
    <col min="9810" max="9810" width="14.5703125" style="8" bestFit="1" customWidth="1"/>
    <col min="9811" max="9811" width="18" style="8" bestFit="1" customWidth="1"/>
    <col min="9812" max="9812" width="9.42578125" style="8"/>
    <col min="9813" max="9813" width="13.5703125" style="8" bestFit="1" customWidth="1"/>
    <col min="9814" max="9814" width="16.5703125" style="8" bestFit="1" customWidth="1"/>
    <col min="9815" max="10053" width="9.42578125" style="8"/>
    <col min="10054" max="10054" width="37.42578125" style="8" customWidth="1"/>
    <col min="10055" max="10055" width="5.42578125" style="8" customWidth="1"/>
    <col min="10056" max="10056" width="0.5703125" style="8" customWidth="1"/>
    <col min="10057" max="10057" width="13.42578125" style="8" customWidth="1"/>
    <col min="10058" max="10058" width="0.5703125" style="8" customWidth="1"/>
    <col min="10059" max="10059" width="13.42578125" style="8" customWidth="1"/>
    <col min="10060" max="10060" width="0.5703125" style="8" customWidth="1"/>
    <col min="10061" max="10061" width="13.42578125" style="8" customWidth="1"/>
    <col min="10062" max="10062" width="0.5703125" style="8" customWidth="1"/>
    <col min="10063" max="10063" width="13.42578125" style="8" customWidth="1"/>
    <col min="10064" max="10065" width="9.42578125" style="8"/>
    <col min="10066" max="10066" width="14.5703125" style="8" bestFit="1" customWidth="1"/>
    <col min="10067" max="10067" width="18" style="8" bestFit="1" customWidth="1"/>
    <col min="10068" max="10068" width="9.42578125" style="8"/>
    <col min="10069" max="10069" width="13.5703125" style="8" bestFit="1" customWidth="1"/>
    <col min="10070" max="10070" width="16.5703125" style="8" bestFit="1" customWidth="1"/>
    <col min="10071" max="10309" width="9.42578125" style="8"/>
    <col min="10310" max="10310" width="37.42578125" style="8" customWidth="1"/>
    <col min="10311" max="10311" width="5.42578125" style="8" customWidth="1"/>
    <col min="10312" max="10312" width="0.5703125" style="8" customWidth="1"/>
    <col min="10313" max="10313" width="13.42578125" style="8" customWidth="1"/>
    <col min="10314" max="10314" width="0.5703125" style="8" customWidth="1"/>
    <col min="10315" max="10315" width="13.42578125" style="8" customWidth="1"/>
    <col min="10316" max="10316" width="0.5703125" style="8" customWidth="1"/>
    <col min="10317" max="10317" width="13.42578125" style="8" customWidth="1"/>
    <col min="10318" max="10318" width="0.5703125" style="8" customWidth="1"/>
    <col min="10319" max="10319" width="13.42578125" style="8" customWidth="1"/>
    <col min="10320" max="10321" width="9.42578125" style="8"/>
    <col min="10322" max="10322" width="14.5703125" style="8" bestFit="1" customWidth="1"/>
    <col min="10323" max="10323" width="18" style="8" bestFit="1" customWidth="1"/>
    <col min="10324" max="10324" width="9.42578125" style="8"/>
    <col min="10325" max="10325" width="13.5703125" style="8" bestFit="1" customWidth="1"/>
    <col min="10326" max="10326" width="16.5703125" style="8" bestFit="1" customWidth="1"/>
    <col min="10327" max="10565" width="9.42578125" style="8"/>
    <col min="10566" max="10566" width="37.42578125" style="8" customWidth="1"/>
    <col min="10567" max="10567" width="5.42578125" style="8" customWidth="1"/>
    <col min="10568" max="10568" width="0.5703125" style="8" customWidth="1"/>
    <col min="10569" max="10569" width="13.42578125" style="8" customWidth="1"/>
    <col min="10570" max="10570" width="0.5703125" style="8" customWidth="1"/>
    <col min="10571" max="10571" width="13.42578125" style="8" customWidth="1"/>
    <col min="10572" max="10572" width="0.5703125" style="8" customWidth="1"/>
    <col min="10573" max="10573" width="13.42578125" style="8" customWidth="1"/>
    <col min="10574" max="10574" width="0.5703125" style="8" customWidth="1"/>
    <col min="10575" max="10575" width="13.42578125" style="8" customWidth="1"/>
    <col min="10576" max="10577" width="9.42578125" style="8"/>
    <col min="10578" max="10578" width="14.5703125" style="8" bestFit="1" customWidth="1"/>
    <col min="10579" max="10579" width="18" style="8" bestFit="1" customWidth="1"/>
    <col min="10580" max="10580" width="9.42578125" style="8"/>
    <col min="10581" max="10581" width="13.5703125" style="8" bestFit="1" customWidth="1"/>
    <col min="10582" max="10582" width="16.5703125" style="8" bestFit="1" customWidth="1"/>
    <col min="10583" max="10821" width="9.42578125" style="8"/>
    <col min="10822" max="10822" width="37.42578125" style="8" customWidth="1"/>
    <col min="10823" max="10823" width="5.42578125" style="8" customWidth="1"/>
    <col min="10824" max="10824" width="0.5703125" style="8" customWidth="1"/>
    <col min="10825" max="10825" width="13.42578125" style="8" customWidth="1"/>
    <col min="10826" max="10826" width="0.5703125" style="8" customWidth="1"/>
    <col min="10827" max="10827" width="13.42578125" style="8" customWidth="1"/>
    <col min="10828" max="10828" width="0.5703125" style="8" customWidth="1"/>
    <col min="10829" max="10829" width="13.42578125" style="8" customWidth="1"/>
    <col min="10830" max="10830" width="0.5703125" style="8" customWidth="1"/>
    <col min="10831" max="10831" width="13.42578125" style="8" customWidth="1"/>
    <col min="10832" max="10833" width="9.42578125" style="8"/>
    <col min="10834" max="10834" width="14.5703125" style="8" bestFit="1" customWidth="1"/>
    <col min="10835" max="10835" width="18" style="8" bestFit="1" customWidth="1"/>
    <col min="10836" max="10836" width="9.42578125" style="8"/>
    <col min="10837" max="10837" width="13.5703125" style="8" bestFit="1" customWidth="1"/>
    <col min="10838" max="10838" width="16.5703125" style="8" bestFit="1" customWidth="1"/>
    <col min="10839" max="11077" width="9.42578125" style="8"/>
    <col min="11078" max="11078" width="37.42578125" style="8" customWidth="1"/>
    <col min="11079" max="11079" width="5.42578125" style="8" customWidth="1"/>
    <col min="11080" max="11080" width="0.5703125" style="8" customWidth="1"/>
    <col min="11081" max="11081" width="13.42578125" style="8" customWidth="1"/>
    <col min="11082" max="11082" width="0.5703125" style="8" customWidth="1"/>
    <col min="11083" max="11083" width="13.42578125" style="8" customWidth="1"/>
    <col min="11084" max="11084" width="0.5703125" style="8" customWidth="1"/>
    <col min="11085" max="11085" width="13.42578125" style="8" customWidth="1"/>
    <col min="11086" max="11086" width="0.5703125" style="8" customWidth="1"/>
    <col min="11087" max="11087" width="13.42578125" style="8" customWidth="1"/>
    <col min="11088" max="11089" width="9.42578125" style="8"/>
    <col min="11090" max="11090" width="14.5703125" style="8" bestFit="1" customWidth="1"/>
    <col min="11091" max="11091" width="18" style="8" bestFit="1" customWidth="1"/>
    <col min="11092" max="11092" width="9.42578125" style="8"/>
    <col min="11093" max="11093" width="13.5703125" style="8" bestFit="1" customWidth="1"/>
    <col min="11094" max="11094" width="16.5703125" style="8" bestFit="1" customWidth="1"/>
    <col min="11095" max="11333" width="9.42578125" style="8"/>
    <col min="11334" max="11334" width="37.42578125" style="8" customWidth="1"/>
    <col min="11335" max="11335" width="5.42578125" style="8" customWidth="1"/>
    <col min="11336" max="11336" width="0.5703125" style="8" customWidth="1"/>
    <col min="11337" max="11337" width="13.42578125" style="8" customWidth="1"/>
    <col min="11338" max="11338" width="0.5703125" style="8" customWidth="1"/>
    <col min="11339" max="11339" width="13.42578125" style="8" customWidth="1"/>
    <col min="11340" max="11340" width="0.5703125" style="8" customWidth="1"/>
    <col min="11341" max="11341" width="13.42578125" style="8" customWidth="1"/>
    <col min="11342" max="11342" width="0.5703125" style="8" customWidth="1"/>
    <col min="11343" max="11343" width="13.42578125" style="8" customWidth="1"/>
    <col min="11344" max="11345" width="9.42578125" style="8"/>
    <col min="11346" max="11346" width="14.5703125" style="8" bestFit="1" customWidth="1"/>
    <col min="11347" max="11347" width="18" style="8" bestFit="1" customWidth="1"/>
    <col min="11348" max="11348" width="9.42578125" style="8"/>
    <col min="11349" max="11349" width="13.5703125" style="8" bestFit="1" customWidth="1"/>
    <col min="11350" max="11350" width="16.5703125" style="8" bestFit="1" customWidth="1"/>
    <col min="11351" max="11589" width="9.42578125" style="8"/>
    <col min="11590" max="11590" width="37.42578125" style="8" customWidth="1"/>
    <col min="11591" max="11591" width="5.42578125" style="8" customWidth="1"/>
    <col min="11592" max="11592" width="0.5703125" style="8" customWidth="1"/>
    <col min="11593" max="11593" width="13.42578125" style="8" customWidth="1"/>
    <col min="11594" max="11594" width="0.5703125" style="8" customWidth="1"/>
    <col min="11595" max="11595" width="13.42578125" style="8" customWidth="1"/>
    <col min="11596" max="11596" width="0.5703125" style="8" customWidth="1"/>
    <col min="11597" max="11597" width="13.42578125" style="8" customWidth="1"/>
    <col min="11598" max="11598" width="0.5703125" style="8" customWidth="1"/>
    <col min="11599" max="11599" width="13.42578125" style="8" customWidth="1"/>
    <col min="11600" max="11601" width="9.42578125" style="8"/>
    <col min="11602" max="11602" width="14.5703125" style="8" bestFit="1" customWidth="1"/>
    <col min="11603" max="11603" width="18" style="8" bestFit="1" customWidth="1"/>
    <col min="11604" max="11604" width="9.42578125" style="8"/>
    <col min="11605" max="11605" width="13.5703125" style="8" bestFit="1" customWidth="1"/>
    <col min="11606" max="11606" width="16.5703125" style="8" bestFit="1" customWidth="1"/>
    <col min="11607" max="11845" width="9.42578125" style="8"/>
    <col min="11846" max="11846" width="37.42578125" style="8" customWidth="1"/>
    <col min="11847" max="11847" width="5.42578125" style="8" customWidth="1"/>
    <col min="11848" max="11848" width="0.5703125" style="8" customWidth="1"/>
    <col min="11849" max="11849" width="13.42578125" style="8" customWidth="1"/>
    <col min="11850" max="11850" width="0.5703125" style="8" customWidth="1"/>
    <col min="11851" max="11851" width="13.42578125" style="8" customWidth="1"/>
    <col min="11852" max="11852" width="0.5703125" style="8" customWidth="1"/>
    <col min="11853" max="11853" width="13.42578125" style="8" customWidth="1"/>
    <col min="11854" max="11854" width="0.5703125" style="8" customWidth="1"/>
    <col min="11855" max="11855" width="13.42578125" style="8" customWidth="1"/>
    <col min="11856" max="11857" width="9.42578125" style="8"/>
    <col min="11858" max="11858" width="14.5703125" style="8" bestFit="1" customWidth="1"/>
    <col min="11859" max="11859" width="18" style="8" bestFit="1" customWidth="1"/>
    <col min="11860" max="11860" width="9.42578125" style="8"/>
    <col min="11861" max="11861" width="13.5703125" style="8" bestFit="1" customWidth="1"/>
    <col min="11862" max="11862" width="16.5703125" style="8" bestFit="1" customWidth="1"/>
    <col min="11863" max="12101" width="9.42578125" style="8"/>
    <col min="12102" max="12102" width="37.42578125" style="8" customWidth="1"/>
    <col min="12103" max="12103" width="5.42578125" style="8" customWidth="1"/>
    <col min="12104" max="12104" width="0.5703125" style="8" customWidth="1"/>
    <col min="12105" max="12105" width="13.42578125" style="8" customWidth="1"/>
    <col min="12106" max="12106" width="0.5703125" style="8" customWidth="1"/>
    <col min="12107" max="12107" width="13.42578125" style="8" customWidth="1"/>
    <col min="12108" max="12108" width="0.5703125" style="8" customWidth="1"/>
    <col min="12109" max="12109" width="13.42578125" style="8" customWidth="1"/>
    <col min="12110" max="12110" width="0.5703125" style="8" customWidth="1"/>
    <col min="12111" max="12111" width="13.42578125" style="8" customWidth="1"/>
    <col min="12112" max="12113" width="9.42578125" style="8"/>
    <col min="12114" max="12114" width="14.5703125" style="8" bestFit="1" customWidth="1"/>
    <col min="12115" max="12115" width="18" style="8" bestFit="1" customWidth="1"/>
    <col min="12116" max="12116" width="9.42578125" style="8"/>
    <col min="12117" max="12117" width="13.5703125" style="8" bestFit="1" customWidth="1"/>
    <col min="12118" max="12118" width="16.5703125" style="8" bestFit="1" customWidth="1"/>
    <col min="12119" max="12357" width="9.42578125" style="8"/>
    <col min="12358" max="12358" width="37.42578125" style="8" customWidth="1"/>
    <col min="12359" max="12359" width="5.42578125" style="8" customWidth="1"/>
    <col min="12360" max="12360" width="0.5703125" style="8" customWidth="1"/>
    <col min="12361" max="12361" width="13.42578125" style="8" customWidth="1"/>
    <col min="12362" max="12362" width="0.5703125" style="8" customWidth="1"/>
    <col min="12363" max="12363" width="13.42578125" style="8" customWidth="1"/>
    <col min="12364" max="12364" width="0.5703125" style="8" customWidth="1"/>
    <col min="12365" max="12365" width="13.42578125" style="8" customWidth="1"/>
    <col min="12366" max="12366" width="0.5703125" style="8" customWidth="1"/>
    <col min="12367" max="12367" width="13.42578125" style="8" customWidth="1"/>
    <col min="12368" max="12369" width="9.42578125" style="8"/>
    <col min="12370" max="12370" width="14.5703125" style="8" bestFit="1" customWidth="1"/>
    <col min="12371" max="12371" width="18" style="8" bestFit="1" customWidth="1"/>
    <col min="12372" max="12372" width="9.42578125" style="8"/>
    <col min="12373" max="12373" width="13.5703125" style="8" bestFit="1" customWidth="1"/>
    <col min="12374" max="12374" width="16.5703125" style="8" bestFit="1" customWidth="1"/>
    <col min="12375" max="12613" width="9.42578125" style="8"/>
    <col min="12614" max="12614" width="37.42578125" style="8" customWidth="1"/>
    <col min="12615" max="12615" width="5.42578125" style="8" customWidth="1"/>
    <col min="12616" max="12616" width="0.5703125" style="8" customWidth="1"/>
    <col min="12617" max="12617" width="13.42578125" style="8" customWidth="1"/>
    <col min="12618" max="12618" width="0.5703125" style="8" customWidth="1"/>
    <col min="12619" max="12619" width="13.42578125" style="8" customWidth="1"/>
    <col min="12620" max="12620" width="0.5703125" style="8" customWidth="1"/>
    <col min="12621" max="12621" width="13.42578125" style="8" customWidth="1"/>
    <col min="12622" max="12622" width="0.5703125" style="8" customWidth="1"/>
    <col min="12623" max="12623" width="13.42578125" style="8" customWidth="1"/>
    <col min="12624" max="12625" width="9.42578125" style="8"/>
    <col min="12626" max="12626" width="14.5703125" style="8" bestFit="1" customWidth="1"/>
    <col min="12627" max="12627" width="18" style="8" bestFit="1" customWidth="1"/>
    <col min="12628" max="12628" width="9.42578125" style="8"/>
    <col min="12629" max="12629" width="13.5703125" style="8" bestFit="1" customWidth="1"/>
    <col min="12630" max="12630" width="16.5703125" style="8" bestFit="1" customWidth="1"/>
    <col min="12631" max="12869" width="9.42578125" style="8"/>
    <col min="12870" max="12870" width="37.42578125" style="8" customWidth="1"/>
    <col min="12871" max="12871" width="5.42578125" style="8" customWidth="1"/>
    <col min="12872" max="12872" width="0.5703125" style="8" customWidth="1"/>
    <col min="12873" max="12873" width="13.42578125" style="8" customWidth="1"/>
    <col min="12874" max="12874" width="0.5703125" style="8" customWidth="1"/>
    <col min="12875" max="12875" width="13.42578125" style="8" customWidth="1"/>
    <col min="12876" max="12876" width="0.5703125" style="8" customWidth="1"/>
    <col min="12877" max="12877" width="13.42578125" style="8" customWidth="1"/>
    <col min="12878" max="12878" width="0.5703125" style="8" customWidth="1"/>
    <col min="12879" max="12879" width="13.42578125" style="8" customWidth="1"/>
    <col min="12880" max="12881" width="9.42578125" style="8"/>
    <col min="12882" max="12882" width="14.5703125" style="8" bestFit="1" customWidth="1"/>
    <col min="12883" max="12883" width="18" style="8" bestFit="1" customWidth="1"/>
    <col min="12884" max="12884" width="9.42578125" style="8"/>
    <col min="12885" max="12885" width="13.5703125" style="8" bestFit="1" customWidth="1"/>
    <col min="12886" max="12886" width="16.5703125" style="8" bestFit="1" customWidth="1"/>
    <col min="12887" max="13125" width="9.42578125" style="8"/>
    <col min="13126" max="13126" width="37.42578125" style="8" customWidth="1"/>
    <col min="13127" max="13127" width="5.42578125" style="8" customWidth="1"/>
    <col min="13128" max="13128" width="0.5703125" style="8" customWidth="1"/>
    <col min="13129" max="13129" width="13.42578125" style="8" customWidth="1"/>
    <col min="13130" max="13130" width="0.5703125" style="8" customWidth="1"/>
    <col min="13131" max="13131" width="13.42578125" style="8" customWidth="1"/>
    <col min="13132" max="13132" width="0.5703125" style="8" customWidth="1"/>
    <col min="13133" max="13133" width="13.42578125" style="8" customWidth="1"/>
    <col min="13134" max="13134" width="0.5703125" style="8" customWidth="1"/>
    <col min="13135" max="13135" width="13.42578125" style="8" customWidth="1"/>
    <col min="13136" max="13137" width="9.42578125" style="8"/>
    <col min="13138" max="13138" width="14.5703125" style="8" bestFit="1" customWidth="1"/>
    <col min="13139" max="13139" width="18" style="8" bestFit="1" customWidth="1"/>
    <col min="13140" max="13140" width="9.42578125" style="8"/>
    <col min="13141" max="13141" width="13.5703125" style="8" bestFit="1" customWidth="1"/>
    <col min="13142" max="13142" width="16.5703125" style="8" bestFit="1" customWidth="1"/>
    <col min="13143" max="16384" width="9.42578125" style="8"/>
  </cols>
  <sheetData>
    <row r="1" spans="1:10" s="4" customFormat="1" ht="16.5" customHeight="1" x14ac:dyDescent="0.25">
      <c r="A1" s="24" t="s">
        <v>0</v>
      </c>
      <c r="B1" s="25"/>
      <c r="C1" s="25"/>
      <c r="D1" s="26"/>
      <c r="E1" s="26"/>
      <c r="F1" s="26"/>
      <c r="G1" s="26"/>
      <c r="H1" s="27"/>
      <c r="I1" s="28"/>
      <c r="J1" s="27"/>
    </row>
    <row r="2" spans="1:10" s="4" customFormat="1" ht="16.5" customHeight="1" x14ac:dyDescent="0.25">
      <c r="A2" s="24" t="s">
        <v>91</v>
      </c>
      <c r="B2" s="25"/>
      <c r="C2" s="25"/>
      <c r="D2" s="26"/>
      <c r="E2" s="26"/>
      <c r="F2" s="26"/>
      <c r="G2" s="26"/>
      <c r="H2" s="28"/>
      <c r="I2" s="28"/>
      <c r="J2" s="28"/>
    </row>
    <row r="3" spans="1:10" ht="16.5" customHeight="1" x14ac:dyDescent="0.25">
      <c r="A3" s="29" t="s">
        <v>139</v>
      </c>
      <c r="B3" s="30"/>
      <c r="C3" s="30"/>
      <c r="D3" s="31"/>
      <c r="E3" s="31"/>
      <c r="F3" s="31"/>
      <c r="G3" s="31"/>
      <c r="H3" s="31"/>
      <c r="I3" s="31"/>
      <c r="J3" s="31"/>
    </row>
    <row r="4" spans="1:10" ht="15" customHeight="1" x14ac:dyDescent="0.25">
      <c r="A4" s="24"/>
      <c r="B4" s="25"/>
      <c r="C4" s="25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4"/>
      <c r="B5" s="25"/>
      <c r="C5" s="25"/>
      <c r="D5" s="26"/>
      <c r="E5" s="26"/>
      <c r="F5" s="26"/>
      <c r="G5" s="26"/>
      <c r="H5" s="26"/>
      <c r="I5" s="26"/>
      <c r="J5" s="26"/>
    </row>
    <row r="6" spans="1:10" ht="15.6" customHeight="1" x14ac:dyDescent="0.25">
      <c r="A6" s="24"/>
      <c r="B6" s="25"/>
      <c r="C6" s="25"/>
      <c r="D6" s="199" t="s">
        <v>3</v>
      </c>
      <c r="E6" s="199"/>
      <c r="F6" s="199"/>
      <c r="G6" s="26"/>
      <c r="H6" s="199" t="s">
        <v>4</v>
      </c>
      <c r="I6" s="199"/>
      <c r="J6" s="199"/>
    </row>
    <row r="7" spans="1:10" ht="15.6" customHeight="1" x14ac:dyDescent="0.25">
      <c r="A7" s="33"/>
      <c r="B7" s="34"/>
      <c r="C7" s="34"/>
      <c r="D7" s="193" t="s">
        <v>5</v>
      </c>
      <c r="E7" s="193"/>
      <c r="F7" s="193"/>
      <c r="G7" s="32"/>
      <c r="H7" s="193" t="s">
        <v>5</v>
      </c>
      <c r="I7" s="193"/>
      <c r="J7" s="193"/>
    </row>
    <row r="8" spans="1:10" ht="15.6" customHeight="1" x14ac:dyDescent="0.25">
      <c r="B8" s="35"/>
      <c r="C8" s="35"/>
      <c r="D8" s="9" t="s">
        <v>10</v>
      </c>
      <c r="E8" s="9"/>
      <c r="F8" s="9" t="s">
        <v>11</v>
      </c>
      <c r="G8" s="9"/>
      <c r="H8" s="9" t="s">
        <v>10</v>
      </c>
      <c r="I8" s="9"/>
      <c r="J8" s="9" t="s">
        <v>11</v>
      </c>
    </row>
    <row r="9" spans="1:10" ht="15.6" customHeight="1" x14ac:dyDescent="0.25">
      <c r="A9" s="33"/>
      <c r="B9" s="36" t="s">
        <v>12</v>
      </c>
      <c r="C9" s="34"/>
      <c r="D9" s="31" t="s">
        <v>13</v>
      </c>
      <c r="E9" s="26"/>
      <c r="F9" s="31" t="s">
        <v>13</v>
      </c>
      <c r="G9" s="26"/>
      <c r="H9" s="31" t="s">
        <v>13</v>
      </c>
      <c r="I9" s="26"/>
      <c r="J9" s="31" t="s">
        <v>13</v>
      </c>
    </row>
    <row r="10" spans="1:10" ht="8.1" customHeight="1" x14ac:dyDescent="0.25">
      <c r="A10" s="33"/>
      <c r="B10" s="34"/>
      <c r="C10" s="34"/>
      <c r="D10" s="26"/>
      <c r="E10" s="26"/>
      <c r="F10" s="26"/>
      <c r="G10" s="26"/>
      <c r="H10" s="26"/>
      <c r="I10" s="26"/>
      <c r="J10" s="26"/>
    </row>
    <row r="11" spans="1:10" ht="15.6" customHeight="1" x14ac:dyDescent="0.25">
      <c r="A11" s="37" t="s">
        <v>93</v>
      </c>
      <c r="B11" s="38">
        <v>7</v>
      </c>
      <c r="C11" s="38"/>
      <c r="E11" s="40"/>
      <c r="G11" s="40"/>
      <c r="I11" s="40"/>
    </row>
    <row r="12" spans="1:10" ht="8.1" customHeight="1" x14ac:dyDescent="0.25">
      <c r="A12" s="37"/>
      <c r="B12" s="38"/>
      <c r="C12" s="38"/>
      <c r="E12" s="40"/>
      <c r="G12" s="40"/>
      <c r="I12" s="40"/>
    </row>
    <row r="13" spans="1:10" ht="15.6" customHeight="1" x14ac:dyDescent="0.25">
      <c r="A13" s="14" t="s">
        <v>94</v>
      </c>
      <c r="B13" s="38"/>
      <c r="C13" s="8"/>
      <c r="D13" s="39">
        <v>60863267</v>
      </c>
      <c r="E13" s="40"/>
      <c r="F13" s="39">
        <v>58625211</v>
      </c>
      <c r="G13" s="40"/>
      <c r="H13" s="39">
        <v>395306</v>
      </c>
      <c r="I13" s="40"/>
      <c r="J13" s="39">
        <v>426373</v>
      </c>
    </row>
    <row r="14" spans="1:10" ht="15.6" customHeight="1" x14ac:dyDescent="0.25">
      <c r="A14" s="41" t="s">
        <v>95</v>
      </c>
      <c r="B14" s="38"/>
      <c r="C14" s="38"/>
      <c r="D14" s="39">
        <v>3739967</v>
      </c>
      <c r="E14" s="40"/>
      <c r="F14" s="39">
        <v>3758161</v>
      </c>
      <c r="G14" s="40"/>
      <c r="H14" s="39">
        <v>0</v>
      </c>
      <c r="I14" s="40"/>
      <c r="J14" s="39">
        <v>0</v>
      </c>
    </row>
    <row r="15" spans="1:10" ht="15.6" customHeight="1" x14ac:dyDescent="0.25">
      <c r="A15" s="41" t="s">
        <v>96</v>
      </c>
      <c r="B15" s="38"/>
      <c r="C15" s="38"/>
      <c r="D15" s="39">
        <v>16077738</v>
      </c>
      <c r="E15" s="40"/>
      <c r="F15" s="39">
        <v>15268004</v>
      </c>
      <c r="G15" s="40"/>
      <c r="H15" s="39">
        <v>0</v>
      </c>
      <c r="I15" s="40"/>
      <c r="J15" s="39">
        <v>0</v>
      </c>
    </row>
    <row r="16" spans="1:10" ht="15.6" customHeight="1" x14ac:dyDescent="0.25">
      <c r="A16" s="41" t="s">
        <v>97</v>
      </c>
      <c r="B16" s="38"/>
      <c r="C16" s="38"/>
      <c r="D16" s="39">
        <v>0</v>
      </c>
      <c r="E16" s="40"/>
      <c r="F16" s="39">
        <v>0</v>
      </c>
      <c r="G16" s="40"/>
      <c r="H16" s="39">
        <v>83266</v>
      </c>
      <c r="I16" s="40"/>
      <c r="J16" s="39">
        <v>129522</v>
      </c>
    </row>
    <row r="17" spans="1:10" ht="15.6" customHeight="1" x14ac:dyDescent="0.25">
      <c r="A17" s="41" t="s">
        <v>98</v>
      </c>
      <c r="B17" s="38"/>
      <c r="C17" s="38"/>
      <c r="D17" s="39">
        <v>425183</v>
      </c>
      <c r="E17" s="40"/>
      <c r="F17" s="39">
        <v>526266</v>
      </c>
      <c r="G17" s="40"/>
      <c r="H17" s="39">
        <v>3463371</v>
      </c>
      <c r="I17" s="40"/>
      <c r="J17" s="39">
        <v>3332972</v>
      </c>
    </row>
    <row r="18" spans="1:10" ht="15.6" customHeight="1" x14ac:dyDescent="0.25">
      <c r="A18" s="41" t="s">
        <v>99</v>
      </c>
      <c r="B18" s="38"/>
      <c r="C18" s="38"/>
      <c r="D18" s="42">
        <v>1275167</v>
      </c>
      <c r="E18" s="40"/>
      <c r="F18" s="42">
        <v>2586739</v>
      </c>
      <c r="G18" s="40"/>
      <c r="H18" s="42">
        <v>84014</v>
      </c>
      <c r="I18" s="40"/>
      <c r="J18" s="42">
        <v>93441</v>
      </c>
    </row>
    <row r="19" spans="1:10" ht="8.1" customHeight="1" x14ac:dyDescent="0.25">
      <c r="A19" s="37"/>
      <c r="B19" s="38"/>
      <c r="C19" s="38"/>
      <c r="E19" s="40"/>
      <c r="G19" s="40"/>
      <c r="I19" s="40"/>
    </row>
    <row r="20" spans="1:10" ht="15.6" customHeight="1" x14ac:dyDescent="0.25">
      <c r="A20" s="24" t="s">
        <v>100</v>
      </c>
      <c r="B20" s="38"/>
      <c r="C20" s="38"/>
      <c r="D20" s="42">
        <f>SUM(D13:D18)</f>
        <v>82381322</v>
      </c>
      <c r="E20" s="40"/>
      <c r="F20" s="42">
        <f>SUM(F13:F18)</f>
        <v>80764381</v>
      </c>
      <c r="G20" s="40"/>
      <c r="H20" s="42">
        <f>SUM(H13:H18)</f>
        <v>4025957</v>
      </c>
      <c r="I20" s="40"/>
      <c r="J20" s="42">
        <f>SUM(J13:J18)</f>
        <v>3982308</v>
      </c>
    </row>
    <row r="21" spans="1:10" ht="8.1" customHeight="1" x14ac:dyDescent="0.25">
      <c r="A21" s="24"/>
      <c r="C21" s="38"/>
      <c r="E21" s="40"/>
      <c r="G21" s="40"/>
      <c r="I21" s="40"/>
    </row>
    <row r="22" spans="1:10" ht="15.6" customHeight="1" x14ac:dyDescent="0.25">
      <c r="A22" s="33" t="s">
        <v>101</v>
      </c>
      <c r="B22" s="38"/>
      <c r="C22" s="38"/>
      <c r="E22" s="40"/>
      <c r="G22" s="40"/>
      <c r="I22" s="40"/>
    </row>
    <row r="23" spans="1:10" ht="8.1" customHeight="1" x14ac:dyDescent="0.25">
      <c r="A23" s="37"/>
      <c r="B23" s="38"/>
      <c r="C23" s="38"/>
      <c r="E23" s="40"/>
      <c r="G23" s="40"/>
      <c r="I23" s="40"/>
    </row>
    <row r="24" spans="1:10" ht="15.6" customHeight="1" x14ac:dyDescent="0.25">
      <c r="A24" s="41" t="s">
        <v>102</v>
      </c>
      <c r="B24" s="38"/>
      <c r="C24" s="38"/>
      <c r="D24" s="39">
        <v>38622981</v>
      </c>
      <c r="E24" s="40"/>
      <c r="F24" s="39">
        <v>37123897</v>
      </c>
      <c r="G24" s="40"/>
      <c r="H24" s="39">
        <v>110478</v>
      </c>
      <c r="I24" s="40"/>
      <c r="J24" s="39">
        <v>138965</v>
      </c>
    </row>
    <row r="25" spans="1:10" ht="15.6" customHeight="1" x14ac:dyDescent="0.25">
      <c r="A25" s="41" t="s">
        <v>103</v>
      </c>
      <c r="B25" s="38"/>
      <c r="C25" s="38"/>
      <c r="D25" s="39">
        <v>2009534</v>
      </c>
      <c r="E25" s="40"/>
      <c r="F25" s="39">
        <v>2112592</v>
      </c>
      <c r="G25" s="40"/>
      <c r="H25" s="39">
        <v>0</v>
      </c>
      <c r="I25" s="40"/>
      <c r="J25" s="39">
        <v>0</v>
      </c>
    </row>
    <row r="26" spans="1:10" ht="15.6" customHeight="1" x14ac:dyDescent="0.25">
      <c r="A26" s="41" t="s">
        <v>104</v>
      </c>
      <c r="B26" s="38"/>
      <c r="C26" s="38"/>
      <c r="D26" s="39">
        <v>5349182</v>
      </c>
      <c r="E26" s="40"/>
      <c r="F26" s="39">
        <v>4986436</v>
      </c>
      <c r="G26" s="8"/>
      <c r="H26" s="39">
        <v>0</v>
      </c>
      <c r="I26" s="8"/>
      <c r="J26" s="39">
        <v>0</v>
      </c>
    </row>
    <row r="27" spans="1:10" ht="15.6" customHeight="1" x14ac:dyDescent="0.25">
      <c r="A27" s="14" t="s">
        <v>105</v>
      </c>
      <c r="B27" s="38"/>
      <c r="C27" s="38"/>
      <c r="D27" s="39">
        <v>14942030</v>
      </c>
      <c r="E27" s="40"/>
      <c r="F27" s="39">
        <v>14014807</v>
      </c>
      <c r="G27" s="40"/>
      <c r="H27" s="39">
        <v>54127</v>
      </c>
      <c r="I27" s="40"/>
      <c r="J27" s="39">
        <v>60700</v>
      </c>
    </row>
    <row r="28" spans="1:10" ht="15.6" customHeight="1" x14ac:dyDescent="0.25">
      <c r="A28" s="14" t="s">
        <v>106</v>
      </c>
      <c r="B28" s="38"/>
      <c r="C28" s="38"/>
      <c r="D28" s="39">
        <v>11659220</v>
      </c>
      <c r="E28" s="40"/>
      <c r="F28" s="39">
        <v>12067961</v>
      </c>
      <c r="G28" s="40"/>
      <c r="H28" s="39">
        <v>410507</v>
      </c>
      <c r="I28" s="40"/>
      <c r="J28" s="39">
        <v>517397</v>
      </c>
    </row>
    <row r="29" spans="1:10" ht="15.6" customHeight="1" x14ac:dyDescent="0.25">
      <c r="A29" s="14" t="s">
        <v>107</v>
      </c>
      <c r="B29" s="38"/>
      <c r="C29" s="38"/>
      <c r="D29" s="40">
        <v>-558109</v>
      </c>
      <c r="E29" s="40"/>
      <c r="F29" s="39">
        <v>668155</v>
      </c>
      <c r="G29" s="40"/>
      <c r="H29" s="40">
        <v>-838152</v>
      </c>
      <c r="I29" s="40"/>
      <c r="J29" s="39">
        <v>909338</v>
      </c>
    </row>
    <row r="30" spans="1:10" ht="15.6" customHeight="1" x14ac:dyDescent="0.25">
      <c r="A30" s="14" t="s">
        <v>108</v>
      </c>
      <c r="B30" s="38"/>
      <c r="C30" s="38"/>
      <c r="D30" s="42">
        <v>4899472</v>
      </c>
      <c r="E30" s="40"/>
      <c r="F30" s="42">
        <v>4890946</v>
      </c>
      <c r="G30" s="40"/>
      <c r="H30" s="42">
        <v>1717169</v>
      </c>
      <c r="I30" s="40"/>
      <c r="J30" s="42">
        <v>1757195</v>
      </c>
    </row>
    <row r="31" spans="1:10" ht="8.1" customHeight="1" x14ac:dyDescent="0.25">
      <c r="A31" s="37"/>
      <c r="B31" s="38"/>
      <c r="C31" s="38"/>
      <c r="E31" s="40"/>
      <c r="G31" s="40"/>
      <c r="I31" s="40"/>
    </row>
    <row r="32" spans="1:10" ht="15.6" customHeight="1" x14ac:dyDescent="0.25">
      <c r="A32" s="33" t="s">
        <v>109</v>
      </c>
      <c r="B32" s="38"/>
      <c r="C32" s="38"/>
      <c r="D32" s="42">
        <f>SUM(D24:D30)</f>
        <v>76924310</v>
      </c>
      <c r="E32" s="40"/>
      <c r="F32" s="42">
        <f>SUM(F24:F30)</f>
        <v>75864794</v>
      </c>
      <c r="G32" s="40"/>
      <c r="H32" s="42">
        <f>SUM(H24:H30)</f>
        <v>1454129</v>
      </c>
      <c r="I32" s="40"/>
      <c r="J32" s="42">
        <f>SUM(J24:J30)</f>
        <v>3383595</v>
      </c>
    </row>
    <row r="33" spans="1:10" ht="8.1" customHeight="1" x14ac:dyDescent="0.25">
      <c r="A33" s="24"/>
      <c r="C33" s="38"/>
      <c r="E33" s="40"/>
      <c r="G33" s="40"/>
      <c r="I33" s="40"/>
    </row>
    <row r="34" spans="1:10" ht="15.6" customHeight="1" x14ac:dyDescent="0.25">
      <c r="A34" s="24" t="s">
        <v>110</v>
      </c>
      <c r="B34" s="38"/>
      <c r="C34" s="38"/>
      <c r="D34" s="39">
        <f>D20-D32</f>
        <v>5457012</v>
      </c>
      <c r="E34" s="40"/>
      <c r="F34" s="39">
        <f>F20-F32</f>
        <v>4899587</v>
      </c>
      <c r="G34" s="40"/>
      <c r="H34" s="39">
        <f>H20-H32</f>
        <v>2571828</v>
      </c>
      <c r="I34" s="40"/>
      <c r="J34" s="39">
        <f>J20-J32</f>
        <v>598713</v>
      </c>
    </row>
    <row r="35" spans="1:10" ht="8.1" customHeight="1" x14ac:dyDescent="0.25">
      <c r="A35" s="37"/>
      <c r="B35" s="38"/>
      <c r="C35" s="38"/>
      <c r="E35" s="40"/>
      <c r="G35" s="40"/>
      <c r="I35" s="40"/>
    </row>
    <row r="36" spans="1:10" ht="15.6" customHeight="1" x14ac:dyDescent="0.25">
      <c r="A36" s="41" t="s">
        <v>111</v>
      </c>
      <c r="B36" s="38"/>
      <c r="C36" s="38"/>
      <c r="D36" s="44"/>
      <c r="E36" s="44"/>
      <c r="F36" s="44"/>
      <c r="G36" s="44"/>
      <c r="H36" s="44"/>
      <c r="I36" s="44"/>
      <c r="J36" s="44"/>
    </row>
    <row r="37" spans="1:10" ht="15.6" customHeight="1" x14ac:dyDescent="0.25">
      <c r="A37" s="43" t="s">
        <v>112</v>
      </c>
      <c r="B37" s="38">
        <v>11</v>
      </c>
      <c r="C37" s="38"/>
      <c r="D37" s="42">
        <v>587592</v>
      </c>
      <c r="E37" s="40"/>
      <c r="F37" s="42">
        <v>596047</v>
      </c>
      <c r="G37" s="40"/>
      <c r="H37" s="42">
        <v>0</v>
      </c>
      <c r="I37" s="40"/>
      <c r="J37" s="42">
        <v>0</v>
      </c>
    </row>
    <row r="38" spans="1:10" ht="8.1" customHeight="1" x14ac:dyDescent="0.25">
      <c r="A38" s="41"/>
      <c r="C38" s="38"/>
      <c r="E38" s="40"/>
      <c r="G38" s="40"/>
      <c r="I38" s="40"/>
    </row>
    <row r="39" spans="1:10" ht="15.6" customHeight="1" x14ac:dyDescent="0.25">
      <c r="A39" s="24" t="s">
        <v>113</v>
      </c>
      <c r="C39" s="38"/>
      <c r="D39" s="39">
        <f>SUM(D34:D37)</f>
        <v>6044604</v>
      </c>
      <c r="E39" s="40"/>
      <c r="F39" s="39">
        <f>SUM(F34:F37)</f>
        <v>5495634</v>
      </c>
      <c r="G39" s="40"/>
      <c r="H39" s="39">
        <f>SUM(H34:H37)</f>
        <v>2571828</v>
      </c>
      <c r="I39" s="40"/>
      <c r="J39" s="39">
        <f>SUM(J34:J37)</f>
        <v>598713</v>
      </c>
    </row>
    <row r="40" spans="1:10" ht="15.6" customHeight="1" x14ac:dyDescent="0.25">
      <c r="A40" s="14" t="s">
        <v>114</v>
      </c>
      <c r="B40" s="38"/>
      <c r="C40" s="38"/>
      <c r="D40" s="42">
        <v>-1861729</v>
      </c>
      <c r="E40" s="40"/>
      <c r="F40" s="42">
        <v>-1561570</v>
      </c>
      <c r="G40" s="40"/>
      <c r="H40" s="42">
        <v>-22510</v>
      </c>
      <c r="I40" s="40"/>
      <c r="J40" s="42">
        <v>124846</v>
      </c>
    </row>
    <row r="41" spans="1:10" ht="8.1" customHeight="1" x14ac:dyDescent="0.25">
      <c r="A41" s="37"/>
      <c r="B41" s="38"/>
      <c r="C41" s="38"/>
      <c r="E41" s="40"/>
      <c r="G41" s="40"/>
      <c r="I41" s="40"/>
    </row>
    <row r="42" spans="1:10" ht="15.6" customHeight="1" thickBot="1" x14ac:dyDescent="0.3">
      <c r="A42" s="45" t="s">
        <v>115</v>
      </c>
      <c r="B42" s="38"/>
      <c r="C42" s="38"/>
      <c r="D42" s="46">
        <f>SUM(D39:D40)</f>
        <v>4182875</v>
      </c>
      <c r="E42" s="40"/>
      <c r="F42" s="46">
        <f>SUM(F39:F40)</f>
        <v>3934064</v>
      </c>
      <c r="G42" s="40"/>
      <c r="H42" s="46">
        <f>SUM(H39:H40)</f>
        <v>2549318</v>
      </c>
      <c r="I42" s="40"/>
      <c r="J42" s="46">
        <f>SUM(J39:J40)</f>
        <v>723559</v>
      </c>
    </row>
    <row r="43" spans="1:10" ht="8.1" customHeight="1" thickTop="1" x14ac:dyDescent="0.25">
      <c r="A43" s="45"/>
      <c r="B43" s="38"/>
      <c r="C43" s="38"/>
      <c r="D43" s="40"/>
      <c r="E43" s="40"/>
      <c r="F43" s="40"/>
      <c r="G43" s="40"/>
      <c r="H43" s="40"/>
      <c r="I43" s="40"/>
      <c r="J43" s="40"/>
    </row>
    <row r="44" spans="1:10" ht="15.6" customHeight="1" x14ac:dyDescent="0.25">
      <c r="A44" s="33" t="s">
        <v>116</v>
      </c>
      <c r="B44" s="38"/>
      <c r="C44" s="38"/>
      <c r="D44" s="40"/>
      <c r="E44" s="40"/>
      <c r="F44" s="40"/>
      <c r="G44" s="40"/>
      <c r="H44" s="40"/>
      <c r="I44" s="40"/>
      <c r="J44" s="40"/>
    </row>
    <row r="45" spans="1:10" ht="15.6" customHeight="1" x14ac:dyDescent="0.25">
      <c r="A45" s="43" t="s">
        <v>117</v>
      </c>
      <c r="B45" s="38"/>
      <c r="C45" s="38"/>
      <c r="D45" s="47">
        <v>3956782</v>
      </c>
      <c r="E45" s="40"/>
      <c r="F45" s="47">
        <v>3502371</v>
      </c>
      <c r="G45" s="40"/>
      <c r="H45" s="47">
        <v>2549318</v>
      </c>
      <c r="I45" s="40"/>
      <c r="J45" s="47">
        <v>723559</v>
      </c>
    </row>
    <row r="46" spans="1:10" ht="15.6" customHeight="1" x14ac:dyDescent="0.25">
      <c r="A46" s="43" t="s">
        <v>88</v>
      </c>
      <c r="B46" s="38"/>
      <c r="C46" s="38"/>
      <c r="D46" s="42">
        <v>226093</v>
      </c>
      <c r="E46" s="40"/>
      <c r="F46" s="42">
        <v>431693</v>
      </c>
      <c r="G46" s="40"/>
      <c r="H46" s="42">
        <v>0</v>
      </c>
      <c r="I46" s="40"/>
      <c r="J46" s="42">
        <v>0</v>
      </c>
    </row>
    <row r="47" spans="1:10" ht="8.1" customHeight="1" x14ac:dyDescent="0.25">
      <c r="B47" s="38"/>
      <c r="C47" s="38"/>
      <c r="D47" s="40"/>
      <c r="E47" s="40"/>
      <c r="F47" s="40"/>
      <c r="G47" s="40"/>
      <c r="H47" s="40"/>
      <c r="I47" s="40"/>
      <c r="J47" s="40"/>
    </row>
    <row r="48" spans="1:10" ht="15.6" customHeight="1" thickBot="1" x14ac:dyDescent="0.3">
      <c r="B48" s="38"/>
      <c r="C48" s="38"/>
      <c r="D48" s="46">
        <f>D42</f>
        <v>4182875</v>
      </c>
      <c r="E48" s="40"/>
      <c r="F48" s="46">
        <f>F42</f>
        <v>3934064</v>
      </c>
      <c r="G48" s="40"/>
      <c r="H48" s="46">
        <f>H42</f>
        <v>2549318</v>
      </c>
      <c r="I48" s="40"/>
      <c r="J48" s="46">
        <f>J42</f>
        <v>723559</v>
      </c>
    </row>
    <row r="49" spans="1:10" ht="8.1" customHeight="1" thickTop="1" x14ac:dyDescent="0.25">
      <c r="A49" s="33"/>
      <c r="B49" s="38"/>
      <c r="C49" s="38"/>
      <c r="D49" s="40"/>
      <c r="E49" s="40"/>
      <c r="F49" s="40"/>
      <c r="G49" s="40"/>
      <c r="H49" s="40"/>
      <c r="I49" s="40"/>
      <c r="J49" s="40"/>
    </row>
    <row r="50" spans="1:10" ht="15.6" customHeight="1" x14ac:dyDescent="0.25">
      <c r="A50" s="33" t="s">
        <v>118</v>
      </c>
      <c r="C50" s="38"/>
      <c r="D50" s="40"/>
      <c r="E50" s="40"/>
      <c r="F50" s="40"/>
      <c r="G50" s="40"/>
      <c r="H50" s="40"/>
      <c r="I50" s="40"/>
      <c r="J50" s="40"/>
    </row>
    <row r="51" spans="1:10" ht="15.6" customHeight="1" x14ac:dyDescent="0.25">
      <c r="A51" s="14" t="s">
        <v>119</v>
      </c>
      <c r="B51" s="38">
        <v>17</v>
      </c>
      <c r="C51" s="38"/>
      <c r="D51" s="48">
        <v>0.56000000000000005</v>
      </c>
      <c r="E51" s="48"/>
      <c r="F51" s="48">
        <v>0.47</v>
      </c>
      <c r="G51" s="48"/>
      <c r="H51" s="48">
        <v>0.31</v>
      </c>
      <c r="I51" s="48"/>
      <c r="J51" s="48">
        <v>-0.02</v>
      </c>
    </row>
    <row r="52" spans="1:10" ht="14.25" customHeight="1" x14ac:dyDescent="0.25">
      <c r="B52" s="38"/>
      <c r="C52" s="38"/>
      <c r="D52" s="49"/>
      <c r="E52" s="48"/>
      <c r="F52" s="49"/>
      <c r="G52" s="48"/>
      <c r="H52" s="49"/>
      <c r="I52" s="48"/>
      <c r="J52" s="49"/>
    </row>
    <row r="53" spans="1:10" ht="14.25" customHeight="1" x14ac:dyDescent="0.25">
      <c r="B53" s="38"/>
      <c r="C53" s="38"/>
      <c r="D53" s="49"/>
      <c r="E53" s="48"/>
      <c r="F53" s="49"/>
      <c r="G53" s="48"/>
      <c r="H53" s="49"/>
      <c r="I53" s="48"/>
      <c r="J53" s="49"/>
    </row>
    <row r="54" spans="1:10" ht="22.35" customHeight="1" x14ac:dyDescent="0.25">
      <c r="A54" s="200" t="s">
        <v>39</v>
      </c>
      <c r="B54" s="200"/>
      <c r="C54" s="200"/>
      <c r="D54" s="200"/>
      <c r="E54" s="200"/>
      <c r="F54" s="200"/>
      <c r="G54" s="200"/>
      <c r="H54" s="200"/>
      <c r="I54" s="200"/>
      <c r="J54" s="200"/>
    </row>
    <row r="55" spans="1:10" ht="16.5" customHeight="1" x14ac:dyDescent="0.25">
      <c r="A55" s="24" t="s">
        <v>0</v>
      </c>
      <c r="B55" s="25"/>
      <c r="C55" s="25"/>
      <c r="D55" s="26"/>
      <c r="E55" s="26"/>
      <c r="F55" s="26"/>
      <c r="G55" s="26"/>
      <c r="H55" s="27"/>
      <c r="I55" s="28"/>
      <c r="J55" s="27"/>
    </row>
    <row r="56" spans="1:10" ht="16.5" customHeight="1" x14ac:dyDescent="0.25">
      <c r="A56" s="24" t="s">
        <v>120</v>
      </c>
      <c r="B56" s="25"/>
      <c r="C56" s="25"/>
      <c r="D56" s="26"/>
      <c r="E56" s="26"/>
      <c r="F56" s="26"/>
      <c r="G56" s="26"/>
      <c r="H56" s="28"/>
      <c r="I56" s="28"/>
      <c r="J56" s="28"/>
    </row>
    <row r="57" spans="1:10" ht="16.5" customHeight="1" x14ac:dyDescent="0.25">
      <c r="A57" s="50" t="str">
        <f>+A3</f>
        <v>For the six-month period ended 30 June 2026</v>
      </c>
      <c r="B57" s="30"/>
      <c r="C57" s="30"/>
      <c r="D57" s="31"/>
      <c r="E57" s="31"/>
      <c r="F57" s="31"/>
      <c r="G57" s="31"/>
      <c r="H57" s="31"/>
      <c r="I57" s="31"/>
      <c r="J57" s="31"/>
    </row>
    <row r="58" spans="1:10" ht="16.5" customHeight="1" x14ac:dyDescent="0.25">
      <c r="B58" s="38"/>
      <c r="C58" s="38"/>
      <c r="D58" s="40"/>
      <c r="E58" s="40"/>
      <c r="F58" s="40"/>
      <c r="G58" s="40"/>
      <c r="H58" s="40"/>
      <c r="I58" s="40"/>
      <c r="J58" s="40"/>
    </row>
    <row r="59" spans="1:10" ht="16.5" customHeight="1" x14ac:dyDescent="0.25">
      <c r="B59" s="38"/>
      <c r="C59" s="38"/>
      <c r="D59" s="40"/>
      <c r="E59" s="40"/>
      <c r="F59" s="40"/>
      <c r="G59" s="40"/>
      <c r="H59" s="40"/>
      <c r="I59" s="40"/>
      <c r="J59" s="40"/>
    </row>
    <row r="60" spans="1:10" ht="16.5" customHeight="1" x14ac:dyDescent="0.25">
      <c r="A60" s="24"/>
      <c r="B60" s="25"/>
      <c r="C60" s="25"/>
      <c r="D60" s="199" t="s">
        <v>3</v>
      </c>
      <c r="E60" s="199"/>
      <c r="F60" s="199"/>
      <c r="G60" s="26"/>
      <c r="H60" s="199" t="s">
        <v>4</v>
      </c>
      <c r="I60" s="199"/>
      <c r="J60" s="199"/>
    </row>
    <row r="61" spans="1:10" ht="16.5" customHeight="1" x14ac:dyDescent="0.25">
      <c r="A61" s="33"/>
      <c r="B61" s="34"/>
      <c r="C61" s="34"/>
      <c r="D61" s="193" t="s">
        <v>5</v>
      </c>
      <c r="E61" s="193"/>
      <c r="F61" s="193"/>
      <c r="G61" s="32"/>
      <c r="H61" s="193" t="s">
        <v>5</v>
      </c>
      <c r="I61" s="193"/>
      <c r="J61" s="193"/>
    </row>
    <row r="62" spans="1:10" ht="16.5" customHeight="1" x14ac:dyDescent="0.25">
      <c r="B62" s="35"/>
      <c r="C62" s="35"/>
      <c r="D62" s="9" t="s">
        <v>10</v>
      </c>
      <c r="E62" s="9"/>
      <c r="F62" s="9" t="s">
        <v>11</v>
      </c>
      <c r="G62" s="9"/>
      <c r="H62" s="9" t="s">
        <v>10</v>
      </c>
      <c r="I62" s="9"/>
      <c r="J62" s="9" t="s">
        <v>11</v>
      </c>
    </row>
    <row r="63" spans="1:10" ht="16.5" customHeight="1" x14ac:dyDescent="0.25">
      <c r="A63" s="33"/>
      <c r="B63" s="34"/>
      <c r="C63" s="34"/>
      <c r="D63" s="31" t="s">
        <v>13</v>
      </c>
      <c r="E63" s="26"/>
      <c r="F63" s="31" t="s">
        <v>13</v>
      </c>
      <c r="G63" s="26"/>
      <c r="H63" s="31" t="s">
        <v>13</v>
      </c>
      <c r="I63" s="26"/>
      <c r="J63" s="31" t="s">
        <v>13</v>
      </c>
    </row>
    <row r="64" spans="1:10" ht="16.5" customHeight="1" x14ac:dyDescent="0.25">
      <c r="A64" s="51"/>
      <c r="B64" s="52"/>
      <c r="C64" s="53"/>
      <c r="D64" s="40"/>
      <c r="F64" s="40"/>
      <c r="H64" s="54"/>
      <c r="J64" s="54"/>
    </row>
    <row r="65" spans="1:10" ht="16.5" customHeight="1" x14ac:dyDescent="0.25">
      <c r="A65" s="51" t="s">
        <v>115</v>
      </c>
      <c r="B65" s="52"/>
      <c r="C65" s="53"/>
      <c r="D65" s="40">
        <v>4182875</v>
      </c>
      <c r="F65" s="40">
        <v>3934064</v>
      </c>
      <c r="H65" s="40">
        <v>2549318</v>
      </c>
      <c r="J65" s="40">
        <v>723559</v>
      </c>
    </row>
    <row r="66" spans="1:10" ht="16.5" customHeight="1" x14ac:dyDescent="0.25">
      <c r="A66" s="55"/>
      <c r="B66" s="52"/>
      <c r="C66" s="53"/>
      <c r="D66" s="56"/>
      <c r="E66" s="40"/>
      <c r="F66" s="56"/>
      <c r="G66" s="40"/>
      <c r="H66" s="56"/>
      <c r="I66" s="40"/>
      <c r="J66" s="56"/>
    </row>
    <row r="67" spans="1:10" ht="16.5" customHeight="1" x14ac:dyDescent="0.25">
      <c r="A67" s="4" t="s">
        <v>121</v>
      </c>
      <c r="B67" s="8"/>
      <c r="C67" s="57"/>
      <c r="D67" s="40"/>
      <c r="E67" s="26"/>
      <c r="F67" s="58"/>
      <c r="G67" s="26"/>
      <c r="H67" s="58"/>
      <c r="I67" s="26"/>
      <c r="J67" s="58"/>
    </row>
    <row r="68" spans="1:10" ht="16.5" customHeight="1" x14ac:dyDescent="0.25">
      <c r="A68" s="4" t="s">
        <v>122</v>
      </c>
      <c r="B68" s="8"/>
      <c r="C68" s="57"/>
      <c r="D68" s="40"/>
      <c r="E68" s="26"/>
      <c r="F68" s="58"/>
      <c r="G68" s="26"/>
      <c r="H68" s="58"/>
      <c r="I68" s="26"/>
      <c r="J68" s="58"/>
    </row>
    <row r="69" spans="1:10" ht="16.5" customHeight="1" x14ac:dyDescent="0.25">
      <c r="A69" s="4" t="s">
        <v>123</v>
      </c>
      <c r="B69" s="8"/>
      <c r="C69" s="57"/>
      <c r="D69" s="40"/>
      <c r="E69" s="26"/>
      <c r="F69" s="58"/>
      <c r="G69" s="26"/>
      <c r="H69" s="58"/>
      <c r="I69" s="26"/>
      <c r="J69" s="58"/>
    </row>
    <row r="70" spans="1:10" ht="16.5" customHeight="1" x14ac:dyDescent="0.25">
      <c r="A70" s="59" t="s">
        <v>124</v>
      </c>
      <c r="B70" s="57"/>
      <c r="C70" s="57"/>
      <c r="D70" s="40"/>
      <c r="E70" s="40"/>
      <c r="F70" s="54"/>
      <c r="G70" s="40"/>
      <c r="H70" s="40"/>
      <c r="I70" s="54"/>
      <c r="J70" s="54"/>
    </row>
    <row r="71" spans="1:10" ht="16.5" customHeight="1" x14ac:dyDescent="0.25">
      <c r="A71" s="60" t="s">
        <v>125</v>
      </c>
      <c r="B71" s="57"/>
      <c r="C71" s="57"/>
      <c r="D71" s="40"/>
      <c r="E71" s="40"/>
      <c r="F71" s="54"/>
      <c r="G71" s="40"/>
      <c r="H71" s="40"/>
      <c r="I71" s="54"/>
      <c r="J71" s="54"/>
    </row>
    <row r="72" spans="1:10" ht="16.5" customHeight="1" x14ac:dyDescent="0.25">
      <c r="A72" s="60" t="s">
        <v>126</v>
      </c>
      <c r="B72" s="57"/>
      <c r="C72" s="57"/>
      <c r="D72" s="40">
        <v>2767</v>
      </c>
      <c r="F72" s="40">
        <v>-1599</v>
      </c>
      <c r="H72" s="40">
        <v>3764</v>
      </c>
      <c r="J72" s="40">
        <v>-2352</v>
      </c>
    </row>
    <row r="73" spans="1:10" ht="16.5" customHeight="1" x14ac:dyDescent="0.25">
      <c r="A73" s="60"/>
      <c r="B73" s="57"/>
      <c r="C73" s="57"/>
      <c r="D73" s="40"/>
      <c r="F73" s="40"/>
      <c r="H73" s="40"/>
      <c r="J73" s="40"/>
    </row>
    <row r="74" spans="1:10" ht="16.5" customHeight="1" x14ac:dyDescent="0.25">
      <c r="A74" s="4" t="s">
        <v>127</v>
      </c>
      <c r="B74" s="8"/>
      <c r="C74" s="57"/>
      <c r="D74" s="40"/>
      <c r="E74" s="26"/>
      <c r="F74" s="58"/>
      <c r="G74" s="26"/>
      <c r="H74" s="40"/>
      <c r="I74" s="26"/>
      <c r="J74" s="58"/>
    </row>
    <row r="75" spans="1:10" ht="16.5" customHeight="1" x14ac:dyDescent="0.25">
      <c r="A75" s="4" t="s">
        <v>123</v>
      </c>
      <c r="B75" s="8"/>
      <c r="C75" s="57"/>
      <c r="D75" s="40"/>
      <c r="E75" s="26"/>
      <c r="F75" s="58"/>
      <c r="G75" s="26"/>
      <c r="H75" s="40"/>
      <c r="I75" s="26"/>
      <c r="J75" s="58"/>
    </row>
    <row r="76" spans="1:10" ht="16.5" customHeight="1" x14ac:dyDescent="0.25">
      <c r="A76" s="59" t="s">
        <v>128</v>
      </c>
      <c r="B76" s="8"/>
      <c r="C76" s="57"/>
      <c r="D76" s="40"/>
      <c r="E76" s="26"/>
      <c r="F76" s="58"/>
      <c r="G76" s="26"/>
      <c r="H76" s="40"/>
      <c r="I76" s="26"/>
      <c r="J76" s="58"/>
    </row>
    <row r="77" spans="1:10" ht="16.5" customHeight="1" x14ac:dyDescent="0.25">
      <c r="A77" s="60" t="s">
        <v>129</v>
      </c>
      <c r="B77" s="8"/>
      <c r="C77" s="57"/>
      <c r="D77" s="40">
        <v>-7829</v>
      </c>
      <c r="F77" s="40">
        <v>0</v>
      </c>
      <c r="H77" s="40">
        <v>0</v>
      </c>
      <c r="J77" s="40">
        <v>0</v>
      </c>
    </row>
    <row r="78" spans="1:10" ht="16.5" customHeight="1" x14ac:dyDescent="0.25">
      <c r="A78" s="59" t="s">
        <v>130</v>
      </c>
      <c r="B78" s="57"/>
      <c r="C78" s="57"/>
      <c r="D78" s="40">
        <v>-8718</v>
      </c>
      <c r="F78" s="40">
        <v>121339</v>
      </c>
      <c r="H78" s="40">
        <v>-251910</v>
      </c>
      <c r="J78" s="40">
        <v>592004</v>
      </c>
    </row>
    <row r="79" spans="1:10" ht="16.5" customHeight="1" x14ac:dyDescent="0.25">
      <c r="A79" s="59" t="s">
        <v>131</v>
      </c>
      <c r="B79" s="57"/>
      <c r="C79" s="57"/>
      <c r="D79" s="40">
        <v>57694</v>
      </c>
      <c r="F79" s="40">
        <v>-217753</v>
      </c>
      <c r="H79" s="40">
        <v>58885</v>
      </c>
      <c r="J79" s="40">
        <v>-210038</v>
      </c>
    </row>
    <row r="80" spans="1:10" ht="16.5" customHeight="1" x14ac:dyDescent="0.25">
      <c r="A80" s="59" t="s">
        <v>132</v>
      </c>
      <c r="B80" s="57"/>
      <c r="C80" s="57"/>
      <c r="D80" s="42">
        <v>3346830</v>
      </c>
      <c r="F80" s="42">
        <v>-596420</v>
      </c>
      <c r="H80" s="42">
        <v>0</v>
      </c>
      <c r="J80" s="42">
        <v>0</v>
      </c>
    </row>
    <row r="81" spans="1:10" ht="16.5" customHeight="1" x14ac:dyDescent="0.25">
      <c r="A81" s="8"/>
      <c r="B81" s="57"/>
      <c r="C81" s="57"/>
      <c r="D81" s="40"/>
      <c r="F81" s="40"/>
      <c r="H81" s="40"/>
      <c r="I81" s="40"/>
      <c r="J81" s="40"/>
    </row>
    <row r="82" spans="1:10" ht="16.5" customHeight="1" x14ac:dyDescent="0.25">
      <c r="A82" s="4" t="s">
        <v>133</v>
      </c>
      <c r="B82" s="8"/>
      <c r="C82" s="57"/>
      <c r="D82" s="58"/>
      <c r="E82" s="26"/>
      <c r="F82" s="58"/>
      <c r="G82" s="26"/>
      <c r="H82" s="58"/>
      <c r="I82" s="26"/>
      <c r="J82" s="58"/>
    </row>
    <row r="83" spans="1:10" ht="16.5" customHeight="1" x14ac:dyDescent="0.25">
      <c r="A83" s="4" t="s">
        <v>134</v>
      </c>
      <c r="B83" s="57"/>
      <c r="C83" s="57"/>
      <c r="D83" s="42">
        <f>SUM(D70:D80)</f>
        <v>3390744</v>
      </c>
      <c r="E83" s="40"/>
      <c r="F83" s="42">
        <f>SUM(F70:F80)</f>
        <v>-694433</v>
      </c>
      <c r="G83" s="40"/>
      <c r="H83" s="42">
        <f>SUM(H70:H80)</f>
        <v>-189261</v>
      </c>
      <c r="I83" s="40"/>
      <c r="J83" s="42">
        <f>SUM(J70:J80)</f>
        <v>379614</v>
      </c>
    </row>
    <row r="84" spans="1:10" ht="16.5" customHeight="1" x14ac:dyDescent="0.25">
      <c r="A84" s="51"/>
      <c r="B84" s="51"/>
      <c r="C84" s="57"/>
      <c r="D84" s="58"/>
      <c r="E84" s="26"/>
      <c r="F84" s="58"/>
      <c r="G84" s="26"/>
      <c r="H84" s="58"/>
      <c r="I84" s="26"/>
      <c r="J84" s="58"/>
    </row>
    <row r="85" spans="1:10" ht="16.5" customHeight="1" thickBot="1" x14ac:dyDescent="0.3">
      <c r="A85" s="55" t="s">
        <v>135</v>
      </c>
      <c r="B85" s="8"/>
      <c r="C85" s="57"/>
      <c r="D85" s="46">
        <f>D65+D83</f>
        <v>7573619</v>
      </c>
      <c r="E85" s="26"/>
      <c r="F85" s="46">
        <f>F65+F83</f>
        <v>3239631</v>
      </c>
      <c r="G85" s="26"/>
      <c r="H85" s="46">
        <f>H65+H83</f>
        <v>2360057</v>
      </c>
      <c r="I85" s="40"/>
      <c r="J85" s="46">
        <f>J65+J83</f>
        <v>1103173</v>
      </c>
    </row>
    <row r="86" spans="1:10" ht="16.5" customHeight="1" thickTop="1" x14ac:dyDescent="0.25">
      <c r="A86" s="8"/>
      <c r="B86" s="8"/>
      <c r="C86" s="57"/>
      <c r="D86" s="58"/>
      <c r="E86" s="26"/>
      <c r="F86" s="58"/>
      <c r="G86" s="26"/>
      <c r="H86" s="58"/>
      <c r="I86" s="26"/>
      <c r="J86" s="58"/>
    </row>
    <row r="87" spans="1:10" ht="16.5" customHeight="1" x14ac:dyDescent="0.25">
      <c r="A87" s="8"/>
      <c r="B87" s="8"/>
      <c r="C87" s="61"/>
      <c r="D87" s="62"/>
      <c r="E87" s="40"/>
      <c r="F87" s="56"/>
      <c r="G87" s="40"/>
      <c r="H87" s="56"/>
      <c r="I87" s="40"/>
      <c r="J87" s="56"/>
    </row>
    <row r="88" spans="1:10" ht="16.5" customHeight="1" x14ac:dyDescent="0.25">
      <c r="A88" s="4" t="s">
        <v>136</v>
      </c>
      <c r="B88" s="8"/>
      <c r="C88" s="57"/>
      <c r="D88" s="58"/>
      <c r="E88" s="26"/>
      <c r="F88" s="58"/>
      <c r="G88" s="26"/>
      <c r="H88" s="58"/>
      <c r="I88" s="26"/>
      <c r="J88" s="58"/>
    </row>
    <row r="89" spans="1:10" ht="16.5" customHeight="1" x14ac:dyDescent="0.25">
      <c r="A89" s="8" t="s">
        <v>137</v>
      </c>
      <c r="B89" s="57"/>
      <c r="C89" s="57"/>
      <c r="D89" s="47">
        <v>7091652</v>
      </c>
      <c r="F89" s="47">
        <v>2653295</v>
      </c>
      <c r="H89" s="47">
        <v>2360057</v>
      </c>
      <c r="J89" s="47">
        <v>1103173</v>
      </c>
    </row>
    <row r="90" spans="1:10" ht="16.5" customHeight="1" x14ac:dyDescent="0.25">
      <c r="A90" s="8" t="s">
        <v>138</v>
      </c>
      <c r="B90" s="57"/>
      <c r="C90" s="57"/>
      <c r="D90" s="42">
        <v>481967</v>
      </c>
      <c r="E90" s="26"/>
      <c r="F90" s="42">
        <v>586336</v>
      </c>
      <c r="G90" s="26"/>
      <c r="H90" s="42">
        <v>0</v>
      </c>
      <c r="I90" s="26"/>
      <c r="J90" s="42">
        <v>0</v>
      </c>
    </row>
    <row r="91" spans="1:10" ht="16.5" customHeight="1" x14ac:dyDescent="0.25">
      <c r="B91" s="38"/>
      <c r="C91" s="38"/>
      <c r="D91" s="40"/>
      <c r="E91" s="40"/>
      <c r="F91" s="40"/>
      <c r="G91" s="40"/>
      <c r="H91" s="40"/>
      <c r="I91" s="40"/>
      <c r="J91" s="40"/>
    </row>
    <row r="92" spans="1:10" ht="16.5" customHeight="1" thickBot="1" x14ac:dyDescent="0.3">
      <c r="A92" s="52"/>
      <c r="B92" s="61"/>
      <c r="C92" s="61"/>
      <c r="D92" s="46">
        <f>D85</f>
        <v>7573619</v>
      </c>
      <c r="E92" s="40"/>
      <c r="F92" s="46">
        <f>F85</f>
        <v>3239631</v>
      </c>
      <c r="G92" s="40"/>
      <c r="H92" s="46">
        <f>H85</f>
        <v>2360057</v>
      </c>
      <c r="I92" s="40"/>
      <c r="J92" s="46">
        <f>J85</f>
        <v>1103173</v>
      </c>
    </row>
    <row r="93" spans="1:10" ht="16.5" customHeight="1" thickTop="1" x14ac:dyDescent="0.25">
      <c r="A93" s="55"/>
      <c r="B93" s="52"/>
      <c r="C93" s="53"/>
      <c r="D93" s="62"/>
      <c r="E93" s="40"/>
      <c r="F93" s="56"/>
      <c r="G93" s="40"/>
      <c r="H93" s="40"/>
      <c r="I93" s="40"/>
      <c r="J93" s="40"/>
    </row>
    <row r="94" spans="1:10" ht="16.5" customHeight="1" x14ac:dyDescent="0.25">
      <c r="A94" s="55"/>
      <c r="B94" s="52"/>
      <c r="C94" s="53"/>
      <c r="D94" s="56"/>
      <c r="E94" s="40"/>
      <c r="F94" s="56"/>
      <c r="G94" s="40"/>
      <c r="H94" s="56"/>
      <c r="I94" s="40"/>
      <c r="J94" s="40"/>
    </row>
    <row r="95" spans="1:10" ht="16.5" customHeight="1" x14ac:dyDescent="0.25">
      <c r="A95" s="55"/>
      <c r="B95" s="52"/>
      <c r="C95" s="53"/>
      <c r="D95" s="56"/>
      <c r="E95" s="40"/>
      <c r="F95" s="56"/>
      <c r="G95" s="40"/>
      <c r="H95" s="40"/>
      <c r="I95" s="40"/>
      <c r="J95" s="40"/>
    </row>
    <row r="97" spans="1:10" ht="16.5" customHeight="1" x14ac:dyDescent="0.25">
      <c r="A97" s="55"/>
      <c r="B97" s="52"/>
      <c r="C97" s="53"/>
      <c r="D97" s="56"/>
      <c r="E97" s="40"/>
      <c r="F97" s="56"/>
      <c r="G97" s="40"/>
      <c r="H97" s="40"/>
      <c r="I97" s="40"/>
      <c r="J97" s="40"/>
    </row>
    <row r="98" spans="1:10" ht="16.5" customHeight="1" x14ac:dyDescent="0.25">
      <c r="A98" s="55"/>
      <c r="B98" s="52"/>
      <c r="C98" s="53"/>
      <c r="D98" s="56"/>
      <c r="E98" s="40"/>
      <c r="F98" s="56"/>
      <c r="G98" s="40"/>
      <c r="H98" s="40"/>
      <c r="I98" s="40"/>
      <c r="J98" s="40"/>
    </row>
    <row r="99" spans="1:10" ht="1.5" customHeight="1" x14ac:dyDescent="0.25">
      <c r="A99" s="55"/>
      <c r="B99" s="52"/>
      <c r="C99" s="53"/>
      <c r="D99" s="56"/>
      <c r="E99" s="40"/>
      <c r="F99" s="56"/>
      <c r="G99" s="40"/>
      <c r="H99" s="40"/>
      <c r="I99" s="40"/>
      <c r="J99" s="40"/>
    </row>
    <row r="100" spans="1:10" ht="22.35" customHeight="1" x14ac:dyDescent="0.25">
      <c r="A100" s="198" t="str">
        <f>A54</f>
        <v>The accompanying notes are an integral part of these interim financial information.</v>
      </c>
      <c r="B100" s="198"/>
      <c r="C100" s="198"/>
      <c r="D100" s="198"/>
      <c r="E100" s="198"/>
      <c r="F100" s="198"/>
      <c r="G100" s="198"/>
      <c r="H100" s="198"/>
      <c r="I100" s="198"/>
      <c r="J100" s="198"/>
    </row>
  </sheetData>
  <mergeCells count="10">
    <mergeCell ref="D61:F61"/>
    <mergeCell ref="H61:J61"/>
    <mergeCell ref="A100:J100"/>
    <mergeCell ref="D6:F6"/>
    <mergeCell ref="H6:J6"/>
    <mergeCell ref="D7:F7"/>
    <mergeCell ref="H7:J7"/>
    <mergeCell ref="A54:J54"/>
    <mergeCell ref="D60:F60"/>
    <mergeCell ref="H60:J60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 scaleWithDoc="0">
    <oddFooter>&amp;R&amp;"Cordia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79132-C66D-4DF0-99AB-7C481F277B20}">
  <sheetPr codeName="Sheet4"/>
  <dimension ref="A1:AO51"/>
  <sheetViews>
    <sheetView zoomScaleNormal="100" zoomScaleSheetLayoutView="100" zoomScalePageLayoutView="70" workbookViewId="0">
      <selection activeCell="S14" sqref="S14"/>
    </sheetView>
  </sheetViews>
  <sheetFormatPr defaultColWidth="18.5703125" defaultRowHeight="16.5" customHeight="1" x14ac:dyDescent="0.25"/>
  <cols>
    <col min="1" max="1" width="1.5703125" style="63" customWidth="1"/>
    <col min="2" max="2" width="13.42578125" style="63" customWidth="1"/>
    <col min="3" max="3" width="13" style="63" customWidth="1"/>
    <col min="4" max="4" width="2.42578125" style="63" customWidth="1"/>
    <col min="5" max="5" width="2" style="63" customWidth="1"/>
    <col min="6" max="6" width="0.5703125" style="63" customWidth="1"/>
    <col min="7" max="7" width="10.140625" style="64" customWidth="1"/>
    <col min="8" max="8" width="0.5703125" style="64" customWidth="1"/>
    <col min="9" max="9" width="9.28515625" style="64" customWidth="1"/>
    <col min="10" max="10" width="0.5703125" style="64" customWidth="1"/>
    <col min="11" max="11" width="9.140625" style="64" customWidth="1"/>
    <col min="12" max="12" width="0.5703125" style="64" customWidth="1"/>
    <col min="13" max="13" width="9" style="64" customWidth="1"/>
    <col min="14" max="14" width="0.5703125" style="64" customWidth="1"/>
    <col min="15" max="15" width="11.42578125" style="64" customWidth="1"/>
    <col min="16" max="16" width="0.5703125" style="64" customWidth="1"/>
    <col min="17" max="17" width="12.5703125" style="65" customWidth="1"/>
    <col min="18" max="18" width="0.5703125" style="64" customWidth="1"/>
    <col min="19" max="19" width="10.42578125" style="65" customWidth="1"/>
    <col min="20" max="20" width="0.5703125" style="64" customWidth="1"/>
    <col min="21" max="21" width="12" style="64" customWidth="1"/>
    <col min="22" max="22" width="0.5703125" style="64" customWidth="1"/>
    <col min="23" max="23" width="15.28515625" style="64" customWidth="1"/>
    <col min="24" max="24" width="0.5703125" style="64" customWidth="1"/>
    <col min="25" max="25" width="9.5703125" style="64" customWidth="1"/>
    <col min="26" max="26" width="0.5703125" style="64" customWidth="1"/>
    <col min="27" max="27" width="9.5703125" style="64" customWidth="1"/>
    <col min="28" max="28" width="0.5703125" style="64" customWidth="1"/>
    <col min="29" max="29" width="9.5703125" style="64" customWidth="1"/>
    <col min="30" max="30" width="0.5703125" style="64" customWidth="1"/>
    <col min="31" max="31" width="10.140625" style="64" customWidth="1"/>
    <col min="32" max="32" width="0.5703125" style="64" customWidth="1"/>
    <col min="33" max="33" width="10.28515625" style="65" customWidth="1"/>
    <col min="34" max="34" width="0.5703125" style="64" customWidth="1"/>
    <col min="35" max="35" width="9.5703125" style="65" customWidth="1"/>
    <col min="36" max="36" width="0.5703125" style="65" customWidth="1"/>
    <col min="37" max="37" width="9.42578125" style="65" customWidth="1"/>
    <col min="38" max="38" width="0.5703125" style="65" customWidth="1"/>
    <col min="39" max="39" width="9.140625" style="65" customWidth="1"/>
    <col min="40" max="40" width="0.5703125" style="65" customWidth="1"/>
    <col min="41" max="41" width="10.7109375" style="65" customWidth="1"/>
    <col min="42" max="16384" width="18.5703125" style="63"/>
  </cols>
  <sheetData>
    <row r="1" spans="1:41" ht="16.5" customHeight="1" x14ac:dyDescent="0.25">
      <c r="A1" s="45" t="s">
        <v>0</v>
      </c>
    </row>
    <row r="2" spans="1:41" ht="16.5" customHeight="1" x14ac:dyDescent="0.25">
      <c r="A2" s="66" t="s">
        <v>140</v>
      </c>
      <c r="B2" s="66"/>
      <c r="C2" s="66"/>
      <c r="D2" s="66"/>
      <c r="E2" s="67"/>
      <c r="F2" s="67"/>
      <c r="G2" s="68"/>
      <c r="H2" s="68"/>
      <c r="I2" s="68"/>
      <c r="J2" s="69"/>
      <c r="K2" s="69"/>
      <c r="L2" s="69"/>
      <c r="M2" s="69"/>
      <c r="N2" s="69"/>
      <c r="O2" s="69"/>
      <c r="P2" s="69"/>
      <c r="R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H2" s="69"/>
    </row>
    <row r="3" spans="1:41" ht="16.5" customHeight="1" x14ac:dyDescent="0.25">
      <c r="A3" s="70" t="str">
        <f>'7-8 (6m)'!A3</f>
        <v>For the six-month period ended 30 June 2026</v>
      </c>
      <c r="B3" s="70"/>
      <c r="C3" s="70"/>
      <c r="D3" s="70"/>
      <c r="E3" s="71"/>
      <c r="F3" s="71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  <c r="R3" s="72"/>
      <c r="S3" s="73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3"/>
      <c r="AH3" s="72"/>
      <c r="AI3" s="73"/>
      <c r="AJ3" s="73"/>
      <c r="AK3" s="73"/>
      <c r="AL3" s="73"/>
      <c r="AM3" s="73"/>
      <c r="AN3" s="73"/>
      <c r="AO3" s="73"/>
    </row>
    <row r="4" spans="1:41" ht="16.5" customHeight="1" x14ac:dyDescent="0.25">
      <c r="A4" s="74"/>
      <c r="B4" s="74"/>
      <c r="C4" s="74"/>
      <c r="D4" s="74"/>
      <c r="E4" s="75"/>
      <c r="F4" s="75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  <c r="R4" s="76"/>
      <c r="S4" s="77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7"/>
      <c r="AH4" s="76"/>
      <c r="AI4" s="77"/>
      <c r="AJ4" s="77"/>
      <c r="AK4" s="77"/>
      <c r="AL4" s="77"/>
      <c r="AM4" s="77"/>
      <c r="AN4" s="77"/>
      <c r="AO4" s="77"/>
    </row>
    <row r="5" spans="1:41" ht="16.5" customHeight="1" x14ac:dyDescent="0.25">
      <c r="A5" s="66"/>
      <c r="B5" s="66"/>
      <c r="C5" s="66"/>
      <c r="D5" s="66"/>
      <c r="E5" s="67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  <c r="R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H5" s="68"/>
    </row>
    <row r="6" spans="1:41" ht="16.5" customHeight="1" x14ac:dyDescent="0.25">
      <c r="A6" s="78"/>
      <c r="B6" s="78"/>
      <c r="C6" s="78"/>
      <c r="D6" s="78"/>
      <c r="E6" s="79"/>
      <c r="F6" s="79"/>
      <c r="G6" s="201" t="s">
        <v>141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</row>
    <row r="7" spans="1:41" ht="16.5" customHeight="1" x14ac:dyDescent="0.25">
      <c r="A7" s="78"/>
      <c r="B7" s="78"/>
      <c r="C7" s="78"/>
      <c r="D7" s="78"/>
      <c r="E7" s="79"/>
      <c r="F7" s="79"/>
      <c r="G7" s="202" t="s">
        <v>142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58"/>
      <c r="AM7" s="58"/>
      <c r="AN7" s="58"/>
      <c r="AO7" s="58"/>
    </row>
    <row r="8" spans="1:41" ht="16.5" customHeight="1" x14ac:dyDescent="0.25">
      <c r="A8" s="78"/>
      <c r="B8" s="78"/>
      <c r="C8" s="78"/>
      <c r="D8" s="78"/>
      <c r="E8" s="79"/>
      <c r="F8" s="79"/>
      <c r="G8" s="58"/>
      <c r="H8" s="58"/>
      <c r="I8" s="58"/>
      <c r="J8" s="58"/>
      <c r="K8" s="58"/>
      <c r="L8" s="58"/>
      <c r="M8" s="58"/>
      <c r="N8" s="58"/>
      <c r="O8" s="58"/>
      <c r="P8" s="58"/>
      <c r="Q8" s="202" t="s">
        <v>84</v>
      </c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58"/>
      <c r="AI8" s="58"/>
      <c r="AJ8" s="58"/>
      <c r="AK8" s="58"/>
      <c r="AL8" s="58"/>
      <c r="AM8" s="58"/>
      <c r="AN8" s="58"/>
      <c r="AO8" s="58"/>
    </row>
    <row r="9" spans="1:41" ht="16.5" customHeight="1" x14ac:dyDescent="0.25">
      <c r="A9" s="78"/>
      <c r="B9" s="78"/>
      <c r="C9" s="78"/>
      <c r="D9" s="78"/>
      <c r="E9" s="79"/>
      <c r="F9" s="79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80"/>
      <c r="V9" s="80"/>
      <c r="W9" s="201" t="s">
        <v>133</v>
      </c>
      <c r="X9" s="201"/>
      <c r="Y9" s="201"/>
      <c r="Z9" s="201"/>
      <c r="AA9" s="201"/>
      <c r="AB9" s="201"/>
      <c r="AC9" s="201"/>
      <c r="AD9" s="201"/>
      <c r="AE9" s="201"/>
      <c r="AF9" s="58"/>
      <c r="AG9" s="58"/>
      <c r="AH9" s="58"/>
      <c r="AI9" s="58"/>
      <c r="AJ9" s="58"/>
      <c r="AK9" s="58"/>
      <c r="AL9" s="58"/>
      <c r="AM9" s="58"/>
      <c r="AN9" s="63"/>
      <c r="AO9" s="63"/>
    </row>
    <row r="10" spans="1:41" s="79" customFormat="1" ht="16.5" customHeight="1" x14ac:dyDescent="0.25">
      <c r="E10" s="81"/>
      <c r="F10" s="81"/>
      <c r="G10" s="58"/>
      <c r="H10" s="58"/>
      <c r="I10" s="58"/>
      <c r="J10" s="58"/>
      <c r="K10" s="58"/>
      <c r="L10" s="82"/>
      <c r="M10" s="82"/>
      <c r="N10" s="68"/>
      <c r="O10" s="58"/>
      <c r="P10" s="68"/>
      <c r="Q10" s="82" t="s">
        <v>143</v>
      </c>
      <c r="R10" s="82"/>
      <c r="S10" s="58"/>
      <c r="T10" s="68"/>
      <c r="U10" s="82"/>
      <c r="V10" s="82"/>
      <c r="W10" s="82" t="s">
        <v>144</v>
      </c>
      <c r="X10" s="82"/>
      <c r="Y10" s="82"/>
      <c r="Z10" s="82"/>
      <c r="AA10" s="82"/>
      <c r="AB10" s="82"/>
      <c r="AC10" s="82"/>
      <c r="AD10" s="82"/>
      <c r="AE10" s="58"/>
      <c r="AF10" s="68"/>
      <c r="AG10" s="58"/>
      <c r="AH10" s="82"/>
      <c r="AI10" s="82"/>
      <c r="AJ10" s="82"/>
      <c r="AK10" s="82"/>
      <c r="AL10" s="82"/>
      <c r="AM10" s="82"/>
    </row>
    <row r="11" spans="1:41" s="79" customFormat="1" ht="16.5" customHeight="1" x14ac:dyDescent="0.25">
      <c r="E11" s="81"/>
      <c r="F11" s="81"/>
      <c r="G11" s="68"/>
      <c r="H11" s="82"/>
      <c r="I11" s="82" t="s">
        <v>145</v>
      </c>
      <c r="J11" s="82"/>
      <c r="K11" s="58"/>
      <c r="L11" s="82"/>
      <c r="M11" s="82"/>
      <c r="N11" s="68"/>
      <c r="O11" s="82"/>
      <c r="P11" s="68"/>
      <c r="Q11" s="82" t="s">
        <v>146</v>
      </c>
      <c r="R11" s="82"/>
      <c r="S11" s="82" t="s">
        <v>147</v>
      </c>
      <c r="T11" s="68"/>
      <c r="U11" s="82"/>
      <c r="V11" s="82"/>
      <c r="W11" s="82" t="s">
        <v>148</v>
      </c>
      <c r="X11" s="82"/>
      <c r="Y11" s="82"/>
      <c r="Z11" s="82"/>
      <c r="AA11" s="82"/>
      <c r="AB11" s="82"/>
      <c r="AC11" s="82"/>
      <c r="AD11" s="82"/>
      <c r="AE11" s="82"/>
      <c r="AF11" s="68"/>
      <c r="AG11" s="82" t="s">
        <v>85</v>
      </c>
      <c r="AH11" s="68"/>
      <c r="AI11" s="82"/>
      <c r="AJ11" s="82"/>
      <c r="AK11" s="26" t="s">
        <v>85</v>
      </c>
      <c r="AL11" s="82"/>
      <c r="AM11" s="82"/>
      <c r="AN11" s="82"/>
      <c r="AO11" s="82"/>
    </row>
    <row r="12" spans="1:41" s="79" customFormat="1" ht="16.5" customHeight="1" x14ac:dyDescent="0.25">
      <c r="E12" s="81"/>
      <c r="F12" s="81"/>
      <c r="G12" s="68" t="s">
        <v>149</v>
      </c>
      <c r="H12" s="83"/>
      <c r="I12" s="82" t="s">
        <v>150</v>
      </c>
      <c r="J12" s="82"/>
      <c r="K12" s="82" t="s">
        <v>151</v>
      </c>
      <c r="L12" s="82"/>
      <c r="M12" s="58"/>
      <c r="N12" s="58"/>
      <c r="O12" s="82" t="s">
        <v>83</v>
      </c>
      <c r="P12" s="58"/>
      <c r="Q12" s="82" t="s">
        <v>152</v>
      </c>
      <c r="R12" s="58"/>
      <c r="S12" s="82" t="s">
        <v>153</v>
      </c>
      <c r="T12" s="58"/>
      <c r="U12" s="82" t="s">
        <v>154</v>
      </c>
      <c r="V12" s="58"/>
      <c r="W12" s="82" t="s">
        <v>155</v>
      </c>
      <c r="X12" s="58"/>
      <c r="Y12" s="82" t="s">
        <v>14</v>
      </c>
      <c r="Z12" s="58"/>
      <c r="AA12" s="58"/>
      <c r="AB12" s="58"/>
      <c r="AC12" s="82" t="s">
        <v>156</v>
      </c>
      <c r="AD12" s="58"/>
      <c r="AE12" s="58"/>
      <c r="AF12" s="58"/>
      <c r="AG12" s="82" t="s">
        <v>157</v>
      </c>
      <c r="AH12" s="58"/>
      <c r="AI12" s="82"/>
      <c r="AJ12" s="58"/>
      <c r="AK12" s="82" t="s">
        <v>158</v>
      </c>
      <c r="AL12" s="58"/>
      <c r="AM12" s="82" t="s">
        <v>159</v>
      </c>
      <c r="AN12" s="82"/>
      <c r="AO12" s="26"/>
    </row>
    <row r="13" spans="1:41" s="79" customFormat="1" ht="16.5" customHeight="1" x14ac:dyDescent="0.25">
      <c r="E13" s="81"/>
      <c r="F13" s="81"/>
      <c r="G13" s="68" t="s">
        <v>160</v>
      </c>
      <c r="H13" s="83"/>
      <c r="I13" s="82" t="s">
        <v>161</v>
      </c>
      <c r="J13" s="82"/>
      <c r="K13" s="82" t="s">
        <v>162</v>
      </c>
      <c r="L13" s="82"/>
      <c r="M13" s="82" t="s">
        <v>163</v>
      </c>
      <c r="N13" s="68"/>
      <c r="O13" s="84" t="s">
        <v>164</v>
      </c>
      <c r="P13" s="68"/>
      <c r="Q13" s="82" t="s">
        <v>165</v>
      </c>
      <c r="R13" s="82"/>
      <c r="S13" s="82" t="s">
        <v>166</v>
      </c>
      <c r="T13" s="68"/>
      <c r="U13" s="68" t="s">
        <v>167</v>
      </c>
      <c r="V13" s="82"/>
      <c r="W13" s="82" t="s">
        <v>168</v>
      </c>
      <c r="X13" s="82"/>
      <c r="Y13" s="68" t="s">
        <v>169</v>
      </c>
      <c r="Z13" s="82"/>
      <c r="AA13" s="68" t="s">
        <v>170</v>
      </c>
      <c r="AB13" s="82"/>
      <c r="AC13" s="82" t="s">
        <v>171</v>
      </c>
      <c r="AD13" s="82"/>
      <c r="AE13" s="68" t="s">
        <v>172</v>
      </c>
      <c r="AF13" s="68"/>
      <c r="AG13" s="82" t="s">
        <v>173</v>
      </c>
      <c r="AH13" s="68"/>
      <c r="AI13" s="82" t="s">
        <v>174</v>
      </c>
      <c r="AJ13" s="82"/>
      <c r="AK13" s="82" t="s">
        <v>175</v>
      </c>
      <c r="AL13" s="82"/>
      <c r="AM13" s="26" t="s">
        <v>176</v>
      </c>
      <c r="AN13" s="82"/>
      <c r="AO13" s="26" t="s">
        <v>85</v>
      </c>
    </row>
    <row r="14" spans="1:41" s="79" customFormat="1" ht="16.5" customHeight="1" x14ac:dyDescent="0.25">
      <c r="E14" s="81"/>
      <c r="F14" s="81"/>
      <c r="G14" s="72" t="s">
        <v>177</v>
      </c>
      <c r="H14" s="83"/>
      <c r="I14" s="31" t="s">
        <v>178</v>
      </c>
      <c r="J14" s="82"/>
      <c r="K14" s="85" t="s">
        <v>179</v>
      </c>
      <c r="L14" s="82"/>
      <c r="M14" s="85" t="s">
        <v>180</v>
      </c>
      <c r="N14" s="68"/>
      <c r="O14" s="31" t="s">
        <v>181</v>
      </c>
      <c r="P14" s="68"/>
      <c r="Q14" s="85" t="s">
        <v>182</v>
      </c>
      <c r="R14" s="82"/>
      <c r="S14" s="85" t="s">
        <v>183</v>
      </c>
      <c r="T14" s="68"/>
      <c r="U14" s="72" t="s">
        <v>184</v>
      </c>
      <c r="V14" s="82"/>
      <c r="W14" s="31" t="s">
        <v>185</v>
      </c>
      <c r="X14" s="82"/>
      <c r="Y14" s="72" t="s">
        <v>186</v>
      </c>
      <c r="Z14" s="82"/>
      <c r="AA14" s="72" t="s">
        <v>187</v>
      </c>
      <c r="AB14" s="82"/>
      <c r="AC14" s="85" t="s">
        <v>180</v>
      </c>
      <c r="AD14" s="82"/>
      <c r="AE14" s="72" t="s">
        <v>188</v>
      </c>
      <c r="AF14" s="68"/>
      <c r="AG14" s="85" t="s">
        <v>189</v>
      </c>
      <c r="AH14" s="68"/>
      <c r="AI14" s="85" t="s">
        <v>190</v>
      </c>
      <c r="AJ14" s="82"/>
      <c r="AK14" s="85" t="s">
        <v>191</v>
      </c>
      <c r="AL14" s="82"/>
      <c r="AM14" s="85" t="s">
        <v>192</v>
      </c>
      <c r="AN14" s="82"/>
      <c r="AO14" s="85" t="s">
        <v>193</v>
      </c>
    </row>
    <row r="15" spans="1:41" s="79" customFormat="1" ht="16.5" customHeight="1" x14ac:dyDescent="0.25">
      <c r="E15" s="81"/>
      <c r="F15" s="81"/>
      <c r="G15" s="68"/>
      <c r="H15" s="83"/>
      <c r="I15" s="68"/>
      <c r="J15" s="82"/>
      <c r="K15" s="82"/>
      <c r="L15" s="82"/>
      <c r="M15" s="82"/>
      <c r="N15" s="82"/>
      <c r="O15" s="82"/>
      <c r="P15" s="82"/>
      <c r="Q15" s="82"/>
      <c r="R15" s="68"/>
      <c r="S15" s="82"/>
      <c r="T15" s="68"/>
      <c r="U15" s="68"/>
      <c r="V15" s="82"/>
      <c r="W15" s="82"/>
      <c r="X15" s="82"/>
      <c r="Y15" s="82"/>
      <c r="Z15" s="82"/>
      <c r="AA15" s="82"/>
      <c r="AB15" s="82"/>
      <c r="AC15" s="82"/>
      <c r="AD15" s="82"/>
      <c r="AE15" s="68"/>
      <c r="AF15" s="68"/>
      <c r="AG15" s="82"/>
      <c r="AH15" s="68"/>
      <c r="AI15" s="82"/>
      <c r="AJ15" s="82"/>
      <c r="AK15" s="82"/>
      <c r="AL15" s="82"/>
      <c r="AM15" s="82"/>
      <c r="AN15" s="82"/>
      <c r="AO15" s="82"/>
    </row>
    <row r="16" spans="1:41" ht="16.5" customHeight="1" x14ac:dyDescent="0.25">
      <c r="A16" s="66" t="s">
        <v>194</v>
      </c>
      <c r="B16" s="66"/>
      <c r="C16" s="66"/>
      <c r="D16" s="66"/>
      <c r="E16" s="86"/>
      <c r="F16" s="86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</row>
    <row r="17" spans="1:41" ht="16.149999999999999" customHeight="1" x14ac:dyDescent="0.25">
      <c r="A17" s="66"/>
      <c r="B17" s="66" t="s">
        <v>195</v>
      </c>
      <c r="C17" s="66"/>
      <c r="D17" s="66"/>
      <c r="E17" s="86"/>
      <c r="F17" s="86"/>
      <c r="G17" s="87">
        <v>5669977</v>
      </c>
      <c r="H17" s="87"/>
      <c r="I17" s="87">
        <v>36104972</v>
      </c>
      <c r="J17" s="87"/>
      <c r="K17" s="87">
        <v>104789</v>
      </c>
      <c r="L17" s="87"/>
      <c r="M17" s="87">
        <v>599793</v>
      </c>
      <c r="N17" s="87"/>
      <c r="O17" s="87">
        <v>4140585</v>
      </c>
      <c r="P17" s="87"/>
      <c r="Q17" s="87">
        <v>-755413</v>
      </c>
      <c r="R17" s="87"/>
      <c r="S17" s="87">
        <v>-2189619</v>
      </c>
      <c r="T17" s="87"/>
      <c r="U17" s="87">
        <v>267927</v>
      </c>
      <c r="V17" s="87"/>
      <c r="W17" s="87">
        <v>-2212</v>
      </c>
      <c r="X17" s="87"/>
      <c r="Y17" s="87">
        <v>19023296</v>
      </c>
      <c r="Z17" s="87"/>
      <c r="AA17" s="87">
        <v>114755</v>
      </c>
      <c r="AB17" s="87"/>
      <c r="AC17" s="87">
        <v>-174413</v>
      </c>
      <c r="AD17" s="87"/>
      <c r="AE17" s="87">
        <v>-6117827</v>
      </c>
      <c r="AF17" s="87"/>
      <c r="AG17" s="87">
        <f>SUM(AE17,AC17,AA17,Y17,W17,U17,S17,Q17)</f>
        <v>10166494</v>
      </c>
      <c r="AH17" s="87"/>
      <c r="AI17" s="87">
        <v>31047126</v>
      </c>
      <c r="AJ17" s="87"/>
      <c r="AK17" s="87">
        <f>SUM(G17:O17,AG17,AI17)</f>
        <v>87833736</v>
      </c>
      <c r="AL17" s="87"/>
      <c r="AM17" s="87">
        <v>11303095</v>
      </c>
      <c r="AN17" s="87"/>
      <c r="AO17" s="87">
        <f>SUM(AK17:AM17)</f>
        <v>99136831</v>
      </c>
    </row>
    <row r="18" spans="1:41" ht="16.149999999999999" customHeight="1" x14ac:dyDescent="0.25">
      <c r="A18" s="91" t="s">
        <v>196</v>
      </c>
      <c r="B18" s="66"/>
      <c r="C18" s="66"/>
      <c r="D18" s="66"/>
      <c r="E18" s="86"/>
      <c r="F18" s="86"/>
      <c r="G18" s="15">
        <v>0</v>
      </c>
      <c r="H18" s="87"/>
      <c r="I18" s="15">
        <v>0</v>
      </c>
      <c r="J18" s="87"/>
      <c r="K18" s="15">
        <v>0</v>
      </c>
      <c r="L18" s="87"/>
      <c r="M18" s="15">
        <v>0</v>
      </c>
      <c r="N18" s="87"/>
      <c r="O18" s="15">
        <v>-409964</v>
      </c>
      <c r="P18" s="87"/>
      <c r="Q18" s="15">
        <v>0</v>
      </c>
      <c r="R18" s="87"/>
      <c r="S18" s="15">
        <v>0</v>
      </c>
      <c r="T18" s="87"/>
      <c r="U18" s="15">
        <v>0</v>
      </c>
      <c r="V18" s="87"/>
      <c r="W18" s="15">
        <v>0</v>
      </c>
      <c r="X18" s="87"/>
      <c r="Y18" s="15">
        <v>0</v>
      </c>
      <c r="Z18" s="87"/>
      <c r="AA18" s="15">
        <v>0</v>
      </c>
      <c r="AB18" s="87"/>
      <c r="AC18" s="15">
        <v>0</v>
      </c>
      <c r="AD18" s="87"/>
      <c r="AE18" s="15">
        <v>0</v>
      </c>
      <c r="AF18" s="87"/>
      <c r="AG18" s="15">
        <f>SUM(AE18,AC18,AA18,Y18,W18,U18,S18,Q18)</f>
        <v>0</v>
      </c>
      <c r="AH18" s="87"/>
      <c r="AI18" s="15">
        <v>0</v>
      </c>
      <c r="AJ18" s="87"/>
      <c r="AK18" s="15">
        <f>SUM(G18:O18,AG18,AI18)</f>
        <v>-409964</v>
      </c>
      <c r="AL18" s="87"/>
      <c r="AM18" s="15">
        <v>-17662</v>
      </c>
      <c r="AN18" s="87"/>
      <c r="AO18" s="15">
        <f>SUM(AK18:AM18)</f>
        <v>-427626</v>
      </c>
    </row>
    <row r="19" spans="1:41" s="79" customFormat="1" ht="16.5" customHeight="1" x14ac:dyDescent="0.25">
      <c r="A19" s="66"/>
      <c r="B19" s="88"/>
      <c r="E19" s="81"/>
      <c r="F19" s="81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90"/>
      <c r="AM19" s="89"/>
      <c r="AN19" s="90"/>
      <c r="AO19" s="89"/>
    </row>
    <row r="20" spans="1:41" ht="16.149999999999999" customHeight="1" x14ac:dyDescent="0.25">
      <c r="A20" s="66" t="s">
        <v>197</v>
      </c>
      <c r="B20" s="66"/>
      <c r="C20" s="66"/>
      <c r="D20" s="66"/>
      <c r="E20" s="86"/>
      <c r="F20" s="86"/>
      <c r="G20" s="11">
        <f>SUM(G17:G18)</f>
        <v>5669977</v>
      </c>
      <c r="H20" s="87"/>
      <c r="I20" s="11">
        <f>SUM(I17:I18)</f>
        <v>36104972</v>
      </c>
      <c r="J20" s="87"/>
      <c r="K20" s="11">
        <f>SUM(K17:K18)</f>
        <v>104789</v>
      </c>
      <c r="L20" s="87"/>
      <c r="M20" s="11">
        <f>SUM(M17:M18)</f>
        <v>599793</v>
      </c>
      <c r="N20" s="87"/>
      <c r="O20" s="11">
        <f>SUM(O17:O18)</f>
        <v>3730621</v>
      </c>
      <c r="P20" s="87"/>
      <c r="Q20" s="11">
        <f>SUM(Q17:Q18)</f>
        <v>-755413</v>
      </c>
      <c r="R20" s="87"/>
      <c r="S20" s="11">
        <f>SUM(S17:S18)</f>
        <v>-2189619</v>
      </c>
      <c r="T20" s="87"/>
      <c r="U20" s="11">
        <f>SUM(U17:U18)</f>
        <v>267927</v>
      </c>
      <c r="V20" s="87"/>
      <c r="W20" s="11">
        <f>SUM(W17:W18)</f>
        <v>-2212</v>
      </c>
      <c r="X20" s="87"/>
      <c r="Y20" s="11">
        <f>SUM(Y17:Y18)</f>
        <v>19023296</v>
      </c>
      <c r="Z20" s="87"/>
      <c r="AA20" s="11">
        <f>SUM(AA17:AA18)</f>
        <v>114755</v>
      </c>
      <c r="AB20" s="87"/>
      <c r="AC20" s="11">
        <f>SUM(AC17:AC18)</f>
        <v>-174413</v>
      </c>
      <c r="AD20" s="87"/>
      <c r="AE20" s="11">
        <f>SUM(AE17:AE18)</f>
        <v>-6117827</v>
      </c>
      <c r="AF20" s="87"/>
      <c r="AG20" s="11">
        <f>SUM(AG17:AG18)</f>
        <v>10166494</v>
      </c>
      <c r="AH20" s="87"/>
      <c r="AI20" s="11">
        <f>SUM(AI17:AI18)</f>
        <v>31047126</v>
      </c>
      <c r="AJ20" s="87"/>
      <c r="AK20" s="11">
        <f>SUM(AK17:AK18)</f>
        <v>87423772</v>
      </c>
      <c r="AL20" s="87"/>
      <c r="AM20" s="11">
        <f>SUM(AM17:AM18)</f>
        <v>11285433</v>
      </c>
      <c r="AN20" s="87"/>
      <c r="AO20" s="11">
        <f>SUM(AO17:AO18)</f>
        <v>98709205</v>
      </c>
    </row>
    <row r="21" spans="1:41" s="79" customFormat="1" ht="6" customHeight="1" x14ac:dyDescent="0.25">
      <c r="A21" s="66"/>
      <c r="B21" s="88"/>
      <c r="E21" s="81"/>
      <c r="F21" s="81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90"/>
      <c r="AM21" s="90"/>
      <c r="AN21" s="90"/>
      <c r="AO21" s="90"/>
    </row>
    <row r="22" spans="1:41" s="79" customFormat="1" ht="16.5" customHeight="1" x14ac:dyDescent="0.25">
      <c r="A22" s="78" t="s">
        <v>198</v>
      </c>
      <c r="B22" s="88"/>
      <c r="E22" s="86"/>
      <c r="F22" s="81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</row>
    <row r="23" spans="1:41" s="78" customFormat="1" ht="16.5" customHeight="1" x14ac:dyDescent="0.25">
      <c r="A23" s="91" t="s">
        <v>199</v>
      </c>
      <c r="B23" s="91"/>
      <c r="C23" s="91"/>
      <c r="D23" s="91"/>
      <c r="E23" s="86"/>
      <c r="F23" s="86"/>
      <c r="G23" s="87">
        <v>0</v>
      </c>
      <c r="H23" s="87"/>
      <c r="I23" s="87">
        <v>0</v>
      </c>
      <c r="J23" s="87"/>
      <c r="K23" s="87">
        <v>0</v>
      </c>
      <c r="L23" s="87"/>
      <c r="M23" s="87">
        <v>0</v>
      </c>
      <c r="N23" s="87"/>
      <c r="O23" s="87">
        <v>-6229</v>
      </c>
      <c r="P23" s="87"/>
      <c r="Q23" s="87">
        <v>0</v>
      </c>
      <c r="R23" s="87"/>
      <c r="S23" s="87">
        <v>6246</v>
      </c>
      <c r="T23" s="87"/>
      <c r="U23" s="87">
        <v>0</v>
      </c>
      <c r="V23" s="87"/>
      <c r="W23" s="87">
        <v>0</v>
      </c>
      <c r="X23" s="87"/>
      <c r="Y23" s="87">
        <v>0</v>
      </c>
      <c r="Z23" s="87"/>
      <c r="AA23" s="87">
        <v>0</v>
      </c>
      <c r="AB23" s="87"/>
      <c r="AC23" s="87">
        <v>0</v>
      </c>
      <c r="AD23" s="87"/>
      <c r="AE23" s="87">
        <v>0</v>
      </c>
      <c r="AF23" s="87"/>
      <c r="AG23" s="87">
        <f>SUM(AE23,AC23,AA23,Y23,W23,U23,S23,Q23)</f>
        <v>6246</v>
      </c>
      <c r="AH23" s="87"/>
      <c r="AI23" s="87">
        <v>0</v>
      </c>
      <c r="AJ23" s="87"/>
      <c r="AK23" s="87">
        <f t="shared" ref="AK23:AK26" si="0">SUM(G23:O23,AG23:AI23)</f>
        <v>17</v>
      </c>
      <c r="AL23" s="87"/>
      <c r="AM23" s="87">
        <v>103017</v>
      </c>
      <c r="AN23" s="87"/>
      <c r="AO23" s="87">
        <f t="shared" ref="AO23:AO26" si="1">SUM(AK23:AM23)</f>
        <v>103034</v>
      </c>
    </row>
    <row r="24" spans="1:41" s="78" customFormat="1" ht="16.5" customHeight="1" x14ac:dyDescent="0.25">
      <c r="A24" s="91" t="s">
        <v>200</v>
      </c>
      <c r="B24" s="91"/>
      <c r="C24" s="91"/>
      <c r="D24" s="91"/>
      <c r="E24" s="86"/>
      <c r="F24" s="86"/>
      <c r="G24" s="87">
        <v>0</v>
      </c>
      <c r="H24" s="87"/>
      <c r="I24" s="87">
        <v>0</v>
      </c>
      <c r="J24" s="87"/>
      <c r="K24" s="87">
        <v>0</v>
      </c>
      <c r="L24" s="87"/>
      <c r="M24" s="87">
        <v>0</v>
      </c>
      <c r="N24" s="87"/>
      <c r="O24" s="87">
        <v>52408</v>
      </c>
      <c r="P24" s="87"/>
      <c r="Q24" s="87">
        <v>0</v>
      </c>
      <c r="R24" s="87"/>
      <c r="S24" s="87">
        <v>0</v>
      </c>
      <c r="T24" s="87"/>
      <c r="U24" s="87">
        <v>0</v>
      </c>
      <c r="V24" s="87"/>
      <c r="W24" s="87">
        <v>0</v>
      </c>
      <c r="X24" s="87"/>
      <c r="Y24" s="87">
        <v>-52408</v>
      </c>
      <c r="Z24" s="87"/>
      <c r="AA24" s="87">
        <v>0</v>
      </c>
      <c r="AB24" s="87"/>
      <c r="AC24" s="87">
        <v>0</v>
      </c>
      <c r="AD24" s="87"/>
      <c r="AE24" s="87">
        <v>0</v>
      </c>
      <c r="AF24" s="87"/>
      <c r="AG24" s="87">
        <f>SUM(AE24,AC24,AA24,Y24,W24,U24,S24,Q24)</f>
        <v>-52408</v>
      </c>
      <c r="AH24" s="87"/>
      <c r="AI24" s="87">
        <v>0</v>
      </c>
      <c r="AJ24" s="87"/>
      <c r="AK24" s="87">
        <f t="shared" ref="AK24:AK25" si="2">SUM(G24:O24,AG24:AI24)</f>
        <v>0</v>
      </c>
      <c r="AL24" s="87"/>
      <c r="AM24" s="87">
        <v>0</v>
      </c>
      <c r="AN24" s="87"/>
      <c r="AO24" s="87">
        <f t="shared" ref="AO24" si="3">SUM(AK24:AM24)</f>
        <v>0</v>
      </c>
    </row>
    <row r="25" spans="1:41" s="78" customFormat="1" ht="16.5" customHeight="1" x14ac:dyDescent="0.25">
      <c r="A25" s="91" t="s">
        <v>201</v>
      </c>
      <c r="B25" s="91"/>
      <c r="C25" s="91"/>
      <c r="D25" s="91"/>
      <c r="E25" s="86"/>
      <c r="F25" s="86"/>
      <c r="G25" s="87">
        <v>0</v>
      </c>
      <c r="H25" s="87"/>
      <c r="I25" s="87">
        <v>0</v>
      </c>
      <c r="J25" s="87"/>
      <c r="K25" s="87">
        <v>0</v>
      </c>
      <c r="L25" s="87"/>
      <c r="M25" s="87">
        <v>0</v>
      </c>
      <c r="N25" s="87"/>
      <c r="O25" s="87">
        <v>-1984359</v>
      </c>
      <c r="P25" s="87"/>
      <c r="Q25" s="87">
        <v>0</v>
      </c>
      <c r="R25" s="87"/>
      <c r="S25" s="87">
        <v>0</v>
      </c>
      <c r="T25" s="87"/>
      <c r="U25" s="87">
        <v>0</v>
      </c>
      <c r="V25" s="87"/>
      <c r="W25" s="87">
        <v>0</v>
      </c>
      <c r="X25" s="87"/>
      <c r="Y25" s="87">
        <v>0</v>
      </c>
      <c r="Z25" s="87"/>
      <c r="AA25" s="87">
        <v>0</v>
      </c>
      <c r="AB25" s="87"/>
      <c r="AC25" s="87">
        <v>0</v>
      </c>
      <c r="AD25" s="87"/>
      <c r="AE25" s="87">
        <v>0</v>
      </c>
      <c r="AF25" s="87"/>
      <c r="AG25" s="87">
        <f>SUM(AE25,AC25,AA25,Y25,W25,U25,S25,Q25)</f>
        <v>0</v>
      </c>
      <c r="AH25" s="87"/>
      <c r="AI25" s="87">
        <v>0</v>
      </c>
      <c r="AJ25" s="87"/>
      <c r="AK25" s="87">
        <f t="shared" si="2"/>
        <v>-1984359</v>
      </c>
      <c r="AL25" s="87"/>
      <c r="AM25" s="87">
        <v>-25918</v>
      </c>
      <c r="AN25" s="87"/>
      <c r="AO25" s="87">
        <f>SUM(AK25:AM25)</f>
        <v>-2010277</v>
      </c>
    </row>
    <row r="26" spans="1:41" ht="16.5" customHeight="1" x14ac:dyDescent="0.25">
      <c r="A26" s="91" t="s">
        <v>202</v>
      </c>
      <c r="B26" s="91"/>
      <c r="C26" s="91"/>
      <c r="D26" s="91"/>
      <c r="E26" s="86"/>
      <c r="F26" s="86"/>
      <c r="G26" s="87">
        <v>0</v>
      </c>
      <c r="H26" s="87"/>
      <c r="I26" s="87">
        <v>0</v>
      </c>
      <c r="J26" s="87"/>
      <c r="K26" s="87">
        <v>0</v>
      </c>
      <c r="L26" s="87"/>
      <c r="M26" s="87">
        <v>0</v>
      </c>
      <c r="N26" s="87"/>
      <c r="O26" s="87">
        <v>-856207</v>
      </c>
      <c r="P26" s="87"/>
      <c r="Q26" s="87">
        <v>0</v>
      </c>
      <c r="R26" s="87"/>
      <c r="S26" s="87">
        <v>0</v>
      </c>
      <c r="T26" s="87"/>
      <c r="U26" s="87">
        <v>0</v>
      </c>
      <c r="V26" s="87"/>
      <c r="W26" s="87">
        <v>0</v>
      </c>
      <c r="X26" s="87"/>
      <c r="Y26" s="87">
        <v>0</v>
      </c>
      <c r="Z26" s="87"/>
      <c r="AA26" s="87">
        <v>0</v>
      </c>
      <c r="AB26" s="87"/>
      <c r="AC26" s="87">
        <v>0</v>
      </c>
      <c r="AD26" s="87"/>
      <c r="AE26" s="87">
        <v>0</v>
      </c>
      <c r="AF26" s="87"/>
      <c r="AG26" s="87">
        <f>SUM(AE26,AC26,AA26,Y26,W26,U26,S26,Q26)</f>
        <v>0</v>
      </c>
      <c r="AH26" s="87"/>
      <c r="AI26" s="87">
        <v>0</v>
      </c>
      <c r="AJ26" s="87"/>
      <c r="AK26" s="87">
        <f t="shared" si="0"/>
        <v>-856207</v>
      </c>
      <c r="AL26" s="87"/>
      <c r="AM26" s="87">
        <v>0</v>
      </c>
      <c r="AN26" s="87"/>
      <c r="AO26" s="87">
        <f t="shared" si="1"/>
        <v>-856207</v>
      </c>
    </row>
    <row r="27" spans="1:41" s="79" customFormat="1" ht="16.5" customHeight="1" x14ac:dyDescent="0.25">
      <c r="A27" s="91" t="s">
        <v>203</v>
      </c>
      <c r="B27" s="91"/>
      <c r="E27" s="86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</row>
    <row r="28" spans="1:41" ht="16.5" customHeight="1" x14ac:dyDescent="0.25">
      <c r="B28" s="91" t="s">
        <v>204</v>
      </c>
      <c r="C28" s="91"/>
      <c r="D28" s="91"/>
      <c r="E28" s="86"/>
      <c r="F28" s="86"/>
      <c r="G28" s="92">
        <v>0</v>
      </c>
      <c r="H28" s="40"/>
      <c r="I28" s="92">
        <v>0</v>
      </c>
      <c r="J28" s="40"/>
      <c r="K28" s="92">
        <v>0</v>
      </c>
      <c r="L28" s="40"/>
      <c r="M28" s="92">
        <v>0</v>
      </c>
      <c r="N28" s="40"/>
      <c r="O28" s="92">
        <v>3502371</v>
      </c>
      <c r="P28" s="40"/>
      <c r="Q28" s="92">
        <v>0</v>
      </c>
      <c r="R28" s="40"/>
      <c r="S28" s="92">
        <v>0</v>
      </c>
      <c r="T28" s="40"/>
      <c r="U28" s="92">
        <v>0</v>
      </c>
      <c r="V28" s="58"/>
      <c r="W28" s="92">
        <v>-1599</v>
      </c>
      <c r="X28" s="58"/>
      <c r="Y28" s="92">
        <v>0</v>
      </c>
      <c r="Z28" s="58"/>
      <c r="AA28" s="92">
        <v>121339</v>
      </c>
      <c r="AB28" s="58"/>
      <c r="AC28" s="92">
        <v>-217753</v>
      </c>
      <c r="AD28" s="58"/>
      <c r="AE28" s="92">
        <v>-751063</v>
      </c>
      <c r="AF28" s="40"/>
      <c r="AG28" s="92">
        <f>SUM(AE28,AC28,AA28,Y28,W28,U28,S28,Q28)</f>
        <v>-849076</v>
      </c>
      <c r="AH28" s="40"/>
      <c r="AI28" s="92">
        <v>0</v>
      </c>
      <c r="AJ28" s="80"/>
      <c r="AK28" s="42">
        <f>SUM(G28:O28,AG28:AI28)</f>
        <v>2653295</v>
      </c>
      <c r="AL28" s="87"/>
      <c r="AM28" s="92">
        <v>586336</v>
      </c>
      <c r="AN28" s="40"/>
      <c r="AO28" s="93">
        <f>SUM(AK28:AM28)</f>
        <v>3239631</v>
      </c>
    </row>
    <row r="29" spans="1:41" ht="16.5" customHeight="1" x14ac:dyDescent="0.25">
      <c r="A29" s="66"/>
      <c r="B29" s="66"/>
      <c r="C29" s="66"/>
      <c r="D29" s="66"/>
      <c r="E29" s="86"/>
      <c r="F29" s="86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</row>
    <row r="30" spans="1:41" ht="16.5" customHeight="1" thickBot="1" x14ac:dyDescent="0.3">
      <c r="A30" s="66" t="s">
        <v>205</v>
      </c>
      <c r="B30" s="66"/>
      <c r="C30" s="66"/>
      <c r="D30" s="66"/>
      <c r="E30" s="86"/>
      <c r="F30" s="86"/>
      <c r="G30" s="94">
        <f>SUM(G20:G28)</f>
        <v>5669977</v>
      </c>
      <c r="H30" s="87"/>
      <c r="I30" s="94">
        <f>SUM(I20:I28)</f>
        <v>36104972</v>
      </c>
      <c r="J30" s="87"/>
      <c r="K30" s="94">
        <f>SUM(K20:K28)</f>
        <v>104789</v>
      </c>
      <c r="L30" s="87"/>
      <c r="M30" s="94">
        <f>SUM(M20:M28)</f>
        <v>599793</v>
      </c>
      <c r="N30" s="87"/>
      <c r="O30" s="94">
        <f>SUM(O20:O28)</f>
        <v>4438605</v>
      </c>
      <c r="P30" s="87"/>
      <c r="Q30" s="94">
        <f>SUM(Q20:Q28)</f>
        <v>-755413</v>
      </c>
      <c r="R30" s="87"/>
      <c r="S30" s="94">
        <f>SUM(S20:S28)</f>
        <v>-2183373</v>
      </c>
      <c r="T30" s="87"/>
      <c r="U30" s="94">
        <f>SUM(U20:U28)</f>
        <v>267927</v>
      </c>
      <c r="V30" s="87"/>
      <c r="W30" s="94">
        <f>SUM(W20:W28)</f>
        <v>-3811</v>
      </c>
      <c r="X30" s="87"/>
      <c r="Y30" s="94">
        <f>SUM(Y20:Y28)</f>
        <v>18970888</v>
      </c>
      <c r="Z30" s="87"/>
      <c r="AA30" s="94">
        <f>SUM(AA20:AA28)</f>
        <v>236094</v>
      </c>
      <c r="AB30" s="87"/>
      <c r="AC30" s="94">
        <f>SUM(AC20:AC28)</f>
        <v>-392166</v>
      </c>
      <c r="AD30" s="87"/>
      <c r="AE30" s="94">
        <f>SUM(AE20:AE28)</f>
        <v>-6868890</v>
      </c>
      <c r="AF30" s="87"/>
      <c r="AG30" s="94">
        <f>SUM(AG20:AG28)</f>
        <v>9271256</v>
      </c>
      <c r="AH30" s="87"/>
      <c r="AI30" s="94">
        <f>SUM(AI20:AI28)</f>
        <v>31047126</v>
      </c>
      <c r="AJ30" s="87"/>
      <c r="AK30" s="94">
        <f>SUM(AK20:AK28)</f>
        <v>87236518</v>
      </c>
      <c r="AL30" s="87"/>
      <c r="AM30" s="94">
        <f>SUM(AM20:AM28)</f>
        <v>11948868</v>
      </c>
      <c r="AN30" s="87"/>
      <c r="AO30" s="94">
        <f>SUM(AO20:AO28)</f>
        <v>99185386</v>
      </c>
    </row>
    <row r="31" spans="1:41" ht="16.5" customHeight="1" thickTop="1" x14ac:dyDescent="0.25">
      <c r="Q31" s="64"/>
      <c r="S31" s="64"/>
      <c r="AM31" s="64"/>
      <c r="AO31" s="64"/>
    </row>
    <row r="32" spans="1:41" ht="16.5" customHeight="1" x14ac:dyDescent="0.25">
      <c r="Q32" s="64"/>
      <c r="S32" s="64"/>
      <c r="AG32" s="64"/>
      <c r="AI32" s="64"/>
      <c r="AK32" s="64"/>
      <c r="AM32" s="64"/>
      <c r="AO32" s="64"/>
    </row>
    <row r="33" spans="17:41" ht="16.5" customHeight="1" x14ac:dyDescent="0.25">
      <c r="Q33" s="64"/>
      <c r="S33" s="64"/>
      <c r="AG33" s="64"/>
      <c r="AI33" s="64"/>
      <c r="AK33" s="64"/>
      <c r="AM33" s="64"/>
      <c r="AO33" s="64"/>
    </row>
    <row r="50" spans="1:41" ht="6.75" customHeight="1" x14ac:dyDescent="0.25"/>
    <row r="51" spans="1:41" ht="22.35" customHeight="1" x14ac:dyDescent="0.25">
      <c r="A51" s="203" t="str">
        <f>+'7-8 (6m)'!A54:J54</f>
        <v>The accompanying notes are an integral part of these interim financial information.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</row>
  </sheetData>
  <mergeCells count="5">
    <mergeCell ref="G6:AO6"/>
    <mergeCell ref="G7:AK7"/>
    <mergeCell ref="Q8:AG8"/>
    <mergeCell ref="W9:AE9"/>
    <mergeCell ref="A51:AO51"/>
  </mergeCells>
  <pageMargins left="0.4" right="0.4" top="0.5" bottom="0.6" header="0.49" footer="0.4"/>
  <pageSetup paperSize="9" scale="61" firstPageNumber="9" fitToWidth="0" fitToHeight="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14140-B25D-47ED-AFDF-77FB8D6ADBB6}">
  <sheetPr codeName="Sheet5"/>
  <dimension ref="A1:AU62"/>
  <sheetViews>
    <sheetView zoomScaleNormal="100" zoomScaleSheetLayoutView="85" zoomScalePageLayoutView="64" workbookViewId="0">
      <selection activeCell="W15" sqref="W15"/>
    </sheetView>
  </sheetViews>
  <sheetFormatPr defaultColWidth="18.5703125" defaultRowHeight="16.5" customHeight="1" x14ac:dyDescent="0.25"/>
  <cols>
    <col min="1" max="1" width="1.5703125" style="63" customWidth="1"/>
    <col min="2" max="2" width="6.42578125" style="63" customWidth="1"/>
    <col min="3" max="3" width="14" style="63" customWidth="1"/>
    <col min="4" max="4" width="6.7109375" style="63" customWidth="1"/>
    <col min="5" max="5" width="5.42578125" style="63" customWidth="1"/>
    <col min="6" max="6" width="0.5703125" style="63" customWidth="1"/>
    <col min="7" max="7" width="10.5703125" style="64" customWidth="1"/>
    <col min="8" max="8" width="0.5703125" style="64" customWidth="1"/>
    <col min="9" max="9" width="11.5703125" style="64" bestFit="1" customWidth="1"/>
    <col min="10" max="10" width="0.5703125" style="64" customWidth="1"/>
    <col min="11" max="11" width="10.42578125" style="64" customWidth="1"/>
    <col min="12" max="12" width="0.5703125" style="64" customWidth="1"/>
    <col min="13" max="13" width="9.5703125" style="64" bestFit="1" customWidth="1"/>
    <col min="14" max="14" width="0.5703125" style="64" customWidth="1"/>
    <col min="15" max="15" width="9.5703125" style="64" customWidth="1"/>
    <col min="16" max="16" width="0.5703125" style="64" customWidth="1"/>
    <col min="17" max="17" width="11.28515625" style="64" customWidth="1"/>
    <col min="18" max="18" width="0.5703125" style="64" customWidth="1"/>
    <col min="19" max="19" width="9.5703125" style="64" customWidth="1"/>
    <col min="20" max="20" width="0.5703125" style="64" customWidth="1"/>
    <col min="21" max="21" width="12.42578125" style="65" customWidth="1"/>
    <col min="22" max="22" width="0.5703125" style="64" customWidth="1"/>
    <col min="23" max="23" width="12" style="65" bestFit="1" customWidth="1"/>
    <col min="24" max="24" width="0.5703125" style="64" customWidth="1"/>
    <col min="25" max="25" width="12.5703125" style="64" customWidth="1"/>
    <col min="26" max="26" width="0.5703125" style="64" customWidth="1"/>
    <col min="27" max="27" width="15.5703125" style="64" customWidth="1"/>
    <col min="28" max="28" width="0.5703125" style="64" customWidth="1"/>
    <col min="29" max="29" width="11" style="64" customWidth="1"/>
    <col min="30" max="30" width="0.5703125" style="64" customWidth="1"/>
    <col min="31" max="31" width="13.5703125" style="64" bestFit="1" customWidth="1"/>
    <col min="32" max="32" width="0.5703125" style="64" customWidth="1"/>
    <col min="33" max="33" width="9.5703125" style="64" bestFit="1" customWidth="1"/>
    <col min="34" max="34" width="0.5703125" style="64" customWidth="1"/>
    <col min="35" max="35" width="9.7109375" style="64" customWidth="1"/>
    <col min="36" max="36" width="0.5703125" style="64" customWidth="1"/>
    <col min="37" max="37" width="10.5703125" style="64" customWidth="1"/>
    <col min="38" max="38" width="0.5703125" style="64" customWidth="1"/>
    <col min="39" max="39" width="11" style="65" customWidth="1"/>
    <col min="40" max="40" width="0.5703125" style="64" customWidth="1"/>
    <col min="41" max="41" width="11.5703125" style="65" bestFit="1" customWidth="1"/>
    <col min="42" max="42" width="0.5703125" style="65" customWidth="1"/>
    <col min="43" max="43" width="11.5703125" style="65" bestFit="1" customWidth="1"/>
    <col min="44" max="44" width="0.5703125" style="65" customWidth="1"/>
    <col min="45" max="45" width="11.5703125" style="65" bestFit="1" customWidth="1"/>
    <col min="46" max="46" width="0.5703125" style="65" customWidth="1"/>
    <col min="47" max="47" width="11.5703125" style="65" bestFit="1" customWidth="1"/>
    <col min="48" max="16384" width="18.5703125" style="63"/>
  </cols>
  <sheetData>
    <row r="1" spans="1:47" ht="16.5" customHeight="1" x14ac:dyDescent="0.25">
      <c r="A1" s="45" t="s">
        <v>0</v>
      </c>
    </row>
    <row r="2" spans="1:47" ht="16.5" customHeight="1" x14ac:dyDescent="0.25">
      <c r="A2" s="66" t="s">
        <v>140</v>
      </c>
      <c r="B2" s="66"/>
      <c r="C2" s="66"/>
      <c r="D2" s="66"/>
      <c r="E2" s="67"/>
      <c r="F2" s="67"/>
      <c r="G2" s="68"/>
      <c r="H2" s="68"/>
      <c r="I2" s="68"/>
      <c r="J2" s="69"/>
      <c r="K2" s="68"/>
      <c r="L2" s="69"/>
      <c r="M2" s="68"/>
      <c r="N2" s="68"/>
      <c r="O2" s="68"/>
      <c r="P2" s="69"/>
      <c r="Q2" s="68"/>
      <c r="R2" s="69"/>
      <c r="S2" s="69"/>
      <c r="T2" s="69"/>
      <c r="U2" s="68"/>
      <c r="V2" s="69"/>
      <c r="W2" s="68"/>
      <c r="X2" s="69"/>
      <c r="Y2" s="68"/>
      <c r="Z2" s="69"/>
      <c r="AA2" s="68"/>
      <c r="AB2" s="69"/>
      <c r="AC2" s="68"/>
      <c r="AD2" s="69"/>
      <c r="AE2" s="69"/>
      <c r="AF2" s="69"/>
      <c r="AG2" s="68"/>
      <c r="AH2" s="69"/>
      <c r="AI2" s="68"/>
      <c r="AJ2" s="69"/>
      <c r="AK2" s="68"/>
      <c r="AL2" s="69"/>
      <c r="AM2" s="68"/>
      <c r="AN2" s="69"/>
      <c r="AO2" s="68"/>
      <c r="AP2" s="69"/>
      <c r="AQ2" s="68"/>
      <c r="AR2" s="69"/>
      <c r="AS2" s="68"/>
    </row>
    <row r="3" spans="1:47" ht="16.5" customHeight="1" x14ac:dyDescent="0.25">
      <c r="A3" s="70" t="str">
        <f>'9'!A3</f>
        <v>For the six-month period ended 30 June 2026</v>
      </c>
      <c r="B3" s="70"/>
      <c r="C3" s="70"/>
      <c r="D3" s="70"/>
      <c r="E3" s="71"/>
      <c r="F3" s="71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/>
      <c r="V3" s="72"/>
      <c r="W3" s="73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3"/>
      <c r="AN3" s="72"/>
      <c r="AO3" s="73"/>
      <c r="AP3" s="73"/>
      <c r="AQ3" s="73"/>
      <c r="AR3" s="73"/>
      <c r="AS3" s="73"/>
      <c r="AT3" s="73"/>
      <c r="AU3" s="73"/>
    </row>
    <row r="4" spans="1:47" ht="16.5" customHeight="1" x14ac:dyDescent="0.25">
      <c r="A4" s="74"/>
      <c r="B4" s="74"/>
      <c r="C4" s="74"/>
      <c r="D4" s="74"/>
      <c r="E4" s="75"/>
      <c r="F4" s="75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7"/>
      <c r="V4" s="76"/>
      <c r="W4" s="77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7"/>
      <c r="AN4" s="76"/>
      <c r="AO4" s="77"/>
      <c r="AP4" s="77"/>
      <c r="AQ4" s="77"/>
      <c r="AR4" s="77"/>
      <c r="AS4" s="77"/>
      <c r="AT4" s="77"/>
      <c r="AU4" s="77"/>
    </row>
    <row r="5" spans="1:47" ht="16.5" customHeight="1" x14ac:dyDescent="0.25">
      <c r="A5" s="66"/>
      <c r="B5" s="66"/>
      <c r="C5" s="66"/>
      <c r="D5" s="66"/>
      <c r="E5" s="67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V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N5" s="68"/>
    </row>
    <row r="6" spans="1:47" ht="16.5" customHeight="1" x14ac:dyDescent="0.25">
      <c r="A6" s="78"/>
      <c r="B6" s="78"/>
      <c r="C6" s="78"/>
      <c r="D6" s="78"/>
      <c r="E6" s="79"/>
      <c r="F6" s="79"/>
      <c r="G6" s="201" t="s">
        <v>141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</row>
    <row r="7" spans="1:47" ht="16.5" customHeight="1" x14ac:dyDescent="0.25">
      <c r="A7" s="78"/>
      <c r="B7" s="78"/>
      <c r="C7" s="78"/>
      <c r="D7" s="78"/>
      <c r="E7" s="79"/>
      <c r="F7" s="79"/>
      <c r="G7" s="202" t="s">
        <v>142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58"/>
      <c r="AS7" s="58"/>
      <c r="AT7" s="58"/>
      <c r="AU7" s="58"/>
    </row>
    <row r="8" spans="1:47" ht="16.5" customHeight="1" x14ac:dyDescent="0.25">
      <c r="A8" s="78"/>
      <c r="B8" s="78"/>
      <c r="C8" s="78"/>
      <c r="D8" s="78"/>
      <c r="E8" s="79"/>
      <c r="F8" s="79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202" t="s">
        <v>84</v>
      </c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58"/>
      <c r="AO8" s="58"/>
      <c r="AP8" s="58"/>
      <c r="AQ8" s="58"/>
      <c r="AR8" s="58"/>
      <c r="AS8" s="58"/>
      <c r="AT8" s="58"/>
      <c r="AU8" s="58"/>
    </row>
    <row r="9" spans="1:47" ht="16.5" customHeight="1" x14ac:dyDescent="0.25">
      <c r="A9" s="78"/>
      <c r="B9" s="78"/>
      <c r="C9" s="78"/>
      <c r="D9" s="78"/>
      <c r="E9" s="79"/>
      <c r="F9" s="79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80"/>
      <c r="Z9" s="80"/>
      <c r="AA9" s="201" t="s">
        <v>133</v>
      </c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58"/>
      <c r="AM9" s="58"/>
      <c r="AN9" s="58"/>
      <c r="AO9" s="58"/>
      <c r="AP9" s="58"/>
      <c r="AQ9" s="58"/>
      <c r="AR9" s="58"/>
      <c r="AS9" s="58"/>
      <c r="AT9" s="63"/>
      <c r="AU9" s="63"/>
    </row>
    <row r="10" spans="1:47" s="79" customFormat="1" ht="16.5" customHeight="1" x14ac:dyDescent="0.25">
      <c r="E10" s="81"/>
      <c r="F10" s="81"/>
      <c r="G10" s="58"/>
      <c r="H10" s="58"/>
      <c r="I10" s="58"/>
      <c r="J10" s="58"/>
      <c r="K10" s="58"/>
      <c r="L10" s="82"/>
      <c r="M10" s="82"/>
      <c r="N10" s="82"/>
      <c r="O10" s="82"/>
      <c r="P10" s="68"/>
      <c r="Q10" s="58"/>
      <c r="R10" s="68"/>
      <c r="S10" s="68"/>
      <c r="T10" s="68"/>
      <c r="U10" s="82" t="s">
        <v>143</v>
      </c>
      <c r="V10" s="82"/>
      <c r="W10" s="58"/>
      <c r="X10" s="68"/>
      <c r="Y10" s="82"/>
      <c r="Z10" s="82"/>
      <c r="AA10" s="82" t="s">
        <v>144</v>
      </c>
      <c r="AB10" s="82"/>
      <c r="AC10" s="82"/>
      <c r="AD10" s="82"/>
      <c r="AE10" s="82"/>
      <c r="AF10" s="82"/>
      <c r="AG10" s="82"/>
      <c r="AH10" s="82"/>
      <c r="AI10" s="82"/>
      <c r="AJ10" s="82"/>
      <c r="AK10" s="58"/>
      <c r="AL10" s="68"/>
      <c r="AM10" s="58"/>
      <c r="AN10" s="82"/>
      <c r="AO10" s="82"/>
      <c r="AP10" s="82"/>
      <c r="AQ10" s="82"/>
      <c r="AR10" s="82"/>
      <c r="AS10" s="82"/>
    </row>
    <row r="11" spans="1:47" s="79" customFormat="1" ht="16.5" customHeight="1" x14ac:dyDescent="0.25">
      <c r="E11" s="81"/>
      <c r="F11" s="81"/>
      <c r="G11" s="68"/>
      <c r="H11" s="82"/>
      <c r="I11" s="82" t="s">
        <v>145</v>
      </c>
      <c r="J11" s="82"/>
      <c r="K11" s="58"/>
      <c r="L11" s="82"/>
      <c r="M11" s="204" t="s">
        <v>79</v>
      </c>
      <c r="N11" s="204"/>
      <c r="O11" s="204"/>
      <c r="P11" s="204"/>
      <c r="Q11" s="204"/>
      <c r="R11" s="68"/>
      <c r="S11" s="68"/>
      <c r="T11" s="68"/>
      <c r="U11" s="82" t="s">
        <v>146</v>
      </c>
      <c r="V11" s="82"/>
      <c r="W11" s="82" t="s">
        <v>147</v>
      </c>
      <c r="X11" s="68"/>
      <c r="Y11" s="82"/>
      <c r="Z11" s="82"/>
      <c r="AA11" s="82" t="s">
        <v>148</v>
      </c>
      <c r="AB11" s="82"/>
      <c r="AC11" s="82"/>
      <c r="AD11" s="82"/>
      <c r="AE11" s="82" t="s">
        <v>206</v>
      </c>
      <c r="AF11" s="82"/>
      <c r="AG11" s="82"/>
      <c r="AH11" s="82"/>
      <c r="AI11" s="82"/>
      <c r="AJ11" s="82"/>
      <c r="AK11" s="82"/>
      <c r="AL11" s="68"/>
      <c r="AM11" s="82" t="s">
        <v>85</v>
      </c>
      <c r="AN11" s="68"/>
      <c r="AO11" s="82"/>
      <c r="AP11" s="82"/>
      <c r="AQ11" s="26" t="s">
        <v>85</v>
      </c>
      <c r="AR11" s="82"/>
      <c r="AS11" s="82"/>
      <c r="AT11" s="82"/>
      <c r="AU11" s="82"/>
    </row>
    <row r="12" spans="1:47" s="79" customFormat="1" ht="16.5" customHeight="1" x14ac:dyDescent="0.25">
      <c r="E12" s="81"/>
      <c r="F12" s="81"/>
      <c r="G12" s="68" t="s">
        <v>149</v>
      </c>
      <c r="H12" s="83"/>
      <c r="I12" s="82" t="s">
        <v>150</v>
      </c>
      <c r="J12" s="82"/>
      <c r="K12" s="82" t="s">
        <v>151</v>
      </c>
      <c r="L12" s="82"/>
      <c r="M12" s="204" t="s">
        <v>80</v>
      </c>
      <c r="N12" s="204"/>
      <c r="O12" s="204"/>
      <c r="P12" s="58"/>
      <c r="Q12" s="82"/>
      <c r="R12" s="58"/>
      <c r="S12" s="58"/>
      <c r="T12" s="58"/>
      <c r="U12" s="82" t="s">
        <v>152</v>
      </c>
      <c r="V12" s="58"/>
      <c r="W12" s="82" t="s">
        <v>153</v>
      </c>
      <c r="X12" s="58"/>
      <c r="Y12" s="82" t="s">
        <v>154</v>
      </c>
      <c r="Z12" s="58"/>
      <c r="AA12" s="82" t="s">
        <v>155</v>
      </c>
      <c r="AB12" s="58"/>
      <c r="AC12" s="82" t="s">
        <v>14</v>
      </c>
      <c r="AD12" s="58"/>
      <c r="AE12" s="58" t="s">
        <v>207</v>
      </c>
      <c r="AF12" s="58"/>
      <c r="AG12" s="58"/>
      <c r="AH12" s="58"/>
      <c r="AI12" s="82" t="s">
        <v>156</v>
      </c>
      <c r="AJ12" s="58"/>
      <c r="AK12" s="58"/>
      <c r="AL12" s="58"/>
      <c r="AM12" s="82" t="s">
        <v>157</v>
      </c>
      <c r="AN12" s="58"/>
      <c r="AO12" s="82"/>
      <c r="AP12" s="58"/>
      <c r="AQ12" s="82" t="s">
        <v>158</v>
      </c>
      <c r="AR12" s="58"/>
      <c r="AS12" s="82" t="s">
        <v>159</v>
      </c>
      <c r="AT12" s="82"/>
      <c r="AU12" s="26"/>
    </row>
    <row r="13" spans="1:47" s="79" customFormat="1" ht="16.5" customHeight="1" x14ac:dyDescent="0.25">
      <c r="E13" s="81"/>
      <c r="F13" s="81"/>
      <c r="G13" s="68" t="s">
        <v>160</v>
      </c>
      <c r="H13" s="83"/>
      <c r="I13" s="82" t="s">
        <v>161</v>
      </c>
      <c r="J13" s="82"/>
      <c r="K13" s="82" t="s">
        <v>162</v>
      </c>
      <c r="L13" s="82"/>
      <c r="M13" s="82" t="s">
        <v>163</v>
      </c>
      <c r="N13" s="68"/>
      <c r="O13" s="84" t="s">
        <v>208</v>
      </c>
      <c r="P13" s="68"/>
      <c r="Q13" s="84"/>
      <c r="R13" s="68"/>
      <c r="S13" s="68" t="s">
        <v>208</v>
      </c>
      <c r="T13" s="68"/>
      <c r="U13" s="82" t="s">
        <v>165</v>
      </c>
      <c r="V13" s="82"/>
      <c r="W13" s="82" t="s">
        <v>166</v>
      </c>
      <c r="X13" s="68"/>
      <c r="Y13" s="68" t="s">
        <v>167</v>
      </c>
      <c r="Z13" s="82"/>
      <c r="AA13" s="82" t="s">
        <v>168</v>
      </c>
      <c r="AB13" s="82"/>
      <c r="AC13" s="68" t="s">
        <v>169</v>
      </c>
      <c r="AD13" s="82"/>
      <c r="AE13" s="82" t="s">
        <v>209</v>
      </c>
      <c r="AF13" s="82"/>
      <c r="AG13" s="68" t="s">
        <v>170</v>
      </c>
      <c r="AH13" s="82"/>
      <c r="AI13" s="82" t="s">
        <v>171</v>
      </c>
      <c r="AJ13" s="82"/>
      <c r="AK13" s="68" t="s">
        <v>172</v>
      </c>
      <c r="AL13" s="68"/>
      <c r="AM13" s="82" t="s">
        <v>173</v>
      </c>
      <c r="AN13" s="68"/>
      <c r="AO13" s="82" t="s">
        <v>174</v>
      </c>
      <c r="AP13" s="82"/>
      <c r="AQ13" s="82" t="s">
        <v>175</v>
      </c>
      <c r="AR13" s="82"/>
      <c r="AS13" s="26" t="s">
        <v>176</v>
      </c>
      <c r="AT13" s="82"/>
      <c r="AU13" s="26" t="s">
        <v>85</v>
      </c>
    </row>
    <row r="14" spans="1:47" s="79" customFormat="1" ht="16.5" customHeight="1" x14ac:dyDescent="0.25">
      <c r="E14" s="122" t="s">
        <v>12</v>
      </c>
      <c r="F14" s="81"/>
      <c r="G14" s="72" t="s">
        <v>177</v>
      </c>
      <c r="H14" s="83"/>
      <c r="I14" s="31" t="s">
        <v>178</v>
      </c>
      <c r="J14" s="82"/>
      <c r="K14" s="85" t="s">
        <v>179</v>
      </c>
      <c r="L14" s="82"/>
      <c r="M14" s="85" t="s">
        <v>180</v>
      </c>
      <c r="N14" s="68"/>
      <c r="O14" s="31" t="s">
        <v>178</v>
      </c>
      <c r="P14" s="68"/>
      <c r="Q14" s="31" t="s">
        <v>83</v>
      </c>
      <c r="R14" s="68"/>
      <c r="S14" s="72" t="s">
        <v>178</v>
      </c>
      <c r="T14" s="68"/>
      <c r="U14" s="85" t="s">
        <v>182</v>
      </c>
      <c r="V14" s="82"/>
      <c r="W14" s="85" t="s">
        <v>183</v>
      </c>
      <c r="X14" s="68"/>
      <c r="Y14" s="72" t="s">
        <v>184</v>
      </c>
      <c r="Z14" s="82"/>
      <c r="AA14" s="31" t="s">
        <v>185</v>
      </c>
      <c r="AB14" s="82"/>
      <c r="AC14" s="72" t="s">
        <v>186</v>
      </c>
      <c r="AD14" s="82"/>
      <c r="AE14" s="72" t="s">
        <v>129</v>
      </c>
      <c r="AF14" s="82"/>
      <c r="AG14" s="72" t="s">
        <v>187</v>
      </c>
      <c r="AH14" s="82"/>
      <c r="AI14" s="85" t="s">
        <v>180</v>
      </c>
      <c r="AJ14" s="82"/>
      <c r="AK14" s="72" t="s">
        <v>188</v>
      </c>
      <c r="AL14" s="68"/>
      <c r="AM14" s="85" t="s">
        <v>189</v>
      </c>
      <c r="AN14" s="68"/>
      <c r="AO14" s="85" t="s">
        <v>190</v>
      </c>
      <c r="AP14" s="82"/>
      <c r="AQ14" s="85" t="s">
        <v>191</v>
      </c>
      <c r="AR14" s="82"/>
      <c r="AS14" s="85" t="s">
        <v>192</v>
      </c>
      <c r="AT14" s="82"/>
      <c r="AU14" s="85" t="s">
        <v>193</v>
      </c>
    </row>
    <row r="15" spans="1:47" s="79" customFormat="1" ht="16.5" customHeight="1" x14ac:dyDescent="0.25">
      <c r="F15" s="81"/>
      <c r="G15" s="68"/>
      <c r="H15" s="83"/>
      <c r="I15" s="68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68"/>
      <c r="W15" s="82"/>
      <c r="X15" s="68"/>
      <c r="Y15" s="68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68"/>
      <c r="AL15" s="68"/>
      <c r="AM15" s="82"/>
      <c r="AN15" s="68"/>
      <c r="AO15" s="82"/>
      <c r="AP15" s="82"/>
      <c r="AQ15" s="82"/>
      <c r="AR15" s="82"/>
      <c r="AS15" s="82"/>
      <c r="AT15" s="82"/>
      <c r="AU15" s="82"/>
    </row>
    <row r="16" spans="1:47" ht="16.350000000000001" customHeight="1" x14ac:dyDescent="0.25">
      <c r="A16" s="66" t="s">
        <v>210</v>
      </c>
      <c r="B16" s="66"/>
      <c r="C16" s="66"/>
      <c r="D16" s="66"/>
      <c r="E16" s="86"/>
      <c r="F16" s="86"/>
      <c r="G16" s="11">
        <v>5669977</v>
      </c>
      <c r="H16" s="11"/>
      <c r="I16" s="11">
        <v>36104972</v>
      </c>
      <c r="J16" s="11"/>
      <c r="K16" s="11">
        <v>104789</v>
      </c>
      <c r="L16" s="11"/>
      <c r="M16" s="11">
        <v>599793</v>
      </c>
      <c r="N16" s="11"/>
      <c r="O16" s="11">
        <v>272665</v>
      </c>
      <c r="P16" s="11"/>
      <c r="Q16" s="11">
        <v>7126053</v>
      </c>
      <c r="R16" s="11"/>
      <c r="S16" s="11">
        <v>-272665</v>
      </c>
      <c r="T16" s="11"/>
      <c r="U16" s="11">
        <v>-755413</v>
      </c>
      <c r="V16" s="11"/>
      <c r="W16" s="11">
        <v>-2508109</v>
      </c>
      <c r="X16" s="11"/>
      <c r="Y16" s="11">
        <v>267927</v>
      </c>
      <c r="Z16" s="11"/>
      <c r="AA16" s="11">
        <v>-1302</v>
      </c>
      <c r="AB16" s="11"/>
      <c r="AC16" s="11">
        <v>19718327</v>
      </c>
      <c r="AD16" s="11"/>
      <c r="AE16" s="11">
        <v>15013</v>
      </c>
      <c r="AF16" s="11"/>
      <c r="AG16" s="11">
        <v>278884</v>
      </c>
      <c r="AH16" s="11"/>
      <c r="AI16" s="11">
        <v>-386151</v>
      </c>
      <c r="AJ16" s="11"/>
      <c r="AK16" s="11">
        <v>-8011747</v>
      </c>
      <c r="AL16" s="11"/>
      <c r="AM16" s="87">
        <f>SUM(U16:AK16)</f>
        <v>8617429</v>
      </c>
      <c r="AN16" s="11"/>
      <c r="AO16" s="11">
        <v>31047126</v>
      </c>
      <c r="AP16" s="11"/>
      <c r="AQ16" s="87">
        <f>SUM(G16:S16,AM16:AO16)</f>
        <v>89270139</v>
      </c>
      <c r="AR16" s="11"/>
      <c r="AS16" s="11">
        <v>7715519</v>
      </c>
      <c r="AT16" s="11"/>
      <c r="AU16" s="87">
        <f>SUM(AQ16:AS16)</f>
        <v>96985658</v>
      </c>
    </row>
    <row r="17" spans="1:47" s="79" customFormat="1" ht="6" customHeight="1" x14ac:dyDescent="0.25">
      <c r="A17" s="66"/>
      <c r="B17" s="88"/>
      <c r="E17" s="81"/>
      <c r="F17" s="81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90"/>
      <c r="AS17" s="90"/>
      <c r="AT17" s="90"/>
      <c r="AU17" s="90"/>
    </row>
    <row r="18" spans="1:47" s="79" customFormat="1" ht="16.5" customHeight="1" x14ac:dyDescent="0.25">
      <c r="A18" s="78" t="s">
        <v>198</v>
      </c>
      <c r="B18" s="88"/>
      <c r="E18" s="86"/>
      <c r="F18" s="81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S18" s="123"/>
    </row>
    <row r="19" spans="1:47" s="78" customFormat="1" ht="16.5" customHeight="1" x14ac:dyDescent="0.25">
      <c r="A19" s="91" t="s">
        <v>82</v>
      </c>
      <c r="B19" s="91"/>
      <c r="C19" s="91"/>
      <c r="D19" s="91"/>
      <c r="E19" s="86">
        <v>15</v>
      </c>
      <c r="F19" s="86"/>
      <c r="G19" s="87">
        <v>0</v>
      </c>
      <c r="H19" s="87"/>
      <c r="I19" s="87">
        <v>0</v>
      </c>
      <c r="J19" s="87"/>
      <c r="K19" s="87">
        <v>0</v>
      </c>
      <c r="L19" s="87"/>
      <c r="M19" s="87">
        <v>0</v>
      </c>
      <c r="N19" s="87"/>
      <c r="O19" s="87">
        <v>775168</v>
      </c>
      <c r="P19" s="87"/>
      <c r="Q19" s="87">
        <v>-775168</v>
      </c>
      <c r="R19" s="87"/>
      <c r="S19" s="87">
        <v>-775168</v>
      </c>
      <c r="T19" s="87"/>
      <c r="U19" s="87">
        <v>0</v>
      </c>
      <c r="V19" s="87"/>
      <c r="W19" s="87">
        <v>0</v>
      </c>
      <c r="X19" s="87"/>
      <c r="Y19" s="87">
        <v>0</v>
      </c>
      <c r="Z19" s="87"/>
      <c r="AA19" s="87">
        <v>0</v>
      </c>
      <c r="AB19" s="87"/>
      <c r="AC19" s="87">
        <v>0</v>
      </c>
      <c r="AD19" s="87"/>
      <c r="AE19" s="87">
        <v>0</v>
      </c>
      <c r="AF19" s="87"/>
      <c r="AG19" s="87">
        <v>0</v>
      </c>
      <c r="AH19" s="87"/>
      <c r="AI19" s="87">
        <v>0</v>
      </c>
      <c r="AJ19" s="87"/>
      <c r="AK19" s="87">
        <v>0</v>
      </c>
      <c r="AL19" s="87"/>
      <c r="AM19" s="87">
        <f>SUM(U19:AK19)</f>
        <v>0</v>
      </c>
      <c r="AN19" s="87"/>
      <c r="AO19" s="87">
        <v>0</v>
      </c>
      <c r="AP19" s="87"/>
      <c r="AQ19" s="87">
        <f>SUM(G19:S19,AM19:AO19)</f>
        <v>-775168</v>
      </c>
      <c r="AR19" s="87"/>
      <c r="AS19" s="87">
        <v>0</v>
      </c>
      <c r="AT19" s="87"/>
      <c r="AU19" s="87">
        <f>SUM(AQ19:AS19)</f>
        <v>-775168</v>
      </c>
    </row>
    <row r="20" spans="1:47" s="78" customFormat="1" ht="16.5" customHeight="1" x14ac:dyDescent="0.25">
      <c r="A20" s="91" t="s">
        <v>211</v>
      </c>
      <c r="B20" s="91"/>
      <c r="C20" s="91"/>
      <c r="D20" s="91"/>
      <c r="E20" s="86"/>
      <c r="F20" s="86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</row>
    <row r="21" spans="1:47" s="78" customFormat="1" ht="16.5" customHeight="1" x14ac:dyDescent="0.25">
      <c r="A21" s="91"/>
      <c r="B21" s="91" t="s">
        <v>212</v>
      </c>
      <c r="C21" s="91"/>
      <c r="D21" s="91"/>
      <c r="E21" s="86"/>
      <c r="F21" s="86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87"/>
      <c r="O21" s="87">
        <v>0</v>
      </c>
      <c r="P21" s="87"/>
      <c r="Q21" s="87">
        <v>0</v>
      </c>
      <c r="R21" s="87"/>
      <c r="S21" s="87">
        <v>0</v>
      </c>
      <c r="T21" s="87"/>
      <c r="U21" s="87">
        <v>0</v>
      </c>
      <c r="V21" s="87"/>
      <c r="W21" s="87">
        <v>-108825</v>
      </c>
      <c r="X21" s="87"/>
      <c r="Y21" s="87">
        <v>0</v>
      </c>
      <c r="Z21" s="87"/>
      <c r="AA21" s="87">
        <v>0</v>
      </c>
      <c r="AB21" s="87"/>
      <c r="AC21" s="87">
        <v>0</v>
      </c>
      <c r="AD21" s="87"/>
      <c r="AE21" s="87">
        <v>0</v>
      </c>
      <c r="AF21" s="87"/>
      <c r="AG21" s="87">
        <v>0</v>
      </c>
      <c r="AH21" s="87"/>
      <c r="AI21" s="87">
        <v>0</v>
      </c>
      <c r="AJ21" s="87"/>
      <c r="AK21" s="87">
        <v>0</v>
      </c>
      <c r="AL21" s="87"/>
      <c r="AM21" s="87">
        <f>SUM(U21:AK21)</f>
        <v>-108825</v>
      </c>
      <c r="AN21" s="87"/>
      <c r="AO21" s="87">
        <v>0</v>
      </c>
      <c r="AP21" s="87"/>
      <c r="AQ21" s="87">
        <f t="shared" ref="AQ21:AQ24" si="0">SUM(G21:S21,AM21:AO21)</f>
        <v>-108825</v>
      </c>
      <c r="AR21" s="87"/>
      <c r="AS21" s="87">
        <v>-73060</v>
      </c>
      <c r="AT21" s="87"/>
      <c r="AU21" s="87">
        <f>SUM(AQ21:AS21)</f>
        <v>-181885</v>
      </c>
    </row>
    <row r="22" spans="1:47" s="78" customFormat="1" ht="16.5" customHeight="1" x14ac:dyDescent="0.25">
      <c r="A22" s="91" t="s">
        <v>201</v>
      </c>
      <c r="B22" s="91"/>
      <c r="C22" s="91"/>
      <c r="D22" s="91"/>
      <c r="E22" s="86">
        <v>18</v>
      </c>
      <c r="F22" s="86"/>
      <c r="G22" s="87">
        <v>0</v>
      </c>
      <c r="H22" s="87"/>
      <c r="I22" s="87">
        <v>0</v>
      </c>
      <c r="J22" s="87"/>
      <c r="K22" s="87">
        <v>0</v>
      </c>
      <c r="L22" s="87"/>
      <c r="M22" s="87">
        <v>0</v>
      </c>
      <c r="N22" s="87"/>
      <c r="O22" s="87">
        <v>0</v>
      </c>
      <c r="P22" s="87"/>
      <c r="Q22" s="87">
        <v>-2249711</v>
      </c>
      <c r="R22" s="87"/>
      <c r="S22" s="87">
        <v>0</v>
      </c>
      <c r="T22" s="87"/>
      <c r="U22" s="87">
        <v>0</v>
      </c>
      <c r="V22" s="87"/>
      <c r="W22" s="87">
        <v>0</v>
      </c>
      <c r="X22" s="87"/>
      <c r="Y22" s="87">
        <v>0</v>
      </c>
      <c r="Z22" s="87"/>
      <c r="AA22" s="87">
        <v>0</v>
      </c>
      <c r="AB22" s="87"/>
      <c r="AC22" s="87">
        <v>0</v>
      </c>
      <c r="AD22" s="87"/>
      <c r="AE22" s="87">
        <v>0</v>
      </c>
      <c r="AF22" s="87"/>
      <c r="AG22" s="87">
        <v>0</v>
      </c>
      <c r="AH22" s="87"/>
      <c r="AI22" s="87">
        <v>0</v>
      </c>
      <c r="AJ22" s="87"/>
      <c r="AK22" s="87">
        <v>0</v>
      </c>
      <c r="AL22" s="87"/>
      <c r="AM22" s="87">
        <f>SUM(U22:AK22)</f>
        <v>0</v>
      </c>
      <c r="AN22" s="87"/>
      <c r="AO22" s="87">
        <v>0</v>
      </c>
      <c r="AP22" s="87"/>
      <c r="AQ22" s="87">
        <f t="shared" si="0"/>
        <v>-2249711</v>
      </c>
      <c r="AR22" s="87"/>
      <c r="AS22" s="87">
        <v>-42531</v>
      </c>
      <c r="AT22" s="87"/>
      <c r="AU22" s="87">
        <f>SUM(AQ22:AS22)</f>
        <v>-2292242</v>
      </c>
    </row>
    <row r="23" spans="1:47" s="78" customFormat="1" ht="16.5" customHeight="1" x14ac:dyDescent="0.25">
      <c r="A23" s="91" t="s">
        <v>213</v>
      </c>
      <c r="B23" s="91"/>
      <c r="C23" s="91"/>
      <c r="D23" s="91"/>
      <c r="E23" s="86">
        <v>19</v>
      </c>
      <c r="F23" s="86"/>
      <c r="G23" s="87">
        <v>0</v>
      </c>
      <c r="H23" s="87"/>
      <c r="I23" s="87">
        <v>0</v>
      </c>
      <c r="J23" s="87"/>
      <c r="K23" s="87">
        <v>0</v>
      </c>
      <c r="L23" s="87"/>
      <c r="M23" s="87">
        <v>0</v>
      </c>
      <c r="N23" s="87"/>
      <c r="O23" s="87">
        <v>0</v>
      </c>
      <c r="P23" s="87"/>
      <c r="Q23" s="87">
        <v>-2016842</v>
      </c>
      <c r="R23" s="87"/>
      <c r="S23" s="87">
        <v>0</v>
      </c>
      <c r="T23" s="87"/>
      <c r="U23" s="87">
        <v>0</v>
      </c>
      <c r="V23" s="87"/>
      <c r="W23" s="87">
        <v>0</v>
      </c>
      <c r="X23" s="87"/>
      <c r="Y23" s="87">
        <v>0</v>
      </c>
      <c r="Z23" s="87"/>
      <c r="AA23" s="87">
        <v>0</v>
      </c>
      <c r="AB23" s="87"/>
      <c r="AC23" s="87">
        <v>0</v>
      </c>
      <c r="AD23" s="87"/>
      <c r="AE23" s="87">
        <v>0</v>
      </c>
      <c r="AF23" s="87"/>
      <c r="AG23" s="87">
        <v>0</v>
      </c>
      <c r="AH23" s="87"/>
      <c r="AI23" s="87">
        <v>0</v>
      </c>
      <c r="AJ23" s="87"/>
      <c r="AK23" s="87">
        <v>0</v>
      </c>
      <c r="AL23" s="87"/>
      <c r="AM23" s="87">
        <f>SUM(U23:AK23)</f>
        <v>0</v>
      </c>
      <c r="AN23" s="87"/>
      <c r="AO23" s="87">
        <v>-7702753</v>
      </c>
      <c r="AP23" s="87"/>
      <c r="AQ23" s="87">
        <f t="shared" ref="AQ23" si="1">SUM(G23:S23,AM23:AO23)</f>
        <v>-9719595</v>
      </c>
      <c r="AR23" s="87"/>
      <c r="AS23" s="87">
        <v>0</v>
      </c>
      <c r="AT23" s="87"/>
      <c r="AU23" s="87">
        <f>SUM(AQ23:AS23)</f>
        <v>-9719595</v>
      </c>
    </row>
    <row r="24" spans="1:47" ht="16.5" customHeight="1" x14ac:dyDescent="0.25">
      <c r="A24" s="91" t="s">
        <v>202</v>
      </c>
      <c r="B24" s="91"/>
      <c r="C24" s="91"/>
      <c r="D24" s="91"/>
      <c r="E24" s="86"/>
      <c r="F24" s="86"/>
      <c r="G24" s="87">
        <v>0</v>
      </c>
      <c r="H24" s="87"/>
      <c r="I24" s="87">
        <v>0</v>
      </c>
      <c r="J24" s="87"/>
      <c r="K24" s="87">
        <v>0</v>
      </c>
      <c r="L24" s="87"/>
      <c r="M24" s="87">
        <v>0</v>
      </c>
      <c r="N24" s="87"/>
      <c r="O24" s="87">
        <v>0</v>
      </c>
      <c r="P24" s="87"/>
      <c r="Q24" s="87">
        <v>-819073</v>
      </c>
      <c r="R24" s="87"/>
      <c r="S24" s="87">
        <v>0</v>
      </c>
      <c r="T24" s="87"/>
      <c r="U24" s="87">
        <v>0</v>
      </c>
      <c r="V24" s="87"/>
      <c r="W24" s="87">
        <v>0</v>
      </c>
      <c r="X24" s="87"/>
      <c r="Y24" s="87">
        <v>0</v>
      </c>
      <c r="Z24" s="87"/>
      <c r="AA24" s="87">
        <v>0</v>
      </c>
      <c r="AB24" s="87"/>
      <c r="AC24" s="87">
        <v>0</v>
      </c>
      <c r="AD24" s="87"/>
      <c r="AE24" s="87">
        <v>0</v>
      </c>
      <c r="AF24" s="87"/>
      <c r="AG24" s="87">
        <v>0</v>
      </c>
      <c r="AH24" s="87"/>
      <c r="AI24" s="87">
        <v>0</v>
      </c>
      <c r="AJ24" s="87"/>
      <c r="AK24" s="87">
        <v>0</v>
      </c>
      <c r="AL24" s="87"/>
      <c r="AM24" s="87">
        <f t="shared" ref="AM24" si="2">SUM(U24:AK24)</f>
        <v>0</v>
      </c>
      <c r="AN24" s="87"/>
      <c r="AO24" s="87">
        <v>0</v>
      </c>
      <c r="AP24" s="87"/>
      <c r="AQ24" s="87">
        <f t="shared" si="0"/>
        <v>-819073</v>
      </c>
      <c r="AR24" s="87"/>
      <c r="AS24" s="87">
        <v>0</v>
      </c>
      <c r="AT24" s="87"/>
      <c r="AU24" s="87">
        <f t="shared" ref="AU24" si="3">SUM(AQ24:AS24)</f>
        <v>-819073</v>
      </c>
    </row>
    <row r="25" spans="1:47" s="79" customFormat="1" ht="16.5" customHeight="1" x14ac:dyDescent="0.25">
      <c r="A25" s="91" t="s">
        <v>203</v>
      </c>
      <c r="B25" s="91"/>
      <c r="E25" s="86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</row>
    <row r="26" spans="1:47" ht="16.5" customHeight="1" x14ac:dyDescent="0.25">
      <c r="B26" s="91" t="s">
        <v>204</v>
      </c>
      <c r="C26" s="91"/>
      <c r="D26" s="91"/>
      <c r="E26" s="86"/>
      <c r="F26" s="86"/>
      <c r="G26" s="92">
        <v>0</v>
      </c>
      <c r="H26" s="40"/>
      <c r="I26" s="92">
        <v>0</v>
      </c>
      <c r="J26" s="40"/>
      <c r="K26" s="92">
        <v>0</v>
      </c>
      <c r="L26" s="40"/>
      <c r="M26" s="92">
        <v>0</v>
      </c>
      <c r="N26" s="87"/>
      <c r="O26" s="92">
        <v>0</v>
      </c>
      <c r="P26" s="40"/>
      <c r="Q26" s="92">
        <v>3956782</v>
      </c>
      <c r="R26" s="40"/>
      <c r="S26" s="92">
        <v>0</v>
      </c>
      <c r="T26" s="40"/>
      <c r="U26" s="92">
        <v>0</v>
      </c>
      <c r="V26" s="40"/>
      <c r="W26" s="92">
        <v>0</v>
      </c>
      <c r="X26" s="40"/>
      <c r="Y26" s="92">
        <v>0</v>
      </c>
      <c r="Z26" s="58"/>
      <c r="AA26" s="92">
        <v>2767</v>
      </c>
      <c r="AB26" s="58"/>
      <c r="AC26" s="92">
        <v>0</v>
      </c>
      <c r="AD26" s="58"/>
      <c r="AE26" s="92">
        <v>-7829</v>
      </c>
      <c r="AF26" s="58"/>
      <c r="AG26" s="92">
        <v>-8718</v>
      </c>
      <c r="AH26" s="58"/>
      <c r="AI26" s="92">
        <v>57694</v>
      </c>
      <c r="AJ26" s="58"/>
      <c r="AK26" s="92">
        <v>3090956</v>
      </c>
      <c r="AL26" s="40"/>
      <c r="AM26" s="42">
        <f>SUM(U26:AK26)</f>
        <v>3134870</v>
      </c>
      <c r="AN26" s="40"/>
      <c r="AO26" s="92">
        <v>0</v>
      </c>
      <c r="AP26" s="80"/>
      <c r="AQ26" s="42">
        <f>SUM(G26:S26,AM26:AO26)</f>
        <v>7091652</v>
      </c>
      <c r="AR26" s="87"/>
      <c r="AS26" s="92">
        <v>481967</v>
      </c>
      <c r="AT26" s="40"/>
      <c r="AU26" s="93">
        <f>SUM(AQ26:AS26)</f>
        <v>7573619</v>
      </c>
    </row>
    <row r="27" spans="1:47" ht="16.5" customHeight="1" x14ac:dyDescent="0.25">
      <c r="A27" s="66"/>
      <c r="B27" s="66"/>
      <c r="C27" s="66"/>
      <c r="D27" s="66"/>
      <c r="E27" s="86"/>
      <c r="F27" s="86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</row>
    <row r="28" spans="1:47" ht="16.5" customHeight="1" thickBot="1" x14ac:dyDescent="0.3">
      <c r="A28" s="66" t="s">
        <v>214</v>
      </c>
      <c r="B28" s="66"/>
      <c r="C28" s="66"/>
      <c r="D28" s="66"/>
      <c r="E28" s="86"/>
      <c r="F28" s="86"/>
      <c r="G28" s="94">
        <f>SUM(G16:G26)</f>
        <v>5669977</v>
      </c>
      <c r="H28" s="87"/>
      <c r="I28" s="94">
        <f>SUM(I16:I26)</f>
        <v>36104972</v>
      </c>
      <c r="J28" s="87"/>
      <c r="K28" s="94">
        <f>SUM(K16:K26)</f>
        <v>104789</v>
      </c>
      <c r="L28" s="87"/>
      <c r="M28" s="94">
        <f>SUM(M16:M26)</f>
        <v>599793</v>
      </c>
      <c r="N28" s="87"/>
      <c r="O28" s="94">
        <f>SUM(O16:O26)</f>
        <v>1047833</v>
      </c>
      <c r="P28" s="87"/>
      <c r="Q28" s="94">
        <f>SUM(Q16:Q26)</f>
        <v>5222041</v>
      </c>
      <c r="R28" s="87"/>
      <c r="S28" s="94">
        <f>SUM(S16:S26)</f>
        <v>-1047833</v>
      </c>
      <c r="T28" s="87"/>
      <c r="U28" s="94">
        <f>SUM(U16:U26)</f>
        <v>-755413</v>
      </c>
      <c r="V28" s="87"/>
      <c r="W28" s="94">
        <f>SUM(W16:W26)</f>
        <v>-2616934</v>
      </c>
      <c r="X28" s="87"/>
      <c r="Y28" s="94">
        <f>SUM(Y16:Y26)</f>
        <v>267927</v>
      </c>
      <c r="Z28" s="87"/>
      <c r="AA28" s="94">
        <f>SUM(AA16:AA26)</f>
        <v>1465</v>
      </c>
      <c r="AB28" s="87"/>
      <c r="AC28" s="94">
        <f>SUM(AC16:AC26)</f>
        <v>19718327</v>
      </c>
      <c r="AD28" s="87"/>
      <c r="AE28" s="94">
        <f>SUM(AE16:AE26)</f>
        <v>7184</v>
      </c>
      <c r="AF28" s="87"/>
      <c r="AG28" s="94">
        <f>SUM(AG16:AG26)</f>
        <v>270166</v>
      </c>
      <c r="AH28" s="87"/>
      <c r="AI28" s="94">
        <f>SUM(AI16:AI26)</f>
        <v>-328457</v>
      </c>
      <c r="AJ28" s="87"/>
      <c r="AK28" s="94">
        <f>SUM(AK16:AK26)</f>
        <v>-4920791</v>
      </c>
      <c r="AL28" s="87"/>
      <c r="AM28" s="94">
        <f>SUM(AM16:AM26)</f>
        <v>11643474</v>
      </c>
      <c r="AN28" s="87"/>
      <c r="AO28" s="94">
        <f>SUM(AO16:AO26)</f>
        <v>23344373</v>
      </c>
      <c r="AP28" s="87"/>
      <c r="AQ28" s="94">
        <f>SUM(AQ16:AQ26)</f>
        <v>82689419</v>
      </c>
      <c r="AR28" s="87"/>
      <c r="AS28" s="94">
        <f>SUM(AS16:AS26)</f>
        <v>8081895</v>
      </c>
      <c r="AT28" s="87"/>
      <c r="AU28" s="94">
        <f>SUM(AU16:AU26)</f>
        <v>90771314</v>
      </c>
    </row>
    <row r="29" spans="1:47" ht="16.5" customHeight="1" thickTop="1" x14ac:dyDescent="0.25">
      <c r="U29" s="64"/>
      <c r="W29" s="64"/>
      <c r="AS29" s="64"/>
      <c r="AU29" s="64"/>
    </row>
    <row r="30" spans="1:47" ht="16.5" customHeight="1" x14ac:dyDescent="0.25">
      <c r="AA30" s="65"/>
      <c r="AC30" s="65"/>
      <c r="AG30" s="65"/>
      <c r="AI30" s="65"/>
      <c r="AK30" s="65"/>
    </row>
    <row r="31" spans="1:47" ht="16.5" customHeight="1" x14ac:dyDescent="0.25">
      <c r="U31" s="64"/>
      <c r="W31" s="64"/>
      <c r="AM31" s="64"/>
      <c r="AO31" s="64"/>
      <c r="AQ31" s="64"/>
      <c r="AS31" s="64"/>
      <c r="AU31" s="64"/>
    </row>
    <row r="32" spans="1:47" ht="16.5" customHeight="1" x14ac:dyDescent="0.25">
      <c r="U32" s="64"/>
      <c r="W32" s="64"/>
      <c r="AM32" s="64"/>
      <c r="AO32" s="64"/>
      <c r="AQ32" s="64"/>
      <c r="AS32" s="64"/>
      <c r="AU32" s="64"/>
    </row>
    <row r="61" spans="1:47" ht="10.15" customHeight="1" x14ac:dyDescent="0.25"/>
    <row r="62" spans="1:47" ht="22.35" customHeight="1" x14ac:dyDescent="0.25">
      <c r="A62" s="203" t="str">
        <f>+'7-8 (6m)'!A54:J54</f>
        <v>The accompanying notes are an integral part of these interim financial information.</v>
      </c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</row>
  </sheetData>
  <mergeCells count="7">
    <mergeCell ref="G6:AU6"/>
    <mergeCell ref="G7:AQ7"/>
    <mergeCell ref="U8:AM8"/>
    <mergeCell ref="AA9:AK9"/>
    <mergeCell ref="A62:AU62"/>
    <mergeCell ref="M11:Q11"/>
    <mergeCell ref="M12:O12"/>
  </mergeCells>
  <pageMargins left="0.35" right="0.35" top="0.5" bottom="0.6" header="0.49" footer="0.4"/>
  <pageSetup paperSize="9" scale="50" firstPageNumber="1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EE32-8EBE-4F43-A53F-D4C4752ABD82}">
  <sheetPr codeName="Sheet6"/>
  <dimension ref="A1:AA39"/>
  <sheetViews>
    <sheetView zoomScaleNormal="100" zoomScaleSheetLayoutView="85" workbookViewId="0">
      <selection activeCell="AB23" sqref="AB23"/>
    </sheetView>
  </sheetViews>
  <sheetFormatPr defaultColWidth="18.5703125" defaultRowHeight="16.5" customHeight="1" x14ac:dyDescent="0.25"/>
  <cols>
    <col min="1" max="1" width="1.5703125" style="125" customWidth="1"/>
    <col min="2" max="2" width="26.7109375" style="125" customWidth="1"/>
    <col min="3" max="3" width="1.7109375" style="125" customWidth="1"/>
    <col min="4" max="4" width="0.5703125" style="125" customWidth="1"/>
    <col min="5" max="5" width="10.5703125" style="95" customWidth="1"/>
    <col min="6" max="6" width="0.5703125" style="95" customWidth="1"/>
    <col min="7" max="7" width="10" style="95" customWidth="1"/>
    <col min="8" max="8" width="0.5703125" style="95" customWidth="1"/>
    <col min="9" max="9" width="10.42578125" style="95" customWidth="1"/>
    <col min="10" max="10" width="0.5703125" style="95" customWidth="1"/>
    <col min="11" max="11" width="12.5703125" style="95" customWidth="1"/>
    <col min="12" max="12" width="0.5703125" style="95" customWidth="1"/>
    <col min="13" max="13" width="14" style="95" customWidth="1"/>
    <col min="14" max="14" width="0.5703125" style="95" customWidth="1"/>
    <col min="15" max="15" width="17" style="95" customWidth="1"/>
    <col min="16" max="16" width="0.5703125" style="95" customWidth="1"/>
    <col min="17" max="17" width="9.5703125" style="95" customWidth="1"/>
    <col min="18" max="18" width="0.5703125" style="95" customWidth="1"/>
    <col min="19" max="19" width="10.5703125" style="95" bestFit="1" customWidth="1"/>
    <col min="20" max="20" width="0.5703125" style="95" customWidth="1"/>
    <col min="21" max="21" width="9.5703125" style="95" customWidth="1"/>
    <col min="22" max="22" width="0.5703125" style="95" customWidth="1"/>
    <col min="23" max="23" width="10.5703125" style="95" customWidth="1"/>
    <col min="24" max="24" width="0.5703125" style="95" customWidth="1"/>
    <col min="25" max="25" width="9.5703125" style="95" customWidth="1"/>
    <col min="26" max="26" width="0.5703125" style="95" customWidth="1"/>
    <col min="27" max="27" width="11" style="95" customWidth="1"/>
    <col min="28" max="93" width="18.5703125" style="125"/>
    <col min="94" max="94" width="1.5703125" style="125" customWidth="1"/>
    <col min="95" max="95" width="32.42578125" style="125" customWidth="1"/>
    <col min="96" max="96" width="6.5703125" style="125" customWidth="1"/>
    <col min="97" max="97" width="0.5703125" style="125" customWidth="1"/>
    <col min="98" max="98" width="12.5703125" style="125" customWidth="1"/>
    <col min="99" max="99" width="0.5703125" style="125" customWidth="1"/>
    <col min="100" max="100" width="14.42578125" style="125" bestFit="1" customWidth="1"/>
    <col min="101" max="101" width="0.5703125" style="125" customWidth="1"/>
    <col min="102" max="102" width="12.5703125" style="125" customWidth="1"/>
    <col min="103" max="103" width="0.5703125" style="125" customWidth="1"/>
    <col min="104" max="104" width="14.42578125" style="125" bestFit="1" customWidth="1"/>
    <col min="105" max="105" width="0.5703125" style="125" customWidth="1"/>
    <col min="106" max="106" width="15" style="125" customWidth="1"/>
    <col min="107" max="107" width="0.5703125" style="125" customWidth="1"/>
    <col min="108" max="108" width="19.42578125" style="125" bestFit="1" customWidth="1"/>
    <col min="109" max="109" width="0.5703125" style="125" customWidth="1"/>
    <col min="110" max="110" width="12.5703125" style="125" customWidth="1"/>
    <col min="111" max="111" width="0.5703125" style="125" customWidth="1"/>
    <col min="112" max="112" width="14.42578125" style="125" bestFit="1" customWidth="1"/>
    <col min="113" max="113" width="0.5703125" style="125" customWidth="1"/>
    <col min="114" max="114" width="14.42578125" style="125" customWidth="1"/>
    <col min="115" max="153" width="18.5703125" style="125" customWidth="1"/>
    <col min="154" max="349" width="18.5703125" style="125"/>
    <col min="350" max="350" width="1.5703125" style="125" customWidth="1"/>
    <col min="351" max="351" width="32.42578125" style="125" customWidth="1"/>
    <col min="352" max="352" width="6.5703125" style="125" customWidth="1"/>
    <col min="353" max="353" width="0.5703125" style="125" customWidth="1"/>
    <col min="354" max="354" width="12.5703125" style="125" customWidth="1"/>
    <col min="355" max="355" width="0.5703125" style="125" customWidth="1"/>
    <col min="356" max="356" width="14.42578125" style="125" bestFit="1" customWidth="1"/>
    <col min="357" max="357" width="0.5703125" style="125" customWidth="1"/>
    <col min="358" max="358" width="12.5703125" style="125" customWidth="1"/>
    <col min="359" max="359" width="0.5703125" style="125" customWidth="1"/>
    <col min="360" max="360" width="14.42578125" style="125" bestFit="1" customWidth="1"/>
    <col min="361" max="361" width="0.5703125" style="125" customWidth="1"/>
    <col min="362" max="362" width="15" style="125" customWidth="1"/>
    <col min="363" max="363" width="0.5703125" style="125" customWidth="1"/>
    <col min="364" max="364" width="19.42578125" style="125" bestFit="1" customWidth="1"/>
    <col min="365" max="365" width="0.5703125" style="125" customWidth="1"/>
    <col min="366" max="366" width="12.5703125" style="125" customWidth="1"/>
    <col min="367" max="367" width="0.5703125" style="125" customWidth="1"/>
    <col min="368" max="368" width="14.42578125" style="125" bestFit="1" customWidth="1"/>
    <col min="369" max="369" width="0.5703125" style="125" customWidth="1"/>
    <col min="370" max="370" width="14.42578125" style="125" customWidth="1"/>
    <col min="371" max="409" width="18.5703125" style="125" customWidth="1"/>
    <col min="410" max="605" width="18.5703125" style="125"/>
    <col min="606" max="606" width="1.5703125" style="125" customWidth="1"/>
    <col min="607" max="607" width="32.42578125" style="125" customWidth="1"/>
    <col min="608" max="608" width="6.5703125" style="125" customWidth="1"/>
    <col min="609" max="609" width="0.5703125" style="125" customWidth="1"/>
    <col min="610" max="610" width="12.5703125" style="125" customWidth="1"/>
    <col min="611" max="611" width="0.5703125" style="125" customWidth="1"/>
    <col min="612" max="612" width="14.42578125" style="125" bestFit="1" customWidth="1"/>
    <col min="613" max="613" width="0.5703125" style="125" customWidth="1"/>
    <col min="614" max="614" width="12.5703125" style="125" customWidth="1"/>
    <col min="615" max="615" width="0.5703125" style="125" customWidth="1"/>
    <col min="616" max="616" width="14.42578125" style="125" bestFit="1" customWidth="1"/>
    <col min="617" max="617" width="0.5703125" style="125" customWidth="1"/>
    <col min="618" max="618" width="15" style="125" customWidth="1"/>
    <col min="619" max="619" width="0.5703125" style="125" customWidth="1"/>
    <col min="620" max="620" width="19.42578125" style="125" bestFit="1" customWidth="1"/>
    <col min="621" max="621" width="0.5703125" style="125" customWidth="1"/>
    <col min="622" max="622" width="12.5703125" style="125" customWidth="1"/>
    <col min="623" max="623" width="0.5703125" style="125" customWidth="1"/>
    <col min="624" max="624" width="14.42578125" style="125" bestFit="1" customWidth="1"/>
    <col min="625" max="625" width="0.5703125" style="125" customWidth="1"/>
    <col min="626" max="626" width="14.42578125" style="125" customWidth="1"/>
    <col min="627" max="665" width="18.5703125" style="125" customWidth="1"/>
    <col min="666" max="861" width="18.5703125" style="125"/>
    <col min="862" max="862" width="1.5703125" style="125" customWidth="1"/>
    <col min="863" max="863" width="32.42578125" style="125" customWidth="1"/>
    <col min="864" max="864" width="6.5703125" style="125" customWidth="1"/>
    <col min="865" max="865" width="0.5703125" style="125" customWidth="1"/>
    <col min="866" max="866" width="12.5703125" style="125" customWidth="1"/>
    <col min="867" max="867" width="0.5703125" style="125" customWidth="1"/>
    <col min="868" max="868" width="14.42578125" style="125" bestFit="1" customWidth="1"/>
    <col min="869" max="869" width="0.5703125" style="125" customWidth="1"/>
    <col min="870" max="870" width="12.5703125" style="125" customWidth="1"/>
    <col min="871" max="871" width="0.5703125" style="125" customWidth="1"/>
    <col min="872" max="872" width="14.42578125" style="125" bestFit="1" customWidth="1"/>
    <col min="873" max="873" width="0.5703125" style="125" customWidth="1"/>
    <col min="874" max="874" width="15" style="125" customWidth="1"/>
    <col min="875" max="875" width="0.5703125" style="125" customWidth="1"/>
    <col min="876" max="876" width="19.42578125" style="125" bestFit="1" customWidth="1"/>
    <col min="877" max="877" width="0.5703125" style="125" customWidth="1"/>
    <col min="878" max="878" width="12.5703125" style="125" customWidth="1"/>
    <col min="879" max="879" width="0.5703125" style="125" customWidth="1"/>
    <col min="880" max="880" width="14.42578125" style="125" bestFit="1" customWidth="1"/>
    <col min="881" max="881" width="0.5703125" style="125" customWidth="1"/>
    <col min="882" max="882" width="14.42578125" style="125" customWidth="1"/>
    <col min="883" max="921" width="18.5703125" style="125" customWidth="1"/>
    <col min="922" max="1117" width="18.5703125" style="125"/>
    <col min="1118" max="1118" width="1.5703125" style="125" customWidth="1"/>
    <col min="1119" max="1119" width="32.42578125" style="125" customWidth="1"/>
    <col min="1120" max="1120" width="6.5703125" style="125" customWidth="1"/>
    <col min="1121" max="1121" width="0.5703125" style="125" customWidth="1"/>
    <col min="1122" max="1122" width="12.5703125" style="125" customWidth="1"/>
    <col min="1123" max="1123" width="0.5703125" style="125" customWidth="1"/>
    <col min="1124" max="1124" width="14.42578125" style="125" bestFit="1" customWidth="1"/>
    <col min="1125" max="1125" width="0.5703125" style="125" customWidth="1"/>
    <col min="1126" max="1126" width="12.5703125" style="125" customWidth="1"/>
    <col min="1127" max="1127" width="0.5703125" style="125" customWidth="1"/>
    <col min="1128" max="1128" width="14.42578125" style="125" bestFit="1" customWidth="1"/>
    <col min="1129" max="1129" width="0.5703125" style="125" customWidth="1"/>
    <col min="1130" max="1130" width="15" style="125" customWidth="1"/>
    <col min="1131" max="1131" width="0.5703125" style="125" customWidth="1"/>
    <col min="1132" max="1132" width="19.42578125" style="125" bestFit="1" customWidth="1"/>
    <col min="1133" max="1133" width="0.5703125" style="125" customWidth="1"/>
    <col min="1134" max="1134" width="12.5703125" style="125" customWidth="1"/>
    <col min="1135" max="1135" width="0.5703125" style="125" customWidth="1"/>
    <col min="1136" max="1136" width="14.42578125" style="125" bestFit="1" customWidth="1"/>
    <col min="1137" max="1137" width="0.5703125" style="125" customWidth="1"/>
    <col min="1138" max="1138" width="14.42578125" style="125" customWidth="1"/>
    <col min="1139" max="1177" width="18.5703125" style="125" customWidth="1"/>
    <col min="1178" max="1373" width="18.5703125" style="125"/>
    <col min="1374" max="1374" width="1.5703125" style="125" customWidth="1"/>
    <col min="1375" max="1375" width="32.42578125" style="125" customWidth="1"/>
    <col min="1376" max="1376" width="6.5703125" style="125" customWidth="1"/>
    <col min="1377" max="1377" width="0.5703125" style="125" customWidth="1"/>
    <col min="1378" max="1378" width="12.5703125" style="125" customWidth="1"/>
    <col min="1379" max="1379" width="0.5703125" style="125" customWidth="1"/>
    <col min="1380" max="1380" width="14.42578125" style="125" bestFit="1" customWidth="1"/>
    <col min="1381" max="1381" width="0.5703125" style="125" customWidth="1"/>
    <col min="1382" max="1382" width="12.5703125" style="125" customWidth="1"/>
    <col min="1383" max="1383" width="0.5703125" style="125" customWidth="1"/>
    <col min="1384" max="1384" width="14.42578125" style="125" bestFit="1" customWidth="1"/>
    <col min="1385" max="1385" width="0.5703125" style="125" customWidth="1"/>
    <col min="1386" max="1386" width="15" style="125" customWidth="1"/>
    <col min="1387" max="1387" width="0.5703125" style="125" customWidth="1"/>
    <col min="1388" max="1388" width="19.42578125" style="125" bestFit="1" customWidth="1"/>
    <col min="1389" max="1389" width="0.5703125" style="125" customWidth="1"/>
    <col min="1390" max="1390" width="12.5703125" style="125" customWidth="1"/>
    <col min="1391" max="1391" width="0.5703125" style="125" customWidth="1"/>
    <col min="1392" max="1392" width="14.42578125" style="125" bestFit="1" customWidth="1"/>
    <col min="1393" max="1393" width="0.5703125" style="125" customWidth="1"/>
    <col min="1394" max="1394" width="14.42578125" style="125" customWidth="1"/>
    <col min="1395" max="1433" width="18.5703125" style="125" customWidth="1"/>
    <col min="1434" max="1629" width="18.5703125" style="125"/>
    <col min="1630" max="1630" width="1.5703125" style="125" customWidth="1"/>
    <col min="1631" max="1631" width="32.42578125" style="125" customWidth="1"/>
    <col min="1632" max="1632" width="6.5703125" style="125" customWidth="1"/>
    <col min="1633" max="1633" width="0.5703125" style="125" customWidth="1"/>
    <col min="1634" max="1634" width="12.5703125" style="125" customWidth="1"/>
    <col min="1635" max="1635" width="0.5703125" style="125" customWidth="1"/>
    <col min="1636" max="1636" width="14.42578125" style="125" bestFit="1" customWidth="1"/>
    <col min="1637" max="1637" width="0.5703125" style="125" customWidth="1"/>
    <col min="1638" max="1638" width="12.5703125" style="125" customWidth="1"/>
    <col min="1639" max="1639" width="0.5703125" style="125" customWidth="1"/>
    <col min="1640" max="1640" width="14.42578125" style="125" bestFit="1" customWidth="1"/>
    <col min="1641" max="1641" width="0.5703125" style="125" customWidth="1"/>
    <col min="1642" max="1642" width="15" style="125" customWidth="1"/>
    <col min="1643" max="1643" width="0.5703125" style="125" customWidth="1"/>
    <col min="1644" max="1644" width="19.42578125" style="125" bestFit="1" customWidth="1"/>
    <col min="1645" max="1645" width="0.5703125" style="125" customWidth="1"/>
    <col min="1646" max="1646" width="12.5703125" style="125" customWidth="1"/>
    <col min="1647" max="1647" width="0.5703125" style="125" customWidth="1"/>
    <col min="1648" max="1648" width="14.42578125" style="125" bestFit="1" customWidth="1"/>
    <col min="1649" max="1649" width="0.5703125" style="125" customWidth="1"/>
    <col min="1650" max="1650" width="14.42578125" style="125" customWidth="1"/>
    <col min="1651" max="1689" width="18.5703125" style="125" customWidth="1"/>
    <col min="1690" max="1885" width="18.5703125" style="125"/>
    <col min="1886" max="1886" width="1.5703125" style="125" customWidth="1"/>
    <col min="1887" max="1887" width="32.42578125" style="125" customWidth="1"/>
    <col min="1888" max="1888" width="6.5703125" style="125" customWidth="1"/>
    <col min="1889" max="1889" width="0.5703125" style="125" customWidth="1"/>
    <col min="1890" max="1890" width="12.5703125" style="125" customWidth="1"/>
    <col min="1891" max="1891" width="0.5703125" style="125" customWidth="1"/>
    <col min="1892" max="1892" width="14.42578125" style="125" bestFit="1" customWidth="1"/>
    <col min="1893" max="1893" width="0.5703125" style="125" customWidth="1"/>
    <col min="1894" max="1894" width="12.5703125" style="125" customWidth="1"/>
    <col min="1895" max="1895" width="0.5703125" style="125" customWidth="1"/>
    <col min="1896" max="1896" width="14.42578125" style="125" bestFit="1" customWidth="1"/>
    <col min="1897" max="1897" width="0.5703125" style="125" customWidth="1"/>
    <col min="1898" max="1898" width="15" style="125" customWidth="1"/>
    <col min="1899" max="1899" width="0.5703125" style="125" customWidth="1"/>
    <col min="1900" max="1900" width="19.42578125" style="125" bestFit="1" customWidth="1"/>
    <col min="1901" max="1901" width="0.5703125" style="125" customWidth="1"/>
    <col min="1902" max="1902" width="12.5703125" style="125" customWidth="1"/>
    <col min="1903" max="1903" width="0.5703125" style="125" customWidth="1"/>
    <col min="1904" max="1904" width="14.42578125" style="125" bestFit="1" customWidth="1"/>
    <col min="1905" max="1905" width="0.5703125" style="125" customWidth="1"/>
    <col min="1906" max="1906" width="14.42578125" style="125" customWidth="1"/>
    <col min="1907" max="1945" width="18.5703125" style="125" customWidth="1"/>
    <col min="1946" max="2141" width="18.5703125" style="125"/>
    <col min="2142" max="2142" width="1.5703125" style="125" customWidth="1"/>
    <col min="2143" max="2143" width="32.42578125" style="125" customWidth="1"/>
    <col min="2144" max="2144" width="6.5703125" style="125" customWidth="1"/>
    <col min="2145" max="2145" width="0.5703125" style="125" customWidth="1"/>
    <col min="2146" max="2146" width="12.5703125" style="125" customWidth="1"/>
    <col min="2147" max="2147" width="0.5703125" style="125" customWidth="1"/>
    <col min="2148" max="2148" width="14.42578125" style="125" bestFit="1" customWidth="1"/>
    <col min="2149" max="2149" width="0.5703125" style="125" customWidth="1"/>
    <col min="2150" max="2150" width="12.5703125" style="125" customWidth="1"/>
    <col min="2151" max="2151" width="0.5703125" style="125" customWidth="1"/>
    <col min="2152" max="2152" width="14.42578125" style="125" bestFit="1" customWidth="1"/>
    <col min="2153" max="2153" width="0.5703125" style="125" customWidth="1"/>
    <col min="2154" max="2154" width="15" style="125" customWidth="1"/>
    <col min="2155" max="2155" width="0.5703125" style="125" customWidth="1"/>
    <col min="2156" max="2156" width="19.42578125" style="125" bestFit="1" customWidth="1"/>
    <col min="2157" max="2157" width="0.5703125" style="125" customWidth="1"/>
    <col min="2158" max="2158" width="12.5703125" style="125" customWidth="1"/>
    <col min="2159" max="2159" width="0.5703125" style="125" customWidth="1"/>
    <col min="2160" max="2160" width="14.42578125" style="125" bestFit="1" customWidth="1"/>
    <col min="2161" max="2161" width="0.5703125" style="125" customWidth="1"/>
    <col min="2162" max="2162" width="14.42578125" style="125" customWidth="1"/>
    <col min="2163" max="2201" width="18.5703125" style="125" customWidth="1"/>
    <col min="2202" max="2397" width="18.5703125" style="125"/>
    <col min="2398" max="2398" width="1.5703125" style="125" customWidth="1"/>
    <col min="2399" max="2399" width="32.42578125" style="125" customWidth="1"/>
    <col min="2400" max="2400" width="6.5703125" style="125" customWidth="1"/>
    <col min="2401" max="2401" width="0.5703125" style="125" customWidth="1"/>
    <col min="2402" max="2402" width="12.5703125" style="125" customWidth="1"/>
    <col min="2403" max="2403" width="0.5703125" style="125" customWidth="1"/>
    <col min="2404" max="2404" width="14.42578125" style="125" bestFit="1" customWidth="1"/>
    <col min="2405" max="2405" width="0.5703125" style="125" customWidth="1"/>
    <col min="2406" max="2406" width="12.5703125" style="125" customWidth="1"/>
    <col min="2407" max="2407" width="0.5703125" style="125" customWidth="1"/>
    <col min="2408" max="2408" width="14.42578125" style="125" bestFit="1" customWidth="1"/>
    <col min="2409" max="2409" width="0.5703125" style="125" customWidth="1"/>
    <col min="2410" max="2410" width="15" style="125" customWidth="1"/>
    <col min="2411" max="2411" width="0.5703125" style="125" customWidth="1"/>
    <col min="2412" max="2412" width="19.42578125" style="125" bestFit="1" customWidth="1"/>
    <col min="2413" max="2413" width="0.5703125" style="125" customWidth="1"/>
    <col min="2414" max="2414" width="12.5703125" style="125" customWidth="1"/>
    <col min="2415" max="2415" width="0.5703125" style="125" customWidth="1"/>
    <col min="2416" max="2416" width="14.42578125" style="125" bestFit="1" customWidth="1"/>
    <col min="2417" max="2417" width="0.5703125" style="125" customWidth="1"/>
    <col min="2418" max="2418" width="14.42578125" style="125" customWidth="1"/>
    <col min="2419" max="2457" width="18.5703125" style="125" customWidth="1"/>
    <col min="2458" max="2653" width="18.5703125" style="125"/>
    <col min="2654" max="2654" width="1.5703125" style="125" customWidth="1"/>
    <col min="2655" max="2655" width="32.42578125" style="125" customWidth="1"/>
    <col min="2656" max="2656" width="6.5703125" style="125" customWidth="1"/>
    <col min="2657" max="2657" width="0.5703125" style="125" customWidth="1"/>
    <col min="2658" max="2658" width="12.5703125" style="125" customWidth="1"/>
    <col min="2659" max="2659" width="0.5703125" style="125" customWidth="1"/>
    <col min="2660" max="2660" width="14.42578125" style="125" bestFit="1" customWidth="1"/>
    <col min="2661" max="2661" width="0.5703125" style="125" customWidth="1"/>
    <col min="2662" max="2662" width="12.5703125" style="125" customWidth="1"/>
    <col min="2663" max="2663" width="0.5703125" style="125" customWidth="1"/>
    <col min="2664" max="2664" width="14.42578125" style="125" bestFit="1" customWidth="1"/>
    <col min="2665" max="2665" width="0.5703125" style="125" customWidth="1"/>
    <col min="2666" max="2666" width="15" style="125" customWidth="1"/>
    <col min="2667" max="2667" width="0.5703125" style="125" customWidth="1"/>
    <col min="2668" max="2668" width="19.42578125" style="125" bestFit="1" customWidth="1"/>
    <col min="2669" max="2669" width="0.5703125" style="125" customWidth="1"/>
    <col min="2670" max="2670" width="12.5703125" style="125" customWidth="1"/>
    <col min="2671" max="2671" width="0.5703125" style="125" customWidth="1"/>
    <col min="2672" max="2672" width="14.42578125" style="125" bestFit="1" customWidth="1"/>
    <col min="2673" max="2673" width="0.5703125" style="125" customWidth="1"/>
    <col min="2674" max="2674" width="14.42578125" style="125" customWidth="1"/>
    <col min="2675" max="2713" width="18.5703125" style="125" customWidth="1"/>
    <col min="2714" max="2909" width="18.5703125" style="125"/>
    <col min="2910" max="2910" width="1.5703125" style="125" customWidth="1"/>
    <col min="2911" max="2911" width="32.42578125" style="125" customWidth="1"/>
    <col min="2912" max="2912" width="6.5703125" style="125" customWidth="1"/>
    <col min="2913" max="2913" width="0.5703125" style="125" customWidth="1"/>
    <col min="2914" max="2914" width="12.5703125" style="125" customWidth="1"/>
    <col min="2915" max="2915" width="0.5703125" style="125" customWidth="1"/>
    <col min="2916" max="2916" width="14.42578125" style="125" bestFit="1" customWidth="1"/>
    <col min="2917" max="2917" width="0.5703125" style="125" customWidth="1"/>
    <col min="2918" max="2918" width="12.5703125" style="125" customWidth="1"/>
    <col min="2919" max="2919" width="0.5703125" style="125" customWidth="1"/>
    <col min="2920" max="2920" width="14.42578125" style="125" bestFit="1" customWidth="1"/>
    <col min="2921" max="2921" width="0.5703125" style="125" customWidth="1"/>
    <col min="2922" max="2922" width="15" style="125" customWidth="1"/>
    <col min="2923" max="2923" width="0.5703125" style="125" customWidth="1"/>
    <col min="2924" max="2924" width="19.42578125" style="125" bestFit="1" customWidth="1"/>
    <col min="2925" max="2925" width="0.5703125" style="125" customWidth="1"/>
    <col min="2926" max="2926" width="12.5703125" style="125" customWidth="1"/>
    <col min="2927" max="2927" width="0.5703125" style="125" customWidth="1"/>
    <col min="2928" max="2928" width="14.42578125" style="125" bestFit="1" customWidth="1"/>
    <col min="2929" max="2929" width="0.5703125" style="125" customWidth="1"/>
    <col min="2930" max="2930" width="14.42578125" style="125" customWidth="1"/>
    <col min="2931" max="2969" width="18.5703125" style="125" customWidth="1"/>
    <col min="2970" max="3165" width="18.5703125" style="125"/>
    <col min="3166" max="3166" width="1.5703125" style="125" customWidth="1"/>
    <col min="3167" max="3167" width="32.42578125" style="125" customWidth="1"/>
    <col min="3168" max="3168" width="6.5703125" style="125" customWidth="1"/>
    <col min="3169" max="3169" width="0.5703125" style="125" customWidth="1"/>
    <col min="3170" max="3170" width="12.5703125" style="125" customWidth="1"/>
    <col min="3171" max="3171" width="0.5703125" style="125" customWidth="1"/>
    <col min="3172" max="3172" width="14.42578125" style="125" bestFit="1" customWidth="1"/>
    <col min="3173" max="3173" width="0.5703125" style="125" customWidth="1"/>
    <col min="3174" max="3174" width="12.5703125" style="125" customWidth="1"/>
    <col min="3175" max="3175" width="0.5703125" style="125" customWidth="1"/>
    <col min="3176" max="3176" width="14.42578125" style="125" bestFit="1" customWidth="1"/>
    <col min="3177" max="3177" width="0.5703125" style="125" customWidth="1"/>
    <col min="3178" max="3178" width="15" style="125" customWidth="1"/>
    <col min="3179" max="3179" width="0.5703125" style="125" customWidth="1"/>
    <col min="3180" max="3180" width="19.42578125" style="125" bestFit="1" customWidth="1"/>
    <col min="3181" max="3181" width="0.5703125" style="125" customWidth="1"/>
    <col min="3182" max="3182" width="12.5703125" style="125" customWidth="1"/>
    <col min="3183" max="3183" width="0.5703125" style="125" customWidth="1"/>
    <col min="3184" max="3184" width="14.42578125" style="125" bestFit="1" customWidth="1"/>
    <col min="3185" max="3185" width="0.5703125" style="125" customWidth="1"/>
    <col min="3186" max="3186" width="14.42578125" style="125" customWidth="1"/>
    <col min="3187" max="3225" width="18.5703125" style="125" customWidth="1"/>
    <col min="3226" max="3421" width="18.5703125" style="125"/>
    <col min="3422" max="3422" width="1.5703125" style="125" customWidth="1"/>
    <col min="3423" max="3423" width="32.42578125" style="125" customWidth="1"/>
    <col min="3424" max="3424" width="6.5703125" style="125" customWidth="1"/>
    <col min="3425" max="3425" width="0.5703125" style="125" customWidth="1"/>
    <col min="3426" max="3426" width="12.5703125" style="125" customWidth="1"/>
    <col min="3427" max="3427" width="0.5703125" style="125" customWidth="1"/>
    <col min="3428" max="3428" width="14.42578125" style="125" bestFit="1" customWidth="1"/>
    <col min="3429" max="3429" width="0.5703125" style="125" customWidth="1"/>
    <col min="3430" max="3430" width="12.5703125" style="125" customWidth="1"/>
    <col min="3431" max="3431" width="0.5703125" style="125" customWidth="1"/>
    <col min="3432" max="3432" width="14.42578125" style="125" bestFit="1" customWidth="1"/>
    <col min="3433" max="3433" width="0.5703125" style="125" customWidth="1"/>
    <col min="3434" max="3434" width="15" style="125" customWidth="1"/>
    <col min="3435" max="3435" width="0.5703125" style="125" customWidth="1"/>
    <col min="3436" max="3436" width="19.42578125" style="125" bestFit="1" customWidth="1"/>
    <col min="3437" max="3437" width="0.5703125" style="125" customWidth="1"/>
    <col min="3438" max="3438" width="12.5703125" style="125" customWidth="1"/>
    <col min="3439" max="3439" width="0.5703125" style="125" customWidth="1"/>
    <col min="3440" max="3440" width="14.42578125" style="125" bestFit="1" customWidth="1"/>
    <col min="3441" max="3441" width="0.5703125" style="125" customWidth="1"/>
    <col min="3442" max="3442" width="14.42578125" style="125" customWidth="1"/>
    <col min="3443" max="3481" width="18.5703125" style="125" customWidth="1"/>
    <col min="3482" max="3677" width="18.5703125" style="125"/>
    <col min="3678" max="3678" width="1.5703125" style="125" customWidth="1"/>
    <col min="3679" max="3679" width="32.42578125" style="125" customWidth="1"/>
    <col min="3680" max="3680" width="6.5703125" style="125" customWidth="1"/>
    <col min="3681" max="3681" width="0.5703125" style="125" customWidth="1"/>
    <col min="3682" max="3682" width="12.5703125" style="125" customWidth="1"/>
    <col min="3683" max="3683" width="0.5703125" style="125" customWidth="1"/>
    <col min="3684" max="3684" width="14.42578125" style="125" bestFit="1" customWidth="1"/>
    <col min="3685" max="3685" width="0.5703125" style="125" customWidth="1"/>
    <col min="3686" max="3686" width="12.5703125" style="125" customWidth="1"/>
    <col min="3687" max="3687" width="0.5703125" style="125" customWidth="1"/>
    <col min="3688" max="3688" width="14.42578125" style="125" bestFit="1" customWidth="1"/>
    <col min="3689" max="3689" width="0.5703125" style="125" customWidth="1"/>
    <col min="3690" max="3690" width="15" style="125" customWidth="1"/>
    <col min="3691" max="3691" width="0.5703125" style="125" customWidth="1"/>
    <col min="3692" max="3692" width="19.42578125" style="125" bestFit="1" customWidth="1"/>
    <col min="3693" max="3693" width="0.5703125" style="125" customWidth="1"/>
    <col min="3694" max="3694" width="12.5703125" style="125" customWidth="1"/>
    <col min="3695" max="3695" width="0.5703125" style="125" customWidth="1"/>
    <col min="3696" max="3696" width="14.42578125" style="125" bestFit="1" customWidth="1"/>
    <col min="3697" max="3697" width="0.5703125" style="125" customWidth="1"/>
    <col min="3698" max="3698" width="14.42578125" style="125" customWidth="1"/>
    <col min="3699" max="3737" width="18.5703125" style="125" customWidth="1"/>
    <col min="3738" max="3933" width="18.5703125" style="125"/>
    <col min="3934" max="3934" width="1.5703125" style="125" customWidth="1"/>
    <col min="3935" max="3935" width="32.42578125" style="125" customWidth="1"/>
    <col min="3936" max="3936" width="6.5703125" style="125" customWidth="1"/>
    <col min="3937" max="3937" width="0.5703125" style="125" customWidth="1"/>
    <col min="3938" max="3938" width="12.5703125" style="125" customWidth="1"/>
    <col min="3939" max="3939" width="0.5703125" style="125" customWidth="1"/>
    <col min="3940" max="3940" width="14.42578125" style="125" bestFit="1" customWidth="1"/>
    <col min="3941" max="3941" width="0.5703125" style="125" customWidth="1"/>
    <col min="3942" max="3942" width="12.5703125" style="125" customWidth="1"/>
    <col min="3943" max="3943" width="0.5703125" style="125" customWidth="1"/>
    <col min="3944" max="3944" width="14.42578125" style="125" bestFit="1" customWidth="1"/>
    <col min="3945" max="3945" width="0.5703125" style="125" customWidth="1"/>
    <col min="3946" max="3946" width="15" style="125" customWidth="1"/>
    <col min="3947" max="3947" width="0.5703125" style="125" customWidth="1"/>
    <col min="3948" max="3948" width="19.42578125" style="125" bestFit="1" customWidth="1"/>
    <col min="3949" max="3949" width="0.5703125" style="125" customWidth="1"/>
    <col min="3950" max="3950" width="12.5703125" style="125" customWidth="1"/>
    <col min="3951" max="3951" width="0.5703125" style="125" customWidth="1"/>
    <col min="3952" max="3952" width="14.42578125" style="125" bestFit="1" customWidth="1"/>
    <col min="3953" max="3953" width="0.5703125" style="125" customWidth="1"/>
    <col min="3954" max="3954" width="14.42578125" style="125" customWidth="1"/>
    <col min="3955" max="3993" width="18.5703125" style="125" customWidth="1"/>
    <col min="3994" max="4189" width="18.5703125" style="125"/>
    <col min="4190" max="4190" width="1.5703125" style="125" customWidth="1"/>
    <col min="4191" max="4191" width="32.42578125" style="125" customWidth="1"/>
    <col min="4192" max="4192" width="6.5703125" style="125" customWidth="1"/>
    <col min="4193" max="4193" width="0.5703125" style="125" customWidth="1"/>
    <col min="4194" max="4194" width="12.5703125" style="125" customWidth="1"/>
    <col min="4195" max="4195" width="0.5703125" style="125" customWidth="1"/>
    <col min="4196" max="4196" width="14.42578125" style="125" bestFit="1" customWidth="1"/>
    <col min="4197" max="4197" width="0.5703125" style="125" customWidth="1"/>
    <col min="4198" max="4198" width="12.5703125" style="125" customWidth="1"/>
    <col min="4199" max="4199" width="0.5703125" style="125" customWidth="1"/>
    <col min="4200" max="4200" width="14.42578125" style="125" bestFit="1" customWidth="1"/>
    <col min="4201" max="4201" width="0.5703125" style="125" customWidth="1"/>
    <col min="4202" max="4202" width="15" style="125" customWidth="1"/>
    <col min="4203" max="4203" width="0.5703125" style="125" customWidth="1"/>
    <col min="4204" max="4204" width="19.42578125" style="125" bestFit="1" customWidth="1"/>
    <col min="4205" max="4205" width="0.5703125" style="125" customWidth="1"/>
    <col min="4206" max="4206" width="12.5703125" style="125" customWidth="1"/>
    <col min="4207" max="4207" width="0.5703125" style="125" customWidth="1"/>
    <col min="4208" max="4208" width="14.42578125" style="125" bestFit="1" customWidth="1"/>
    <col min="4209" max="4209" width="0.5703125" style="125" customWidth="1"/>
    <col min="4210" max="4210" width="14.42578125" style="125" customWidth="1"/>
    <col min="4211" max="4249" width="18.5703125" style="125" customWidth="1"/>
    <col min="4250" max="4445" width="18.5703125" style="125"/>
    <col min="4446" max="4446" width="1.5703125" style="125" customWidth="1"/>
    <col min="4447" max="4447" width="32.42578125" style="125" customWidth="1"/>
    <col min="4448" max="4448" width="6.5703125" style="125" customWidth="1"/>
    <col min="4449" max="4449" width="0.5703125" style="125" customWidth="1"/>
    <col min="4450" max="4450" width="12.5703125" style="125" customWidth="1"/>
    <col min="4451" max="4451" width="0.5703125" style="125" customWidth="1"/>
    <col min="4452" max="4452" width="14.42578125" style="125" bestFit="1" customWidth="1"/>
    <col min="4453" max="4453" width="0.5703125" style="125" customWidth="1"/>
    <col min="4454" max="4454" width="12.5703125" style="125" customWidth="1"/>
    <col min="4455" max="4455" width="0.5703125" style="125" customWidth="1"/>
    <col min="4456" max="4456" width="14.42578125" style="125" bestFit="1" customWidth="1"/>
    <col min="4457" max="4457" width="0.5703125" style="125" customWidth="1"/>
    <col min="4458" max="4458" width="15" style="125" customWidth="1"/>
    <col min="4459" max="4459" width="0.5703125" style="125" customWidth="1"/>
    <col min="4460" max="4460" width="19.42578125" style="125" bestFit="1" customWidth="1"/>
    <col min="4461" max="4461" width="0.5703125" style="125" customWidth="1"/>
    <col min="4462" max="4462" width="12.5703125" style="125" customWidth="1"/>
    <col min="4463" max="4463" width="0.5703125" style="125" customWidth="1"/>
    <col min="4464" max="4464" width="14.42578125" style="125" bestFit="1" customWidth="1"/>
    <col min="4465" max="4465" width="0.5703125" style="125" customWidth="1"/>
    <col min="4466" max="4466" width="14.42578125" style="125" customWidth="1"/>
    <col min="4467" max="4505" width="18.5703125" style="125" customWidth="1"/>
    <col min="4506" max="4701" width="18.5703125" style="125"/>
    <col min="4702" max="4702" width="1.5703125" style="125" customWidth="1"/>
    <col min="4703" max="4703" width="32.42578125" style="125" customWidth="1"/>
    <col min="4704" max="4704" width="6.5703125" style="125" customWidth="1"/>
    <col min="4705" max="4705" width="0.5703125" style="125" customWidth="1"/>
    <col min="4706" max="4706" width="12.5703125" style="125" customWidth="1"/>
    <col min="4707" max="4707" width="0.5703125" style="125" customWidth="1"/>
    <col min="4708" max="4708" width="14.42578125" style="125" bestFit="1" customWidth="1"/>
    <col min="4709" max="4709" width="0.5703125" style="125" customWidth="1"/>
    <col min="4710" max="4710" width="12.5703125" style="125" customWidth="1"/>
    <col min="4711" max="4711" width="0.5703125" style="125" customWidth="1"/>
    <col min="4712" max="4712" width="14.42578125" style="125" bestFit="1" customWidth="1"/>
    <col min="4713" max="4713" width="0.5703125" style="125" customWidth="1"/>
    <col min="4714" max="4714" width="15" style="125" customWidth="1"/>
    <col min="4715" max="4715" width="0.5703125" style="125" customWidth="1"/>
    <col min="4716" max="4716" width="19.42578125" style="125" bestFit="1" customWidth="1"/>
    <col min="4717" max="4717" width="0.5703125" style="125" customWidth="1"/>
    <col min="4718" max="4718" width="12.5703125" style="125" customWidth="1"/>
    <col min="4719" max="4719" width="0.5703125" style="125" customWidth="1"/>
    <col min="4720" max="4720" width="14.42578125" style="125" bestFit="1" customWidth="1"/>
    <col min="4721" max="4721" width="0.5703125" style="125" customWidth="1"/>
    <col min="4722" max="4722" width="14.42578125" style="125" customWidth="1"/>
    <col min="4723" max="4761" width="18.5703125" style="125" customWidth="1"/>
    <col min="4762" max="4957" width="18.5703125" style="125"/>
    <col min="4958" max="4958" width="1.5703125" style="125" customWidth="1"/>
    <col min="4959" max="4959" width="32.42578125" style="125" customWidth="1"/>
    <col min="4960" max="4960" width="6.5703125" style="125" customWidth="1"/>
    <col min="4961" max="4961" width="0.5703125" style="125" customWidth="1"/>
    <col min="4962" max="4962" width="12.5703125" style="125" customWidth="1"/>
    <col min="4963" max="4963" width="0.5703125" style="125" customWidth="1"/>
    <col min="4964" max="4964" width="14.42578125" style="125" bestFit="1" customWidth="1"/>
    <col min="4965" max="4965" width="0.5703125" style="125" customWidth="1"/>
    <col min="4966" max="4966" width="12.5703125" style="125" customWidth="1"/>
    <col min="4967" max="4967" width="0.5703125" style="125" customWidth="1"/>
    <col min="4968" max="4968" width="14.42578125" style="125" bestFit="1" customWidth="1"/>
    <col min="4969" max="4969" width="0.5703125" style="125" customWidth="1"/>
    <col min="4970" max="4970" width="15" style="125" customWidth="1"/>
    <col min="4971" max="4971" width="0.5703125" style="125" customWidth="1"/>
    <col min="4972" max="4972" width="19.42578125" style="125" bestFit="1" customWidth="1"/>
    <col min="4973" max="4973" width="0.5703125" style="125" customWidth="1"/>
    <col min="4974" max="4974" width="12.5703125" style="125" customWidth="1"/>
    <col min="4975" max="4975" width="0.5703125" style="125" customWidth="1"/>
    <col min="4976" max="4976" width="14.42578125" style="125" bestFit="1" customWidth="1"/>
    <col min="4977" max="4977" width="0.5703125" style="125" customWidth="1"/>
    <col min="4978" max="4978" width="14.42578125" style="125" customWidth="1"/>
    <col min="4979" max="5017" width="18.5703125" style="125" customWidth="1"/>
    <col min="5018" max="5213" width="18.5703125" style="125"/>
    <col min="5214" max="5214" width="1.5703125" style="125" customWidth="1"/>
    <col min="5215" max="5215" width="32.42578125" style="125" customWidth="1"/>
    <col min="5216" max="5216" width="6.5703125" style="125" customWidth="1"/>
    <col min="5217" max="5217" width="0.5703125" style="125" customWidth="1"/>
    <col min="5218" max="5218" width="12.5703125" style="125" customWidth="1"/>
    <col min="5219" max="5219" width="0.5703125" style="125" customWidth="1"/>
    <col min="5220" max="5220" width="14.42578125" style="125" bestFit="1" customWidth="1"/>
    <col min="5221" max="5221" width="0.5703125" style="125" customWidth="1"/>
    <col min="5222" max="5222" width="12.5703125" style="125" customWidth="1"/>
    <col min="5223" max="5223" width="0.5703125" style="125" customWidth="1"/>
    <col min="5224" max="5224" width="14.42578125" style="125" bestFit="1" customWidth="1"/>
    <col min="5225" max="5225" width="0.5703125" style="125" customWidth="1"/>
    <col min="5226" max="5226" width="15" style="125" customWidth="1"/>
    <col min="5227" max="5227" width="0.5703125" style="125" customWidth="1"/>
    <col min="5228" max="5228" width="19.42578125" style="125" bestFit="1" customWidth="1"/>
    <col min="5229" max="5229" width="0.5703125" style="125" customWidth="1"/>
    <col min="5230" max="5230" width="12.5703125" style="125" customWidth="1"/>
    <col min="5231" max="5231" width="0.5703125" style="125" customWidth="1"/>
    <col min="5232" max="5232" width="14.42578125" style="125" bestFit="1" customWidth="1"/>
    <col min="5233" max="5233" width="0.5703125" style="125" customWidth="1"/>
    <col min="5234" max="5234" width="14.42578125" style="125" customWidth="1"/>
    <col min="5235" max="5273" width="18.5703125" style="125" customWidth="1"/>
    <col min="5274" max="5469" width="18.5703125" style="125"/>
    <col min="5470" max="5470" width="1.5703125" style="125" customWidth="1"/>
    <col min="5471" max="5471" width="32.42578125" style="125" customWidth="1"/>
    <col min="5472" max="5472" width="6.5703125" style="125" customWidth="1"/>
    <col min="5473" max="5473" width="0.5703125" style="125" customWidth="1"/>
    <col min="5474" max="5474" width="12.5703125" style="125" customWidth="1"/>
    <col min="5475" max="5475" width="0.5703125" style="125" customWidth="1"/>
    <col min="5476" max="5476" width="14.42578125" style="125" bestFit="1" customWidth="1"/>
    <col min="5477" max="5477" width="0.5703125" style="125" customWidth="1"/>
    <col min="5478" max="5478" width="12.5703125" style="125" customWidth="1"/>
    <col min="5479" max="5479" width="0.5703125" style="125" customWidth="1"/>
    <col min="5480" max="5480" width="14.42578125" style="125" bestFit="1" customWidth="1"/>
    <col min="5481" max="5481" width="0.5703125" style="125" customWidth="1"/>
    <col min="5482" max="5482" width="15" style="125" customWidth="1"/>
    <col min="5483" max="5483" width="0.5703125" style="125" customWidth="1"/>
    <col min="5484" max="5484" width="19.42578125" style="125" bestFit="1" customWidth="1"/>
    <col min="5485" max="5485" width="0.5703125" style="125" customWidth="1"/>
    <col min="5486" max="5486" width="12.5703125" style="125" customWidth="1"/>
    <col min="5487" max="5487" width="0.5703125" style="125" customWidth="1"/>
    <col min="5488" max="5488" width="14.42578125" style="125" bestFit="1" customWidth="1"/>
    <col min="5489" max="5489" width="0.5703125" style="125" customWidth="1"/>
    <col min="5490" max="5490" width="14.42578125" style="125" customWidth="1"/>
    <col min="5491" max="5529" width="18.5703125" style="125" customWidth="1"/>
    <col min="5530" max="5725" width="18.5703125" style="125"/>
    <col min="5726" max="5726" width="1.5703125" style="125" customWidth="1"/>
    <col min="5727" max="5727" width="32.42578125" style="125" customWidth="1"/>
    <col min="5728" max="5728" width="6.5703125" style="125" customWidth="1"/>
    <col min="5729" max="5729" width="0.5703125" style="125" customWidth="1"/>
    <col min="5730" max="5730" width="12.5703125" style="125" customWidth="1"/>
    <col min="5731" max="5731" width="0.5703125" style="125" customWidth="1"/>
    <col min="5732" max="5732" width="14.42578125" style="125" bestFit="1" customWidth="1"/>
    <col min="5733" max="5733" width="0.5703125" style="125" customWidth="1"/>
    <col min="5734" max="5734" width="12.5703125" style="125" customWidth="1"/>
    <col min="5735" max="5735" width="0.5703125" style="125" customWidth="1"/>
    <col min="5736" max="5736" width="14.42578125" style="125" bestFit="1" customWidth="1"/>
    <col min="5737" max="5737" width="0.5703125" style="125" customWidth="1"/>
    <col min="5738" max="5738" width="15" style="125" customWidth="1"/>
    <col min="5739" max="5739" width="0.5703125" style="125" customWidth="1"/>
    <col min="5740" max="5740" width="19.42578125" style="125" bestFit="1" customWidth="1"/>
    <col min="5741" max="5741" width="0.5703125" style="125" customWidth="1"/>
    <col min="5742" max="5742" width="12.5703125" style="125" customWidth="1"/>
    <col min="5743" max="5743" width="0.5703125" style="125" customWidth="1"/>
    <col min="5744" max="5744" width="14.42578125" style="125" bestFit="1" customWidth="1"/>
    <col min="5745" max="5745" width="0.5703125" style="125" customWidth="1"/>
    <col min="5746" max="5746" width="14.42578125" style="125" customWidth="1"/>
    <col min="5747" max="5785" width="18.5703125" style="125" customWidth="1"/>
    <col min="5786" max="5981" width="18.5703125" style="125"/>
    <col min="5982" max="5982" width="1.5703125" style="125" customWidth="1"/>
    <col min="5983" max="5983" width="32.42578125" style="125" customWidth="1"/>
    <col min="5984" max="5984" width="6.5703125" style="125" customWidth="1"/>
    <col min="5985" max="5985" width="0.5703125" style="125" customWidth="1"/>
    <col min="5986" max="5986" width="12.5703125" style="125" customWidth="1"/>
    <col min="5987" max="5987" width="0.5703125" style="125" customWidth="1"/>
    <col min="5988" max="5988" width="14.42578125" style="125" bestFit="1" customWidth="1"/>
    <col min="5989" max="5989" width="0.5703125" style="125" customWidth="1"/>
    <col min="5990" max="5990" width="12.5703125" style="125" customWidth="1"/>
    <col min="5991" max="5991" width="0.5703125" style="125" customWidth="1"/>
    <col min="5992" max="5992" width="14.42578125" style="125" bestFit="1" customWidth="1"/>
    <col min="5993" max="5993" width="0.5703125" style="125" customWidth="1"/>
    <col min="5994" max="5994" width="15" style="125" customWidth="1"/>
    <col min="5995" max="5995" width="0.5703125" style="125" customWidth="1"/>
    <col min="5996" max="5996" width="19.42578125" style="125" bestFit="1" customWidth="1"/>
    <col min="5997" max="5997" width="0.5703125" style="125" customWidth="1"/>
    <col min="5998" max="5998" width="12.5703125" style="125" customWidth="1"/>
    <col min="5999" max="5999" width="0.5703125" style="125" customWidth="1"/>
    <col min="6000" max="6000" width="14.42578125" style="125" bestFit="1" customWidth="1"/>
    <col min="6001" max="6001" width="0.5703125" style="125" customWidth="1"/>
    <col min="6002" max="6002" width="14.42578125" style="125" customWidth="1"/>
    <col min="6003" max="6041" width="18.5703125" style="125" customWidth="1"/>
    <col min="6042" max="6237" width="18.5703125" style="125"/>
    <col min="6238" max="6238" width="1.5703125" style="125" customWidth="1"/>
    <col min="6239" max="6239" width="32.42578125" style="125" customWidth="1"/>
    <col min="6240" max="6240" width="6.5703125" style="125" customWidth="1"/>
    <col min="6241" max="6241" width="0.5703125" style="125" customWidth="1"/>
    <col min="6242" max="6242" width="12.5703125" style="125" customWidth="1"/>
    <col min="6243" max="6243" width="0.5703125" style="125" customWidth="1"/>
    <col min="6244" max="6244" width="14.42578125" style="125" bestFit="1" customWidth="1"/>
    <col min="6245" max="6245" width="0.5703125" style="125" customWidth="1"/>
    <col min="6246" max="6246" width="12.5703125" style="125" customWidth="1"/>
    <col min="6247" max="6247" width="0.5703125" style="125" customWidth="1"/>
    <col min="6248" max="6248" width="14.42578125" style="125" bestFit="1" customWidth="1"/>
    <col min="6249" max="6249" width="0.5703125" style="125" customWidth="1"/>
    <col min="6250" max="6250" width="15" style="125" customWidth="1"/>
    <col min="6251" max="6251" width="0.5703125" style="125" customWidth="1"/>
    <col min="6252" max="6252" width="19.42578125" style="125" bestFit="1" customWidth="1"/>
    <col min="6253" max="6253" width="0.5703125" style="125" customWidth="1"/>
    <col min="6254" max="6254" width="12.5703125" style="125" customWidth="1"/>
    <col min="6255" max="6255" width="0.5703125" style="125" customWidth="1"/>
    <col min="6256" max="6256" width="14.42578125" style="125" bestFit="1" customWidth="1"/>
    <col min="6257" max="6257" width="0.5703125" style="125" customWidth="1"/>
    <col min="6258" max="6258" width="14.42578125" style="125" customWidth="1"/>
    <col min="6259" max="6297" width="18.5703125" style="125" customWidth="1"/>
    <col min="6298" max="6493" width="18.5703125" style="125"/>
    <col min="6494" max="6494" width="1.5703125" style="125" customWidth="1"/>
    <col min="6495" max="6495" width="32.42578125" style="125" customWidth="1"/>
    <col min="6496" max="6496" width="6.5703125" style="125" customWidth="1"/>
    <col min="6497" max="6497" width="0.5703125" style="125" customWidth="1"/>
    <col min="6498" max="6498" width="12.5703125" style="125" customWidth="1"/>
    <col min="6499" max="6499" width="0.5703125" style="125" customWidth="1"/>
    <col min="6500" max="6500" width="14.42578125" style="125" bestFit="1" customWidth="1"/>
    <col min="6501" max="6501" width="0.5703125" style="125" customWidth="1"/>
    <col min="6502" max="6502" width="12.5703125" style="125" customWidth="1"/>
    <col min="6503" max="6503" width="0.5703125" style="125" customWidth="1"/>
    <col min="6504" max="6504" width="14.42578125" style="125" bestFit="1" customWidth="1"/>
    <col min="6505" max="6505" width="0.5703125" style="125" customWidth="1"/>
    <col min="6506" max="6506" width="15" style="125" customWidth="1"/>
    <col min="6507" max="6507" width="0.5703125" style="125" customWidth="1"/>
    <col min="6508" max="6508" width="19.42578125" style="125" bestFit="1" customWidth="1"/>
    <col min="6509" max="6509" width="0.5703125" style="125" customWidth="1"/>
    <col min="6510" max="6510" width="12.5703125" style="125" customWidth="1"/>
    <col min="6511" max="6511" width="0.5703125" style="125" customWidth="1"/>
    <col min="6512" max="6512" width="14.42578125" style="125" bestFit="1" customWidth="1"/>
    <col min="6513" max="6513" width="0.5703125" style="125" customWidth="1"/>
    <col min="6514" max="6514" width="14.42578125" style="125" customWidth="1"/>
    <col min="6515" max="6553" width="18.5703125" style="125" customWidth="1"/>
    <col min="6554" max="6749" width="18.5703125" style="125"/>
    <col min="6750" max="6750" width="1.5703125" style="125" customWidth="1"/>
    <col min="6751" max="6751" width="32.42578125" style="125" customWidth="1"/>
    <col min="6752" max="6752" width="6.5703125" style="125" customWidth="1"/>
    <col min="6753" max="6753" width="0.5703125" style="125" customWidth="1"/>
    <col min="6754" max="6754" width="12.5703125" style="125" customWidth="1"/>
    <col min="6755" max="6755" width="0.5703125" style="125" customWidth="1"/>
    <col min="6756" max="6756" width="14.42578125" style="125" bestFit="1" customWidth="1"/>
    <col min="6757" max="6757" width="0.5703125" style="125" customWidth="1"/>
    <col min="6758" max="6758" width="12.5703125" style="125" customWidth="1"/>
    <col min="6759" max="6759" width="0.5703125" style="125" customWidth="1"/>
    <col min="6760" max="6760" width="14.42578125" style="125" bestFit="1" customWidth="1"/>
    <col min="6761" max="6761" width="0.5703125" style="125" customWidth="1"/>
    <col min="6762" max="6762" width="15" style="125" customWidth="1"/>
    <col min="6763" max="6763" width="0.5703125" style="125" customWidth="1"/>
    <col min="6764" max="6764" width="19.42578125" style="125" bestFit="1" customWidth="1"/>
    <col min="6765" max="6765" width="0.5703125" style="125" customWidth="1"/>
    <col min="6766" max="6766" width="12.5703125" style="125" customWidth="1"/>
    <col min="6767" max="6767" width="0.5703125" style="125" customWidth="1"/>
    <col min="6768" max="6768" width="14.42578125" style="125" bestFit="1" customWidth="1"/>
    <col min="6769" max="6769" width="0.5703125" style="125" customWidth="1"/>
    <col min="6770" max="6770" width="14.42578125" style="125" customWidth="1"/>
    <col min="6771" max="6809" width="18.5703125" style="125" customWidth="1"/>
    <col min="6810" max="7005" width="18.5703125" style="125"/>
    <col min="7006" max="7006" width="1.5703125" style="125" customWidth="1"/>
    <col min="7007" max="7007" width="32.42578125" style="125" customWidth="1"/>
    <col min="7008" max="7008" width="6.5703125" style="125" customWidth="1"/>
    <col min="7009" max="7009" width="0.5703125" style="125" customWidth="1"/>
    <col min="7010" max="7010" width="12.5703125" style="125" customWidth="1"/>
    <col min="7011" max="7011" width="0.5703125" style="125" customWidth="1"/>
    <col min="7012" max="7012" width="14.42578125" style="125" bestFit="1" customWidth="1"/>
    <col min="7013" max="7013" width="0.5703125" style="125" customWidth="1"/>
    <col min="7014" max="7014" width="12.5703125" style="125" customWidth="1"/>
    <col min="7015" max="7015" width="0.5703125" style="125" customWidth="1"/>
    <col min="7016" max="7016" width="14.42578125" style="125" bestFit="1" customWidth="1"/>
    <col min="7017" max="7017" width="0.5703125" style="125" customWidth="1"/>
    <col min="7018" max="7018" width="15" style="125" customWidth="1"/>
    <col min="7019" max="7019" width="0.5703125" style="125" customWidth="1"/>
    <col min="7020" max="7020" width="19.42578125" style="125" bestFit="1" customWidth="1"/>
    <col min="7021" max="7021" width="0.5703125" style="125" customWidth="1"/>
    <col min="7022" max="7022" width="12.5703125" style="125" customWidth="1"/>
    <col min="7023" max="7023" width="0.5703125" style="125" customWidth="1"/>
    <col min="7024" max="7024" width="14.42578125" style="125" bestFit="1" customWidth="1"/>
    <col min="7025" max="7025" width="0.5703125" style="125" customWidth="1"/>
    <col min="7026" max="7026" width="14.42578125" style="125" customWidth="1"/>
    <col min="7027" max="7065" width="18.5703125" style="125" customWidth="1"/>
    <col min="7066" max="7261" width="18.5703125" style="125"/>
    <col min="7262" max="7262" width="1.5703125" style="125" customWidth="1"/>
    <col min="7263" max="7263" width="32.42578125" style="125" customWidth="1"/>
    <col min="7264" max="7264" width="6.5703125" style="125" customWidth="1"/>
    <col min="7265" max="7265" width="0.5703125" style="125" customWidth="1"/>
    <col min="7266" max="7266" width="12.5703125" style="125" customWidth="1"/>
    <col min="7267" max="7267" width="0.5703125" style="125" customWidth="1"/>
    <col min="7268" max="7268" width="14.42578125" style="125" bestFit="1" customWidth="1"/>
    <col min="7269" max="7269" width="0.5703125" style="125" customWidth="1"/>
    <col min="7270" max="7270" width="12.5703125" style="125" customWidth="1"/>
    <col min="7271" max="7271" width="0.5703125" style="125" customWidth="1"/>
    <col min="7272" max="7272" width="14.42578125" style="125" bestFit="1" customWidth="1"/>
    <col min="7273" max="7273" width="0.5703125" style="125" customWidth="1"/>
    <col min="7274" max="7274" width="15" style="125" customWidth="1"/>
    <col min="7275" max="7275" width="0.5703125" style="125" customWidth="1"/>
    <col min="7276" max="7276" width="19.42578125" style="125" bestFit="1" customWidth="1"/>
    <col min="7277" max="7277" width="0.5703125" style="125" customWidth="1"/>
    <col min="7278" max="7278" width="12.5703125" style="125" customWidth="1"/>
    <col min="7279" max="7279" width="0.5703125" style="125" customWidth="1"/>
    <col min="7280" max="7280" width="14.42578125" style="125" bestFit="1" customWidth="1"/>
    <col min="7281" max="7281" width="0.5703125" style="125" customWidth="1"/>
    <col min="7282" max="7282" width="14.42578125" style="125" customWidth="1"/>
    <col min="7283" max="7321" width="18.5703125" style="125" customWidth="1"/>
    <col min="7322" max="7517" width="18.5703125" style="125"/>
    <col min="7518" max="7518" width="1.5703125" style="125" customWidth="1"/>
    <col min="7519" max="7519" width="32.42578125" style="125" customWidth="1"/>
    <col min="7520" max="7520" width="6.5703125" style="125" customWidth="1"/>
    <col min="7521" max="7521" width="0.5703125" style="125" customWidth="1"/>
    <col min="7522" max="7522" width="12.5703125" style="125" customWidth="1"/>
    <col min="7523" max="7523" width="0.5703125" style="125" customWidth="1"/>
    <col min="7524" max="7524" width="14.42578125" style="125" bestFit="1" customWidth="1"/>
    <col min="7525" max="7525" width="0.5703125" style="125" customWidth="1"/>
    <col min="7526" max="7526" width="12.5703125" style="125" customWidth="1"/>
    <col min="7527" max="7527" width="0.5703125" style="125" customWidth="1"/>
    <col min="7528" max="7528" width="14.42578125" style="125" bestFit="1" customWidth="1"/>
    <col min="7529" max="7529" width="0.5703125" style="125" customWidth="1"/>
    <col min="7530" max="7530" width="15" style="125" customWidth="1"/>
    <col min="7531" max="7531" width="0.5703125" style="125" customWidth="1"/>
    <col min="7532" max="7532" width="19.42578125" style="125" bestFit="1" customWidth="1"/>
    <col min="7533" max="7533" width="0.5703125" style="125" customWidth="1"/>
    <col min="7534" max="7534" width="12.5703125" style="125" customWidth="1"/>
    <col min="7535" max="7535" width="0.5703125" style="125" customWidth="1"/>
    <col min="7536" max="7536" width="14.42578125" style="125" bestFit="1" customWidth="1"/>
    <col min="7537" max="7537" width="0.5703125" style="125" customWidth="1"/>
    <col min="7538" max="7538" width="14.42578125" style="125" customWidth="1"/>
    <col min="7539" max="7577" width="18.5703125" style="125" customWidth="1"/>
    <col min="7578" max="7773" width="18.5703125" style="125"/>
    <col min="7774" max="7774" width="1.5703125" style="125" customWidth="1"/>
    <col min="7775" max="7775" width="32.42578125" style="125" customWidth="1"/>
    <col min="7776" max="7776" width="6.5703125" style="125" customWidth="1"/>
    <col min="7777" max="7777" width="0.5703125" style="125" customWidth="1"/>
    <col min="7778" max="7778" width="12.5703125" style="125" customWidth="1"/>
    <col min="7779" max="7779" width="0.5703125" style="125" customWidth="1"/>
    <col min="7780" max="7780" width="14.42578125" style="125" bestFit="1" customWidth="1"/>
    <col min="7781" max="7781" width="0.5703125" style="125" customWidth="1"/>
    <col min="7782" max="7782" width="12.5703125" style="125" customWidth="1"/>
    <col min="7783" max="7783" width="0.5703125" style="125" customWidth="1"/>
    <col min="7784" max="7784" width="14.42578125" style="125" bestFit="1" customWidth="1"/>
    <col min="7785" max="7785" width="0.5703125" style="125" customWidth="1"/>
    <col min="7786" max="7786" width="15" style="125" customWidth="1"/>
    <col min="7787" max="7787" width="0.5703125" style="125" customWidth="1"/>
    <col min="7788" max="7788" width="19.42578125" style="125" bestFit="1" customWidth="1"/>
    <col min="7789" max="7789" width="0.5703125" style="125" customWidth="1"/>
    <col min="7790" max="7790" width="12.5703125" style="125" customWidth="1"/>
    <col min="7791" max="7791" width="0.5703125" style="125" customWidth="1"/>
    <col min="7792" max="7792" width="14.42578125" style="125" bestFit="1" customWidth="1"/>
    <col min="7793" max="7793" width="0.5703125" style="125" customWidth="1"/>
    <col min="7794" max="7794" width="14.42578125" style="125" customWidth="1"/>
    <col min="7795" max="7833" width="18.5703125" style="125" customWidth="1"/>
    <col min="7834" max="8029" width="18.5703125" style="125"/>
    <col min="8030" max="8030" width="1.5703125" style="125" customWidth="1"/>
    <col min="8031" max="8031" width="32.42578125" style="125" customWidth="1"/>
    <col min="8032" max="8032" width="6.5703125" style="125" customWidth="1"/>
    <col min="8033" max="8033" width="0.5703125" style="125" customWidth="1"/>
    <col min="8034" max="8034" width="12.5703125" style="125" customWidth="1"/>
    <col min="8035" max="8035" width="0.5703125" style="125" customWidth="1"/>
    <col min="8036" max="8036" width="14.42578125" style="125" bestFit="1" customWidth="1"/>
    <col min="8037" max="8037" width="0.5703125" style="125" customWidth="1"/>
    <col min="8038" max="8038" width="12.5703125" style="125" customWidth="1"/>
    <col min="8039" max="8039" width="0.5703125" style="125" customWidth="1"/>
    <col min="8040" max="8040" width="14.42578125" style="125" bestFit="1" customWidth="1"/>
    <col min="8041" max="8041" width="0.5703125" style="125" customWidth="1"/>
    <col min="8042" max="8042" width="15" style="125" customWidth="1"/>
    <col min="8043" max="8043" width="0.5703125" style="125" customWidth="1"/>
    <col min="8044" max="8044" width="19.42578125" style="125" bestFit="1" customWidth="1"/>
    <col min="8045" max="8045" width="0.5703125" style="125" customWidth="1"/>
    <col min="8046" max="8046" width="12.5703125" style="125" customWidth="1"/>
    <col min="8047" max="8047" width="0.5703125" style="125" customWidth="1"/>
    <col min="8048" max="8048" width="14.42578125" style="125" bestFit="1" customWidth="1"/>
    <col min="8049" max="8049" width="0.5703125" style="125" customWidth="1"/>
    <col min="8050" max="8050" width="14.42578125" style="125" customWidth="1"/>
    <col min="8051" max="8089" width="18.5703125" style="125" customWidth="1"/>
    <col min="8090" max="8285" width="18.5703125" style="125"/>
    <col min="8286" max="8286" width="1.5703125" style="125" customWidth="1"/>
    <col min="8287" max="8287" width="32.42578125" style="125" customWidth="1"/>
    <col min="8288" max="8288" width="6.5703125" style="125" customWidth="1"/>
    <col min="8289" max="8289" width="0.5703125" style="125" customWidth="1"/>
    <col min="8290" max="8290" width="12.5703125" style="125" customWidth="1"/>
    <col min="8291" max="8291" width="0.5703125" style="125" customWidth="1"/>
    <col min="8292" max="8292" width="14.42578125" style="125" bestFit="1" customWidth="1"/>
    <col min="8293" max="8293" width="0.5703125" style="125" customWidth="1"/>
    <col min="8294" max="8294" width="12.5703125" style="125" customWidth="1"/>
    <col min="8295" max="8295" width="0.5703125" style="125" customWidth="1"/>
    <col min="8296" max="8296" width="14.42578125" style="125" bestFit="1" customWidth="1"/>
    <col min="8297" max="8297" width="0.5703125" style="125" customWidth="1"/>
    <col min="8298" max="8298" width="15" style="125" customWidth="1"/>
    <col min="8299" max="8299" width="0.5703125" style="125" customWidth="1"/>
    <col min="8300" max="8300" width="19.42578125" style="125" bestFit="1" customWidth="1"/>
    <col min="8301" max="8301" width="0.5703125" style="125" customWidth="1"/>
    <col min="8302" max="8302" width="12.5703125" style="125" customWidth="1"/>
    <col min="8303" max="8303" width="0.5703125" style="125" customWidth="1"/>
    <col min="8304" max="8304" width="14.42578125" style="125" bestFit="1" customWidth="1"/>
    <col min="8305" max="8305" width="0.5703125" style="125" customWidth="1"/>
    <col min="8306" max="8306" width="14.42578125" style="125" customWidth="1"/>
    <col min="8307" max="8345" width="18.5703125" style="125" customWidth="1"/>
    <col min="8346" max="8541" width="18.5703125" style="125"/>
    <col min="8542" max="8542" width="1.5703125" style="125" customWidth="1"/>
    <col min="8543" max="8543" width="32.42578125" style="125" customWidth="1"/>
    <col min="8544" max="8544" width="6.5703125" style="125" customWidth="1"/>
    <col min="8545" max="8545" width="0.5703125" style="125" customWidth="1"/>
    <col min="8546" max="8546" width="12.5703125" style="125" customWidth="1"/>
    <col min="8547" max="8547" width="0.5703125" style="125" customWidth="1"/>
    <col min="8548" max="8548" width="14.42578125" style="125" bestFit="1" customWidth="1"/>
    <col min="8549" max="8549" width="0.5703125" style="125" customWidth="1"/>
    <col min="8550" max="8550" width="12.5703125" style="125" customWidth="1"/>
    <col min="8551" max="8551" width="0.5703125" style="125" customWidth="1"/>
    <col min="8552" max="8552" width="14.42578125" style="125" bestFit="1" customWidth="1"/>
    <col min="8553" max="8553" width="0.5703125" style="125" customWidth="1"/>
    <col min="8554" max="8554" width="15" style="125" customWidth="1"/>
    <col min="8555" max="8555" width="0.5703125" style="125" customWidth="1"/>
    <col min="8556" max="8556" width="19.42578125" style="125" bestFit="1" customWidth="1"/>
    <col min="8557" max="8557" width="0.5703125" style="125" customWidth="1"/>
    <col min="8558" max="8558" width="12.5703125" style="125" customWidth="1"/>
    <col min="8559" max="8559" width="0.5703125" style="125" customWidth="1"/>
    <col min="8560" max="8560" width="14.42578125" style="125" bestFit="1" customWidth="1"/>
    <col min="8561" max="8561" width="0.5703125" style="125" customWidth="1"/>
    <col min="8562" max="8562" width="14.42578125" style="125" customWidth="1"/>
    <col min="8563" max="8601" width="18.5703125" style="125" customWidth="1"/>
    <col min="8602" max="8797" width="18.5703125" style="125"/>
    <col min="8798" max="8798" width="1.5703125" style="125" customWidth="1"/>
    <col min="8799" max="8799" width="32.42578125" style="125" customWidth="1"/>
    <col min="8800" max="8800" width="6.5703125" style="125" customWidth="1"/>
    <col min="8801" max="8801" width="0.5703125" style="125" customWidth="1"/>
    <col min="8802" max="8802" width="12.5703125" style="125" customWidth="1"/>
    <col min="8803" max="8803" width="0.5703125" style="125" customWidth="1"/>
    <col min="8804" max="8804" width="14.42578125" style="125" bestFit="1" customWidth="1"/>
    <col min="8805" max="8805" width="0.5703125" style="125" customWidth="1"/>
    <col min="8806" max="8806" width="12.5703125" style="125" customWidth="1"/>
    <col min="8807" max="8807" width="0.5703125" style="125" customWidth="1"/>
    <col min="8808" max="8808" width="14.42578125" style="125" bestFit="1" customWidth="1"/>
    <col min="8809" max="8809" width="0.5703125" style="125" customWidth="1"/>
    <col min="8810" max="8810" width="15" style="125" customWidth="1"/>
    <col min="8811" max="8811" width="0.5703125" style="125" customWidth="1"/>
    <col min="8812" max="8812" width="19.42578125" style="125" bestFit="1" customWidth="1"/>
    <col min="8813" max="8813" width="0.5703125" style="125" customWidth="1"/>
    <col min="8814" max="8814" width="12.5703125" style="125" customWidth="1"/>
    <col min="8815" max="8815" width="0.5703125" style="125" customWidth="1"/>
    <col min="8816" max="8816" width="14.42578125" style="125" bestFit="1" customWidth="1"/>
    <col min="8817" max="8817" width="0.5703125" style="125" customWidth="1"/>
    <col min="8818" max="8818" width="14.42578125" style="125" customWidth="1"/>
    <col min="8819" max="8857" width="18.5703125" style="125" customWidth="1"/>
    <col min="8858" max="9053" width="18.5703125" style="125"/>
    <col min="9054" max="9054" width="1.5703125" style="125" customWidth="1"/>
    <col min="9055" max="9055" width="32.42578125" style="125" customWidth="1"/>
    <col min="9056" max="9056" width="6.5703125" style="125" customWidth="1"/>
    <col min="9057" max="9057" width="0.5703125" style="125" customWidth="1"/>
    <col min="9058" max="9058" width="12.5703125" style="125" customWidth="1"/>
    <col min="9059" max="9059" width="0.5703125" style="125" customWidth="1"/>
    <col min="9060" max="9060" width="14.42578125" style="125" bestFit="1" customWidth="1"/>
    <col min="9061" max="9061" width="0.5703125" style="125" customWidth="1"/>
    <col min="9062" max="9062" width="12.5703125" style="125" customWidth="1"/>
    <col min="9063" max="9063" width="0.5703125" style="125" customWidth="1"/>
    <col min="9064" max="9064" width="14.42578125" style="125" bestFit="1" customWidth="1"/>
    <col min="9065" max="9065" width="0.5703125" style="125" customWidth="1"/>
    <col min="9066" max="9066" width="15" style="125" customWidth="1"/>
    <col min="9067" max="9067" width="0.5703125" style="125" customWidth="1"/>
    <col min="9068" max="9068" width="19.42578125" style="125" bestFit="1" customWidth="1"/>
    <col min="9069" max="9069" width="0.5703125" style="125" customWidth="1"/>
    <col min="9070" max="9070" width="12.5703125" style="125" customWidth="1"/>
    <col min="9071" max="9071" width="0.5703125" style="125" customWidth="1"/>
    <col min="9072" max="9072" width="14.42578125" style="125" bestFit="1" customWidth="1"/>
    <col min="9073" max="9073" width="0.5703125" style="125" customWidth="1"/>
    <col min="9074" max="9074" width="14.42578125" style="125" customWidth="1"/>
    <col min="9075" max="9113" width="18.5703125" style="125" customWidth="1"/>
    <col min="9114" max="9309" width="18.5703125" style="125"/>
    <col min="9310" max="9310" width="1.5703125" style="125" customWidth="1"/>
    <col min="9311" max="9311" width="32.42578125" style="125" customWidth="1"/>
    <col min="9312" max="9312" width="6.5703125" style="125" customWidth="1"/>
    <col min="9313" max="9313" width="0.5703125" style="125" customWidth="1"/>
    <col min="9314" max="9314" width="12.5703125" style="125" customWidth="1"/>
    <col min="9315" max="9315" width="0.5703125" style="125" customWidth="1"/>
    <col min="9316" max="9316" width="14.42578125" style="125" bestFit="1" customWidth="1"/>
    <col min="9317" max="9317" width="0.5703125" style="125" customWidth="1"/>
    <col min="9318" max="9318" width="12.5703125" style="125" customWidth="1"/>
    <col min="9319" max="9319" width="0.5703125" style="125" customWidth="1"/>
    <col min="9320" max="9320" width="14.42578125" style="125" bestFit="1" customWidth="1"/>
    <col min="9321" max="9321" width="0.5703125" style="125" customWidth="1"/>
    <col min="9322" max="9322" width="15" style="125" customWidth="1"/>
    <col min="9323" max="9323" width="0.5703125" style="125" customWidth="1"/>
    <col min="9324" max="9324" width="19.42578125" style="125" bestFit="1" customWidth="1"/>
    <col min="9325" max="9325" width="0.5703125" style="125" customWidth="1"/>
    <col min="9326" max="9326" width="12.5703125" style="125" customWidth="1"/>
    <col min="9327" max="9327" width="0.5703125" style="125" customWidth="1"/>
    <col min="9328" max="9328" width="14.42578125" style="125" bestFit="1" customWidth="1"/>
    <col min="9329" max="9329" width="0.5703125" style="125" customWidth="1"/>
    <col min="9330" max="9330" width="14.42578125" style="125" customWidth="1"/>
    <col min="9331" max="9369" width="18.5703125" style="125" customWidth="1"/>
    <col min="9370" max="9565" width="18.5703125" style="125"/>
    <col min="9566" max="9566" width="1.5703125" style="125" customWidth="1"/>
    <col min="9567" max="9567" width="32.42578125" style="125" customWidth="1"/>
    <col min="9568" max="9568" width="6.5703125" style="125" customWidth="1"/>
    <col min="9569" max="9569" width="0.5703125" style="125" customWidth="1"/>
    <col min="9570" max="9570" width="12.5703125" style="125" customWidth="1"/>
    <col min="9571" max="9571" width="0.5703125" style="125" customWidth="1"/>
    <col min="9572" max="9572" width="14.42578125" style="125" bestFit="1" customWidth="1"/>
    <col min="9573" max="9573" width="0.5703125" style="125" customWidth="1"/>
    <col min="9574" max="9574" width="12.5703125" style="125" customWidth="1"/>
    <col min="9575" max="9575" width="0.5703125" style="125" customWidth="1"/>
    <col min="9576" max="9576" width="14.42578125" style="125" bestFit="1" customWidth="1"/>
    <col min="9577" max="9577" width="0.5703125" style="125" customWidth="1"/>
    <col min="9578" max="9578" width="15" style="125" customWidth="1"/>
    <col min="9579" max="9579" width="0.5703125" style="125" customWidth="1"/>
    <col min="9580" max="9580" width="19.42578125" style="125" bestFit="1" customWidth="1"/>
    <col min="9581" max="9581" width="0.5703125" style="125" customWidth="1"/>
    <col min="9582" max="9582" width="12.5703125" style="125" customWidth="1"/>
    <col min="9583" max="9583" width="0.5703125" style="125" customWidth="1"/>
    <col min="9584" max="9584" width="14.42578125" style="125" bestFit="1" customWidth="1"/>
    <col min="9585" max="9585" width="0.5703125" style="125" customWidth="1"/>
    <col min="9586" max="9586" width="14.42578125" style="125" customWidth="1"/>
    <col min="9587" max="9625" width="18.5703125" style="125" customWidth="1"/>
    <col min="9626" max="9821" width="18.5703125" style="125"/>
    <col min="9822" max="9822" width="1.5703125" style="125" customWidth="1"/>
    <col min="9823" max="9823" width="32.42578125" style="125" customWidth="1"/>
    <col min="9824" max="9824" width="6.5703125" style="125" customWidth="1"/>
    <col min="9825" max="9825" width="0.5703125" style="125" customWidth="1"/>
    <col min="9826" max="9826" width="12.5703125" style="125" customWidth="1"/>
    <col min="9827" max="9827" width="0.5703125" style="125" customWidth="1"/>
    <col min="9828" max="9828" width="14.42578125" style="125" bestFit="1" customWidth="1"/>
    <col min="9829" max="9829" width="0.5703125" style="125" customWidth="1"/>
    <col min="9830" max="9830" width="12.5703125" style="125" customWidth="1"/>
    <col min="9831" max="9831" width="0.5703125" style="125" customWidth="1"/>
    <col min="9832" max="9832" width="14.42578125" style="125" bestFit="1" customWidth="1"/>
    <col min="9833" max="9833" width="0.5703125" style="125" customWidth="1"/>
    <col min="9834" max="9834" width="15" style="125" customWidth="1"/>
    <col min="9835" max="9835" width="0.5703125" style="125" customWidth="1"/>
    <col min="9836" max="9836" width="19.42578125" style="125" bestFit="1" customWidth="1"/>
    <col min="9837" max="9837" width="0.5703125" style="125" customWidth="1"/>
    <col min="9838" max="9838" width="12.5703125" style="125" customWidth="1"/>
    <col min="9839" max="9839" width="0.5703125" style="125" customWidth="1"/>
    <col min="9840" max="9840" width="14.42578125" style="125" bestFit="1" customWidth="1"/>
    <col min="9841" max="9841" width="0.5703125" style="125" customWidth="1"/>
    <col min="9842" max="9842" width="14.42578125" style="125" customWidth="1"/>
    <col min="9843" max="9881" width="18.5703125" style="125" customWidth="1"/>
    <col min="9882" max="10077" width="18.5703125" style="125"/>
    <col min="10078" max="10078" width="1.5703125" style="125" customWidth="1"/>
    <col min="10079" max="10079" width="32.42578125" style="125" customWidth="1"/>
    <col min="10080" max="10080" width="6.5703125" style="125" customWidth="1"/>
    <col min="10081" max="10081" width="0.5703125" style="125" customWidth="1"/>
    <col min="10082" max="10082" width="12.5703125" style="125" customWidth="1"/>
    <col min="10083" max="10083" width="0.5703125" style="125" customWidth="1"/>
    <col min="10084" max="10084" width="14.42578125" style="125" bestFit="1" customWidth="1"/>
    <col min="10085" max="10085" width="0.5703125" style="125" customWidth="1"/>
    <col min="10086" max="10086" width="12.5703125" style="125" customWidth="1"/>
    <col min="10087" max="10087" width="0.5703125" style="125" customWidth="1"/>
    <col min="10088" max="10088" width="14.42578125" style="125" bestFit="1" customWidth="1"/>
    <col min="10089" max="10089" width="0.5703125" style="125" customWidth="1"/>
    <col min="10090" max="10090" width="15" style="125" customWidth="1"/>
    <col min="10091" max="10091" width="0.5703125" style="125" customWidth="1"/>
    <col min="10092" max="10092" width="19.42578125" style="125" bestFit="1" customWidth="1"/>
    <col min="10093" max="10093" width="0.5703125" style="125" customWidth="1"/>
    <col min="10094" max="10094" width="12.5703125" style="125" customWidth="1"/>
    <col min="10095" max="10095" width="0.5703125" style="125" customWidth="1"/>
    <col min="10096" max="10096" width="14.42578125" style="125" bestFit="1" customWidth="1"/>
    <col min="10097" max="10097" width="0.5703125" style="125" customWidth="1"/>
    <col min="10098" max="10098" width="14.42578125" style="125" customWidth="1"/>
    <col min="10099" max="10137" width="18.5703125" style="125" customWidth="1"/>
    <col min="10138" max="10333" width="18.5703125" style="125"/>
    <col min="10334" max="10334" width="1.5703125" style="125" customWidth="1"/>
    <col min="10335" max="10335" width="32.42578125" style="125" customWidth="1"/>
    <col min="10336" max="10336" width="6.5703125" style="125" customWidth="1"/>
    <col min="10337" max="10337" width="0.5703125" style="125" customWidth="1"/>
    <col min="10338" max="10338" width="12.5703125" style="125" customWidth="1"/>
    <col min="10339" max="10339" width="0.5703125" style="125" customWidth="1"/>
    <col min="10340" max="10340" width="14.42578125" style="125" bestFit="1" customWidth="1"/>
    <col min="10341" max="10341" width="0.5703125" style="125" customWidth="1"/>
    <col min="10342" max="10342" width="12.5703125" style="125" customWidth="1"/>
    <col min="10343" max="10343" width="0.5703125" style="125" customWidth="1"/>
    <col min="10344" max="10344" width="14.42578125" style="125" bestFit="1" customWidth="1"/>
    <col min="10345" max="10345" width="0.5703125" style="125" customWidth="1"/>
    <col min="10346" max="10346" width="15" style="125" customWidth="1"/>
    <col min="10347" max="10347" width="0.5703125" style="125" customWidth="1"/>
    <col min="10348" max="10348" width="19.42578125" style="125" bestFit="1" customWidth="1"/>
    <col min="10349" max="10349" width="0.5703125" style="125" customWidth="1"/>
    <col min="10350" max="10350" width="12.5703125" style="125" customWidth="1"/>
    <col min="10351" max="10351" width="0.5703125" style="125" customWidth="1"/>
    <col min="10352" max="10352" width="14.42578125" style="125" bestFit="1" customWidth="1"/>
    <col min="10353" max="10353" width="0.5703125" style="125" customWidth="1"/>
    <col min="10354" max="10354" width="14.42578125" style="125" customWidth="1"/>
    <col min="10355" max="10393" width="18.5703125" style="125" customWidth="1"/>
    <col min="10394" max="10589" width="18.5703125" style="125"/>
    <col min="10590" max="10590" width="1.5703125" style="125" customWidth="1"/>
    <col min="10591" max="10591" width="32.42578125" style="125" customWidth="1"/>
    <col min="10592" max="10592" width="6.5703125" style="125" customWidth="1"/>
    <col min="10593" max="10593" width="0.5703125" style="125" customWidth="1"/>
    <col min="10594" max="10594" width="12.5703125" style="125" customWidth="1"/>
    <col min="10595" max="10595" width="0.5703125" style="125" customWidth="1"/>
    <col min="10596" max="10596" width="14.42578125" style="125" bestFit="1" customWidth="1"/>
    <col min="10597" max="10597" width="0.5703125" style="125" customWidth="1"/>
    <col min="10598" max="10598" width="12.5703125" style="125" customWidth="1"/>
    <col min="10599" max="10599" width="0.5703125" style="125" customWidth="1"/>
    <col min="10600" max="10600" width="14.42578125" style="125" bestFit="1" customWidth="1"/>
    <col min="10601" max="10601" width="0.5703125" style="125" customWidth="1"/>
    <col min="10602" max="10602" width="15" style="125" customWidth="1"/>
    <col min="10603" max="10603" width="0.5703125" style="125" customWidth="1"/>
    <col min="10604" max="10604" width="19.42578125" style="125" bestFit="1" customWidth="1"/>
    <col min="10605" max="10605" width="0.5703125" style="125" customWidth="1"/>
    <col min="10606" max="10606" width="12.5703125" style="125" customWidth="1"/>
    <col min="10607" max="10607" width="0.5703125" style="125" customWidth="1"/>
    <col min="10608" max="10608" width="14.42578125" style="125" bestFit="1" customWidth="1"/>
    <col min="10609" max="10609" width="0.5703125" style="125" customWidth="1"/>
    <col min="10610" max="10610" width="14.42578125" style="125" customWidth="1"/>
    <col min="10611" max="10649" width="18.5703125" style="125" customWidth="1"/>
    <col min="10650" max="10845" width="18.5703125" style="125"/>
    <col min="10846" max="10846" width="1.5703125" style="125" customWidth="1"/>
    <col min="10847" max="10847" width="32.42578125" style="125" customWidth="1"/>
    <col min="10848" max="10848" width="6.5703125" style="125" customWidth="1"/>
    <col min="10849" max="10849" width="0.5703125" style="125" customWidth="1"/>
    <col min="10850" max="10850" width="12.5703125" style="125" customWidth="1"/>
    <col min="10851" max="10851" width="0.5703125" style="125" customWidth="1"/>
    <col min="10852" max="10852" width="14.42578125" style="125" bestFit="1" customWidth="1"/>
    <col min="10853" max="10853" width="0.5703125" style="125" customWidth="1"/>
    <col min="10854" max="10854" width="12.5703125" style="125" customWidth="1"/>
    <col min="10855" max="10855" width="0.5703125" style="125" customWidth="1"/>
    <col min="10856" max="10856" width="14.42578125" style="125" bestFit="1" customWidth="1"/>
    <col min="10857" max="10857" width="0.5703125" style="125" customWidth="1"/>
    <col min="10858" max="10858" width="15" style="125" customWidth="1"/>
    <col min="10859" max="10859" width="0.5703125" style="125" customWidth="1"/>
    <col min="10860" max="10860" width="19.42578125" style="125" bestFit="1" customWidth="1"/>
    <col min="10861" max="10861" width="0.5703125" style="125" customWidth="1"/>
    <col min="10862" max="10862" width="12.5703125" style="125" customWidth="1"/>
    <col min="10863" max="10863" width="0.5703125" style="125" customWidth="1"/>
    <col min="10864" max="10864" width="14.42578125" style="125" bestFit="1" customWidth="1"/>
    <col min="10865" max="10865" width="0.5703125" style="125" customWidth="1"/>
    <col min="10866" max="10866" width="14.42578125" style="125" customWidth="1"/>
    <col min="10867" max="10905" width="18.5703125" style="125" customWidth="1"/>
    <col min="10906" max="11101" width="18.5703125" style="125"/>
    <col min="11102" max="11102" width="1.5703125" style="125" customWidth="1"/>
    <col min="11103" max="11103" width="32.42578125" style="125" customWidth="1"/>
    <col min="11104" max="11104" width="6.5703125" style="125" customWidth="1"/>
    <col min="11105" max="11105" width="0.5703125" style="125" customWidth="1"/>
    <col min="11106" max="11106" width="12.5703125" style="125" customWidth="1"/>
    <col min="11107" max="11107" width="0.5703125" style="125" customWidth="1"/>
    <col min="11108" max="11108" width="14.42578125" style="125" bestFit="1" customWidth="1"/>
    <col min="11109" max="11109" width="0.5703125" style="125" customWidth="1"/>
    <col min="11110" max="11110" width="12.5703125" style="125" customWidth="1"/>
    <col min="11111" max="11111" width="0.5703125" style="125" customWidth="1"/>
    <col min="11112" max="11112" width="14.42578125" style="125" bestFit="1" customWidth="1"/>
    <col min="11113" max="11113" width="0.5703125" style="125" customWidth="1"/>
    <col min="11114" max="11114" width="15" style="125" customWidth="1"/>
    <col min="11115" max="11115" width="0.5703125" style="125" customWidth="1"/>
    <col min="11116" max="11116" width="19.42578125" style="125" bestFit="1" customWidth="1"/>
    <col min="11117" max="11117" width="0.5703125" style="125" customWidth="1"/>
    <col min="11118" max="11118" width="12.5703125" style="125" customWidth="1"/>
    <col min="11119" max="11119" width="0.5703125" style="125" customWidth="1"/>
    <col min="11120" max="11120" width="14.42578125" style="125" bestFit="1" customWidth="1"/>
    <col min="11121" max="11121" width="0.5703125" style="125" customWidth="1"/>
    <col min="11122" max="11122" width="14.42578125" style="125" customWidth="1"/>
    <col min="11123" max="11161" width="18.5703125" style="125" customWidth="1"/>
    <col min="11162" max="11357" width="18.5703125" style="125"/>
    <col min="11358" max="11358" width="1.5703125" style="125" customWidth="1"/>
    <col min="11359" max="11359" width="32.42578125" style="125" customWidth="1"/>
    <col min="11360" max="11360" width="6.5703125" style="125" customWidth="1"/>
    <col min="11361" max="11361" width="0.5703125" style="125" customWidth="1"/>
    <col min="11362" max="11362" width="12.5703125" style="125" customWidth="1"/>
    <col min="11363" max="11363" width="0.5703125" style="125" customWidth="1"/>
    <col min="11364" max="11364" width="14.42578125" style="125" bestFit="1" customWidth="1"/>
    <col min="11365" max="11365" width="0.5703125" style="125" customWidth="1"/>
    <col min="11366" max="11366" width="12.5703125" style="125" customWidth="1"/>
    <col min="11367" max="11367" width="0.5703125" style="125" customWidth="1"/>
    <col min="11368" max="11368" width="14.42578125" style="125" bestFit="1" customWidth="1"/>
    <col min="11369" max="11369" width="0.5703125" style="125" customWidth="1"/>
    <col min="11370" max="11370" width="15" style="125" customWidth="1"/>
    <col min="11371" max="11371" width="0.5703125" style="125" customWidth="1"/>
    <col min="11372" max="11372" width="19.42578125" style="125" bestFit="1" customWidth="1"/>
    <col min="11373" max="11373" width="0.5703125" style="125" customWidth="1"/>
    <col min="11374" max="11374" width="12.5703125" style="125" customWidth="1"/>
    <col min="11375" max="11375" width="0.5703125" style="125" customWidth="1"/>
    <col min="11376" max="11376" width="14.42578125" style="125" bestFit="1" customWidth="1"/>
    <col min="11377" max="11377" width="0.5703125" style="125" customWidth="1"/>
    <col min="11378" max="11378" width="14.42578125" style="125" customWidth="1"/>
    <col min="11379" max="11417" width="18.5703125" style="125" customWidth="1"/>
    <col min="11418" max="11613" width="18.5703125" style="125"/>
    <col min="11614" max="11614" width="1.5703125" style="125" customWidth="1"/>
    <col min="11615" max="11615" width="32.42578125" style="125" customWidth="1"/>
    <col min="11616" max="11616" width="6.5703125" style="125" customWidth="1"/>
    <col min="11617" max="11617" width="0.5703125" style="125" customWidth="1"/>
    <col min="11618" max="11618" width="12.5703125" style="125" customWidth="1"/>
    <col min="11619" max="11619" width="0.5703125" style="125" customWidth="1"/>
    <col min="11620" max="11620" width="14.42578125" style="125" bestFit="1" customWidth="1"/>
    <col min="11621" max="11621" width="0.5703125" style="125" customWidth="1"/>
    <col min="11622" max="11622" width="12.5703125" style="125" customWidth="1"/>
    <col min="11623" max="11623" width="0.5703125" style="125" customWidth="1"/>
    <col min="11624" max="11624" width="14.42578125" style="125" bestFit="1" customWidth="1"/>
    <col min="11625" max="11625" width="0.5703125" style="125" customWidth="1"/>
    <col min="11626" max="11626" width="15" style="125" customWidth="1"/>
    <col min="11627" max="11627" width="0.5703125" style="125" customWidth="1"/>
    <col min="11628" max="11628" width="19.42578125" style="125" bestFit="1" customWidth="1"/>
    <col min="11629" max="11629" width="0.5703125" style="125" customWidth="1"/>
    <col min="11630" max="11630" width="12.5703125" style="125" customWidth="1"/>
    <col min="11631" max="11631" width="0.5703125" style="125" customWidth="1"/>
    <col min="11632" max="11632" width="14.42578125" style="125" bestFit="1" customWidth="1"/>
    <col min="11633" max="11633" width="0.5703125" style="125" customWidth="1"/>
    <col min="11634" max="11634" width="14.42578125" style="125" customWidth="1"/>
    <col min="11635" max="11673" width="18.5703125" style="125" customWidth="1"/>
    <col min="11674" max="11869" width="18.5703125" style="125"/>
    <col min="11870" max="11870" width="1.5703125" style="125" customWidth="1"/>
    <col min="11871" max="11871" width="32.42578125" style="125" customWidth="1"/>
    <col min="11872" max="11872" width="6.5703125" style="125" customWidth="1"/>
    <col min="11873" max="11873" width="0.5703125" style="125" customWidth="1"/>
    <col min="11874" max="11874" width="12.5703125" style="125" customWidth="1"/>
    <col min="11875" max="11875" width="0.5703125" style="125" customWidth="1"/>
    <col min="11876" max="11876" width="14.42578125" style="125" bestFit="1" customWidth="1"/>
    <col min="11877" max="11877" width="0.5703125" style="125" customWidth="1"/>
    <col min="11878" max="11878" width="12.5703125" style="125" customWidth="1"/>
    <col min="11879" max="11879" width="0.5703125" style="125" customWidth="1"/>
    <col min="11880" max="11880" width="14.42578125" style="125" bestFit="1" customWidth="1"/>
    <col min="11881" max="11881" width="0.5703125" style="125" customWidth="1"/>
    <col min="11882" max="11882" width="15" style="125" customWidth="1"/>
    <col min="11883" max="11883" width="0.5703125" style="125" customWidth="1"/>
    <col min="11884" max="11884" width="19.42578125" style="125" bestFit="1" customWidth="1"/>
    <col min="11885" max="11885" width="0.5703125" style="125" customWidth="1"/>
    <col min="11886" max="11886" width="12.5703125" style="125" customWidth="1"/>
    <col min="11887" max="11887" width="0.5703125" style="125" customWidth="1"/>
    <col min="11888" max="11888" width="14.42578125" style="125" bestFit="1" customWidth="1"/>
    <col min="11889" max="11889" width="0.5703125" style="125" customWidth="1"/>
    <col min="11890" max="11890" width="14.42578125" style="125" customWidth="1"/>
    <col min="11891" max="11929" width="18.5703125" style="125" customWidth="1"/>
    <col min="11930" max="12125" width="18.5703125" style="125"/>
    <col min="12126" max="12126" width="1.5703125" style="125" customWidth="1"/>
    <col min="12127" max="12127" width="32.42578125" style="125" customWidth="1"/>
    <col min="12128" max="12128" width="6.5703125" style="125" customWidth="1"/>
    <col min="12129" max="12129" width="0.5703125" style="125" customWidth="1"/>
    <col min="12130" max="12130" width="12.5703125" style="125" customWidth="1"/>
    <col min="12131" max="12131" width="0.5703125" style="125" customWidth="1"/>
    <col min="12132" max="12132" width="14.42578125" style="125" bestFit="1" customWidth="1"/>
    <col min="12133" max="12133" width="0.5703125" style="125" customWidth="1"/>
    <col min="12134" max="12134" width="12.5703125" style="125" customWidth="1"/>
    <col min="12135" max="12135" width="0.5703125" style="125" customWidth="1"/>
    <col min="12136" max="12136" width="14.42578125" style="125" bestFit="1" customWidth="1"/>
    <col min="12137" max="12137" width="0.5703125" style="125" customWidth="1"/>
    <col min="12138" max="12138" width="15" style="125" customWidth="1"/>
    <col min="12139" max="12139" width="0.5703125" style="125" customWidth="1"/>
    <col min="12140" max="12140" width="19.42578125" style="125" bestFit="1" customWidth="1"/>
    <col min="12141" max="12141" width="0.5703125" style="125" customWidth="1"/>
    <col min="12142" max="12142" width="12.5703125" style="125" customWidth="1"/>
    <col min="12143" max="12143" width="0.5703125" style="125" customWidth="1"/>
    <col min="12144" max="12144" width="14.42578125" style="125" bestFit="1" customWidth="1"/>
    <col min="12145" max="12145" width="0.5703125" style="125" customWidth="1"/>
    <col min="12146" max="12146" width="14.42578125" style="125" customWidth="1"/>
    <col min="12147" max="12185" width="18.5703125" style="125" customWidth="1"/>
    <col min="12186" max="12381" width="18.5703125" style="125"/>
    <col min="12382" max="12382" width="1.5703125" style="125" customWidth="1"/>
    <col min="12383" max="12383" width="32.42578125" style="125" customWidth="1"/>
    <col min="12384" max="12384" width="6.5703125" style="125" customWidth="1"/>
    <col min="12385" max="12385" width="0.5703125" style="125" customWidth="1"/>
    <col min="12386" max="12386" width="12.5703125" style="125" customWidth="1"/>
    <col min="12387" max="12387" width="0.5703125" style="125" customWidth="1"/>
    <col min="12388" max="12388" width="14.42578125" style="125" bestFit="1" customWidth="1"/>
    <col min="12389" max="12389" width="0.5703125" style="125" customWidth="1"/>
    <col min="12390" max="12390" width="12.5703125" style="125" customWidth="1"/>
    <col min="12391" max="12391" width="0.5703125" style="125" customWidth="1"/>
    <col min="12392" max="12392" width="14.42578125" style="125" bestFit="1" customWidth="1"/>
    <col min="12393" max="12393" width="0.5703125" style="125" customWidth="1"/>
    <col min="12394" max="12394" width="15" style="125" customWidth="1"/>
    <col min="12395" max="12395" width="0.5703125" style="125" customWidth="1"/>
    <col min="12396" max="12396" width="19.42578125" style="125" bestFit="1" customWidth="1"/>
    <col min="12397" max="12397" width="0.5703125" style="125" customWidth="1"/>
    <col min="12398" max="12398" width="12.5703125" style="125" customWidth="1"/>
    <col min="12399" max="12399" width="0.5703125" style="125" customWidth="1"/>
    <col min="12400" max="12400" width="14.42578125" style="125" bestFit="1" customWidth="1"/>
    <col min="12401" max="12401" width="0.5703125" style="125" customWidth="1"/>
    <col min="12402" max="12402" width="14.42578125" style="125" customWidth="1"/>
    <col min="12403" max="12441" width="18.5703125" style="125" customWidth="1"/>
    <col min="12442" max="12637" width="18.5703125" style="125"/>
    <col min="12638" max="12638" width="1.5703125" style="125" customWidth="1"/>
    <col min="12639" max="12639" width="32.42578125" style="125" customWidth="1"/>
    <col min="12640" max="12640" width="6.5703125" style="125" customWidth="1"/>
    <col min="12641" max="12641" width="0.5703125" style="125" customWidth="1"/>
    <col min="12642" max="12642" width="12.5703125" style="125" customWidth="1"/>
    <col min="12643" max="12643" width="0.5703125" style="125" customWidth="1"/>
    <col min="12644" max="12644" width="14.42578125" style="125" bestFit="1" customWidth="1"/>
    <col min="12645" max="12645" width="0.5703125" style="125" customWidth="1"/>
    <col min="12646" max="12646" width="12.5703125" style="125" customWidth="1"/>
    <col min="12647" max="12647" width="0.5703125" style="125" customWidth="1"/>
    <col min="12648" max="12648" width="14.42578125" style="125" bestFit="1" customWidth="1"/>
    <col min="12649" max="12649" width="0.5703125" style="125" customWidth="1"/>
    <col min="12650" max="12650" width="15" style="125" customWidth="1"/>
    <col min="12651" max="12651" width="0.5703125" style="125" customWidth="1"/>
    <col min="12652" max="12652" width="19.42578125" style="125" bestFit="1" customWidth="1"/>
    <col min="12653" max="12653" width="0.5703125" style="125" customWidth="1"/>
    <col min="12654" max="12654" width="12.5703125" style="125" customWidth="1"/>
    <col min="12655" max="12655" width="0.5703125" style="125" customWidth="1"/>
    <col min="12656" max="12656" width="14.42578125" style="125" bestFit="1" customWidth="1"/>
    <col min="12657" max="12657" width="0.5703125" style="125" customWidth="1"/>
    <col min="12658" max="12658" width="14.42578125" style="125" customWidth="1"/>
    <col min="12659" max="12697" width="18.5703125" style="125" customWidth="1"/>
    <col min="12698" max="16384" width="18.5703125" style="125"/>
  </cols>
  <sheetData>
    <row r="1" spans="1:27" ht="16.5" customHeight="1" x14ac:dyDescent="0.25">
      <c r="A1" s="124" t="s">
        <v>0</v>
      </c>
    </row>
    <row r="2" spans="1:27" ht="16.5" customHeight="1" x14ac:dyDescent="0.25">
      <c r="A2" s="126" t="str">
        <f>'10'!A2</f>
        <v>Statement of Changes in Equity (Unaudited)</v>
      </c>
      <c r="C2" s="127"/>
      <c r="D2" s="127"/>
      <c r="E2" s="96"/>
      <c r="F2" s="96"/>
      <c r="G2" s="96"/>
      <c r="H2" s="96"/>
      <c r="I2" s="97"/>
      <c r="J2" s="96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ht="16.5" customHeight="1" x14ac:dyDescent="0.25">
      <c r="A3" s="128" t="str">
        <f>'10'!A3</f>
        <v>For the six-month period ended 30 June 2026</v>
      </c>
      <c r="B3" s="129"/>
      <c r="C3" s="127"/>
      <c r="D3" s="12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</row>
    <row r="4" spans="1:27" ht="16.5" customHeight="1" x14ac:dyDescent="0.25">
      <c r="A4" s="130"/>
      <c r="C4" s="131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</row>
    <row r="5" spans="1:27" ht="16.5" customHeight="1" x14ac:dyDescent="0.25">
      <c r="A5" s="130"/>
      <c r="C5" s="133"/>
      <c r="D5" s="133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ht="16.5" customHeight="1" x14ac:dyDescent="0.25">
      <c r="A6" s="130"/>
      <c r="C6" s="133"/>
      <c r="D6" s="133"/>
      <c r="E6" s="205" t="s">
        <v>215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</row>
    <row r="7" spans="1:27" ht="16.5" customHeight="1" x14ac:dyDescent="0.25">
      <c r="A7" s="130"/>
      <c r="C7" s="133"/>
      <c r="D7" s="133"/>
      <c r="E7" s="135"/>
      <c r="F7" s="135"/>
      <c r="G7" s="135"/>
      <c r="H7" s="135"/>
      <c r="I7" s="135"/>
      <c r="J7" s="135"/>
      <c r="K7" s="136"/>
      <c r="L7" s="136"/>
      <c r="M7" s="206" t="s">
        <v>84</v>
      </c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135"/>
      <c r="Y7" s="135"/>
      <c r="Z7" s="135"/>
      <c r="AA7" s="135"/>
    </row>
    <row r="8" spans="1:27" ht="16.5" customHeight="1" x14ac:dyDescent="0.25">
      <c r="A8" s="130"/>
      <c r="C8" s="133"/>
      <c r="D8" s="133"/>
      <c r="E8" s="135"/>
      <c r="F8" s="135"/>
      <c r="G8" s="135"/>
      <c r="H8" s="135"/>
      <c r="I8" s="135"/>
      <c r="J8" s="135"/>
      <c r="K8" s="137"/>
      <c r="L8" s="138"/>
      <c r="M8" s="139"/>
      <c r="N8" s="135"/>
      <c r="O8" s="206" t="s">
        <v>133</v>
      </c>
      <c r="P8" s="206"/>
      <c r="Q8" s="206"/>
      <c r="R8" s="206"/>
      <c r="S8" s="206"/>
      <c r="T8" s="206"/>
      <c r="U8" s="206"/>
      <c r="V8" s="136"/>
      <c r="W8" s="136"/>
      <c r="X8" s="135"/>
      <c r="Y8" s="135"/>
      <c r="Z8" s="135"/>
      <c r="AA8" s="135"/>
    </row>
    <row r="9" spans="1:27" ht="16.5" customHeight="1" x14ac:dyDescent="0.25">
      <c r="A9" s="130"/>
      <c r="C9" s="133"/>
      <c r="D9" s="133"/>
      <c r="E9" s="135"/>
      <c r="F9" s="135"/>
      <c r="G9" s="135"/>
      <c r="H9" s="135"/>
      <c r="I9" s="135"/>
      <c r="J9" s="135"/>
      <c r="K9" s="137"/>
      <c r="L9" s="138"/>
      <c r="M9" s="139"/>
      <c r="N9" s="135"/>
      <c r="O9" s="138" t="s">
        <v>144</v>
      </c>
      <c r="P9" s="140"/>
      <c r="Q9" s="140"/>
      <c r="R9" s="140"/>
      <c r="S9" s="140"/>
      <c r="T9" s="140"/>
      <c r="U9" s="140"/>
      <c r="V9" s="140"/>
      <c r="W9" s="140"/>
      <c r="X9" s="135"/>
      <c r="Y9" s="135"/>
      <c r="Z9" s="135"/>
      <c r="AA9" s="135"/>
    </row>
    <row r="10" spans="1:27" ht="16.5" customHeight="1" x14ac:dyDescent="0.25">
      <c r="A10" s="130"/>
      <c r="C10" s="133"/>
      <c r="D10" s="133"/>
      <c r="E10" s="135"/>
      <c r="F10" s="135"/>
      <c r="G10" s="135"/>
      <c r="H10" s="135"/>
      <c r="I10" s="135"/>
      <c r="J10" s="135"/>
      <c r="K10" s="135"/>
      <c r="L10" s="135"/>
      <c r="M10" s="141" t="s">
        <v>216</v>
      </c>
      <c r="N10" s="135"/>
      <c r="O10" s="142" t="s">
        <v>148</v>
      </c>
      <c r="P10" s="135"/>
      <c r="Q10" s="135"/>
      <c r="R10" s="135"/>
      <c r="S10" s="135"/>
      <c r="T10" s="135"/>
      <c r="U10" s="143"/>
      <c r="V10" s="135"/>
      <c r="W10" s="142" t="s">
        <v>85</v>
      </c>
      <c r="X10" s="135"/>
      <c r="Y10" s="99"/>
      <c r="Z10" s="135"/>
      <c r="AA10" s="99"/>
    </row>
    <row r="11" spans="1:27" s="133" customFormat="1" ht="16.5" customHeight="1" x14ac:dyDescent="0.25">
      <c r="B11" s="133" t="s">
        <v>217</v>
      </c>
      <c r="C11" s="144"/>
      <c r="D11" s="144"/>
      <c r="E11" s="96" t="s">
        <v>149</v>
      </c>
      <c r="F11" s="100"/>
      <c r="G11" s="138"/>
      <c r="H11" s="100"/>
      <c r="I11" s="141"/>
      <c r="J11" s="96"/>
      <c r="K11" s="141" t="s">
        <v>83</v>
      </c>
      <c r="L11" s="141"/>
      <c r="M11" s="145" t="s">
        <v>218</v>
      </c>
      <c r="N11" s="141"/>
      <c r="O11" s="142" t="s">
        <v>155</v>
      </c>
      <c r="P11" s="141"/>
      <c r="Q11" s="141" t="s">
        <v>14</v>
      </c>
      <c r="R11" s="141"/>
      <c r="S11" s="141"/>
      <c r="T11" s="141"/>
      <c r="U11" s="142" t="s">
        <v>156</v>
      </c>
      <c r="V11" s="141"/>
      <c r="W11" s="142" t="s">
        <v>157</v>
      </c>
      <c r="X11" s="141"/>
      <c r="Y11" s="142"/>
      <c r="Z11" s="141"/>
      <c r="AA11" s="142"/>
    </row>
    <row r="12" spans="1:27" s="133" customFormat="1" ht="16.5" customHeight="1" x14ac:dyDescent="0.25">
      <c r="C12" s="144"/>
      <c r="D12" s="144"/>
      <c r="E12" s="96" t="s">
        <v>160</v>
      </c>
      <c r="F12" s="100"/>
      <c r="G12" s="142" t="s">
        <v>145</v>
      </c>
      <c r="H12" s="100"/>
      <c r="I12" s="141" t="s">
        <v>163</v>
      </c>
      <c r="J12" s="96"/>
      <c r="K12" s="138" t="s">
        <v>164</v>
      </c>
      <c r="L12" s="141"/>
      <c r="M12" s="145" t="s">
        <v>219</v>
      </c>
      <c r="N12" s="141"/>
      <c r="O12" s="142" t="s">
        <v>168</v>
      </c>
      <c r="P12" s="141"/>
      <c r="Q12" s="142" t="s">
        <v>169</v>
      </c>
      <c r="R12" s="141"/>
      <c r="S12" s="142" t="s">
        <v>170</v>
      </c>
      <c r="T12" s="141"/>
      <c r="U12" s="142" t="s">
        <v>171</v>
      </c>
      <c r="V12" s="141"/>
      <c r="W12" s="142" t="s">
        <v>173</v>
      </c>
      <c r="X12" s="141"/>
      <c r="Y12" s="142" t="s">
        <v>174</v>
      </c>
      <c r="Z12" s="141"/>
      <c r="AA12" s="142" t="s">
        <v>85</v>
      </c>
    </row>
    <row r="13" spans="1:27" s="133" customFormat="1" ht="16.5" customHeight="1" x14ac:dyDescent="0.25">
      <c r="C13" s="144"/>
      <c r="D13" s="144"/>
      <c r="E13" s="98" t="s">
        <v>177</v>
      </c>
      <c r="F13" s="100"/>
      <c r="G13" s="101" t="s">
        <v>150</v>
      </c>
      <c r="H13" s="100"/>
      <c r="I13" s="146" t="s">
        <v>180</v>
      </c>
      <c r="J13" s="96"/>
      <c r="K13" s="147" t="s">
        <v>181</v>
      </c>
      <c r="L13" s="141"/>
      <c r="M13" s="148" t="s">
        <v>220</v>
      </c>
      <c r="N13" s="141"/>
      <c r="O13" s="101" t="s">
        <v>185</v>
      </c>
      <c r="P13" s="141"/>
      <c r="Q13" s="101" t="s">
        <v>186</v>
      </c>
      <c r="R13" s="141"/>
      <c r="S13" s="101" t="s">
        <v>187</v>
      </c>
      <c r="T13" s="141"/>
      <c r="U13" s="102" t="s">
        <v>180</v>
      </c>
      <c r="V13" s="141"/>
      <c r="W13" s="149" t="s">
        <v>189</v>
      </c>
      <c r="X13" s="141"/>
      <c r="Y13" s="149" t="s">
        <v>190</v>
      </c>
      <c r="Z13" s="141"/>
      <c r="AA13" s="149" t="s">
        <v>193</v>
      </c>
    </row>
    <row r="14" spans="1:27" s="133" customFormat="1" ht="16.5" customHeight="1" x14ac:dyDescent="0.25">
      <c r="C14" s="144"/>
      <c r="D14" s="144"/>
      <c r="E14" s="96"/>
      <c r="F14" s="100"/>
      <c r="G14" s="96"/>
      <c r="H14" s="100"/>
      <c r="I14" s="141"/>
      <c r="J14" s="100"/>
      <c r="K14" s="141"/>
      <c r="L14" s="96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</row>
    <row r="15" spans="1:27" s="133" customFormat="1" ht="16.5" customHeight="1" x14ac:dyDescent="0.25">
      <c r="A15" s="126" t="s">
        <v>194</v>
      </c>
      <c r="B15" s="130"/>
      <c r="C15" s="144"/>
      <c r="D15" s="144"/>
      <c r="E15" s="103">
        <v>5669977</v>
      </c>
      <c r="F15" s="103"/>
      <c r="G15" s="103">
        <v>36079319</v>
      </c>
      <c r="H15" s="103"/>
      <c r="I15" s="103">
        <v>599793</v>
      </c>
      <c r="J15" s="103"/>
      <c r="K15" s="103">
        <v>4662166</v>
      </c>
      <c r="L15" s="103"/>
      <c r="M15" s="103">
        <v>-587398</v>
      </c>
      <c r="N15" s="104"/>
      <c r="O15" s="103">
        <v>-1076</v>
      </c>
      <c r="P15" s="103"/>
      <c r="Q15" s="103">
        <v>31367</v>
      </c>
      <c r="R15" s="103"/>
      <c r="S15" s="103">
        <v>-1148813</v>
      </c>
      <c r="T15" s="103"/>
      <c r="U15" s="103">
        <v>-202218</v>
      </c>
      <c r="V15" s="103"/>
      <c r="W15" s="103">
        <f>SUM(M15:U15)</f>
        <v>-1908138</v>
      </c>
      <c r="X15" s="103"/>
      <c r="Y15" s="103">
        <v>31047126</v>
      </c>
      <c r="Z15" s="103"/>
      <c r="AA15" s="87">
        <f>SUM(E15:K15,W15,Y15)</f>
        <v>76150243</v>
      </c>
    </row>
    <row r="16" spans="1:27" ht="6" customHeight="1" x14ac:dyDescent="0.25">
      <c r="A16" s="150"/>
      <c r="C16" s="144"/>
      <c r="D16" s="151"/>
      <c r="E16" s="87"/>
      <c r="F16" s="87"/>
      <c r="G16" s="87"/>
      <c r="H16" s="87"/>
      <c r="I16" s="152"/>
      <c r="J16" s="87"/>
      <c r="K16" s="152"/>
      <c r="L16" s="152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</row>
    <row r="17" spans="1:27" ht="16.5" customHeight="1" x14ac:dyDescent="0.25">
      <c r="A17" s="126" t="s">
        <v>198</v>
      </c>
      <c r="C17" s="144"/>
      <c r="D17" s="151"/>
      <c r="E17" s="87"/>
      <c r="F17" s="87"/>
      <c r="G17" s="87"/>
      <c r="H17" s="87"/>
      <c r="I17" s="87"/>
      <c r="J17" s="87"/>
      <c r="K17" s="87"/>
      <c r="L17" s="152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103"/>
      <c r="X17" s="87"/>
      <c r="Y17" s="87"/>
      <c r="Z17" s="87"/>
      <c r="AA17" s="87"/>
    </row>
    <row r="18" spans="1:27" ht="16.5" customHeight="1" x14ac:dyDescent="0.25">
      <c r="A18" s="150" t="s">
        <v>201</v>
      </c>
      <c r="C18" s="144"/>
      <c r="D18" s="151"/>
      <c r="E18" s="87">
        <v>0</v>
      </c>
      <c r="F18" s="87"/>
      <c r="G18" s="87">
        <v>0</v>
      </c>
      <c r="H18" s="87"/>
      <c r="I18" s="87">
        <v>0</v>
      </c>
      <c r="J18" s="87"/>
      <c r="K18" s="87">
        <v>-1984359</v>
      </c>
      <c r="L18" s="152"/>
      <c r="M18" s="87">
        <v>0</v>
      </c>
      <c r="N18" s="87"/>
      <c r="O18" s="87">
        <v>0</v>
      </c>
      <c r="P18" s="87"/>
      <c r="Q18" s="87">
        <v>0</v>
      </c>
      <c r="R18" s="87"/>
      <c r="S18" s="87">
        <v>0</v>
      </c>
      <c r="T18" s="87"/>
      <c r="U18" s="87">
        <v>0</v>
      </c>
      <c r="V18" s="87"/>
      <c r="W18" s="103">
        <f>SUM(M18:U18)</f>
        <v>0</v>
      </c>
      <c r="X18" s="87"/>
      <c r="Y18" s="87">
        <v>0</v>
      </c>
      <c r="Z18" s="87"/>
      <c r="AA18" s="87">
        <f>SUM(E18:K18,W18,Y18)</f>
        <v>-1984359</v>
      </c>
    </row>
    <row r="19" spans="1:27" s="130" customFormat="1" ht="16.5" customHeight="1" x14ac:dyDescent="0.25">
      <c r="A19" s="150" t="s">
        <v>202</v>
      </c>
      <c r="B19" s="150"/>
      <c r="C19" s="144"/>
      <c r="D19" s="151"/>
      <c r="E19" s="87">
        <v>0</v>
      </c>
      <c r="F19" s="87"/>
      <c r="G19" s="87">
        <v>0</v>
      </c>
      <c r="H19" s="87"/>
      <c r="I19" s="87">
        <v>0</v>
      </c>
      <c r="J19" s="87"/>
      <c r="K19" s="87">
        <v>-856207</v>
      </c>
      <c r="L19" s="152"/>
      <c r="M19" s="87">
        <v>0</v>
      </c>
      <c r="N19" s="87"/>
      <c r="O19" s="87">
        <v>0</v>
      </c>
      <c r="P19" s="87"/>
      <c r="Q19" s="87">
        <v>0</v>
      </c>
      <c r="R19" s="87"/>
      <c r="S19" s="87">
        <v>0</v>
      </c>
      <c r="T19" s="87"/>
      <c r="U19" s="87">
        <v>0</v>
      </c>
      <c r="V19" s="87"/>
      <c r="W19" s="103">
        <f>SUM(M19:U19)</f>
        <v>0</v>
      </c>
      <c r="X19" s="87"/>
      <c r="Y19" s="87">
        <v>0</v>
      </c>
      <c r="Z19" s="87"/>
      <c r="AA19" s="103">
        <f>SUM(E19:K19,W19,Y19)</f>
        <v>-856207</v>
      </c>
    </row>
    <row r="20" spans="1:27" s="130" customFormat="1" ht="16.5" customHeight="1" x14ac:dyDescent="0.25">
      <c r="A20" s="153" t="s">
        <v>221</v>
      </c>
      <c r="B20" s="150"/>
      <c r="C20" s="144"/>
      <c r="D20" s="151"/>
      <c r="E20" s="87"/>
      <c r="F20" s="87"/>
      <c r="G20" s="87"/>
      <c r="H20" s="87"/>
      <c r="I20" s="87"/>
      <c r="J20" s="87"/>
      <c r="K20" s="87"/>
      <c r="L20" s="152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103"/>
      <c r="X20" s="87"/>
      <c r="Y20" s="87"/>
      <c r="Z20" s="87"/>
      <c r="AA20" s="103"/>
    </row>
    <row r="21" spans="1:27" ht="16.5" customHeight="1" x14ac:dyDescent="0.25">
      <c r="A21" s="153"/>
      <c r="B21" s="125" t="s">
        <v>204</v>
      </c>
      <c r="C21" s="154"/>
      <c r="D21" s="151"/>
      <c r="E21" s="92">
        <v>0</v>
      </c>
      <c r="F21" s="87"/>
      <c r="G21" s="92">
        <v>0</v>
      </c>
      <c r="H21" s="87"/>
      <c r="I21" s="92">
        <v>0</v>
      </c>
      <c r="J21" s="87"/>
      <c r="K21" s="92">
        <v>723559</v>
      </c>
      <c r="L21" s="152"/>
      <c r="M21" s="92">
        <v>0</v>
      </c>
      <c r="N21" s="87"/>
      <c r="O21" s="92">
        <v>-2352</v>
      </c>
      <c r="P21" s="87"/>
      <c r="Q21" s="92">
        <v>0</v>
      </c>
      <c r="R21" s="87"/>
      <c r="S21" s="92">
        <v>592004</v>
      </c>
      <c r="T21" s="87"/>
      <c r="U21" s="92">
        <v>-210038</v>
      </c>
      <c r="V21" s="87"/>
      <c r="W21" s="105">
        <f>SUM(M21:U21)</f>
        <v>379614</v>
      </c>
      <c r="X21" s="87"/>
      <c r="Y21" s="92">
        <v>0</v>
      </c>
      <c r="Z21" s="87"/>
      <c r="AA21" s="105">
        <f>SUM(E21:K21,W21,Y21)</f>
        <v>1103173</v>
      </c>
    </row>
    <row r="22" spans="1:27" ht="16.5" customHeight="1" x14ac:dyDescent="0.25">
      <c r="A22" s="150"/>
      <c r="C22" s="154"/>
      <c r="D22" s="151"/>
      <c r="E22" s="106"/>
      <c r="F22" s="106"/>
      <c r="G22" s="106"/>
      <c r="H22" s="106"/>
      <c r="I22" s="106"/>
      <c r="J22" s="106"/>
      <c r="K22" s="106"/>
      <c r="L22" s="106"/>
      <c r="M22" s="107"/>
      <c r="N22" s="155"/>
      <c r="O22" s="106"/>
      <c r="P22" s="155"/>
      <c r="Q22" s="106"/>
      <c r="R22" s="155"/>
      <c r="S22" s="106"/>
      <c r="T22" s="155"/>
      <c r="U22" s="106"/>
      <c r="V22" s="155"/>
      <c r="W22" s="106"/>
      <c r="X22" s="155"/>
      <c r="Y22" s="87"/>
      <c r="Z22" s="155"/>
      <c r="AA22" s="87"/>
    </row>
    <row r="23" spans="1:27" ht="16.5" customHeight="1" thickBot="1" x14ac:dyDescent="0.3">
      <c r="A23" s="126" t="s">
        <v>205</v>
      </c>
      <c r="C23" s="154"/>
      <c r="D23" s="151"/>
      <c r="E23" s="94">
        <f>SUM(E15:E21)</f>
        <v>5669977</v>
      </c>
      <c r="F23" s="87"/>
      <c r="G23" s="94">
        <f>SUM(G15:G21)</f>
        <v>36079319</v>
      </c>
      <c r="H23" s="87"/>
      <c r="I23" s="94">
        <f>SUM(I15:I21)</f>
        <v>599793</v>
      </c>
      <c r="J23" s="87"/>
      <c r="K23" s="94">
        <f>SUM(K15:K21)</f>
        <v>2545159</v>
      </c>
      <c r="L23" s="87"/>
      <c r="M23" s="94">
        <f>SUM(M15:M21)</f>
        <v>-587398</v>
      </c>
      <c r="N23" s="106"/>
      <c r="O23" s="94">
        <f>SUM(O15:O21)</f>
        <v>-3428</v>
      </c>
      <c r="P23" s="87"/>
      <c r="Q23" s="94">
        <f>SUM(Q15:Q21)</f>
        <v>31367</v>
      </c>
      <c r="R23" s="87"/>
      <c r="S23" s="94">
        <f>SUM(S15:S21)</f>
        <v>-556809</v>
      </c>
      <c r="T23" s="87"/>
      <c r="U23" s="94">
        <f>SUM(U15:U21)</f>
        <v>-412256</v>
      </c>
      <c r="V23" s="87"/>
      <c r="W23" s="94">
        <f>SUM(W15:W21)</f>
        <v>-1528524</v>
      </c>
      <c r="X23" s="87"/>
      <c r="Y23" s="94">
        <f>SUM(Y15:Y21)</f>
        <v>31047126</v>
      </c>
      <c r="Z23" s="87"/>
      <c r="AA23" s="94">
        <f>SUM(AA15:AA21)</f>
        <v>74412850</v>
      </c>
    </row>
    <row r="24" spans="1:27" ht="16.5" customHeight="1" thickTop="1" x14ac:dyDescent="0.25">
      <c r="A24" s="126"/>
      <c r="C24" s="154"/>
      <c r="D24" s="154"/>
      <c r="E24" s="103"/>
      <c r="F24" s="103"/>
      <c r="G24" s="103"/>
      <c r="H24" s="103"/>
      <c r="I24" s="103"/>
      <c r="J24" s="103"/>
      <c r="K24" s="103"/>
      <c r="L24" s="103"/>
      <c r="M24" s="103"/>
      <c r="N24" s="104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AA24" s="103"/>
    </row>
    <row r="25" spans="1:27" s="157" customFormat="1" ht="16.5" customHeight="1" x14ac:dyDescent="0.25">
      <c r="A25" s="156"/>
      <c r="C25" s="158"/>
      <c r="D25" s="158"/>
      <c r="E25" s="103"/>
      <c r="F25" s="103"/>
      <c r="G25" s="103"/>
      <c r="H25" s="103"/>
      <c r="I25" s="103"/>
      <c r="J25" s="103"/>
      <c r="K25" s="103"/>
      <c r="L25" s="103"/>
      <c r="M25" s="103"/>
      <c r="N25" s="104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</row>
    <row r="26" spans="1:27" ht="16.5" customHeight="1" x14ac:dyDescent="0.25">
      <c r="A26" s="126"/>
      <c r="C26" s="154"/>
      <c r="D26" s="154"/>
      <c r="E26" s="103"/>
      <c r="F26" s="103"/>
      <c r="G26" s="103"/>
      <c r="H26" s="103"/>
      <c r="I26" s="103"/>
      <c r="J26" s="103"/>
      <c r="K26" s="103"/>
      <c r="L26" s="159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</row>
    <row r="27" spans="1:27" ht="16.5" customHeight="1" x14ac:dyDescent="0.25">
      <c r="A27" s="126"/>
      <c r="C27" s="154"/>
      <c r="D27" s="154"/>
      <c r="E27" s="103"/>
      <c r="F27" s="103"/>
      <c r="G27" s="103"/>
      <c r="H27" s="103"/>
      <c r="I27" s="103"/>
      <c r="J27" s="103"/>
      <c r="K27" s="103"/>
      <c r="L27" s="159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</row>
    <row r="28" spans="1:27" ht="16.5" customHeight="1" x14ac:dyDescent="0.25">
      <c r="A28" s="126"/>
      <c r="C28" s="154"/>
      <c r="D28" s="154"/>
      <c r="E28" s="103"/>
      <c r="F28" s="103"/>
      <c r="G28" s="103"/>
      <c r="H28" s="103"/>
      <c r="I28" s="103"/>
      <c r="J28" s="103"/>
      <c r="K28" s="103"/>
      <c r="L28" s="159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7" ht="16.5" customHeight="1" x14ac:dyDescent="0.25">
      <c r="A29" s="126"/>
      <c r="C29" s="154"/>
      <c r="D29" s="154"/>
      <c r="E29" s="103"/>
      <c r="F29" s="103"/>
      <c r="G29" s="103"/>
      <c r="H29" s="103"/>
      <c r="I29" s="103"/>
      <c r="J29" s="103"/>
      <c r="K29" s="103"/>
      <c r="L29" s="159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</row>
    <row r="30" spans="1:27" ht="16.5" customHeight="1" x14ac:dyDescent="0.25">
      <c r="A30" s="126"/>
      <c r="C30" s="154"/>
      <c r="D30" s="154"/>
      <c r="E30" s="103"/>
      <c r="F30" s="103"/>
      <c r="G30" s="103"/>
      <c r="H30" s="103"/>
      <c r="I30" s="103"/>
      <c r="J30" s="103"/>
      <c r="K30" s="103"/>
      <c r="L30" s="159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</row>
    <row r="31" spans="1:27" ht="16.5" customHeight="1" x14ac:dyDescent="0.25">
      <c r="A31" s="126"/>
      <c r="C31" s="154"/>
      <c r="D31" s="154"/>
      <c r="E31" s="103"/>
      <c r="F31" s="103"/>
      <c r="G31" s="103"/>
      <c r="H31" s="103"/>
      <c r="I31" s="103"/>
      <c r="J31" s="103"/>
      <c r="K31" s="103"/>
      <c r="L31" s="159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</row>
    <row r="32" spans="1:27" ht="16.5" customHeight="1" x14ac:dyDescent="0.25">
      <c r="A32" s="126"/>
      <c r="C32" s="154"/>
      <c r="D32" s="154"/>
      <c r="E32" s="103"/>
      <c r="F32" s="103"/>
      <c r="G32" s="103"/>
      <c r="H32" s="103"/>
      <c r="I32" s="103"/>
      <c r="J32" s="103"/>
      <c r="K32" s="103"/>
      <c r="L32" s="159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</row>
    <row r="33" spans="1:27" ht="16.5" customHeight="1" x14ac:dyDescent="0.25">
      <c r="A33" s="126"/>
      <c r="C33" s="154"/>
      <c r="D33" s="154"/>
      <c r="E33" s="103"/>
      <c r="F33" s="103"/>
      <c r="G33" s="103"/>
      <c r="H33" s="103"/>
      <c r="I33" s="103"/>
      <c r="J33" s="103"/>
      <c r="K33" s="103"/>
      <c r="L33" s="159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</row>
    <row r="34" spans="1:27" ht="16.5" customHeight="1" x14ac:dyDescent="0.25">
      <c r="A34" s="126"/>
      <c r="C34" s="154"/>
      <c r="D34" s="154"/>
      <c r="E34" s="103"/>
      <c r="F34" s="103"/>
      <c r="G34" s="103"/>
      <c r="H34" s="103"/>
      <c r="I34" s="103"/>
      <c r="J34" s="103"/>
      <c r="K34" s="103"/>
      <c r="L34" s="159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</row>
    <row r="35" spans="1:27" s="157" customFormat="1" ht="16.5" customHeight="1" x14ac:dyDescent="0.25">
      <c r="A35" s="156"/>
      <c r="C35" s="158"/>
      <c r="D35" s="15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</row>
    <row r="36" spans="1:27" s="157" customFormat="1" ht="16.5" customHeight="1" x14ac:dyDescent="0.25">
      <c r="A36" s="156"/>
      <c r="C36" s="158"/>
      <c r="D36" s="15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s="157" customFormat="1" ht="16.5" customHeight="1" x14ac:dyDescent="0.25">
      <c r="A37" s="156"/>
      <c r="C37" s="158"/>
      <c r="D37" s="15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</row>
    <row r="38" spans="1:27" ht="7.5" customHeight="1" x14ac:dyDescent="0.25">
      <c r="A38" s="126"/>
      <c r="C38" s="154"/>
      <c r="D38" s="154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spans="1:27" ht="22.35" customHeight="1" x14ac:dyDescent="0.25">
      <c r="A39" s="129" t="str">
        <f>+'7-8 (6m)'!A54:J54</f>
        <v>The accompanying notes are an integral part of these interim financial information.</v>
      </c>
      <c r="B39" s="129"/>
      <c r="C39" s="129"/>
      <c r="D39" s="12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</row>
  </sheetData>
  <mergeCells count="3">
    <mergeCell ref="E6:AA6"/>
    <mergeCell ref="M7:W7"/>
    <mergeCell ref="O8:U8"/>
  </mergeCells>
  <pageMargins left="0.5" right="0.5" top="0.5" bottom="0.6" header="0.49" footer="0.4"/>
  <pageSetup paperSize="9" scale="80" firstPageNumber="11" fitToWidth="0" fitToHeight="0" orientation="landscape" useFirstPageNumber="1" horizontalDpi="1200" verticalDpi="1200" r:id="rId1"/>
  <headerFooter scaleWithDoc="0"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F35D-46D3-4E11-8960-50C87D9AA993}">
  <sheetPr codeName="Sheet7"/>
  <dimension ref="A1:AE41"/>
  <sheetViews>
    <sheetView zoomScaleNormal="100" zoomScaleSheetLayoutView="100" workbookViewId="0">
      <selection activeCell="AG23" sqref="AG23"/>
    </sheetView>
  </sheetViews>
  <sheetFormatPr defaultColWidth="18.5703125" defaultRowHeight="16.5" customHeight="1" x14ac:dyDescent="0.25"/>
  <cols>
    <col min="1" max="1" width="1.5703125" style="125" customWidth="1"/>
    <col min="2" max="2" width="27.85546875" style="125" customWidth="1"/>
    <col min="3" max="3" width="4.140625" style="125" customWidth="1"/>
    <col min="4" max="4" width="0.5703125" style="125" customWidth="1"/>
    <col min="5" max="5" width="10" style="95" customWidth="1"/>
    <col min="6" max="6" width="0.5703125" style="95" customWidth="1"/>
    <col min="7" max="7" width="9.140625" style="95" customWidth="1"/>
    <col min="8" max="8" width="0.5703125" style="95" customWidth="1"/>
    <col min="9" max="9" width="8.5703125" style="95" customWidth="1"/>
    <col min="10" max="10" width="0.42578125" style="95" customWidth="1"/>
    <col min="11" max="11" width="8.5703125" style="95" customWidth="1"/>
    <col min="12" max="12" width="0.5703125" style="95" customWidth="1"/>
    <col min="13" max="13" width="11.42578125" style="95" customWidth="1"/>
    <col min="14" max="14" width="0.5703125" style="95" customWidth="1"/>
    <col min="15" max="15" width="8.7109375" style="95" customWidth="1"/>
    <col min="16" max="16" width="0.5703125" style="95" customWidth="1"/>
    <col min="17" max="17" width="13.5703125" style="95" customWidth="1"/>
    <col min="18" max="18" width="0.5703125" style="95" customWidth="1"/>
    <col min="19" max="19" width="16.42578125" style="95" customWidth="1"/>
    <col min="20" max="20" width="0.5703125" style="95" customWidth="1"/>
    <col min="21" max="21" width="9.5703125" style="95" customWidth="1"/>
    <col min="22" max="22" width="0.5703125" style="95" customWidth="1"/>
    <col min="23" max="23" width="9.140625" style="95" customWidth="1"/>
    <col min="24" max="24" width="0.5703125" style="95" customWidth="1"/>
    <col min="25" max="25" width="8.140625" style="95" customWidth="1"/>
    <col min="26" max="26" width="0.5703125" style="95" customWidth="1"/>
    <col min="27" max="27" width="9.7109375" style="95" customWidth="1"/>
    <col min="28" max="28" width="0.5703125" style="95" customWidth="1"/>
    <col min="29" max="29" width="9" style="95" customWidth="1"/>
    <col min="30" max="30" width="0.5703125" style="95" customWidth="1"/>
    <col min="31" max="31" width="9.5703125" style="95" customWidth="1"/>
    <col min="32" max="133" width="18.5703125" style="125"/>
    <col min="134" max="134" width="1.5703125" style="125" customWidth="1"/>
    <col min="135" max="135" width="32.42578125" style="125" customWidth="1"/>
    <col min="136" max="136" width="6.5703125" style="125" customWidth="1"/>
    <col min="137" max="137" width="0.5703125" style="125" customWidth="1"/>
    <col min="138" max="138" width="12.5703125" style="125" customWidth="1"/>
    <col min="139" max="139" width="0.5703125" style="125" customWidth="1"/>
    <col min="140" max="140" width="14.42578125" style="125" bestFit="1" customWidth="1"/>
    <col min="141" max="141" width="0.5703125" style="125" customWidth="1"/>
    <col min="142" max="142" width="12.5703125" style="125" customWidth="1"/>
    <col min="143" max="143" width="0.5703125" style="125" customWidth="1"/>
    <col min="144" max="144" width="14.42578125" style="125" bestFit="1" customWidth="1"/>
    <col min="145" max="145" width="0.5703125" style="125" customWidth="1"/>
    <col min="146" max="146" width="15" style="125" customWidth="1"/>
    <col min="147" max="147" width="0.5703125" style="125" customWidth="1"/>
    <col min="148" max="148" width="19.42578125" style="125" bestFit="1" customWidth="1"/>
    <col min="149" max="149" width="0.5703125" style="125" customWidth="1"/>
    <col min="150" max="150" width="12.5703125" style="125" customWidth="1"/>
    <col min="151" max="151" width="0.5703125" style="125" customWidth="1"/>
    <col min="152" max="152" width="14.42578125" style="125" bestFit="1" customWidth="1"/>
    <col min="153" max="153" width="0.5703125" style="125" customWidth="1"/>
    <col min="154" max="154" width="14.42578125" style="125" customWidth="1"/>
    <col min="155" max="193" width="18.5703125" style="125" customWidth="1"/>
    <col min="194" max="389" width="18.5703125" style="125"/>
    <col min="390" max="390" width="1.5703125" style="125" customWidth="1"/>
    <col min="391" max="391" width="32.42578125" style="125" customWidth="1"/>
    <col min="392" max="392" width="6.5703125" style="125" customWidth="1"/>
    <col min="393" max="393" width="0.5703125" style="125" customWidth="1"/>
    <col min="394" max="394" width="12.5703125" style="125" customWidth="1"/>
    <col min="395" max="395" width="0.5703125" style="125" customWidth="1"/>
    <col min="396" max="396" width="14.42578125" style="125" bestFit="1" customWidth="1"/>
    <col min="397" max="397" width="0.5703125" style="125" customWidth="1"/>
    <col min="398" max="398" width="12.5703125" style="125" customWidth="1"/>
    <col min="399" max="399" width="0.5703125" style="125" customWidth="1"/>
    <col min="400" max="400" width="14.42578125" style="125" bestFit="1" customWidth="1"/>
    <col min="401" max="401" width="0.5703125" style="125" customWidth="1"/>
    <col min="402" max="402" width="15" style="125" customWidth="1"/>
    <col min="403" max="403" width="0.5703125" style="125" customWidth="1"/>
    <col min="404" max="404" width="19.42578125" style="125" bestFit="1" customWidth="1"/>
    <col min="405" max="405" width="0.5703125" style="125" customWidth="1"/>
    <col min="406" max="406" width="12.5703125" style="125" customWidth="1"/>
    <col min="407" max="407" width="0.5703125" style="125" customWidth="1"/>
    <col min="408" max="408" width="14.42578125" style="125" bestFit="1" customWidth="1"/>
    <col min="409" max="409" width="0.5703125" style="125" customWidth="1"/>
    <col min="410" max="410" width="14.42578125" style="125" customWidth="1"/>
    <col min="411" max="449" width="18.5703125" style="125" customWidth="1"/>
    <col min="450" max="645" width="18.5703125" style="125"/>
    <col min="646" max="646" width="1.5703125" style="125" customWidth="1"/>
    <col min="647" max="647" width="32.42578125" style="125" customWidth="1"/>
    <col min="648" max="648" width="6.5703125" style="125" customWidth="1"/>
    <col min="649" max="649" width="0.5703125" style="125" customWidth="1"/>
    <col min="650" max="650" width="12.5703125" style="125" customWidth="1"/>
    <col min="651" max="651" width="0.5703125" style="125" customWidth="1"/>
    <col min="652" max="652" width="14.42578125" style="125" bestFit="1" customWidth="1"/>
    <col min="653" max="653" width="0.5703125" style="125" customWidth="1"/>
    <col min="654" max="654" width="12.5703125" style="125" customWidth="1"/>
    <col min="655" max="655" width="0.5703125" style="125" customWidth="1"/>
    <col min="656" max="656" width="14.42578125" style="125" bestFit="1" customWidth="1"/>
    <col min="657" max="657" width="0.5703125" style="125" customWidth="1"/>
    <col min="658" max="658" width="15" style="125" customWidth="1"/>
    <col min="659" max="659" width="0.5703125" style="125" customWidth="1"/>
    <col min="660" max="660" width="19.42578125" style="125" bestFit="1" customWidth="1"/>
    <col min="661" max="661" width="0.5703125" style="125" customWidth="1"/>
    <col min="662" max="662" width="12.5703125" style="125" customWidth="1"/>
    <col min="663" max="663" width="0.5703125" style="125" customWidth="1"/>
    <col min="664" max="664" width="14.42578125" style="125" bestFit="1" customWidth="1"/>
    <col min="665" max="665" width="0.5703125" style="125" customWidth="1"/>
    <col min="666" max="666" width="14.42578125" style="125" customWidth="1"/>
    <col min="667" max="705" width="18.5703125" style="125" customWidth="1"/>
    <col min="706" max="901" width="18.5703125" style="125"/>
    <col min="902" max="902" width="1.5703125" style="125" customWidth="1"/>
    <col min="903" max="903" width="32.42578125" style="125" customWidth="1"/>
    <col min="904" max="904" width="6.5703125" style="125" customWidth="1"/>
    <col min="905" max="905" width="0.5703125" style="125" customWidth="1"/>
    <col min="906" max="906" width="12.5703125" style="125" customWidth="1"/>
    <col min="907" max="907" width="0.5703125" style="125" customWidth="1"/>
    <col min="908" max="908" width="14.42578125" style="125" bestFit="1" customWidth="1"/>
    <col min="909" max="909" width="0.5703125" style="125" customWidth="1"/>
    <col min="910" max="910" width="12.5703125" style="125" customWidth="1"/>
    <col min="911" max="911" width="0.5703125" style="125" customWidth="1"/>
    <col min="912" max="912" width="14.42578125" style="125" bestFit="1" customWidth="1"/>
    <col min="913" max="913" width="0.5703125" style="125" customWidth="1"/>
    <col min="914" max="914" width="15" style="125" customWidth="1"/>
    <col min="915" max="915" width="0.5703125" style="125" customWidth="1"/>
    <col min="916" max="916" width="19.42578125" style="125" bestFit="1" customWidth="1"/>
    <col min="917" max="917" width="0.5703125" style="125" customWidth="1"/>
    <col min="918" max="918" width="12.5703125" style="125" customWidth="1"/>
    <col min="919" max="919" width="0.5703125" style="125" customWidth="1"/>
    <col min="920" max="920" width="14.42578125" style="125" bestFit="1" customWidth="1"/>
    <col min="921" max="921" width="0.5703125" style="125" customWidth="1"/>
    <col min="922" max="922" width="14.42578125" style="125" customWidth="1"/>
    <col min="923" max="961" width="18.5703125" style="125" customWidth="1"/>
    <col min="962" max="1157" width="18.5703125" style="125"/>
    <col min="1158" max="1158" width="1.5703125" style="125" customWidth="1"/>
    <col min="1159" max="1159" width="32.42578125" style="125" customWidth="1"/>
    <col min="1160" max="1160" width="6.5703125" style="125" customWidth="1"/>
    <col min="1161" max="1161" width="0.5703125" style="125" customWidth="1"/>
    <col min="1162" max="1162" width="12.5703125" style="125" customWidth="1"/>
    <col min="1163" max="1163" width="0.5703125" style="125" customWidth="1"/>
    <col min="1164" max="1164" width="14.42578125" style="125" bestFit="1" customWidth="1"/>
    <col min="1165" max="1165" width="0.5703125" style="125" customWidth="1"/>
    <col min="1166" max="1166" width="12.5703125" style="125" customWidth="1"/>
    <col min="1167" max="1167" width="0.5703125" style="125" customWidth="1"/>
    <col min="1168" max="1168" width="14.42578125" style="125" bestFit="1" customWidth="1"/>
    <col min="1169" max="1169" width="0.5703125" style="125" customWidth="1"/>
    <col min="1170" max="1170" width="15" style="125" customWidth="1"/>
    <col min="1171" max="1171" width="0.5703125" style="125" customWidth="1"/>
    <col min="1172" max="1172" width="19.42578125" style="125" bestFit="1" customWidth="1"/>
    <col min="1173" max="1173" width="0.5703125" style="125" customWidth="1"/>
    <col min="1174" max="1174" width="12.5703125" style="125" customWidth="1"/>
    <col min="1175" max="1175" width="0.5703125" style="125" customWidth="1"/>
    <col min="1176" max="1176" width="14.42578125" style="125" bestFit="1" customWidth="1"/>
    <col min="1177" max="1177" width="0.5703125" style="125" customWidth="1"/>
    <col min="1178" max="1178" width="14.42578125" style="125" customWidth="1"/>
    <col min="1179" max="1217" width="18.5703125" style="125" customWidth="1"/>
    <col min="1218" max="1413" width="18.5703125" style="125"/>
    <col min="1414" max="1414" width="1.5703125" style="125" customWidth="1"/>
    <col min="1415" max="1415" width="32.42578125" style="125" customWidth="1"/>
    <col min="1416" max="1416" width="6.5703125" style="125" customWidth="1"/>
    <col min="1417" max="1417" width="0.5703125" style="125" customWidth="1"/>
    <col min="1418" max="1418" width="12.5703125" style="125" customWidth="1"/>
    <col min="1419" max="1419" width="0.5703125" style="125" customWidth="1"/>
    <col min="1420" max="1420" width="14.42578125" style="125" bestFit="1" customWidth="1"/>
    <col min="1421" max="1421" width="0.5703125" style="125" customWidth="1"/>
    <col min="1422" max="1422" width="12.5703125" style="125" customWidth="1"/>
    <col min="1423" max="1423" width="0.5703125" style="125" customWidth="1"/>
    <col min="1424" max="1424" width="14.42578125" style="125" bestFit="1" customWidth="1"/>
    <col min="1425" max="1425" width="0.5703125" style="125" customWidth="1"/>
    <col min="1426" max="1426" width="15" style="125" customWidth="1"/>
    <col min="1427" max="1427" width="0.5703125" style="125" customWidth="1"/>
    <col min="1428" max="1428" width="19.42578125" style="125" bestFit="1" customWidth="1"/>
    <col min="1429" max="1429" width="0.5703125" style="125" customWidth="1"/>
    <col min="1430" max="1430" width="12.5703125" style="125" customWidth="1"/>
    <col min="1431" max="1431" width="0.5703125" style="125" customWidth="1"/>
    <col min="1432" max="1432" width="14.42578125" style="125" bestFit="1" customWidth="1"/>
    <col min="1433" max="1433" width="0.5703125" style="125" customWidth="1"/>
    <col min="1434" max="1434" width="14.42578125" style="125" customWidth="1"/>
    <col min="1435" max="1473" width="18.5703125" style="125" customWidth="1"/>
    <col min="1474" max="1669" width="18.5703125" style="125"/>
    <col min="1670" max="1670" width="1.5703125" style="125" customWidth="1"/>
    <col min="1671" max="1671" width="32.42578125" style="125" customWidth="1"/>
    <col min="1672" max="1672" width="6.5703125" style="125" customWidth="1"/>
    <col min="1673" max="1673" width="0.5703125" style="125" customWidth="1"/>
    <col min="1674" max="1674" width="12.5703125" style="125" customWidth="1"/>
    <col min="1675" max="1675" width="0.5703125" style="125" customWidth="1"/>
    <col min="1676" max="1676" width="14.42578125" style="125" bestFit="1" customWidth="1"/>
    <col min="1677" max="1677" width="0.5703125" style="125" customWidth="1"/>
    <col min="1678" max="1678" width="12.5703125" style="125" customWidth="1"/>
    <col min="1679" max="1679" width="0.5703125" style="125" customWidth="1"/>
    <col min="1680" max="1680" width="14.42578125" style="125" bestFit="1" customWidth="1"/>
    <col min="1681" max="1681" width="0.5703125" style="125" customWidth="1"/>
    <col min="1682" max="1682" width="15" style="125" customWidth="1"/>
    <col min="1683" max="1683" width="0.5703125" style="125" customWidth="1"/>
    <col min="1684" max="1684" width="19.42578125" style="125" bestFit="1" customWidth="1"/>
    <col min="1685" max="1685" width="0.5703125" style="125" customWidth="1"/>
    <col min="1686" max="1686" width="12.5703125" style="125" customWidth="1"/>
    <col min="1687" max="1687" width="0.5703125" style="125" customWidth="1"/>
    <col min="1688" max="1688" width="14.42578125" style="125" bestFit="1" customWidth="1"/>
    <col min="1689" max="1689" width="0.5703125" style="125" customWidth="1"/>
    <col min="1690" max="1690" width="14.42578125" style="125" customWidth="1"/>
    <col min="1691" max="1729" width="18.5703125" style="125" customWidth="1"/>
    <col min="1730" max="1925" width="18.5703125" style="125"/>
    <col min="1926" max="1926" width="1.5703125" style="125" customWidth="1"/>
    <col min="1927" max="1927" width="32.42578125" style="125" customWidth="1"/>
    <col min="1928" max="1928" width="6.5703125" style="125" customWidth="1"/>
    <col min="1929" max="1929" width="0.5703125" style="125" customWidth="1"/>
    <col min="1930" max="1930" width="12.5703125" style="125" customWidth="1"/>
    <col min="1931" max="1931" width="0.5703125" style="125" customWidth="1"/>
    <col min="1932" max="1932" width="14.42578125" style="125" bestFit="1" customWidth="1"/>
    <col min="1933" max="1933" width="0.5703125" style="125" customWidth="1"/>
    <col min="1934" max="1934" width="12.5703125" style="125" customWidth="1"/>
    <col min="1935" max="1935" width="0.5703125" style="125" customWidth="1"/>
    <col min="1936" max="1936" width="14.42578125" style="125" bestFit="1" customWidth="1"/>
    <col min="1937" max="1937" width="0.5703125" style="125" customWidth="1"/>
    <col min="1938" max="1938" width="15" style="125" customWidth="1"/>
    <col min="1939" max="1939" width="0.5703125" style="125" customWidth="1"/>
    <col min="1940" max="1940" width="19.42578125" style="125" bestFit="1" customWidth="1"/>
    <col min="1941" max="1941" width="0.5703125" style="125" customWidth="1"/>
    <col min="1942" max="1942" width="12.5703125" style="125" customWidth="1"/>
    <col min="1943" max="1943" width="0.5703125" style="125" customWidth="1"/>
    <col min="1944" max="1944" width="14.42578125" style="125" bestFit="1" customWidth="1"/>
    <col min="1945" max="1945" width="0.5703125" style="125" customWidth="1"/>
    <col min="1946" max="1946" width="14.42578125" style="125" customWidth="1"/>
    <col min="1947" max="1985" width="18.5703125" style="125" customWidth="1"/>
    <col min="1986" max="2181" width="18.5703125" style="125"/>
    <col min="2182" max="2182" width="1.5703125" style="125" customWidth="1"/>
    <col min="2183" max="2183" width="32.42578125" style="125" customWidth="1"/>
    <col min="2184" max="2184" width="6.5703125" style="125" customWidth="1"/>
    <col min="2185" max="2185" width="0.5703125" style="125" customWidth="1"/>
    <col min="2186" max="2186" width="12.5703125" style="125" customWidth="1"/>
    <col min="2187" max="2187" width="0.5703125" style="125" customWidth="1"/>
    <col min="2188" max="2188" width="14.42578125" style="125" bestFit="1" customWidth="1"/>
    <col min="2189" max="2189" width="0.5703125" style="125" customWidth="1"/>
    <col min="2190" max="2190" width="12.5703125" style="125" customWidth="1"/>
    <col min="2191" max="2191" width="0.5703125" style="125" customWidth="1"/>
    <col min="2192" max="2192" width="14.42578125" style="125" bestFit="1" customWidth="1"/>
    <col min="2193" max="2193" width="0.5703125" style="125" customWidth="1"/>
    <col min="2194" max="2194" width="15" style="125" customWidth="1"/>
    <col min="2195" max="2195" width="0.5703125" style="125" customWidth="1"/>
    <col min="2196" max="2196" width="19.42578125" style="125" bestFit="1" customWidth="1"/>
    <col min="2197" max="2197" width="0.5703125" style="125" customWidth="1"/>
    <col min="2198" max="2198" width="12.5703125" style="125" customWidth="1"/>
    <col min="2199" max="2199" width="0.5703125" style="125" customWidth="1"/>
    <col min="2200" max="2200" width="14.42578125" style="125" bestFit="1" customWidth="1"/>
    <col min="2201" max="2201" width="0.5703125" style="125" customWidth="1"/>
    <col min="2202" max="2202" width="14.42578125" style="125" customWidth="1"/>
    <col min="2203" max="2241" width="18.5703125" style="125" customWidth="1"/>
    <col min="2242" max="2437" width="18.5703125" style="125"/>
    <col min="2438" max="2438" width="1.5703125" style="125" customWidth="1"/>
    <col min="2439" max="2439" width="32.42578125" style="125" customWidth="1"/>
    <col min="2440" max="2440" width="6.5703125" style="125" customWidth="1"/>
    <col min="2441" max="2441" width="0.5703125" style="125" customWidth="1"/>
    <col min="2442" max="2442" width="12.5703125" style="125" customWidth="1"/>
    <col min="2443" max="2443" width="0.5703125" style="125" customWidth="1"/>
    <col min="2444" max="2444" width="14.42578125" style="125" bestFit="1" customWidth="1"/>
    <col min="2445" max="2445" width="0.5703125" style="125" customWidth="1"/>
    <col min="2446" max="2446" width="12.5703125" style="125" customWidth="1"/>
    <col min="2447" max="2447" width="0.5703125" style="125" customWidth="1"/>
    <col min="2448" max="2448" width="14.42578125" style="125" bestFit="1" customWidth="1"/>
    <col min="2449" max="2449" width="0.5703125" style="125" customWidth="1"/>
    <col min="2450" max="2450" width="15" style="125" customWidth="1"/>
    <col min="2451" max="2451" width="0.5703125" style="125" customWidth="1"/>
    <col min="2452" max="2452" width="19.42578125" style="125" bestFit="1" customWidth="1"/>
    <col min="2453" max="2453" width="0.5703125" style="125" customWidth="1"/>
    <col min="2454" max="2454" width="12.5703125" style="125" customWidth="1"/>
    <col min="2455" max="2455" width="0.5703125" style="125" customWidth="1"/>
    <col min="2456" max="2456" width="14.42578125" style="125" bestFit="1" customWidth="1"/>
    <col min="2457" max="2457" width="0.5703125" style="125" customWidth="1"/>
    <col min="2458" max="2458" width="14.42578125" style="125" customWidth="1"/>
    <col min="2459" max="2497" width="18.5703125" style="125" customWidth="1"/>
    <col min="2498" max="2693" width="18.5703125" style="125"/>
    <col min="2694" max="2694" width="1.5703125" style="125" customWidth="1"/>
    <col min="2695" max="2695" width="32.42578125" style="125" customWidth="1"/>
    <col min="2696" max="2696" width="6.5703125" style="125" customWidth="1"/>
    <col min="2697" max="2697" width="0.5703125" style="125" customWidth="1"/>
    <col min="2698" max="2698" width="12.5703125" style="125" customWidth="1"/>
    <col min="2699" max="2699" width="0.5703125" style="125" customWidth="1"/>
    <col min="2700" max="2700" width="14.42578125" style="125" bestFit="1" customWidth="1"/>
    <col min="2701" max="2701" width="0.5703125" style="125" customWidth="1"/>
    <col min="2702" max="2702" width="12.5703125" style="125" customWidth="1"/>
    <col min="2703" max="2703" width="0.5703125" style="125" customWidth="1"/>
    <col min="2704" max="2704" width="14.42578125" style="125" bestFit="1" customWidth="1"/>
    <col min="2705" max="2705" width="0.5703125" style="125" customWidth="1"/>
    <col min="2706" max="2706" width="15" style="125" customWidth="1"/>
    <col min="2707" max="2707" width="0.5703125" style="125" customWidth="1"/>
    <col min="2708" max="2708" width="19.42578125" style="125" bestFit="1" customWidth="1"/>
    <col min="2709" max="2709" width="0.5703125" style="125" customWidth="1"/>
    <col min="2710" max="2710" width="12.5703125" style="125" customWidth="1"/>
    <col min="2711" max="2711" width="0.5703125" style="125" customWidth="1"/>
    <col min="2712" max="2712" width="14.42578125" style="125" bestFit="1" customWidth="1"/>
    <col min="2713" max="2713" width="0.5703125" style="125" customWidth="1"/>
    <col min="2714" max="2714" width="14.42578125" style="125" customWidth="1"/>
    <col min="2715" max="2753" width="18.5703125" style="125" customWidth="1"/>
    <col min="2754" max="2949" width="18.5703125" style="125"/>
    <col min="2950" max="2950" width="1.5703125" style="125" customWidth="1"/>
    <col min="2951" max="2951" width="32.42578125" style="125" customWidth="1"/>
    <col min="2952" max="2952" width="6.5703125" style="125" customWidth="1"/>
    <col min="2953" max="2953" width="0.5703125" style="125" customWidth="1"/>
    <col min="2954" max="2954" width="12.5703125" style="125" customWidth="1"/>
    <col min="2955" max="2955" width="0.5703125" style="125" customWidth="1"/>
    <col min="2956" max="2956" width="14.42578125" style="125" bestFit="1" customWidth="1"/>
    <col min="2957" max="2957" width="0.5703125" style="125" customWidth="1"/>
    <col min="2958" max="2958" width="12.5703125" style="125" customWidth="1"/>
    <col min="2959" max="2959" width="0.5703125" style="125" customWidth="1"/>
    <col min="2960" max="2960" width="14.42578125" style="125" bestFit="1" customWidth="1"/>
    <col min="2961" max="2961" width="0.5703125" style="125" customWidth="1"/>
    <col min="2962" max="2962" width="15" style="125" customWidth="1"/>
    <col min="2963" max="2963" width="0.5703125" style="125" customWidth="1"/>
    <col min="2964" max="2964" width="19.42578125" style="125" bestFit="1" customWidth="1"/>
    <col min="2965" max="2965" width="0.5703125" style="125" customWidth="1"/>
    <col min="2966" max="2966" width="12.5703125" style="125" customWidth="1"/>
    <col min="2967" max="2967" width="0.5703125" style="125" customWidth="1"/>
    <col min="2968" max="2968" width="14.42578125" style="125" bestFit="1" customWidth="1"/>
    <col min="2969" max="2969" width="0.5703125" style="125" customWidth="1"/>
    <col min="2970" max="2970" width="14.42578125" style="125" customWidth="1"/>
    <col min="2971" max="3009" width="18.5703125" style="125" customWidth="1"/>
    <col min="3010" max="3205" width="18.5703125" style="125"/>
    <col min="3206" max="3206" width="1.5703125" style="125" customWidth="1"/>
    <col min="3207" max="3207" width="32.42578125" style="125" customWidth="1"/>
    <col min="3208" max="3208" width="6.5703125" style="125" customWidth="1"/>
    <col min="3209" max="3209" width="0.5703125" style="125" customWidth="1"/>
    <col min="3210" max="3210" width="12.5703125" style="125" customWidth="1"/>
    <col min="3211" max="3211" width="0.5703125" style="125" customWidth="1"/>
    <col min="3212" max="3212" width="14.42578125" style="125" bestFit="1" customWidth="1"/>
    <col min="3213" max="3213" width="0.5703125" style="125" customWidth="1"/>
    <col min="3214" max="3214" width="12.5703125" style="125" customWidth="1"/>
    <col min="3215" max="3215" width="0.5703125" style="125" customWidth="1"/>
    <col min="3216" max="3216" width="14.42578125" style="125" bestFit="1" customWidth="1"/>
    <col min="3217" max="3217" width="0.5703125" style="125" customWidth="1"/>
    <col min="3218" max="3218" width="15" style="125" customWidth="1"/>
    <col min="3219" max="3219" width="0.5703125" style="125" customWidth="1"/>
    <col min="3220" max="3220" width="19.42578125" style="125" bestFit="1" customWidth="1"/>
    <col min="3221" max="3221" width="0.5703125" style="125" customWidth="1"/>
    <col min="3222" max="3222" width="12.5703125" style="125" customWidth="1"/>
    <col min="3223" max="3223" width="0.5703125" style="125" customWidth="1"/>
    <col min="3224" max="3224" width="14.42578125" style="125" bestFit="1" customWidth="1"/>
    <col min="3225" max="3225" width="0.5703125" style="125" customWidth="1"/>
    <col min="3226" max="3226" width="14.42578125" style="125" customWidth="1"/>
    <col min="3227" max="3265" width="18.5703125" style="125" customWidth="1"/>
    <col min="3266" max="3461" width="18.5703125" style="125"/>
    <col min="3462" max="3462" width="1.5703125" style="125" customWidth="1"/>
    <col min="3463" max="3463" width="32.42578125" style="125" customWidth="1"/>
    <col min="3464" max="3464" width="6.5703125" style="125" customWidth="1"/>
    <col min="3465" max="3465" width="0.5703125" style="125" customWidth="1"/>
    <col min="3466" max="3466" width="12.5703125" style="125" customWidth="1"/>
    <col min="3467" max="3467" width="0.5703125" style="125" customWidth="1"/>
    <col min="3468" max="3468" width="14.42578125" style="125" bestFit="1" customWidth="1"/>
    <col min="3469" max="3469" width="0.5703125" style="125" customWidth="1"/>
    <col min="3470" max="3470" width="12.5703125" style="125" customWidth="1"/>
    <col min="3471" max="3471" width="0.5703125" style="125" customWidth="1"/>
    <col min="3472" max="3472" width="14.42578125" style="125" bestFit="1" customWidth="1"/>
    <col min="3473" max="3473" width="0.5703125" style="125" customWidth="1"/>
    <col min="3474" max="3474" width="15" style="125" customWidth="1"/>
    <col min="3475" max="3475" width="0.5703125" style="125" customWidth="1"/>
    <col min="3476" max="3476" width="19.42578125" style="125" bestFit="1" customWidth="1"/>
    <col min="3477" max="3477" width="0.5703125" style="125" customWidth="1"/>
    <col min="3478" max="3478" width="12.5703125" style="125" customWidth="1"/>
    <col min="3479" max="3479" width="0.5703125" style="125" customWidth="1"/>
    <col min="3480" max="3480" width="14.42578125" style="125" bestFit="1" customWidth="1"/>
    <col min="3481" max="3481" width="0.5703125" style="125" customWidth="1"/>
    <col min="3482" max="3482" width="14.42578125" style="125" customWidth="1"/>
    <col min="3483" max="3521" width="18.5703125" style="125" customWidth="1"/>
    <col min="3522" max="3717" width="18.5703125" style="125"/>
    <col min="3718" max="3718" width="1.5703125" style="125" customWidth="1"/>
    <col min="3719" max="3719" width="32.42578125" style="125" customWidth="1"/>
    <col min="3720" max="3720" width="6.5703125" style="125" customWidth="1"/>
    <col min="3721" max="3721" width="0.5703125" style="125" customWidth="1"/>
    <col min="3722" max="3722" width="12.5703125" style="125" customWidth="1"/>
    <col min="3723" max="3723" width="0.5703125" style="125" customWidth="1"/>
    <col min="3724" max="3724" width="14.42578125" style="125" bestFit="1" customWidth="1"/>
    <col min="3725" max="3725" width="0.5703125" style="125" customWidth="1"/>
    <col min="3726" max="3726" width="12.5703125" style="125" customWidth="1"/>
    <col min="3727" max="3727" width="0.5703125" style="125" customWidth="1"/>
    <col min="3728" max="3728" width="14.42578125" style="125" bestFit="1" customWidth="1"/>
    <col min="3729" max="3729" width="0.5703125" style="125" customWidth="1"/>
    <col min="3730" max="3730" width="15" style="125" customWidth="1"/>
    <col min="3731" max="3731" width="0.5703125" style="125" customWidth="1"/>
    <col min="3732" max="3732" width="19.42578125" style="125" bestFit="1" customWidth="1"/>
    <col min="3733" max="3733" width="0.5703125" style="125" customWidth="1"/>
    <col min="3734" max="3734" width="12.5703125" style="125" customWidth="1"/>
    <col min="3735" max="3735" width="0.5703125" style="125" customWidth="1"/>
    <col min="3736" max="3736" width="14.42578125" style="125" bestFit="1" customWidth="1"/>
    <col min="3737" max="3737" width="0.5703125" style="125" customWidth="1"/>
    <col min="3738" max="3738" width="14.42578125" style="125" customWidth="1"/>
    <col min="3739" max="3777" width="18.5703125" style="125" customWidth="1"/>
    <col min="3778" max="3973" width="18.5703125" style="125"/>
    <col min="3974" max="3974" width="1.5703125" style="125" customWidth="1"/>
    <col min="3975" max="3975" width="32.42578125" style="125" customWidth="1"/>
    <col min="3976" max="3976" width="6.5703125" style="125" customWidth="1"/>
    <col min="3977" max="3977" width="0.5703125" style="125" customWidth="1"/>
    <col min="3978" max="3978" width="12.5703125" style="125" customWidth="1"/>
    <col min="3979" max="3979" width="0.5703125" style="125" customWidth="1"/>
    <col min="3980" max="3980" width="14.42578125" style="125" bestFit="1" customWidth="1"/>
    <col min="3981" max="3981" width="0.5703125" style="125" customWidth="1"/>
    <col min="3982" max="3982" width="12.5703125" style="125" customWidth="1"/>
    <col min="3983" max="3983" width="0.5703125" style="125" customWidth="1"/>
    <col min="3984" max="3984" width="14.42578125" style="125" bestFit="1" customWidth="1"/>
    <col min="3985" max="3985" width="0.5703125" style="125" customWidth="1"/>
    <col min="3986" max="3986" width="15" style="125" customWidth="1"/>
    <col min="3987" max="3987" width="0.5703125" style="125" customWidth="1"/>
    <col min="3988" max="3988" width="19.42578125" style="125" bestFit="1" customWidth="1"/>
    <col min="3989" max="3989" width="0.5703125" style="125" customWidth="1"/>
    <col min="3990" max="3990" width="12.5703125" style="125" customWidth="1"/>
    <col min="3991" max="3991" width="0.5703125" style="125" customWidth="1"/>
    <col min="3992" max="3992" width="14.42578125" style="125" bestFit="1" customWidth="1"/>
    <col min="3993" max="3993" width="0.5703125" style="125" customWidth="1"/>
    <col min="3994" max="3994" width="14.42578125" style="125" customWidth="1"/>
    <col min="3995" max="4033" width="18.5703125" style="125" customWidth="1"/>
    <col min="4034" max="4229" width="18.5703125" style="125"/>
    <col min="4230" max="4230" width="1.5703125" style="125" customWidth="1"/>
    <col min="4231" max="4231" width="32.42578125" style="125" customWidth="1"/>
    <col min="4232" max="4232" width="6.5703125" style="125" customWidth="1"/>
    <col min="4233" max="4233" width="0.5703125" style="125" customWidth="1"/>
    <col min="4234" max="4234" width="12.5703125" style="125" customWidth="1"/>
    <col min="4235" max="4235" width="0.5703125" style="125" customWidth="1"/>
    <col min="4236" max="4236" width="14.42578125" style="125" bestFit="1" customWidth="1"/>
    <col min="4237" max="4237" width="0.5703125" style="125" customWidth="1"/>
    <col min="4238" max="4238" width="12.5703125" style="125" customWidth="1"/>
    <col min="4239" max="4239" width="0.5703125" style="125" customWidth="1"/>
    <col min="4240" max="4240" width="14.42578125" style="125" bestFit="1" customWidth="1"/>
    <col min="4241" max="4241" width="0.5703125" style="125" customWidth="1"/>
    <col min="4242" max="4242" width="15" style="125" customWidth="1"/>
    <col min="4243" max="4243" width="0.5703125" style="125" customWidth="1"/>
    <col min="4244" max="4244" width="19.42578125" style="125" bestFit="1" customWidth="1"/>
    <col min="4245" max="4245" width="0.5703125" style="125" customWidth="1"/>
    <col min="4246" max="4246" width="12.5703125" style="125" customWidth="1"/>
    <col min="4247" max="4247" width="0.5703125" style="125" customWidth="1"/>
    <col min="4248" max="4248" width="14.42578125" style="125" bestFit="1" customWidth="1"/>
    <col min="4249" max="4249" width="0.5703125" style="125" customWidth="1"/>
    <col min="4250" max="4250" width="14.42578125" style="125" customWidth="1"/>
    <col min="4251" max="4289" width="18.5703125" style="125" customWidth="1"/>
    <col min="4290" max="4485" width="18.5703125" style="125"/>
    <col min="4486" max="4486" width="1.5703125" style="125" customWidth="1"/>
    <col min="4487" max="4487" width="32.42578125" style="125" customWidth="1"/>
    <col min="4488" max="4488" width="6.5703125" style="125" customWidth="1"/>
    <col min="4489" max="4489" width="0.5703125" style="125" customWidth="1"/>
    <col min="4490" max="4490" width="12.5703125" style="125" customWidth="1"/>
    <col min="4491" max="4491" width="0.5703125" style="125" customWidth="1"/>
    <col min="4492" max="4492" width="14.42578125" style="125" bestFit="1" customWidth="1"/>
    <col min="4493" max="4493" width="0.5703125" style="125" customWidth="1"/>
    <col min="4494" max="4494" width="12.5703125" style="125" customWidth="1"/>
    <col min="4495" max="4495" width="0.5703125" style="125" customWidth="1"/>
    <col min="4496" max="4496" width="14.42578125" style="125" bestFit="1" customWidth="1"/>
    <col min="4497" max="4497" width="0.5703125" style="125" customWidth="1"/>
    <col min="4498" max="4498" width="15" style="125" customWidth="1"/>
    <col min="4499" max="4499" width="0.5703125" style="125" customWidth="1"/>
    <col min="4500" max="4500" width="19.42578125" style="125" bestFit="1" customWidth="1"/>
    <col min="4501" max="4501" width="0.5703125" style="125" customWidth="1"/>
    <col min="4502" max="4502" width="12.5703125" style="125" customWidth="1"/>
    <col min="4503" max="4503" width="0.5703125" style="125" customWidth="1"/>
    <col min="4504" max="4504" width="14.42578125" style="125" bestFit="1" customWidth="1"/>
    <col min="4505" max="4505" width="0.5703125" style="125" customWidth="1"/>
    <col min="4506" max="4506" width="14.42578125" style="125" customWidth="1"/>
    <col min="4507" max="4545" width="18.5703125" style="125" customWidth="1"/>
    <col min="4546" max="4741" width="18.5703125" style="125"/>
    <col min="4742" max="4742" width="1.5703125" style="125" customWidth="1"/>
    <col min="4743" max="4743" width="32.42578125" style="125" customWidth="1"/>
    <col min="4744" max="4744" width="6.5703125" style="125" customWidth="1"/>
    <col min="4745" max="4745" width="0.5703125" style="125" customWidth="1"/>
    <col min="4746" max="4746" width="12.5703125" style="125" customWidth="1"/>
    <col min="4747" max="4747" width="0.5703125" style="125" customWidth="1"/>
    <col min="4748" max="4748" width="14.42578125" style="125" bestFit="1" customWidth="1"/>
    <col min="4749" max="4749" width="0.5703125" style="125" customWidth="1"/>
    <col min="4750" max="4750" width="12.5703125" style="125" customWidth="1"/>
    <col min="4751" max="4751" width="0.5703125" style="125" customWidth="1"/>
    <col min="4752" max="4752" width="14.42578125" style="125" bestFit="1" customWidth="1"/>
    <col min="4753" max="4753" width="0.5703125" style="125" customWidth="1"/>
    <col min="4754" max="4754" width="15" style="125" customWidth="1"/>
    <col min="4755" max="4755" width="0.5703125" style="125" customWidth="1"/>
    <col min="4756" max="4756" width="19.42578125" style="125" bestFit="1" customWidth="1"/>
    <col min="4757" max="4757" width="0.5703125" style="125" customWidth="1"/>
    <col min="4758" max="4758" width="12.5703125" style="125" customWidth="1"/>
    <col min="4759" max="4759" width="0.5703125" style="125" customWidth="1"/>
    <col min="4760" max="4760" width="14.42578125" style="125" bestFit="1" customWidth="1"/>
    <col min="4761" max="4761" width="0.5703125" style="125" customWidth="1"/>
    <col min="4762" max="4762" width="14.42578125" style="125" customWidth="1"/>
    <col min="4763" max="4801" width="18.5703125" style="125" customWidth="1"/>
    <col min="4802" max="4997" width="18.5703125" style="125"/>
    <col min="4998" max="4998" width="1.5703125" style="125" customWidth="1"/>
    <col min="4999" max="4999" width="32.42578125" style="125" customWidth="1"/>
    <col min="5000" max="5000" width="6.5703125" style="125" customWidth="1"/>
    <col min="5001" max="5001" width="0.5703125" style="125" customWidth="1"/>
    <col min="5002" max="5002" width="12.5703125" style="125" customWidth="1"/>
    <col min="5003" max="5003" width="0.5703125" style="125" customWidth="1"/>
    <col min="5004" max="5004" width="14.42578125" style="125" bestFit="1" customWidth="1"/>
    <col min="5005" max="5005" width="0.5703125" style="125" customWidth="1"/>
    <col min="5006" max="5006" width="12.5703125" style="125" customWidth="1"/>
    <col min="5007" max="5007" width="0.5703125" style="125" customWidth="1"/>
    <col min="5008" max="5008" width="14.42578125" style="125" bestFit="1" customWidth="1"/>
    <col min="5009" max="5009" width="0.5703125" style="125" customWidth="1"/>
    <col min="5010" max="5010" width="15" style="125" customWidth="1"/>
    <col min="5011" max="5011" width="0.5703125" style="125" customWidth="1"/>
    <col min="5012" max="5012" width="19.42578125" style="125" bestFit="1" customWidth="1"/>
    <col min="5013" max="5013" width="0.5703125" style="125" customWidth="1"/>
    <col min="5014" max="5014" width="12.5703125" style="125" customWidth="1"/>
    <col min="5015" max="5015" width="0.5703125" style="125" customWidth="1"/>
    <col min="5016" max="5016" width="14.42578125" style="125" bestFit="1" customWidth="1"/>
    <col min="5017" max="5017" width="0.5703125" style="125" customWidth="1"/>
    <col min="5018" max="5018" width="14.42578125" style="125" customWidth="1"/>
    <col min="5019" max="5057" width="18.5703125" style="125" customWidth="1"/>
    <col min="5058" max="5253" width="18.5703125" style="125"/>
    <col min="5254" max="5254" width="1.5703125" style="125" customWidth="1"/>
    <col min="5255" max="5255" width="32.42578125" style="125" customWidth="1"/>
    <col min="5256" max="5256" width="6.5703125" style="125" customWidth="1"/>
    <col min="5257" max="5257" width="0.5703125" style="125" customWidth="1"/>
    <col min="5258" max="5258" width="12.5703125" style="125" customWidth="1"/>
    <col min="5259" max="5259" width="0.5703125" style="125" customWidth="1"/>
    <col min="5260" max="5260" width="14.42578125" style="125" bestFit="1" customWidth="1"/>
    <col min="5261" max="5261" width="0.5703125" style="125" customWidth="1"/>
    <col min="5262" max="5262" width="12.5703125" style="125" customWidth="1"/>
    <col min="5263" max="5263" width="0.5703125" style="125" customWidth="1"/>
    <col min="5264" max="5264" width="14.42578125" style="125" bestFit="1" customWidth="1"/>
    <col min="5265" max="5265" width="0.5703125" style="125" customWidth="1"/>
    <col min="5266" max="5266" width="15" style="125" customWidth="1"/>
    <col min="5267" max="5267" width="0.5703125" style="125" customWidth="1"/>
    <col min="5268" max="5268" width="19.42578125" style="125" bestFit="1" customWidth="1"/>
    <col min="5269" max="5269" width="0.5703125" style="125" customWidth="1"/>
    <col min="5270" max="5270" width="12.5703125" style="125" customWidth="1"/>
    <col min="5271" max="5271" width="0.5703125" style="125" customWidth="1"/>
    <col min="5272" max="5272" width="14.42578125" style="125" bestFit="1" customWidth="1"/>
    <col min="5273" max="5273" width="0.5703125" style="125" customWidth="1"/>
    <col min="5274" max="5274" width="14.42578125" style="125" customWidth="1"/>
    <col min="5275" max="5313" width="18.5703125" style="125" customWidth="1"/>
    <col min="5314" max="5509" width="18.5703125" style="125"/>
    <col min="5510" max="5510" width="1.5703125" style="125" customWidth="1"/>
    <col min="5511" max="5511" width="32.42578125" style="125" customWidth="1"/>
    <col min="5512" max="5512" width="6.5703125" style="125" customWidth="1"/>
    <col min="5513" max="5513" width="0.5703125" style="125" customWidth="1"/>
    <col min="5514" max="5514" width="12.5703125" style="125" customWidth="1"/>
    <col min="5515" max="5515" width="0.5703125" style="125" customWidth="1"/>
    <col min="5516" max="5516" width="14.42578125" style="125" bestFit="1" customWidth="1"/>
    <col min="5517" max="5517" width="0.5703125" style="125" customWidth="1"/>
    <col min="5518" max="5518" width="12.5703125" style="125" customWidth="1"/>
    <col min="5519" max="5519" width="0.5703125" style="125" customWidth="1"/>
    <col min="5520" max="5520" width="14.42578125" style="125" bestFit="1" customWidth="1"/>
    <col min="5521" max="5521" width="0.5703125" style="125" customWidth="1"/>
    <col min="5522" max="5522" width="15" style="125" customWidth="1"/>
    <col min="5523" max="5523" width="0.5703125" style="125" customWidth="1"/>
    <col min="5524" max="5524" width="19.42578125" style="125" bestFit="1" customWidth="1"/>
    <col min="5525" max="5525" width="0.5703125" style="125" customWidth="1"/>
    <col min="5526" max="5526" width="12.5703125" style="125" customWidth="1"/>
    <col min="5527" max="5527" width="0.5703125" style="125" customWidth="1"/>
    <col min="5528" max="5528" width="14.42578125" style="125" bestFit="1" customWidth="1"/>
    <col min="5529" max="5529" width="0.5703125" style="125" customWidth="1"/>
    <col min="5530" max="5530" width="14.42578125" style="125" customWidth="1"/>
    <col min="5531" max="5569" width="18.5703125" style="125" customWidth="1"/>
    <col min="5570" max="5765" width="18.5703125" style="125"/>
    <col min="5766" max="5766" width="1.5703125" style="125" customWidth="1"/>
    <col min="5767" max="5767" width="32.42578125" style="125" customWidth="1"/>
    <col min="5768" max="5768" width="6.5703125" style="125" customWidth="1"/>
    <col min="5769" max="5769" width="0.5703125" style="125" customWidth="1"/>
    <col min="5770" max="5770" width="12.5703125" style="125" customWidth="1"/>
    <col min="5771" max="5771" width="0.5703125" style="125" customWidth="1"/>
    <col min="5772" max="5772" width="14.42578125" style="125" bestFit="1" customWidth="1"/>
    <col min="5773" max="5773" width="0.5703125" style="125" customWidth="1"/>
    <col min="5774" max="5774" width="12.5703125" style="125" customWidth="1"/>
    <col min="5775" max="5775" width="0.5703125" style="125" customWidth="1"/>
    <col min="5776" max="5776" width="14.42578125" style="125" bestFit="1" customWidth="1"/>
    <col min="5777" max="5777" width="0.5703125" style="125" customWidth="1"/>
    <col min="5778" max="5778" width="15" style="125" customWidth="1"/>
    <col min="5779" max="5779" width="0.5703125" style="125" customWidth="1"/>
    <col min="5780" max="5780" width="19.42578125" style="125" bestFit="1" customWidth="1"/>
    <col min="5781" max="5781" width="0.5703125" style="125" customWidth="1"/>
    <col min="5782" max="5782" width="12.5703125" style="125" customWidth="1"/>
    <col min="5783" max="5783" width="0.5703125" style="125" customWidth="1"/>
    <col min="5784" max="5784" width="14.42578125" style="125" bestFit="1" customWidth="1"/>
    <col min="5785" max="5785" width="0.5703125" style="125" customWidth="1"/>
    <col min="5786" max="5786" width="14.42578125" style="125" customWidth="1"/>
    <col min="5787" max="5825" width="18.5703125" style="125" customWidth="1"/>
    <col min="5826" max="6021" width="18.5703125" style="125"/>
    <col min="6022" max="6022" width="1.5703125" style="125" customWidth="1"/>
    <col min="6023" max="6023" width="32.42578125" style="125" customWidth="1"/>
    <col min="6024" max="6024" width="6.5703125" style="125" customWidth="1"/>
    <col min="6025" max="6025" width="0.5703125" style="125" customWidth="1"/>
    <col min="6026" max="6026" width="12.5703125" style="125" customWidth="1"/>
    <col min="6027" max="6027" width="0.5703125" style="125" customWidth="1"/>
    <col min="6028" max="6028" width="14.42578125" style="125" bestFit="1" customWidth="1"/>
    <col min="6029" max="6029" width="0.5703125" style="125" customWidth="1"/>
    <col min="6030" max="6030" width="12.5703125" style="125" customWidth="1"/>
    <col min="6031" max="6031" width="0.5703125" style="125" customWidth="1"/>
    <col min="6032" max="6032" width="14.42578125" style="125" bestFit="1" customWidth="1"/>
    <col min="6033" max="6033" width="0.5703125" style="125" customWidth="1"/>
    <col min="6034" max="6034" width="15" style="125" customWidth="1"/>
    <col min="6035" max="6035" width="0.5703125" style="125" customWidth="1"/>
    <col min="6036" max="6036" width="19.42578125" style="125" bestFit="1" customWidth="1"/>
    <col min="6037" max="6037" width="0.5703125" style="125" customWidth="1"/>
    <col min="6038" max="6038" width="12.5703125" style="125" customWidth="1"/>
    <col min="6039" max="6039" width="0.5703125" style="125" customWidth="1"/>
    <col min="6040" max="6040" width="14.42578125" style="125" bestFit="1" customWidth="1"/>
    <col min="6041" max="6041" width="0.5703125" style="125" customWidth="1"/>
    <col min="6042" max="6042" width="14.42578125" style="125" customWidth="1"/>
    <col min="6043" max="6081" width="18.5703125" style="125" customWidth="1"/>
    <col min="6082" max="6277" width="18.5703125" style="125"/>
    <col min="6278" max="6278" width="1.5703125" style="125" customWidth="1"/>
    <col min="6279" max="6279" width="32.42578125" style="125" customWidth="1"/>
    <col min="6280" max="6280" width="6.5703125" style="125" customWidth="1"/>
    <col min="6281" max="6281" width="0.5703125" style="125" customWidth="1"/>
    <col min="6282" max="6282" width="12.5703125" style="125" customWidth="1"/>
    <col min="6283" max="6283" width="0.5703125" style="125" customWidth="1"/>
    <col min="6284" max="6284" width="14.42578125" style="125" bestFit="1" customWidth="1"/>
    <col min="6285" max="6285" width="0.5703125" style="125" customWidth="1"/>
    <col min="6286" max="6286" width="12.5703125" style="125" customWidth="1"/>
    <col min="6287" max="6287" width="0.5703125" style="125" customWidth="1"/>
    <col min="6288" max="6288" width="14.42578125" style="125" bestFit="1" customWidth="1"/>
    <col min="6289" max="6289" width="0.5703125" style="125" customWidth="1"/>
    <col min="6290" max="6290" width="15" style="125" customWidth="1"/>
    <col min="6291" max="6291" width="0.5703125" style="125" customWidth="1"/>
    <col min="6292" max="6292" width="19.42578125" style="125" bestFit="1" customWidth="1"/>
    <col min="6293" max="6293" width="0.5703125" style="125" customWidth="1"/>
    <col min="6294" max="6294" width="12.5703125" style="125" customWidth="1"/>
    <col min="6295" max="6295" width="0.5703125" style="125" customWidth="1"/>
    <col min="6296" max="6296" width="14.42578125" style="125" bestFit="1" customWidth="1"/>
    <col min="6297" max="6297" width="0.5703125" style="125" customWidth="1"/>
    <col min="6298" max="6298" width="14.42578125" style="125" customWidth="1"/>
    <col min="6299" max="6337" width="18.5703125" style="125" customWidth="1"/>
    <col min="6338" max="6533" width="18.5703125" style="125"/>
    <col min="6534" max="6534" width="1.5703125" style="125" customWidth="1"/>
    <col min="6535" max="6535" width="32.42578125" style="125" customWidth="1"/>
    <col min="6536" max="6536" width="6.5703125" style="125" customWidth="1"/>
    <col min="6537" max="6537" width="0.5703125" style="125" customWidth="1"/>
    <col min="6538" max="6538" width="12.5703125" style="125" customWidth="1"/>
    <col min="6539" max="6539" width="0.5703125" style="125" customWidth="1"/>
    <col min="6540" max="6540" width="14.42578125" style="125" bestFit="1" customWidth="1"/>
    <col min="6541" max="6541" width="0.5703125" style="125" customWidth="1"/>
    <col min="6542" max="6542" width="12.5703125" style="125" customWidth="1"/>
    <col min="6543" max="6543" width="0.5703125" style="125" customWidth="1"/>
    <col min="6544" max="6544" width="14.42578125" style="125" bestFit="1" customWidth="1"/>
    <col min="6545" max="6545" width="0.5703125" style="125" customWidth="1"/>
    <col min="6546" max="6546" width="15" style="125" customWidth="1"/>
    <col min="6547" max="6547" width="0.5703125" style="125" customWidth="1"/>
    <col min="6548" max="6548" width="19.42578125" style="125" bestFit="1" customWidth="1"/>
    <col min="6549" max="6549" width="0.5703125" style="125" customWidth="1"/>
    <col min="6550" max="6550" width="12.5703125" style="125" customWidth="1"/>
    <col min="6551" max="6551" width="0.5703125" style="125" customWidth="1"/>
    <col min="6552" max="6552" width="14.42578125" style="125" bestFit="1" customWidth="1"/>
    <col min="6553" max="6553" width="0.5703125" style="125" customWidth="1"/>
    <col min="6554" max="6554" width="14.42578125" style="125" customWidth="1"/>
    <col min="6555" max="6593" width="18.5703125" style="125" customWidth="1"/>
    <col min="6594" max="6789" width="18.5703125" style="125"/>
    <col min="6790" max="6790" width="1.5703125" style="125" customWidth="1"/>
    <col min="6791" max="6791" width="32.42578125" style="125" customWidth="1"/>
    <col min="6792" max="6792" width="6.5703125" style="125" customWidth="1"/>
    <col min="6793" max="6793" width="0.5703125" style="125" customWidth="1"/>
    <col min="6794" max="6794" width="12.5703125" style="125" customWidth="1"/>
    <col min="6795" max="6795" width="0.5703125" style="125" customWidth="1"/>
    <col min="6796" max="6796" width="14.42578125" style="125" bestFit="1" customWidth="1"/>
    <col min="6797" max="6797" width="0.5703125" style="125" customWidth="1"/>
    <col min="6798" max="6798" width="12.5703125" style="125" customWidth="1"/>
    <col min="6799" max="6799" width="0.5703125" style="125" customWidth="1"/>
    <col min="6800" max="6800" width="14.42578125" style="125" bestFit="1" customWidth="1"/>
    <col min="6801" max="6801" width="0.5703125" style="125" customWidth="1"/>
    <col min="6802" max="6802" width="15" style="125" customWidth="1"/>
    <col min="6803" max="6803" width="0.5703125" style="125" customWidth="1"/>
    <col min="6804" max="6804" width="19.42578125" style="125" bestFit="1" customWidth="1"/>
    <col min="6805" max="6805" width="0.5703125" style="125" customWidth="1"/>
    <col min="6806" max="6806" width="12.5703125" style="125" customWidth="1"/>
    <col min="6807" max="6807" width="0.5703125" style="125" customWidth="1"/>
    <col min="6808" max="6808" width="14.42578125" style="125" bestFit="1" customWidth="1"/>
    <col min="6809" max="6809" width="0.5703125" style="125" customWidth="1"/>
    <col min="6810" max="6810" width="14.42578125" style="125" customWidth="1"/>
    <col min="6811" max="6849" width="18.5703125" style="125" customWidth="1"/>
    <col min="6850" max="7045" width="18.5703125" style="125"/>
    <col min="7046" max="7046" width="1.5703125" style="125" customWidth="1"/>
    <col min="7047" max="7047" width="32.42578125" style="125" customWidth="1"/>
    <col min="7048" max="7048" width="6.5703125" style="125" customWidth="1"/>
    <col min="7049" max="7049" width="0.5703125" style="125" customWidth="1"/>
    <col min="7050" max="7050" width="12.5703125" style="125" customWidth="1"/>
    <col min="7051" max="7051" width="0.5703125" style="125" customWidth="1"/>
    <col min="7052" max="7052" width="14.42578125" style="125" bestFit="1" customWidth="1"/>
    <col min="7053" max="7053" width="0.5703125" style="125" customWidth="1"/>
    <col min="7054" max="7054" width="12.5703125" style="125" customWidth="1"/>
    <col min="7055" max="7055" width="0.5703125" style="125" customWidth="1"/>
    <col min="7056" max="7056" width="14.42578125" style="125" bestFit="1" customWidth="1"/>
    <col min="7057" max="7057" width="0.5703125" style="125" customWidth="1"/>
    <col min="7058" max="7058" width="15" style="125" customWidth="1"/>
    <col min="7059" max="7059" width="0.5703125" style="125" customWidth="1"/>
    <col min="7060" max="7060" width="19.42578125" style="125" bestFit="1" customWidth="1"/>
    <col min="7061" max="7061" width="0.5703125" style="125" customWidth="1"/>
    <col min="7062" max="7062" width="12.5703125" style="125" customWidth="1"/>
    <col min="7063" max="7063" width="0.5703125" style="125" customWidth="1"/>
    <col min="7064" max="7064" width="14.42578125" style="125" bestFit="1" customWidth="1"/>
    <col min="7065" max="7065" width="0.5703125" style="125" customWidth="1"/>
    <col min="7066" max="7066" width="14.42578125" style="125" customWidth="1"/>
    <col min="7067" max="7105" width="18.5703125" style="125" customWidth="1"/>
    <col min="7106" max="7301" width="18.5703125" style="125"/>
    <col min="7302" max="7302" width="1.5703125" style="125" customWidth="1"/>
    <col min="7303" max="7303" width="32.42578125" style="125" customWidth="1"/>
    <col min="7304" max="7304" width="6.5703125" style="125" customWidth="1"/>
    <col min="7305" max="7305" width="0.5703125" style="125" customWidth="1"/>
    <col min="7306" max="7306" width="12.5703125" style="125" customWidth="1"/>
    <col min="7307" max="7307" width="0.5703125" style="125" customWidth="1"/>
    <col min="7308" max="7308" width="14.42578125" style="125" bestFit="1" customWidth="1"/>
    <col min="7309" max="7309" width="0.5703125" style="125" customWidth="1"/>
    <col min="7310" max="7310" width="12.5703125" style="125" customWidth="1"/>
    <col min="7311" max="7311" width="0.5703125" style="125" customWidth="1"/>
    <col min="7312" max="7312" width="14.42578125" style="125" bestFit="1" customWidth="1"/>
    <col min="7313" max="7313" width="0.5703125" style="125" customWidth="1"/>
    <col min="7314" max="7314" width="15" style="125" customWidth="1"/>
    <col min="7315" max="7315" width="0.5703125" style="125" customWidth="1"/>
    <col min="7316" max="7316" width="19.42578125" style="125" bestFit="1" customWidth="1"/>
    <col min="7317" max="7317" width="0.5703125" style="125" customWidth="1"/>
    <col min="7318" max="7318" width="12.5703125" style="125" customWidth="1"/>
    <col min="7319" max="7319" width="0.5703125" style="125" customWidth="1"/>
    <col min="7320" max="7320" width="14.42578125" style="125" bestFit="1" customWidth="1"/>
    <col min="7321" max="7321" width="0.5703125" style="125" customWidth="1"/>
    <col min="7322" max="7322" width="14.42578125" style="125" customWidth="1"/>
    <col min="7323" max="7361" width="18.5703125" style="125" customWidth="1"/>
    <col min="7362" max="7557" width="18.5703125" style="125"/>
    <col min="7558" max="7558" width="1.5703125" style="125" customWidth="1"/>
    <col min="7559" max="7559" width="32.42578125" style="125" customWidth="1"/>
    <col min="7560" max="7560" width="6.5703125" style="125" customWidth="1"/>
    <col min="7561" max="7561" width="0.5703125" style="125" customWidth="1"/>
    <col min="7562" max="7562" width="12.5703125" style="125" customWidth="1"/>
    <col min="7563" max="7563" width="0.5703125" style="125" customWidth="1"/>
    <col min="7564" max="7564" width="14.42578125" style="125" bestFit="1" customWidth="1"/>
    <col min="7565" max="7565" width="0.5703125" style="125" customWidth="1"/>
    <col min="7566" max="7566" width="12.5703125" style="125" customWidth="1"/>
    <col min="7567" max="7567" width="0.5703125" style="125" customWidth="1"/>
    <col min="7568" max="7568" width="14.42578125" style="125" bestFit="1" customWidth="1"/>
    <col min="7569" max="7569" width="0.5703125" style="125" customWidth="1"/>
    <col min="7570" max="7570" width="15" style="125" customWidth="1"/>
    <col min="7571" max="7571" width="0.5703125" style="125" customWidth="1"/>
    <col min="7572" max="7572" width="19.42578125" style="125" bestFit="1" customWidth="1"/>
    <col min="7573" max="7573" width="0.5703125" style="125" customWidth="1"/>
    <col min="7574" max="7574" width="12.5703125" style="125" customWidth="1"/>
    <col min="7575" max="7575" width="0.5703125" style="125" customWidth="1"/>
    <col min="7576" max="7576" width="14.42578125" style="125" bestFit="1" customWidth="1"/>
    <col min="7577" max="7577" width="0.5703125" style="125" customWidth="1"/>
    <col min="7578" max="7578" width="14.42578125" style="125" customWidth="1"/>
    <col min="7579" max="7617" width="18.5703125" style="125" customWidth="1"/>
    <col min="7618" max="7813" width="18.5703125" style="125"/>
    <col min="7814" max="7814" width="1.5703125" style="125" customWidth="1"/>
    <col min="7815" max="7815" width="32.42578125" style="125" customWidth="1"/>
    <col min="7816" max="7816" width="6.5703125" style="125" customWidth="1"/>
    <col min="7817" max="7817" width="0.5703125" style="125" customWidth="1"/>
    <col min="7818" max="7818" width="12.5703125" style="125" customWidth="1"/>
    <col min="7819" max="7819" width="0.5703125" style="125" customWidth="1"/>
    <col min="7820" max="7820" width="14.42578125" style="125" bestFit="1" customWidth="1"/>
    <col min="7821" max="7821" width="0.5703125" style="125" customWidth="1"/>
    <col min="7822" max="7822" width="12.5703125" style="125" customWidth="1"/>
    <col min="7823" max="7823" width="0.5703125" style="125" customWidth="1"/>
    <col min="7824" max="7824" width="14.42578125" style="125" bestFit="1" customWidth="1"/>
    <col min="7825" max="7825" width="0.5703125" style="125" customWidth="1"/>
    <col min="7826" max="7826" width="15" style="125" customWidth="1"/>
    <col min="7827" max="7827" width="0.5703125" style="125" customWidth="1"/>
    <col min="7828" max="7828" width="19.42578125" style="125" bestFit="1" customWidth="1"/>
    <col min="7829" max="7829" width="0.5703125" style="125" customWidth="1"/>
    <col min="7830" max="7830" width="12.5703125" style="125" customWidth="1"/>
    <col min="7831" max="7831" width="0.5703125" style="125" customWidth="1"/>
    <col min="7832" max="7832" width="14.42578125" style="125" bestFit="1" customWidth="1"/>
    <col min="7833" max="7833" width="0.5703125" style="125" customWidth="1"/>
    <col min="7834" max="7834" width="14.42578125" style="125" customWidth="1"/>
    <col min="7835" max="7873" width="18.5703125" style="125" customWidth="1"/>
    <col min="7874" max="8069" width="18.5703125" style="125"/>
    <col min="8070" max="8070" width="1.5703125" style="125" customWidth="1"/>
    <col min="8071" max="8071" width="32.42578125" style="125" customWidth="1"/>
    <col min="8072" max="8072" width="6.5703125" style="125" customWidth="1"/>
    <col min="8073" max="8073" width="0.5703125" style="125" customWidth="1"/>
    <col min="8074" max="8074" width="12.5703125" style="125" customWidth="1"/>
    <col min="8075" max="8075" width="0.5703125" style="125" customWidth="1"/>
    <col min="8076" max="8076" width="14.42578125" style="125" bestFit="1" customWidth="1"/>
    <col min="8077" max="8077" width="0.5703125" style="125" customWidth="1"/>
    <col min="8078" max="8078" width="12.5703125" style="125" customWidth="1"/>
    <col min="8079" max="8079" width="0.5703125" style="125" customWidth="1"/>
    <col min="8080" max="8080" width="14.42578125" style="125" bestFit="1" customWidth="1"/>
    <col min="8081" max="8081" width="0.5703125" style="125" customWidth="1"/>
    <col min="8082" max="8082" width="15" style="125" customWidth="1"/>
    <col min="8083" max="8083" width="0.5703125" style="125" customWidth="1"/>
    <col min="8084" max="8084" width="19.42578125" style="125" bestFit="1" customWidth="1"/>
    <col min="8085" max="8085" width="0.5703125" style="125" customWidth="1"/>
    <col min="8086" max="8086" width="12.5703125" style="125" customWidth="1"/>
    <col min="8087" max="8087" width="0.5703125" style="125" customWidth="1"/>
    <col min="8088" max="8088" width="14.42578125" style="125" bestFit="1" customWidth="1"/>
    <col min="8089" max="8089" width="0.5703125" style="125" customWidth="1"/>
    <col min="8090" max="8090" width="14.42578125" style="125" customWidth="1"/>
    <col min="8091" max="8129" width="18.5703125" style="125" customWidth="1"/>
    <col min="8130" max="8325" width="18.5703125" style="125"/>
    <col min="8326" max="8326" width="1.5703125" style="125" customWidth="1"/>
    <col min="8327" max="8327" width="32.42578125" style="125" customWidth="1"/>
    <col min="8328" max="8328" width="6.5703125" style="125" customWidth="1"/>
    <col min="8329" max="8329" width="0.5703125" style="125" customWidth="1"/>
    <col min="8330" max="8330" width="12.5703125" style="125" customWidth="1"/>
    <col min="8331" max="8331" width="0.5703125" style="125" customWidth="1"/>
    <col min="8332" max="8332" width="14.42578125" style="125" bestFit="1" customWidth="1"/>
    <col min="8333" max="8333" width="0.5703125" style="125" customWidth="1"/>
    <col min="8334" max="8334" width="12.5703125" style="125" customWidth="1"/>
    <col min="8335" max="8335" width="0.5703125" style="125" customWidth="1"/>
    <col min="8336" max="8336" width="14.42578125" style="125" bestFit="1" customWidth="1"/>
    <col min="8337" max="8337" width="0.5703125" style="125" customWidth="1"/>
    <col min="8338" max="8338" width="15" style="125" customWidth="1"/>
    <col min="8339" max="8339" width="0.5703125" style="125" customWidth="1"/>
    <col min="8340" max="8340" width="19.42578125" style="125" bestFit="1" customWidth="1"/>
    <col min="8341" max="8341" width="0.5703125" style="125" customWidth="1"/>
    <col min="8342" max="8342" width="12.5703125" style="125" customWidth="1"/>
    <col min="8343" max="8343" width="0.5703125" style="125" customWidth="1"/>
    <col min="8344" max="8344" width="14.42578125" style="125" bestFit="1" customWidth="1"/>
    <col min="8345" max="8345" width="0.5703125" style="125" customWidth="1"/>
    <col min="8346" max="8346" width="14.42578125" style="125" customWidth="1"/>
    <col min="8347" max="8385" width="18.5703125" style="125" customWidth="1"/>
    <col min="8386" max="8581" width="18.5703125" style="125"/>
    <col min="8582" max="8582" width="1.5703125" style="125" customWidth="1"/>
    <col min="8583" max="8583" width="32.42578125" style="125" customWidth="1"/>
    <col min="8584" max="8584" width="6.5703125" style="125" customWidth="1"/>
    <col min="8585" max="8585" width="0.5703125" style="125" customWidth="1"/>
    <col min="8586" max="8586" width="12.5703125" style="125" customWidth="1"/>
    <col min="8587" max="8587" width="0.5703125" style="125" customWidth="1"/>
    <col min="8588" max="8588" width="14.42578125" style="125" bestFit="1" customWidth="1"/>
    <col min="8589" max="8589" width="0.5703125" style="125" customWidth="1"/>
    <col min="8590" max="8590" width="12.5703125" style="125" customWidth="1"/>
    <col min="8591" max="8591" width="0.5703125" style="125" customWidth="1"/>
    <col min="8592" max="8592" width="14.42578125" style="125" bestFit="1" customWidth="1"/>
    <col min="8593" max="8593" width="0.5703125" style="125" customWidth="1"/>
    <col min="8594" max="8594" width="15" style="125" customWidth="1"/>
    <col min="8595" max="8595" width="0.5703125" style="125" customWidth="1"/>
    <col min="8596" max="8596" width="19.42578125" style="125" bestFit="1" customWidth="1"/>
    <col min="8597" max="8597" width="0.5703125" style="125" customWidth="1"/>
    <col min="8598" max="8598" width="12.5703125" style="125" customWidth="1"/>
    <col min="8599" max="8599" width="0.5703125" style="125" customWidth="1"/>
    <col min="8600" max="8600" width="14.42578125" style="125" bestFit="1" customWidth="1"/>
    <col min="8601" max="8601" width="0.5703125" style="125" customWidth="1"/>
    <col min="8602" max="8602" width="14.42578125" style="125" customWidth="1"/>
    <col min="8603" max="8641" width="18.5703125" style="125" customWidth="1"/>
    <col min="8642" max="8837" width="18.5703125" style="125"/>
    <col min="8838" max="8838" width="1.5703125" style="125" customWidth="1"/>
    <col min="8839" max="8839" width="32.42578125" style="125" customWidth="1"/>
    <col min="8840" max="8840" width="6.5703125" style="125" customWidth="1"/>
    <col min="8841" max="8841" width="0.5703125" style="125" customWidth="1"/>
    <col min="8842" max="8842" width="12.5703125" style="125" customWidth="1"/>
    <col min="8843" max="8843" width="0.5703125" style="125" customWidth="1"/>
    <col min="8844" max="8844" width="14.42578125" style="125" bestFit="1" customWidth="1"/>
    <col min="8845" max="8845" width="0.5703125" style="125" customWidth="1"/>
    <col min="8846" max="8846" width="12.5703125" style="125" customWidth="1"/>
    <col min="8847" max="8847" width="0.5703125" style="125" customWidth="1"/>
    <col min="8848" max="8848" width="14.42578125" style="125" bestFit="1" customWidth="1"/>
    <col min="8849" max="8849" width="0.5703125" style="125" customWidth="1"/>
    <col min="8850" max="8850" width="15" style="125" customWidth="1"/>
    <col min="8851" max="8851" width="0.5703125" style="125" customWidth="1"/>
    <col min="8852" max="8852" width="19.42578125" style="125" bestFit="1" customWidth="1"/>
    <col min="8853" max="8853" width="0.5703125" style="125" customWidth="1"/>
    <col min="8854" max="8854" width="12.5703125" style="125" customWidth="1"/>
    <col min="8855" max="8855" width="0.5703125" style="125" customWidth="1"/>
    <col min="8856" max="8856" width="14.42578125" style="125" bestFit="1" customWidth="1"/>
    <col min="8857" max="8857" width="0.5703125" style="125" customWidth="1"/>
    <col min="8858" max="8858" width="14.42578125" style="125" customWidth="1"/>
    <col min="8859" max="8897" width="18.5703125" style="125" customWidth="1"/>
    <col min="8898" max="9093" width="18.5703125" style="125"/>
    <col min="9094" max="9094" width="1.5703125" style="125" customWidth="1"/>
    <col min="9095" max="9095" width="32.42578125" style="125" customWidth="1"/>
    <col min="9096" max="9096" width="6.5703125" style="125" customWidth="1"/>
    <col min="9097" max="9097" width="0.5703125" style="125" customWidth="1"/>
    <col min="9098" max="9098" width="12.5703125" style="125" customWidth="1"/>
    <col min="9099" max="9099" width="0.5703125" style="125" customWidth="1"/>
    <col min="9100" max="9100" width="14.42578125" style="125" bestFit="1" customWidth="1"/>
    <col min="9101" max="9101" width="0.5703125" style="125" customWidth="1"/>
    <col min="9102" max="9102" width="12.5703125" style="125" customWidth="1"/>
    <col min="9103" max="9103" width="0.5703125" style="125" customWidth="1"/>
    <col min="9104" max="9104" width="14.42578125" style="125" bestFit="1" customWidth="1"/>
    <col min="9105" max="9105" width="0.5703125" style="125" customWidth="1"/>
    <col min="9106" max="9106" width="15" style="125" customWidth="1"/>
    <col min="9107" max="9107" width="0.5703125" style="125" customWidth="1"/>
    <col min="9108" max="9108" width="19.42578125" style="125" bestFit="1" customWidth="1"/>
    <col min="9109" max="9109" width="0.5703125" style="125" customWidth="1"/>
    <col min="9110" max="9110" width="12.5703125" style="125" customWidth="1"/>
    <col min="9111" max="9111" width="0.5703125" style="125" customWidth="1"/>
    <col min="9112" max="9112" width="14.42578125" style="125" bestFit="1" customWidth="1"/>
    <col min="9113" max="9113" width="0.5703125" style="125" customWidth="1"/>
    <col min="9114" max="9114" width="14.42578125" style="125" customWidth="1"/>
    <col min="9115" max="9153" width="18.5703125" style="125" customWidth="1"/>
    <col min="9154" max="9349" width="18.5703125" style="125"/>
    <col min="9350" max="9350" width="1.5703125" style="125" customWidth="1"/>
    <col min="9351" max="9351" width="32.42578125" style="125" customWidth="1"/>
    <col min="9352" max="9352" width="6.5703125" style="125" customWidth="1"/>
    <col min="9353" max="9353" width="0.5703125" style="125" customWidth="1"/>
    <col min="9354" max="9354" width="12.5703125" style="125" customWidth="1"/>
    <col min="9355" max="9355" width="0.5703125" style="125" customWidth="1"/>
    <col min="9356" max="9356" width="14.42578125" style="125" bestFit="1" customWidth="1"/>
    <col min="9357" max="9357" width="0.5703125" style="125" customWidth="1"/>
    <col min="9358" max="9358" width="12.5703125" style="125" customWidth="1"/>
    <col min="9359" max="9359" width="0.5703125" style="125" customWidth="1"/>
    <col min="9360" max="9360" width="14.42578125" style="125" bestFit="1" customWidth="1"/>
    <col min="9361" max="9361" width="0.5703125" style="125" customWidth="1"/>
    <col min="9362" max="9362" width="15" style="125" customWidth="1"/>
    <col min="9363" max="9363" width="0.5703125" style="125" customWidth="1"/>
    <col min="9364" max="9364" width="19.42578125" style="125" bestFit="1" customWidth="1"/>
    <col min="9365" max="9365" width="0.5703125" style="125" customWidth="1"/>
    <col min="9366" max="9366" width="12.5703125" style="125" customWidth="1"/>
    <col min="9367" max="9367" width="0.5703125" style="125" customWidth="1"/>
    <col min="9368" max="9368" width="14.42578125" style="125" bestFit="1" customWidth="1"/>
    <col min="9369" max="9369" width="0.5703125" style="125" customWidth="1"/>
    <col min="9370" max="9370" width="14.42578125" style="125" customWidth="1"/>
    <col min="9371" max="9409" width="18.5703125" style="125" customWidth="1"/>
    <col min="9410" max="9605" width="18.5703125" style="125"/>
    <col min="9606" max="9606" width="1.5703125" style="125" customWidth="1"/>
    <col min="9607" max="9607" width="32.42578125" style="125" customWidth="1"/>
    <col min="9608" max="9608" width="6.5703125" style="125" customWidth="1"/>
    <col min="9609" max="9609" width="0.5703125" style="125" customWidth="1"/>
    <col min="9610" max="9610" width="12.5703125" style="125" customWidth="1"/>
    <col min="9611" max="9611" width="0.5703125" style="125" customWidth="1"/>
    <col min="9612" max="9612" width="14.42578125" style="125" bestFit="1" customWidth="1"/>
    <col min="9613" max="9613" width="0.5703125" style="125" customWidth="1"/>
    <col min="9614" max="9614" width="12.5703125" style="125" customWidth="1"/>
    <col min="9615" max="9615" width="0.5703125" style="125" customWidth="1"/>
    <col min="9616" max="9616" width="14.42578125" style="125" bestFit="1" customWidth="1"/>
    <col min="9617" max="9617" width="0.5703125" style="125" customWidth="1"/>
    <col min="9618" max="9618" width="15" style="125" customWidth="1"/>
    <col min="9619" max="9619" width="0.5703125" style="125" customWidth="1"/>
    <col min="9620" max="9620" width="19.42578125" style="125" bestFit="1" customWidth="1"/>
    <col min="9621" max="9621" width="0.5703125" style="125" customWidth="1"/>
    <col min="9622" max="9622" width="12.5703125" style="125" customWidth="1"/>
    <col min="9623" max="9623" width="0.5703125" style="125" customWidth="1"/>
    <col min="9624" max="9624" width="14.42578125" style="125" bestFit="1" customWidth="1"/>
    <col min="9625" max="9625" width="0.5703125" style="125" customWidth="1"/>
    <col min="9626" max="9626" width="14.42578125" style="125" customWidth="1"/>
    <col min="9627" max="9665" width="18.5703125" style="125" customWidth="1"/>
    <col min="9666" max="9861" width="18.5703125" style="125"/>
    <col min="9862" max="9862" width="1.5703125" style="125" customWidth="1"/>
    <col min="9863" max="9863" width="32.42578125" style="125" customWidth="1"/>
    <col min="9864" max="9864" width="6.5703125" style="125" customWidth="1"/>
    <col min="9865" max="9865" width="0.5703125" style="125" customWidth="1"/>
    <col min="9866" max="9866" width="12.5703125" style="125" customWidth="1"/>
    <col min="9867" max="9867" width="0.5703125" style="125" customWidth="1"/>
    <col min="9868" max="9868" width="14.42578125" style="125" bestFit="1" customWidth="1"/>
    <col min="9869" max="9869" width="0.5703125" style="125" customWidth="1"/>
    <col min="9870" max="9870" width="12.5703125" style="125" customWidth="1"/>
    <col min="9871" max="9871" width="0.5703125" style="125" customWidth="1"/>
    <col min="9872" max="9872" width="14.42578125" style="125" bestFit="1" customWidth="1"/>
    <col min="9873" max="9873" width="0.5703125" style="125" customWidth="1"/>
    <col min="9874" max="9874" width="15" style="125" customWidth="1"/>
    <col min="9875" max="9875" width="0.5703125" style="125" customWidth="1"/>
    <col min="9876" max="9876" width="19.42578125" style="125" bestFit="1" customWidth="1"/>
    <col min="9877" max="9877" width="0.5703125" style="125" customWidth="1"/>
    <col min="9878" max="9878" width="12.5703125" style="125" customWidth="1"/>
    <col min="9879" max="9879" width="0.5703125" style="125" customWidth="1"/>
    <col min="9880" max="9880" width="14.42578125" style="125" bestFit="1" customWidth="1"/>
    <col min="9881" max="9881" width="0.5703125" style="125" customWidth="1"/>
    <col min="9882" max="9882" width="14.42578125" style="125" customWidth="1"/>
    <col min="9883" max="9921" width="18.5703125" style="125" customWidth="1"/>
    <col min="9922" max="10117" width="18.5703125" style="125"/>
    <col min="10118" max="10118" width="1.5703125" style="125" customWidth="1"/>
    <col min="10119" max="10119" width="32.42578125" style="125" customWidth="1"/>
    <col min="10120" max="10120" width="6.5703125" style="125" customWidth="1"/>
    <col min="10121" max="10121" width="0.5703125" style="125" customWidth="1"/>
    <col min="10122" max="10122" width="12.5703125" style="125" customWidth="1"/>
    <col min="10123" max="10123" width="0.5703125" style="125" customWidth="1"/>
    <col min="10124" max="10124" width="14.42578125" style="125" bestFit="1" customWidth="1"/>
    <col min="10125" max="10125" width="0.5703125" style="125" customWidth="1"/>
    <col min="10126" max="10126" width="12.5703125" style="125" customWidth="1"/>
    <col min="10127" max="10127" width="0.5703125" style="125" customWidth="1"/>
    <col min="10128" max="10128" width="14.42578125" style="125" bestFit="1" customWidth="1"/>
    <col min="10129" max="10129" width="0.5703125" style="125" customWidth="1"/>
    <col min="10130" max="10130" width="15" style="125" customWidth="1"/>
    <col min="10131" max="10131" width="0.5703125" style="125" customWidth="1"/>
    <col min="10132" max="10132" width="19.42578125" style="125" bestFit="1" customWidth="1"/>
    <col min="10133" max="10133" width="0.5703125" style="125" customWidth="1"/>
    <col min="10134" max="10134" width="12.5703125" style="125" customWidth="1"/>
    <col min="10135" max="10135" width="0.5703125" style="125" customWidth="1"/>
    <col min="10136" max="10136" width="14.42578125" style="125" bestFit="1" customWidth="1"/>
    <col min="10137" max="10137" width="0.5703125" style="125" customWidth="1"/>
    <col min="10138" max="10138" width="14.42578125" style="125" customWidth="1"/>
    <col min="10139" max="10177" width="18.5703125" style="125" customWidth="1"/>
    <col min="10178" max="10373" width="18.5703125" style="125"/>
    <col min="10374" max="10374" width="1.5703125" style="125" customWidth="1"/>
    <col min="10375" max="10375" width="32.42578125" style="125" customWidth="1"/>
    <col min="10376" max="10376" width="6.5703125" style="125" customWidth="1"/>
    <col min="10377" max="10377" width="0.5703125" style="125" customWidth="1"/>
    <col min="10378" max="10378" width="12.5703125" style="125" customWidth="1"/>
    <col min="10379" max="10379" width="0.5703125" style="125" customWidth="1"/>
    <col min="10380" max="10380" width="14.42578125" style="125" bestFit="1" customWidth="1"/>
    <col min="10381" max="10381" width="0.5703125" style="125" customWidth="1"/>
    <col min="10382" max="10382" width="12.5703125" style="125" customWidth="1"/>
    <col min="10383" max="10383" width="0.5703125" style="125" customWidth="1"/>
    <col min="10384" max="10384" width="14.42578125" style="125" bestFit="1" customWidth="1"/>
    <col min="10385" max="10385" width="0.5703125" style="125" customWidth="1"/>
    <col min="10386" max="10386" width="15" style="125" customWidth="1"/>
    <col min="10387" max="10387" width="0.5703125" style="125" customWidth="1"/>
    <col min="10388" max="10388" width="19.42578125" style="125" bestFit="1" customWidth="1"/>
    <col min="10389" max="10389" width="0.5703125" style="125" customWidth="1"/>
    <col min="10390" max="10390" width="12.5703125" style="125" customWidth="1"/>
    <col min="10391" max="10391" width="0.5703125" style="125" customWidth="1"/>
    <col min="10392" max="10392" width="14.42578125" style="125" bestFit="1" customWidth="1"/>
    <col min="10393" max="10393" width="0.5703125" style="125" customWidth="1"/>
    <col min="10394" max="10394" width="14.42578125" style="125" customWidth="1"/>
    <col min="10395" max="10433" width="18.5703125" style="125" customWidth="1"/>
    <col min="10434" max="10629" width="18.5703125" style="125"/>
    <col min="10630" max="10630" width="1.5703125" style="125" customWidth="1"/>
    <col min="10631" max="10631" width="32.42578125" style="125" customWidth="1"/>
    <col min="10632" max="10632" width="6.5703125" style="125" customWidth="1"/>
    <col min="10633" max="10633" width="0.5703125" style="125" customWidth="1"/>
    <col min="10634" max="10634" width="12.5703125" style="125" customWidth="1"/>
    <col min="10635" max="10635" width="0.5703125" style="125" customWidth="1"/>
    <col min="10636" max="10636" width="14.42578125" style="125" bestFit="1" customWidth="1"/>
    <col min="10637" max="10637" width="0.5703125" style="125" customWidth="1"/>
    <col min="10638" max="10638" width="12.5703125" style="125" customWidth="1"/>
    <col min="10639" max="10639" width="0.5703125" style="125" customWidth="1"/>
    <col min="10640" max="10640" width="14.42578125" style="125" bestFit="1" customWidth="1"/>
    <col min="10641" max="10641" width="0.5703125" style="125" customWidth="1"/>
    <col min="10642" max="10642" width="15" style="125" customWidth="1"/>
    <col min="10643" max="10643" width="0.5703125" style="125" customWidth="1"/>
    <col min="10644" max="10644" width="19.42578125" style="125" bestFit="1" customWidth="1"/>
    <col min="10645" max="10645" width="0.5703125" style="125" customWidth="1"/>
    <col min="10646" max="10646" width="12.5703125" style="125" customWidth="1"/>
    <col min="10647" max="10647" width="0.5703125" style="125" customWidth="1"/>
    <col min="10648" max="10648" width="14.42578125" style="125" bestFit="1" customWidth="1"/>
    <col min="10649" max="10649" width="0.5703125" style="125" customWidth="1"/>
    <col min="10650" max="10650" width="14.42578125" style="125" customWidth="1"/>
    <col min="10651" max="10689" width="18.5703125" style="125" customWidth="1"/>
    <col min="10690" max="10885" width="18.5703125" style="125"/>
    <col min="10886" max="10886" width="1.5703125" style="125" customWidth="1"/>
    <col min="10887" max="10887" width="32.42578125" style="125" customWidth="1"/>
    <col min="10888" max="10888" width="6.5703125" style="125" customWidth="1"/>
    <col min="10889" max="10889" width="0.5703125" style="125" customWidth="1"/>
    <col min="10890" max="10890" width="12.5703125" style="125" customWidth="1"/>
    <col min="10891" max="10891" width="0.5703125" style="125" customWidth="1"/>
    <col min="10892" max="10892" width="14.42578125" style="125" bestFit="1" customWidth="1"/>
    <col min="10893" max="10893" width="0.5703125" style="125" customWidth="1"/>
    <col min="10894" max="10894" width="12.5703125" style="125" customWidth="1"/>
    <col min="10895" max="10895" width="0.5703125" style="125" customWidth="1"/>
    <col min="10896" max="10896" width="14.42578125" style="125" bestFit="1" customWidth="1"/>
    <col min="10897" max="10897" width="0.5703125" style="125" customWidth="1"/>
    <col min="10898" max="10898" width="15" style="125" customWidth="1"/>
    <col min="10899" max="10899" width="0.5703125" style="125" customWidth="1"/>
    <col min="10900" max="10900" width="19.42578125" style="125" bestFit="1" customWidth="1"/>
    <col min="10901" max="10901" width="0.5703125" style="125" customWidth="1"/>
    <col min="10902" max="10902" width="12.5703125" style="125" customWidth="1"/>
    <col min="10903" max="10903" width="0.5703125" style="125" customWidth="1"/>
    <col min="10904" max="10904" width="14.42578125" style="125" bestFit="1" customWidth="1"/>
    <col min="10905" max="10905" width="0.5703125" style="125" customWidth="1"/>
    <col min="10906" max="10906" width="14.42578125" style="125" customWidth="1"/>
    <col min="10907" max="10945" width="18.5703125" style="125" customWidth="1"/>
    <col min="10946" max="11141" width="18.5703125" style="125"/>
    <col min="11142" max="11142" width="1.5703125" style="125" customWidth="1"/>
    <col min="11143" max="11143" width="32.42578125" style="125" customWidth="1"/>
    <col min="11144" max="11144" width="6.5703125" style="125" customWidth="1"/>
    <col min="11145" max="11145" width="0.5703125" style="125" customWidth="1"/>
    <col min="11146" max="11146" width="12.5703125" style="125" customWidth="1"/>
    <col min="11147" max="11147" width="0.5703125" style="125" customWidth="1"/>
    <col min="11148" max="11148" width="14.42578125" style="125" bestFit="1" customWidth="1"/>
    <col min="11149" max="11149" width="0.5703125" style="125" customWidth="1"/>
    <col min="11150" max="11150" width="12.5703125" style="125" customWidth="1"/>
    <col min="11151" max="11151" width="0.5703125" style="125" customWidth="1"/>
    <col min="11152" max="11152" width="14.42578125" style="125" bestFit="1" customWidth="1"/>
    <col min="11153" max="11153" width="0.5703125" style="125" customWidth="1"/>
    <col min="11154" max="11154" width="15" style="125" customWidth="1"/>
    <col min="11155" max="11155" width="0.5703125" style="125" customWidth="1"/>
    <col min="11156" max="11156" width="19.42578125" style="125" bestFit="1" customWidth="1"/>
    <col min="11157" max="11157" width="0.5703125" style="125" customWidth="1"/>
    <col min="11158" max="11158" width="12.5703125" style="125" customWidth="1"/>
    <col min="11159" max="11159" width="0.5703125" style="125" customWidth="1"/>
    <col min="11160" max="11160" width="14.42578125" style="125" bestFit="1" customWidth="1"/>
    <col min="11161" max="11161" width="0.5703125" style="125" customWidth="1"/>
    <col min="11162" max="11162" width="14.42578125" style="125" customWidth="1"/>
    <col min="11163" max="11201" width="18.5703125" style="125" customWidth="1"/>
    <col min="11202" max="11397" width="18.5703125" style="125"/>
    <col min="11398" max="11398" width="1.5703125" style="125" customWidth="1"/>
    <col min="11399" max="11399" width="32.42578125" style="125" customWidth="1"/>
    <col min="11400" max="11400" width="6.5703125" style="125" customWidth="1"/>
    <col min="11401" max="11401" width="0.5703125" style="125" customWidth="1"/>
    <col min="11402" max="11402" width="12.5703125" style="125" customWidth="1"/>
    <col min="11403" max="11403" width="0.5703125" style="125" customWidth="1"/>
    <col min="11404" max="11404" width="14.42578125" style="125" bestFit="1" customWidth="1"/>
    <col min="11405" max="11405" width="0.5703125" style="125" customWidth="1"/>
    <col min="11406" max="11406" width="12.5703125" style="125" customWidth="1"/>
    <col min="11407" max="11407" width="0.5703125" style="125" customWidth="1"/>
    <col min="11408" max="11408" width="14.42578125" style="125" bestFit="1" customWidth="1"/>
    <col min="11409" max="11409" width="0.5703125" style="125" customWidth="1"/>
    <col min="11410" max="11410" width="15" style="125" customWidth="1"/>
    <col min="11411" max="11411" width="0.5703125" style="125" customWidth="1"/>
    <col min="11412" max="11412" width="19.42578125" style="125" bestFit="1" customWidth="1"/>
    <col min="11413" max="11413" width="0.5703125" style="125" customWidth="1"/>
    <col min="11414" max="11414" width="12.5703125" style="125" customWidth="1"/>
    <col min="11415" max="11415" width="0.5703125" style="125" customWidth="1"/>
    <col min="11416" max="11416" width="14.42578125" style="125" bestFit="1" customWidth="1"/>
    <col min="11417" max="11417" width="0.5703125" style="125" customWidth="1"/>
    <col min="11418" max="11418" width="14.42578125" style="125" customWidth="1"/>
    <col min="11419" max="11457" width="18.5703125" style="125" customWidth="1"/>
    <col min="11458" max="11653" width="18.5703125" style="125"/>
    <col min="11654" max="11654" width="1.5703125" style="125" customWidth="1"/>
    <col min="11655" max="11655" width="32.42578125" style="125" customWidth="1"/>
    <col min="11656" max="11656" width="6.5703125" style="125" customWidth="1"/>
    <col min="11657" max="11657" width="0.5703125" style="125" customWidth="1"/>
    <col min="11658" max="11658" width="12.5703125" style="125" customWidth="1"/>
    <col min="11659" max="11659" width="0.5703125" style="125" customWidth="1"/>
    <col min="11660" max="11660" width="14.42578125" style="125" bestFit="1" customWidth="1"/>
    <col min="11661" max="11661" width="0.5703125" style="125" customWidth="1"/>
    <col min="11662" max="11662" width="12.5703125" style="125" customWidth="1"/>
    <col min="11663" max="11663" width="0.5703125" style="125" customWidth="1"/>
    <col min="11664" max="11664" width="14.42578125" style="125" bestFit="1" customWidth="1"/>
    <col min="11665" max="11665" width="0.5703125" style="125" customWidth="1"/>
    <col min="11666" max="11666" width="15" style="125" customWidth="1"/>
    <col min="11667" max="11667" width="0.5703125" style="125" customWidth="1"/>
    <col min="11668" max="11668" width="19.42578125" style="125" bestFit="1" customWidth="1"/>
    <col min="11669" max="11669" width="0.5703125" style="125" customWidth="1"/>
    <col min="11670" max="11670" width="12.5703125" style="125" customWidth="1"/>
    <col min="11671" max="11671" width="0.5703125" style="125" customWidth="1"/>
    <col min="11672" max="11672" width="14.42578125" style="125" bestFit="1" customWidth="1"/>
    <col min="11673" max="11673" width="0.5703125" style="125" customWidth="1"/>
    <col min="11674" max="11674" width="14.42578125" style="125" customWidth="1"/>
    <col min="11675" max="11713" width="18.5703125" style="125" customWidth="1"/>
    <col min="11714" max="11909" width="18.5703125" style="125"/>
    <col min="11910" max="11910" width="1.5703125" style="125" customWidth="1"/>
    <col min="11911" max="11911" width="32.42578125" style="125" customWidth="1"/>
    <col min="11912" max="11912" width="6.5703125" style="125" customWidth="1"/>
    <col min="11913" max="11913" width="0.5703125" style="125" customWidth="1"/>
    <col min="11914" max="11914" width="12.5703125" style="125" customWidth="1"/>
    <col min="11915" max="11915" width="0.5703125" style="125" customWidth="1"/>
    <col min="11916" max="11916" width="14.42578125" style="125" bestFit="1" customWidth="1"/>
    <col min="11917" max="11917" width="0.5703125" style="125" customWidth="1"/>
    <col min="11918" max="11918" width="12.5703125" style="125" customWidth="1"/>
    <col min="11919" max="11919" width="0.5703125" style="125" customWidth="1"/>
    <col min="11920" max="11920" width="14.42578125" style="125" bestFit="1" customWidth="1"/>
    <col min="11921" max="11921" width="0.5703125" style="125" customWidth="1"/>
    <col min="11922" max="11922" width="15" style="125" customWidth="1"/>
    <col min="11923" max="11923" width="0.5703125" style="125" customWidth="1"/>
    <col min="11924" max="11924" width="19.42578125" style="125" bestFit="1" customWidth="1"/>
    <col min="11925" max="11925" width="0.5703125" style="125" customWidth="1"/>
    <col min="11926" max="11926" width="12.5703125" style="125" customWidth="1"/>
    <col min="11927" max="11927" width="0.5703125" style="125" customWidth="1"/>
    <col min="11928" max="11928" width="14.42578125" style="125" bestFit="1" customWidth="1"/>
    <col min="11929" max="11929" width="0.5703125" style="125" customWidth="1"/>
    <col min="11930" max="11930" width="14.42578125" style="125" customWidth="1"/>
    <col min="11931" max="11969" width="18.5703125" style="125" customWidth="1"/>
    <col min="11970" max="12165" width="18.5703125" style="125"/>
    <col min="12166" max="12166" width="1.5703125" style="125" customWidth="1"/>
    <col min="12167" max="12167" width="32.42578125" style="125" customWidth="1"/>
    <col min="12168" max="12168" width="6.5703125" style="125" customWidth="1"/>
    <col min="12169" max="12169" width="0.5703125" style="125" customWidth="1"/>
    <col min="12170" max="12170" width="12.5703125" style="125" customWidth="1"/>
    <col min="12171" max="12171" width="0.5703125" style="125" customWidth="1"/>
    <col min="12172" max="12172" width="14.42578125" style="125" bestFit="1" customWidth="1"/>
    <col min="12173" max="12173" width="0.5703125" style="125" customWidth="1"/>
    <col min="12174" max="12174" width="12.5703125" style="125" customWidth="1"/>
    <col min="12175" max="12175" width="0.5703125" style="125" customWidth="1"/>
    <col min="12176" max="12176" width="14.42578125" style="125" bestFit="1" customWidth="1"/>
    <col min="12177" max="12177" width="0.5703125" style="125" customWidth="1"/>
    <col min="12178" max="12178" width="15" style="125" customWidth="1"/>
    <col min="12179" max="12179" width="0.5703125" style="125" customWidth="1"/>
    <col min="12180" max="12180" width="19.42578125" style="125" bestFit="1" customWidth="1"/>
    <col min="12181" max="12181" width="0.5703125" style="125" customWidth="1"/>
    <col min="12182" max="12182" width="12.5703125" style="125" customWidth="1"/>
    <col min="12183" max="12183" width="0.5703125" style="125" customWidth="1"/>
    <col min="12184" max="12184" width="14.42578125" style="125" bestFit="1" customWidth="1"/>
    <col min="12185" max="12185" width="0.5703125" style="125" customWidth="1"/>
    <col min="12186" max="12186" width="14.42578125" style="125" customWidth="1"/>
    <col min="12187" max="12225" width="18.5703125" style="125" customWidth="1"/>
    <col min="12226" max="12421" width="18.5703125" style="125"/>
    <col min="12422" max="12422" width="1.5703125" style="125" customWidth="1"/>
    <col min="12423" max="12423" width="32.42578125" style="125" customWidth="1"/>
    <col min="12424" max="12424" width="6.5703125" style="125" customWidth="1"/>
    <col min="12425" max="12425" width="0.5703125" style="125" customWidth="1"/>
    <col min="12426" max="12426" width="12.5703125" style="125" customWidth="1"/>
    <col min="12427" max="12427" width="0.5703125" style="125" customWidth="1"/>
    <col min="12428" max="12428" width="14.42578125" style="125" bestFit="1" customWidth="1"/>
    <col min="12429" max="12429" width="0.5703125" style="125" customWidth="1"/>
    <col min="12430" max="12430" width="12.5703125" style="125" customWidth="1"/>
    <col min="12431" max="12431" width="0.5703125" style="125" customWidth="1"/>
    <col min="12432" max="12432" width="14.42578125" style="125" bestFit="1" customWidth="1"/>
    <col min="12433" max="12433" width="0.5703125" style="125" customWidth="1"/>
    <col min="12434" max="12434" width="15" style="125" customWidth="1"/>
    <col min="12435" max="12435" width="0.5703125" style="125" customWidth="1"/>
    <col min="12436" max="12436" width="19.42578125" style="125" bestFit="1" customWidth="1"/>
    <col min="12437" max="12437" width="0.5703125" style="125" customWidth="1"/>
    <col min="12438" max="12438" width="12.5703125" style="125" customWidth="1"/>
    <col min="12439" max="12439" width="0.5703125" style="125" customWidth="1"/>
    <col min="12440" max="12440" width="14.42578125" style="125" bestFit="1" customWidth="1"/>
    <col min="12441" max="12441" width="0.5703125" style="125" customWidth="1"/>
    <col min="12442" max="12442" width="14.42578125" style="125" customWidth="1"/>
    <col min="12443" max="12481" width="18.5703125" style="125" customWidth="1"/>
    <col min="12482" max="12677" width="18.5703125" style="125"/>
    <col min="12678" max="12678" width="1.5703125" style="125" customWidth="1"/>
    <col min="12679" max="12679" width="32.42578125" style="125" customWidth="1"/>
    <col min="12680" max="12680" width="6.5703125" style="125" customWidth="1"/>
    <col min="12681" max="12681" width="0.5703125" style="125" customWidth="1"/>
    <col min="12682" max="12682" width="12.5703125" style="125" customWidth="1"/>
    <col min="12683" max="12683" width="0.5703125" style="125" customWidth="1"/>
    <col min="12684" max="12684" width="14.42578125" style="125" bestFit="1" customWidth="1"/>
    <col min="12685" max="12685" width="0.5703125" style="125" customWidth="1"/>
    <col min="12686" max="12686" width="12.5703125" style="125" customWidth="1"/>
    <col min="12687" max="12687" width="0.5703125" style="125" customWidth="1"/>
    <col min="12688" max="12688" width="14.42578125" style="125" bestFit="1" customWidth="1"/>
    <col min="12689" max="12689" width="0.5703125" style="125" customWidth="1"/>
    <col min="12690" max="12690" width="15" style="125" customWidth="1"/>
    <col min="12691" max="12691" width="0.5703125" style="125" customWidth="1"/>
    <col min="12692" max="12692" width="19.42578125" style="125" bestFit="1" customWidth="1"/>
    <col min="12693" max="12693" width="0.5703125" style="125" customWidth="1"/>
    <col min="12694" max="12694" width="12.5703125" style="125" customWidth="1"/>
    <col min="12695" max="12695" width="0.5703125" style="125" customWidth="1"/>
    <col min="12696" max="12696" width="14.42578125" style="125" bestFit="1" customWidth="1"/>
    <col min="12697" max="12697" width="0.5703125" style="125" customWidth="1"/>
    <col min="12698" max="12698" width="14.42578125" style="125" customWidth="1"/>
    <col min="12699" max="12737" width="18.5703125" style="125" customWidth="1"/>
    <col min="12738" max="16384" width="18.5703125" style="125"/>
  </cols>
  <sheetData>
    <row r="1" spans="1:31" ht="16.5" customHeight="1" x14ac:dyDescent="0.25">
      <c r="A1" s="124" t="s">
        <v>0</v>
      </c>
      <c r="E1" s="110"/>
      <c r="F1" s="110"/>
      <c r="G1" s="110"/>
      <c r="H1" s="111"/>
      <c r="I1" s="110"/>
      <c r="J1" s="110"/>
      <c r="K1" s="110"/>
      <c r="L1" s="111"/>
      <c r="M1" s="110"/>
      <c r="N1" s="110"/>
      <c r="O1" s="110"/>
      <c r="P1" s="111"/>
      <c r="Q1" s="110"/>
      <c r="R1" s="111"/>
      <c r="S1" s="110"/>
      <c r="T1" s="111"/>
      <c r="U1" s="110"/>
      <c r="V1" s="111"/>
      <c r="W1" s="110"/>
      <c r="X1" s="111"/>
      <c r="Y1" s="110"/>
      <c r="Z1" s="111"/>
      <c r="AA1" s="110"/>
      <c r="AB1" s="111"/>
      <c r="AC1" s="110"/>
      <c r="AD1" s="111"/>
      <c r="AE1" s="110"/>
    </row>
    <row r="2" spans="1:31" ht="16.5" customHeight="1" x14ac:dyDescent="0.25">
      <c r="A2" s="126" t="str">
        <f>'11'!A2</f>
        <v>Statement of Changes in Equity (Unaudited)</v>
      </c>
      <c r="C2" s="127"/>
      <c r="D2" s="127"/>
      <c r="E2" s="96"/>
      <c r="F2" s="96"/>
      <c r="G2" s="96"/>
      <c r="H2" s="96"/>
      <c r="I2" s="97"/>
      <c r="J2" s="97"/>
      <c r="K2" s="97"/>
      <c r="L2" s="96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</row>
    <row r="3" spans="1:31" ht="16.5" customHeight="1" x14ac:dyDescent="0.25">
      <c r="A3" s="128" t="str">
        <f>'11'!A3</f>
        <v>For the six-month period ended 30 June 2026</v>
      </c>
      <c r="B3" s="129"/>
      <c r="C3" s="127"/>
      <c r="D3" s="12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</row>
    <row r="4" spans="1:31" ht="16.5" customHeight="1" x14ac:dyDescent="0.25">
      <c r="A4" s="130"/>
      <c r="C4" s="131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</row>
    <row r="5" spans="1:31" ht="16.5" customHeight="1" x14ac:dyDescent="0.25">
      <c r="A5" s="130"/>
      <c r="C5" s="133"/>
      <c r="D5" s="133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1" ht="16.5" customHeight="1" x14ac:dyDescent="0.25">
      <c r="A6" s="130"/>
      <c r="C6" s="133"/>
      <c r="D6" s="133"/>
      <c r="E6" s="205" t="s">
        <v>215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</row>
    <row r="7" spans="1:31" ht="16.5" customHeight="1" x14ac:dyDescent="0.25">
      <c r="A7" s="130"/>
      <c r="C7" s="133"/>
      <c r="D7" s="133"/>
      <c r="E7" s="135"/>
      <c r="F7" s="135"/>
      <c r="G7" s="135"/>
      <c r="H7" s="135"/>
      <c r="I7" s="135"/>
      <c r="J7" s="135"/>
      <c r="K7" s="135"/>
      <c r="L7" s="135"/>
      <c r="M7" s="136"/>
      <c r="N7" s="136"/>
      <c r="O7" s="136"/>
      <c r="P7" s="136"/>
      <c r="Q7" s="206" t="s">
        <v>84</v>
      </c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135"/>
      <c r="AC7" s="135"/>
      <c r="AD7" s="135"/>
      <c r="AE7" s="135"/>
    </row>
    <row r="8" spans="1:31" ht="16.5" customHeight="1" x14ac:dyDescent="0.25">
      <c r="A8" s="130"/>
      <c r="C8" s="133"/>
      <c r="D8" s="133"/>
      <c r="E8" s="135"/>
      <c r="F8" s="135"/>
      <c r="G8" s="135"/>
      <c r="H8" s="135"/>
      <c r="I8" s="135"/>
      <c r="J8" s="135"/>
      <c r="K8" s="135"/>
      <c r="L8" s="135"/>
      <c r="M8" s="137"/>
      <c r="N8" s="137"/>
      <c r="O8" s="137"/>
      <c r="P8" s="138"/>
      <c r="Q8" s="139"/>
      <c r="R8" s="135"/>
      <c r="S8" s="206" t="s">
        <v>133</v>
      </c>
      <c r="T8" s="206"/>
      <c r="U8" s="206"/>
      <c r="V8" s="206"/>
      <c r="W8" s="206"/>
      <c r="X8" s="206"/>
      <c r="Y8" s="206"/>
      <c r="Z8" s="136"/>
      <c r="AA8" s="136"/>
      <c r="AB8" s="135"/>
      <c r="AC8" s="135"/>
      <c r="AD8" s="135"/>
      <c r="AE8" s="135"/>
    </row>
    <row r="9" spans="1:31" ht="16.5" customHeight="1" x14ac:dyDescent="0.25">
      <c r="A9" s="130"/>
      <c r="C9" s="133"/>
      <c r="D9" s="133"/>
      <c r="E9" s="135"/>
      <c r="F9" s="135"/>
      <c r="G9" s="135"/>
      <c r="H9" s="135"/>
      <c r="I9" s="135"/>
      <c r="J9" s="135"/>
      <c r="K9" s="135"/>
      <c r="L9" s="135"/>
      <c r="M9" s="137"/>
      <c r="N9" s="137"/>
      <c r="O9" s="137"/>
      <c r="P9" s="138"/>
      <c r="Q9" s="139"/>
      <c r="R9" s="135"/>
      <c r="S9" s="138" t="s">
        <v>144</v>
      </c>
      <c r="T9" s="140"/>
      <c r="U9" s="140"/>
      <c r="V9" s="140"/>
      <c r="W9" s="140"/>
      <c r="X9" s="140"/>
      <c r="Y9" s="140"/>
      <c r="Z9" s="140"/>
      <c r="AA9" s="140"/>
      <c r="AB9" s="135"/>
      <c r="AC9" s="135"/>
      <c r="AD9" s="135"/>
      <c r="AE9" s="135"/>
    </row>
    <row r="10" spans="1:31" ht="16.5" customHeight="1" x14ac:dyDescent="0.25">
      <c r="A10" s="130"/>
      <c r="C10" s="133"/>
      <c r="D10" s="133"/>
      <c r="E10" s="135"/>
      <c r="F10" s="135"/>
      <c r="G10" s="135"/>
      <c r="H10" s="135"/>
      <c r="I10" s="204" t="s">
        <v>79</v>
      </c>
      <c r="J10" s="204"/>
      <c r="K10" s="204"/>
      <c r="L10" s="204"/>
      <c r="M10" s="204"/>
      <c r="N10" s="160"/>
      <c r="O10" s="160"/>
      <c r="P10" s="135"/>
      <c r="Q10" s="141" t="s">
        <v>216</v>
      </c>
      <c r="R10" s="135"/>
      <c r="S10" s="142" t="s">
        <v>148</v>
      </c>
      <c r="T10" s="135"/>
      <c r="U10" s="135"/>
      <c r="V10" s="135"/>
      <c r="W10" s="135"/>
      <c r="X10" s="135"/>
      <c r="Y10" s="143"/>
      <c r="Z10" s="135"/>
      <c r="AA10" s="142" t="s">
        <v>85</v>
      </c>
      <c r="AB10" s="135"/>
      <c r="AC10" s="99"/>
      <c r="AD10" s="135"/>
      <c r="AE10" s="99"/>
    </row>
    <row r="11" spans="1:31" s="133" customFormat="1" ht="16.5" customHeight="1" x14ac:dyDescent="0.25">
      <c r="B11" s="133" t="s">
        <v>217</v>
      </c>
      <c r="C11" s="144"/>
      <c r="D11" s="144"/>
      <c r="E11" s="96" t="s">
        <v>149</v>
      </c>
      <c r="F11" s="100"/>
      <c r="G11" s="138"/>
      <c r="H11" s="100"/>
      <c r="I11" s="204" t="s">
        <v>80</v>
      </c>
      <c r="J11" s="204"/>
      <c r="K11" s="204"/>
      <c r="L11" s="120"/>
      <c r="M11" s="161"/>
      <c r="N11" s="161"/>
      <c r="O11" s="161"/>
      <c r="P11" s="141"/>
      <c r="Q11" s="145" t="s">
        <v>218</v>
      </c>
      <c r="R11" s="141"/>
      <c r="S11" s="142" t="s">
        <v>155</v>
      </c>
      <c r="T11" s="141"/>
      <c r="U11" s="141" t="s">
        <v>14</v>
      </c>
      <c r="V11" s="141"/>
      <c r="W11" s="141"/>
      <c r="X11" s="141"/>
      <c r="Y11" s="142" t="s">
        <v>156</v>
      </c>
      <c r="Z11" s="141"/>
      <c r="AA11" s="142" t="s">
        <v>157</v>
      </c>
      <c r="AB11" s="141"/>
      <c r="AC11" s="142"/>
      <c r="AD11" s="141"/>
      <c r="AE11" s="142"/>
    </row>
    <row r="12" spans="1:31" s="133" customFormat="1" ht="16.5" customHeight="1" x14ac:dyDescent="0.25">
      <c r="C12" s="144"/>
      <c r="D12" s="144"/>
      <c r="E12" s="96" t="s">
        <v>160</v>
      </c>
      <c r="F12" s="100"/>
      <c r="G12" s="142" t="s">
        <v>145</v>
      </c>
      <c r="H12" s="100"/>
      <c r="I12" s="161" t="s">
        <v>163</v>
      </c>
      <c r="J12" s="120"/>
      <c r="K12" s="82" t="s">
        <v>208</v>
      </c>
      <c r="L12" s="120"/>
      <c r="M12" s="82"/>
      <c r="N12" s="82"/>
      <c r="O12" s="82" t="s">
        <v>208</v>
      </c>
      <c r="P12" s="141"/>
      <c r="Q12" s="145" t="s">
        <v>219</v>
      </c>
      <c r="R12" s="141"/>
      <c r="S12" s="142" t="s">
        <v>168</v>
      </c>
      <c r="T12" s="141"/>
      <c r="U12" s="142" t="s">
        <v>169</v>
      </c>
      <c r="V12" s="141"/>
      <c r="W12" s="142" t="s">
        <v>170</v>
      </c>
      <c r="X12" s="141"/>
      <c r="Y12" s="142" t="s">
        <v>171</v>
      </c>
      <c r="Z12" s="141"/>
      <c r="AA12" s="142" t="s">
        <v>173</v>
      </c>
      <c r="AB12" s="141"/>
      <c r="AC12" s="142" t="s">
        <v>174</v>
      </c>
      <c r="AD12" s="141"/>
      <c r="AE12" s="142" t="s">
        <v>85</v>
      </c>
    </row>
    <row r="13" spans="1:31" s="133" customFormat="1" ht="16.5" customHeight="1" x14ac:dyDescent="0.25">
      <c r="C13" s="122" t="s">
        <v>12</v>
      </c>
      <c r="D13" s="144"/>
      <c r="E13" s="98" t="s">
        <v>177</v>
      </c>
      <c r="F13" s="100"/>
      <c r="G13" s="101" t="s">
        <v>150</v>
      </c>
      <c r="H13" s="100"/>
      <c r="I13" s="162" t="s">
        <v>180</v>
      </c>
      <c r="J13" s="120"/>
      <c r="K13" s="163" t="s">
        <v>178</v>
      </c>
      <c r="L13" s="120"/>
      <c r="M13" s="163" t="s">
        <v>83</v>
      </c>
      <c r="N13" s="84"/>
      <c r="O13" s="163" t="s">
        <v>178</v>
      </c>
      <c r="P13" s="141"/>
      <c r="Q13" s="148" t="s">
        <v>220</v>
      </c>
      <c r="R13" s="141"/>
      <c r="S13" s="101" t="s">
        <v>185</v>
      </c>
      <c r="T13" s="141"/>
      <c r="U13" s="101" t="s">
        <v>186</v>
      </c>
      <c r="V13" s="141"/>
      <c r="W13" s="101" t="s">
        <v>187</v>
      </c>
      <c r="X13" s="141"/>
      <c r="Y13" s="102" t="s">
        <v>180</v>
      </c>
      <c r="Z13" s="141"/>
      <c r="AA13" s="149" t="s">
        <v>189</v>
      </c>
      <c r="AB13" s="141"/>
      <c r="AC13" s="149" t="s">
        <v>190</v>
      </c>
      <c r="AD13" s="141"/>
      <c r="AE13" s="149" t="s">
        <v>193</v>
      </c>
    </row>
    <row r="14" spans="1:31" s="133" customFormat="1" ht="16.5" customHeight="1" x14ac:dyDescent="0.25">
      <c r="C14" s="144"/>
      <c r="D14" s="144"/>
      <c r="E14" s="96"/>
      <c r="F14" s="100"/>
      <c r="G14" s="96"/>
      <c r="H14" s="100"/>
      <c r="I14" s="141"/>
      <c r="J14" s="141"/>
      <c r="K14" s="141"/>
      <c r="L14" s="100"/>
      <c r="M14" s="141"/>
      <c r="N14" s="141"/>
      <c r="O14" s="141"/>
      <c r="P14" s="96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</row>
    <row r="15" spans="1:31" s="133" customFormat="1" ht="16.5" customHeight="1" x14ac:dyDescent="0.25">
      <c r="A15" s="126" t="s">
        <v>210</v>
      </c>
      <c r="B15" s="130"/>
      <c r="D15" s="144"/>
      <c r="E15" s="164">
        <v>5669977</v>
      </c>
      <c r="F15" s="164"/>
      <c r="G15" s="164">
        <v>36079319</v>
      </c>
      <c r="H15" s="164"/>
      <c r="I15" s="164">
        <v>599793</v>
      </c>
      <c r="J15" s="164"/>
      <c r="K15" s="164">
        <v>272665</v>
      </c>
      <c r="L15" s="164"/>
      <c r="M15" s="164">
        <v>11560398</v>
      </c>
      <c r="N15" s="164"/>
      <c r="O15" s="164">
        <v>-272665</v>
      </c>
      <c r="P15" s="164"/>
      <c r="Q15" s="164">
        <v>-587398</v>
      </c>
      <c r="R15" s="164"/>
      <c r="S15" s="164">
        <v>-2025</v>
      </c>
      <c r="T15" s="164"/>
      <c r="U15" s="164">
        <v>31367</v>
      </c>
      <c r="V15" s="164"/>
      <c r="W15" s="164">
        <v>-385356</v>
      </c>
      <c r="X15" s="164"/>
      <c r="Y15" s="164">
        <v>-404057</v>
      </c>
      <c r="Z15" s="164"/>
      <c r="AA15" s="103">
        <f>SUM(Q15:Y15)</f>
        <v>-1347469</v>
      </c>
      <c r="AB15" s="164"/>
      <c r="AC15" s="164">
        <v>31047126</v>
      </c>
      <c r="AD15" s="164"/>
      <c r="AE15" s="103">
        <f>SUM(E15:O15,AA15,AC15)</f>
        <v>83609144</v>
      </c>
    </row>
    <row r="16" spans="1:31" ht="8.1" customHeight="1" x14ac:dyDescent="0.25">
      <c r="A16" s="150"/>
      <c r="C16" s="154"/>
      <c r="D16" s="151"/>
      <c r="E16" s="87"/>
      <c r="F16" s="87"/>
      <c r="G16" s="87"/>
      <c r="H16" s="87"/>
      <c r="I16" s="152"/>
      <c r="J16" s="152"/>
      <c r="K16" s="152"/>
      <c r="L16" s="87"/>
      <c r="M16" s="152"/>
      <c r="N16" s="152"/>
      <c r="O16" s="152"/>
      <c r="P16" s="152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1:31" ht="16.5" customHeight="1" x14ac:dyDescent="0.25">
      <c r="A17" s="126" t="s">
        <v>198</v>
      </c>
      <c r="C17" s="154"/>
      <c r="D17" s="151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152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103"/>
      <c r="AB17" s="87"/>
      <c r="AC17" s="87"/>
      <c r="AD17" s="87"/>
      <c r="AE17" s="87"/>
    </row>
    <row r="18" spans="1:31" s="130" customFormat="1" ht="16.5" customHeight="1" x14ac:dyDescent="0.25">
      <c r="A18" s="150" t="s">
        <v>82</v>
      </c>
      <c r="B18" s="150"/>
      <c r="C18" s="154">
        <v>15</v>
      </c>
      <c r="D18" s="151"/>
      <c r="E18" s="87">
        <v>0</v>
      </c>
      <c r="F18" s="87"/>
      <c r="G18" s="87">
        <v>0</v>
      </c>
      <c r="H18" s="87"/>
      <c r="I18" s="87">
        <v>0</v>
      </c>
      <c r="J18" s="87"/>
      <c r="K18" s="87">
        <v>775168</v>
      </c>
      <c r="L18" s="87"/>
      <c r="M18" s="87">
        <v>-775168</v>
      </c>
      <c r="N18" s="87"/>
      <c r="O18" s="87">
        <v>-775168</v>
      </c>
      <c r="P18" s="152"/>
      <c r="Q18" s="87">
        <v>0</v>
      </c>
      <c r="R18" s="87"/>
      <c r="S18" s="87">
        <v>0</v>
      </c>
      <c r="T18" s="87"/>
      <c r="U18" s="87">
        <v>0</v>
      </c>
      <c r="V18" s="87"/>
      <c r="W18" s="87">
        <v>0</v>
      </c>
      <c r="X18" s="87"/>
      <c r="Y18" s="87">
        <v>0</v>
      </c>
      <c r="Z18" s="87"/>
      <c r="AA18" s="103">
        <f>SUM(Q18:Y18)</f>
        <v>0</v>
      </c>
      <c r="AB18" s="87"/>
      <c r="AC18" s="87">
        <v>0</v>
      </c>
      <c r="AD18" s="87"/>
      <c r="AE18" s="103">
        <f>SUM(E18:O18,AA18,AC18)</f>
        <v>-775168</v>
      </c>
    </row>
    <row r="19" spans="1:31" s="130" customFormat="1" ht="16.5" customHeight="1" x14ac:dyDescent="0.25">
      <c r="A19" s="150" t="s">
        <v>201</v>
      </c>
      <c r="B19" s="150"/>
      <c r="C19" s="154">
        <v>18</v>
      </c>
      <c r="D19" s="151"/>
      <c r="E19" s="87">
        <v>0</v>
      </c>
      <c r="F19" s="87"/>
      <c r="G19" s="87">
        <v>0</v>
      </c>
      <c r="H19" s="87"/>
      <c r="I19" s="87">
        <v>0</v>
      </c>
      <c r="J19" s="87"/>
      <c r="K19" s="87">
        <v>0</v>
      </c>
      <c r="L19" s="87"/>
      <c r="M19" s="87">
        <v>-2249711</v>
      </c>
      <c r="N19" s="87"/>
      <c r="O19" s="87">
        <v>0</v>
      </c>
      <c r="P19" s="152"/>
      <c r="Q19" s="87">
        <v>0</v>
      </c>
      <c r="R19" s="87"/>
      <c r="S19" s="87">
        <v>0</v>
      </c>
      <c r="T19" s="87"/>
      <c r="U19" s="87">
        <v>0</v>
      </c>
      <c r="V19" s="87"/>
      <c r="W19" s="87">
        <v>0</v>
      </c>
      <c r="X19" s="87"/>
      <c r="Y19" s="87">
        <v>0</v>
      </c>
      <c r="Z19" s="87"/>
      <c r="AA19" s="103">
        <f>SUM(Q19:Y19)</f>
        <v>0</v>
      </c>
      <c r="AB19" s="87"/>
      <c r="AC19" s="87">
        <v>0</v>
      </c>
      <c r="AD19" s="87"/>
      <c r="AE19" s="103">
        <f t="shared" ref="AE19:AE21" si="0">SUM(E19:O19,AA19,AC19)</f>
        <v>-2249711</v>
      </c>
    </row>
    <row r="20" spans="1:31" s="130" customFormat="1" ht="16.5" customHeight="1" x14ac:dyDescent="0.25">
      <c r="A20" s="150" t="s">
        <v>213</v>
      </c>
      <c r="B20" s="150"/>
      <c r="C20" s="154">
        <v>19</v>
      </c>
      <c r="D20" s="151"/>
      <c r="E20" s="87">
        <v>0</v>
      </c>
      <c r="F20" s="87"/>
      <c r="G20" s="87">
        <v>0</v>
      </c>
      <c r="H20" s="87"/>
      <c r="I20" s="87">
        <v>0</v>
      </c>
      <c r="J20" s="87"/>
      <c r="K20" s="87">
        <v>0</v>
      </c>
      <c r="L20" s="87"/>
      <c r="M20" s="87">
        <v>-2016842</v>
      </c>
      <c r="N20" s="87"/>
      <c r="O20" s="87">
        <v>0</v>
      </c>
      <c r="P20" s="152"/>
      <c r="Q20" s="87">
        <v>0</v>
      </c>
      <c r="R20" s="87"/>
      <c r="S20" s="87">
        <v>0</v>
      </c>
      <c r="T20" s="87"/>
      <c r="U20" s="87">
        <v>0</v>
      </c>
      <c r="V20" s="87"/>
      <c r="W20" s="87">
        <v>0</v>
      </c>
      <c r="X20" s="87"/>
      <c r="Y20" s="87">
        <v>0</v>
      </c>
      <c r="Z20" s="87"/>
      <c r="AA20" s="103">
        <f>SUM(Q20:Y20)</f>
        <v>0</v>
      </c>
      <c r="AB20" s="87"/>
      <c r="AC20" s="87">
        <v>-7702753</v>
      </c>
      <c r="AD20" s="87"/>
      <c r="AE20" s="103">
        <f t="shared" ref="AE20" si="1">SUM(E20:O20,AA20,AC20)</f>
        <v>-9719595</v>
      </c>
    </row>
    <row r="21" spans="1:31" s="130" customFormat="1" ht="16.5" customHeight="1" x14ac:dyDescent="0.25">
      <c r="A21" s="150" t="s">
        <v>202</v>
      </c>
      <c r="B21" s="150"/>
      <c r="C21" s="154"/>
      <c r="D21" s="151"/>
      <c r="E21" s="87">
        <v>0</v>
      </c>
      <c r="F21" s="87"/>
      <c r="G21" s="87">
        <v>0</v>
      </c>
      <c r="H21" s="87"/>
      <c r="I21" s="87">
        <v>0</v>
      </c>
      <c r="J21" s="87"/>
      <c r="K21" s="87">
        <v>0</v>
      </c>
      <c r="L21" s="87"/>
      <c r="M21" s="87">
        <v>-819073</v>
      </c>
      <c r="N21" s="87"/>
      <c r="O21" s="87">
        <v>0</v>
      </c>
      <c r="P21" s="152"/>
      <c r="Q21" s="87">
        <v>0</v>
      </c>
      <c r="R21" s="87"/>
      <c r="S21" s="87">
        <v>0</v>
      </c>
      <c r="T21" s="87"/>
      <c r="U21" s="87">
        <v>0</v>
      </c>
      <c r="V21" s="87"/>
      <c r="W21" s="87">
        <v>0</v>
      </c>
      <c r="X21" s="87"/>
      <c r="Y21" s="87">
        <v>0</v>
      </c>
      <c r="Z21" s="87"/>
      <c r="AA21" s="103">
        <f>SUM(Q21:Y21)</f>
        <v>0</v>
      </c>
      <c r="AB21" s="87"/>
      <c r="AC21" s="87">
        <v>0</v>
      </c>
      <c r="AD21" s="87"/>
      <c r="AE21" s="103">
        <f t="shared" si="0"/>
        <v>-819073</v>
      </c>
    </row>
    <row r="22" spans="1:31" s="130" customFormat="1" ht="16.5" customHeight="1" x14ac:dyDescent="0.25">
      <c r="A22" s="153" t="s">
        <v>221</v>
      </c>
      <c r="B22" s="150"/>
      <c r="C22" s="154"/>
      <c r="D22" s="151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152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103"/>
      <c r="AB22" s="87"/>
      <c r="AC22" s="87"/>
      <c r="AD22" s="87"/>
      <c r="AE22" s="103"/>
    </row>
    <row r="23" spans="1:31" ht="16.5" customHeight="1" x14ac:dyDescent="0.25">
      <c r="A23" s="153"/>
      <c r="B23" s="125" t="s">
        <v>204</v>
      </c>
      <c r="C23" s="154"/>
      <c r="D23" s="151"/>
      <c r="E23" s="92">
        <v>0</v>
      </c>
      <c r="F23" s="87"/>
      <c r="G23" s="92">
        <v>0</v>
      </c>
      <c r="H23" s="87"/>
      <c r="I23" s="92">
        <v>0</v>
      </c>
      <c r="J23" s="87"/>
      <c r="K23" s="92">
        <v>0</v>
      </c>
      <c r="L23" s="87"/>
      <c r="M23" s="92">
        <v>2549318</v>
      </c>
      <c r="N23" s="87"/>
      <c r="O23" s="92">
        <v>0</v>
      </c>
      <c r="P23" s="152"/>
      <c r="Q23" s="92">
        <v>0</v>
      </c>
      <c r="R23" s="87"/>
      <c r="S23" s="92">
        <v>3764</v>
      </c>
      <c r="T23" s="87"/>
      <c r="U23" s="92">
        <v>0</v>
      </c>
      <c r="V23" s="87"/>
      <c r="W23" s="92">
        <v>-251910</v>
      </c>
      <c r="X23" s="87"/>
      <c r="Y23" s="92">
        <v>58885</v>
      </c>
      <c r="Z23" s="87"/>
      <c r="AA23" s="105">
        <f>SUM(Q23:Y23)</f>
        <v>-189261</v>
      </c>
      <c r="AB23" s="87"/>
      <c r="AC23" s="92">
        <v>0</v>
      </c>
      <c r="AD23" s="87"/>
      <c r="AE23" s="105">
        <f>SUM(E23:O23,AA23,AC23)</f>
        <v>2360057</v>
      </c>
    </row>
    <row r="24" spans="1:31" ht="16.5" customHeight="1" x14ac:dyDescent="0.25">
      <c r="A24" s="150"/>
      <c r="C24" s="154"/>
      <c r="D24" s="151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7"/>
      <c r="R24" s="155"/>
      <c r="S24" s="106"/>
      <c r="T24" s="155"/>
      <c r="U24" s="106"/>
      <c r="V24" s="155"/>
      <c r="W24" s="106"/>
      <c r="X24" s="155"/>
      <c r="Y24" s="106"/>
      <c r="Z24" s="155"/>
      <c r="AA24" s="106"/>
      <c r="AB24" s="155"/>
      <c r="AC24" s="87"/>
      <c r="AD24" s="155"/>
      <c r="AE24" s="87"/>
    </row>
    <row r="25" spans="1:31" ht="16.5" customHeight="1" thickBot="1" x14ac:dyDescent="0.3">
      <c r="A25" s="126" t="s">
        <v>214</v>
      </c>
      <c r="C25" s="154"/>
      <c r="D25" s="151"/>
      <c r="E25" s="94">
        <f>SUM(E15:E23)</f>
        <v>5669977</v>
      </c>
      <c r="F25" s="87"/>
      <c r="G25" s="94">
        <f>SUM(G15:G23)</f>
        <v>36079319</v>
      </c>
      <c r="H25" s="87"/>
      <c r="I25" s="94">
        <f>SUM(I15:I23)</f>
        <v>599793</v>
      </c>
      <c r="J25" s="87"/>
      <c r="K25" s="94">
        <f>SUM(K15:K23)</f>
        <v>1047833</v>
      </c>
      <c r="L25" s="87"/>
      <c r="M25" s="94">
        <f>SUM(M15:M23)</f>
        <v>8248922</v>
      </c>
      <c r="N25" s="87"/>
      <c r="O25" s="94">
        <f>SUM(O15:O23)</f>
        <v>-1047833</v>
      </c>
      <c r="P25" s="87"/>
      <c r="Q25" s="94">
        <f>SUM(Q15:Q23)</f>
        <v>-587398</v>
      </c>
      <c r="R25" s="106"/>
      <c r="S25" s="94">
        <f>SUM(S15:S23)</f>
        <v>1739</v>
      </c>
      <c r="T25" s="87"/>
      <c r="U25" s="94">
        <f>SUM(U15:U23)</f>
        <v>31367</v>
      </c>
      <c r="V25" s="87"/>
      <c r="W25" s="94">
        <f>SUM(W15:W23)</f>
        <v>-637266</v>
      </c>
      <c r="X25" s="87"/>
      <c r="Y25" s="94">
        <f>SUM(Y15:Y23)</f>
        <v>-345172</v>
      </c>
      <c r="Z25" s="87"/>
      <c r="AA25" s="94">
        <f>SUM(AA15:AA23)</f>
        <v>-1536730</v>
      </c>
      <c r="AB25" s="87"/>
      <c r="AC25" s="94">
        <f>SUM(AC15:AC23)</f>
        <v>23344373</v>
      </c>
      <c r="AD25" s="87"/>
      <c r="AE25" s="94">
        <f>SUM(AE15:AE23)</f>
        <v>72405654</v>
      </c>
    </row>
    <row r="26" spans="1:31" ht="16.5" customHeight="1" thickTop="1" x14ac:dyDescent="0.25">
      <c r="A26" s="126"/>
      <c r="C26" s="154"/>
      <c r="D26" s="154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4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E26" s="103"/>
    </row>
    <row r="27" spans="1:31" s="157" customFormat="1" ht="16.5" customHeight="1" x14ac:dyDescent="0.25">
      <c r="A27" s="156"/>
      <c r="C27" s="158"/>
      <c r="D27" s="158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4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</row>
    <row r="28" spans="1:31" s="157" customFormat="1" ht="16.5" customHeight="1" x14ac:dyDescent="0.25">
      <c r="A28" s="156"/>
      <c r="C28" s="158"/>
      <c r="D28" s="158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4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</row>
    <row r="29" spans="1:31" s="157" customFormat="1" ht="16.5" customHeight="1" x14ac:dyDescent="0.25">
      <c r="A29" s="156"/>
      <c r="C29" s="158"/>
      <c r="D29" s="158"/>
      <c r="E29" s="108"/>
      <c r="F29" s="108"/>
      <c r="G29" s="108"/>
      <c r="H29" s="108"/>
      <c r="I29" s="108"/>
      <c r="J29" s="108"/>
      <c r="K29" s="108"/>
      <c r="L29" s="108"/>
      <c r="P29" s="108"/>
      <c r="Q29" s="108"/>
      <c r="R29" s="112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</row>
    <row r="30" spans="1:31" s="157" customFormat="1" ht="16.5" customHeight="1" x14ac:dyDescent="0.25">
      <c r="A30" s="156"/>
      <c r="C30" s="158"/>
      <c r="D30" s="158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4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</row>
    <row r="31" spans="1:31" s="157" customFormat="1" ht="16.5" customHeight="1" x14ac:dyDescent="0.25">
      <c r="A31" s="156"/>
      <c r="C31" s="158"/>
      <c r="D31" s="158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4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</row>
    <row r="32" spans="1:31" ht="16.5" customHeight="1" x14ac:dyDescent="0.25">
      <c r="A32" s="126"/>
      <c r="C32" s="154"/>
      <c r="D32" s="154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59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</row>
    <row r="33" spans="1:31" ht="16.5" customHeight="1" x14ac:dyDescent="0.25">
      <c r="A33" s="126"/>
      <c r="C33" s="154"/>
      <c r="D33" s="154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59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</row>
    <row r="34" spans="1:31" ht="16.5" customHeight="1" x14ac:dyDescent="0.25">
      <c r="A34" s="126"/>
      <c r="C34" s="154"/>
      <c r="D34" s="154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59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</row>
    <row r="35" spans="1:31" ht="16.5" customHeight="1" x14ac:dyDescent="0.25">
      <c r="A35" s="126"/>
      <c r="C35" s="154"/>
      <c r="D35" s="154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59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</row>
    <row r="36" spans="1:31" ht="16.5" customHeight="1" x14ac:dyDescent="0.25">
      <c r="A36" s="126"/>
      <c r="C36" s="154"/>
      <c r="D36" s="154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59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</row>
    <row r="37" spans="1:31" ht="16.5" customHeight="1" x14ac:dyDescent="0.25">
      <c r="A37" s="126"/>
      <c r="C37" s="154"/>
      <c r="D37" s="154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59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</row>
    <row r="38" spans="1:31" ht="16.5" customHeight="1" x14ac:dyDescent="0.25">
      <c r="A38" s="126"/>
      <c r="C38" s="154"/>
      <c r="D38" s="154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59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</row>
    <row r="39" spans="1:31" ht="16.5" customHeight="1" x14ac:dyDescent="0.25">
      <c r="A39" s="126"/>
      <c r="C39" s="154"/>
      <c r="D39" s="154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59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</row>
    <row r="40" spans="1:31" ht="7.5" customHeight="1" x14ac:dyDescent="0.25">
      <c r="A40" s="126"/>
      <c r="C40" s="154"/>
      <c r="D40" s="154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</row>
    <row r="41" spans="1:31" ht="22.35" customHeight="1" x14ac:dyDescent="0.25">
      <c r="A41" s="129" t="str">
        <f>+'7-8 (6m)'!A54:J54</f>
        <v>The accompanying notes are an integral part of these interim financial information.</v>
      </c>
      <c r="B41" s="129"/>
      <c r="C41" s="129"/>
      <c r="D41" s="12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</row>
  </sheetData>
  <mergeCells count="5">
    <mergeCell ref="E6:AE6"/>
    <mergeCell ref="Q7:AA7"/>
    <mergeCell ref="S8:Y8"/>
    <mergeCell ref="I10:M10"/>
    <mergeCell ref="I11:K11"/>
  </mergeCells>
  <pageMargins left="0.4" right="0.5" top="0.5" bottom="0.6" header="0.49" footer="0.4"/>
  <pageSetup paperSize="9" scale="76" firstPageNumber="12" orientation="landscape" useFirstPageNumber="1" horizontalDpi="1200" verticalDpi="1200" r:id="rId1"/>
  <headerFooter scaleWithDoc="0"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2CA5A-E71E-415F-B018-A6282017455B}">
  <sheetPr codeName="Sheet8"/>
  <dimension ref="A1:J162"/>
  <sheetViews>
    <sheetView tabSelected="1" zoomScale="90" zoomScaleNormal="90" zoomScaleSheetLayoutView="115" zoomScalePageLayoutView="85" workbookViewId="0">
      <selection activeCell="T20" sqref="T20"/>
    </sheetView>
  </sheetViews>
  <sheetFormatPr defaultColWidth="9.42578125" defaultRowHeight="16.5" customHeight="1" x14ac:dyDescent="0.45"/>
  <cols>
    <col min="1" max="1" width="51.85546875" style="165" customWidth="1"/>
    <col min="2" max="2" width="5.5703125" style="165" customWidth="1"/>
    <col min="3" max="3" width="0.5703125" style="165" customWidth="1"/>
    <col min="4" max="4" width="11.42578125" style="165" customWidth="1"/>
    <col min="5" max="5" width="0.5703125" style="165" customWidth="1"/>
    <col min="6" max="6" width="11.42578125" style="165" customWidth="1"/>
    <col min="7" max="7" width="0.5703125" style="165" customWidth="1"/>
    <col min="8" max="8" width="11.42578125" style="165" customWidth="1"/>
    <col min="9" max="9" width="0.5703125" style="165" customWidth="1"/>
    <col min="10" max="10" width="11.42578125" style="165" customWidth="1"/>
    <col min="11" max="16384" width="9.42578125" style="165"/>
  </cols>
  <sheetData>
    <row r="1" spans="1:10" ht="16.5" customHeight="1" x14ac:dyDescent="0.45">
      <c r="A1" s="45" t="s">
        <v>0</v>
      </c>
      <c r="B1" s="57"/>
      <c r="C1" s="53"/>
      <c r="D1" s="28"/>
      <c r="E1" s="28"/>
      <c r="F1" s="28"/>
      <c r="G1" s="28"/>
      <c r="H1" s="113"/>
      <c r="I1" s="28"/>
      <c r="J1" s="113"/>
    </row>
    <row r="2" spans="1:10" ht="16.5" customHeight="1" x14ac:dyDescent="0.45">
      <c r="A2" s="45" t="s">
        <v>222</v>
      </c>
      <c r="B2" s="57"/>
      <c r="C2" s="53"/>
      <c r="D2" s="28"/>
      <c r="E2" s="28"/>
      <c r="F2" s="28"/>
      <c r="G2" s="28"/>
      <c r="H2" s="28"/>
      <c r="I2" s="28"/>
      <c r="J2" s="28"/>
    </row>
    <row r="3" spans="1:10" ht="16.5" customHeight="1" x14ac:dyDescent="0.45">
      <c r="A3" s="29" t="str">
        <f>'12'!A3</f>
        <v>For the six-month period ended 30 June 2026</v>
      </c>
      <c r="B3" s="166"/>
      <c r="C3" s="167"/>
      <c r="D3" s="31"/>
      <c r="E3" s="31"/>
      <c r="F3" s="31"/>
      <c r="G3" s="31"/>
      <c r="H3" s="31"/>
      <c r="I3" s="31"/>
      <c r="J3" s="31"/>
    </row>
    <row r="4" spans="1:10" ht="16.350000000000001" customHeight="1" x14ac:dyDescent="0.45">
      <c r="A4" s="45"/>
      <c r="B4" s="57"/>
      <c r="C4" s="53"/>
      <c r="D4" s="114"/>
      <c r="E4" s="114"/>
      <c r="F4" s="114"/>
      <c r="G4" s="114"/>
      <c r="H4" s="114"/>
      <c r="I4" s="114"/>
      <c r="J4" s="114"/>
    </row>
    <row r="5" spans="1:10" ht="16.350000000000001" customHeight="1" x14ac:dyDescent="0.45">
      <c r="A5" s="45"/>
      <c r="B5" s="57"/>
      <c r="C5" s="53"/>
      <c r="D5" s="28"/>
      <c r="E5" s="28"/>
      <c r="F5" s="28"/>
      <c r="G5" s="28"/>
      <c r="H5" s="28"/>
      <c r="I5" s="28"/>
      <c r="J5" s="28"/>
    </row>
    <row r="6" spans="1:10" ht="16.350000000000001" customHeight="1" x14ac:dyDescent="0.45">
      <c r="A6" s="55"/>
      <c r="B6" s="61"/>
      <c r="C6" s="61"/>
      <c r="D6" s="192" t="s">
        <v>3</v>
      </c>
      <c r="E6" s="192"/>
      <c r="F6" s="192"/>
      <c r="G6" s="115"/>
      <c r="H6" s="192" t="s">
        <v>4</v>
      </c>
      <c r="I6" s="192"/>
      <c r="J6" s="192"/>
    </row>
    <row r="7" spans="1:10" ht="16.350000000000001" customHeight="1" x14ac:dyDescent="0.45">
      <c r="A7" s="55"/>
      <c r="B7" s="61"/>
      <c r="C7" s="61"/>
      <c r="D7" s="193" t="s">
        <v>5</v>
      </c>
      <c r="E7" s="193"/>
      <c r="F7" s="193"/>
      <c r="G7" s="115"/>
      <c r="H7" s="193" t="s">
        <v>5</v>
      </c>
      <c r="I7" s="193"/>
      <c r="J7" s="193"/>
    </row>
    <row r="8" spans="1:10" ht="16.350000000000001" customHeight="1" x14ac:dyDescent="0.45">
      <c r="A8" s="51"/>
      <c r="B8" s="168"/>
      <c r="C8" s="168"/>
      <c r="D8" s="116" t="s">
        <v>10</v>
      </c>
      <c r="E8" s="116"/>
      <c r="F8" s="116" t="s">
        <v>11</v>
      </c>
      <c r="G8" s="116"/>
      <c r="H8" s="116" t="s">
        <v>10</v>
      </c>
      <c r="I8" s="116"/>
      <c r="J8" s="116" t="s">
        <v>11</v>
      </c>
    </row>
    <row r="9" spans="1:10" ht="16.350000000000001" customHeight="1" x14ac:dyDescent="0.45">
      <c r="A9" s="55"/>
      <c r="B9" s="117" t="s">
        <v>12</v>
      </c>
      <c r="C9" s="57"/>
      <c r="D9" s="31" t="s">
        <v>13</v>
      </c>
      <c r="E9" s="28"/>
      <c r="F9" s="31" t="s">
        <v>13</v>
      </c>
      <c r="G9" s="28"/>
      <c r="H9" s="31" t="s">
        <v>13</v>
      </c>
      <c r="I9" s="28"/>
      <c r="J9" s="31" t="s">
        <v>13</v>
      </c>
    </row>
    <row r="10" spans="1:10" ht="16.350000000000001" customHeight="1" x14ac:dyDescent="0.45">
      <c r="A10" s="55"/>
      <c r="B10" s="118"/>
      <c r="C10" s="57"/>
      <c r="D10" s="26"/>
      <c r="E10" s="28"/>
      <c r="F10" s="26"/>
      <c r="G10" s="28"/>
      <c r="H10" s="26"/>
      <c r="I10" s="28"/>
      <c r="J10" s="26"/>
    </row>
    <row r="11" spans="1:10" ht="16.350000000000001" customHeight="1" x14ac:dyDescent="0.45">
      <c r="A11" s="45" t="s">
        <v>223</v>
      </c>
      <c r="B11" s="61"/>
      <c r="C11" s="61"/>
      <c r="D11" s="39"/>
      <c r="E11" s="39"/>
      <c r="F11" s="39"/>
      <c r="G11" s="39"/>
      <c r="H11" s="39"/>
      <c r="I11" s="39"/>
      <c r="J11" s="39"/>
    </row>
    <row r="12" spans="1:10" ht="16.350000000000001" customHeight="1" x14ac:dyDescent="0.45">
      <c r="A12" s="52" t="s">
        <v>113</v>
      </c>
      <c r="B12" s="61"/>
      <c r="C12" s="61"/>
      <c r="D12" s="39">
        <v>6044604</v>
      </c>
      <c r="E12" s="39"/>
      <c r="F12" s="39">
        <v>5495634</v>
      </c>
      <c r="G12" s="39"/>
      <c r="H12" s="39">
        <v>2571828</v>
      </c>
      <c r="I12" s="39"/>
      <c r="J12" s="39">
        <v>598713</v>
      </c>
    </row>
    <row r="13" spans="1:10" ht="16.350000000000001" customHeight="1" x14ac:dyDescent="0.45">
      <c r="A13" s="52" t="s">
        <v>224</v>
      </c>
      <c r="B13" s="169"/>
      <c r="C13" s="61"/>
      <c r="D13" s="39"/>
      <c r="E13" s="39"/>
      <c r="F13" s="39"/>
      <c r="G13" s="39"/>
      <c r="H13" s="39"/>
      <c r="I13" s="39"/>
      <c r="J13" s="39"/>
    </row>
    <row r="14" spans="1:10" ht="16.350000000000001" customHeight="1" x14ac:dyDescent="0.45">
      <c r="A14" s="52" t="s">
        <v>225</v>
      </c>
      <c r="B14" s="61"/>
      <c r="C14" s="61"/>
      <c r="D14" s="39">
        <v>10750702</v>
      </c>
      <c r="E14" s="39"/>
      <c r="F14" s="39">
        <v>10606214</v>
      </c>
      <c r="G14" s="39"/>
      <c r="H14" s="39">
        <v>31408</v>
      </c>
      <c r="I14" s="39"/>
      <c r="J14" s="39">
        <v>53833</v>
      </c>
    </row>
    <row r="15" spans="1:10" ht="16.350000000000001" customHeight="1" x14ac:dyDescent="0.45">
      <c r="A15" s="52" t="s">
        <v>226</v>
      </c>
      <c r="B15" s="61">
        <v>14</v>
      </c>
      <c r="C15" s="61"/>
      <c r="D15" s="39">
        <v>136951</v>
      </c>
      <c r="E15" s="39"/>
      <c r="F15" s="39">
        <v>159134</v>
      </c>
      <c r="G15" s="39"/>
      <c r="H15" s="39">
        <v>110767</v>
      </c>
      <c r="I15" s="39"/>
      <c r="J15" s="39">
        <v>103516</v>
      </c>
    </row>
    <row r="16" spans="1:10" ht="16.350000000000001" customHeight="1" x14ac:dyDescent="0.45">
      <c r="A16" s="51" t="s">
        <v>227</v>
      </c>
      <c r="B16" s="61"/>
      <c r="C16" s="61"/>
      <c r="D16" s="39">
        <v>210685</v>
      </c>
      <c r="E16" s="39"/>
      <c r="F16" s="39">
        <v>-23536</v>
      </c>
      <c r="G16" s="39"/>
      <c r="H16" s="39">
        <v>-26</v>
      </c>
      <c r="I16" s="39"/>
      <c r="J16" s="39">
        <v>-67</v>
      </c>
    </row>
    <row r="17" spans="1:10" ht="16.350000000000001" customHeight="1" x14ac:dyDescent="0.45">
      <c r="A17" s="52" t="s">
        <v>228</v>
      </c>
      <c r="B17" s="61"/>
      <c r="C17" s="61"/>
      <c r="D17" s="39">
        <v>-79336</v>
      </c>
      <c r="E17" s="39"/>
      <c r="F17" s="39">
        <v>-52312</v>
      </c>
      <c r="G17" s="39"/>
      <c r="H17" s="39">
        <v>0</v>
      </c>
      <c r="I17" s="39"/>
      <c r="J17" s="39">
        <v>0</v>
      </c>
    </row>
    <row r="18" spans="1:10" ht="16.350000000000001" customHeight="1" x14ac:dyDescent="0.45">
      <c r="A18" s="52" t="s">
        <v>229</v>
      </c>
      <c r="B18" s="61"/>
      <c r="C18" s="61"/>
      <c r="D18" s="39"/>
      <c r="E18" s="39"/>
      <c r="F18" s="39"/>
      <c r="G18" s="39"/>
      <c r="H18" s="39"/>
      <c r="I18" s="39"/>
      <c r="J18" s="39"/>
    </row>
    <row r="19" spans="1:10" ht="16.350000000000001" customHeight="1" x14ac:dyDescent="0.45">
      <c r="A19" s="52" t="s">
        <v>230</v>
      </c>
      <c r="B19" s="61">
        <v>11</v>
      </c>
      <c r="C19" s="61"/>
      <c r="D19" s="39">
        <v>-587592</v>
      </c>
      <c r="E19" s="39"/>
      <c r="F19" s="39">
        <v>-596047</v>
      </c>
      <c r="G19" s="39"/>
      <c r="H19" s="39">
        <v>0</v>
      </c>
      <c r="I19" s="39"/>
      <c r="J19" s="39">
        <v>0</v>
      </c>
    </row>
    <row r="20" spans="1:10" ht="16.350000000000001" customHeight="1" x14ac:dyDescent="0.45">
      <c r="A20" s="52" t="s">
        <v>231</v>
      </c>
      <c r="B20" s="61"/>
      <c r="C20" s="61"/>
      <c r="D20" s="39">
        <v>4762520</v>
      </c>
      <c r="E20" s="39"/>
      <c r="F20" s="39">
        <v>4731812</v>
      </c>
      <c r="G20" s="39"/>
      <c r="H20" s="39">
        <v>1606402</v>
      </c>
      <c r="I20" s="39"/>
      <c r="J20" s="39">
        <v>1653679</v>
      </c>
    </row>
    <row r="21" spans="1:10" ht="16.350000000000001" customHeight="1" x14ac:dyDescent="0.45">
      <c r="A21" s="52" t="s">
        <v>232</v>
      </c>
      <c r="B21" s="61"/>
      <c r="C21" s="61"/>
      <c r="D21" s="39">
        <v>-425183</v>
      </c>
      <c r="E21" s="39"/>
      <c r="F21" s="39">
        <v>-526266</v>
      </c>
      <c r="G21" s="39"/>
      <c r="H21" s="39">
        <v>-3463371</v>
      </c>
      <c r="I21" s="39"/>
      <c r="J21" s="39">
        <v>-3332972</v>
      </c>
    </row>
    <row r="22" spans="1:10" ht="16.350000000000001" customHeight="1" x14ac:dyDescent="0.45">
      <c r="A22" s="52" t="s">
        <v>233</v>
      </c>
      <c r="B22" s="61"/>
      <c r="C22" s="61"/>
      <c r="D22" s="39">
        <v>0</v>
      </c>
      <c r="E22" s="39"/>
      <c r="F22" s="39">
        <v>0</v>
      </c>
      <c r="G22" s="39"/>
      <c r="H22" s="39">
        <v>-83266</v>
      </c>
      <c r="I22" s="39"/>
      <c r="J22" s="39">
        <v>-129522</v>
      </c>
    </row>
    <row r="23" spans="1:10" ht="16.350000000000001" customHeight="1" x14ac:dyDescent="0.45">
      <c r="A23" s="121" t="s">
        <v>234</v>
      </c>
      <c r="B23" s="61"/>
      <c r="C23" s="61"/>
      <c r="D23" s="39">
        <v>-1296840</v>
      </c>
      <c r="E23" s="39"/>
      <c r="F23" s="39">
        <v>-4396649</v>
      </c>
      <c r="G23" s="39"/>
      <c r="H23" s="39">
        <v>-1205257</v>
      </c>
      <c r="I23" s="39"/>
      <c r="J23" s="39">
        <v>-2449213</v>
      </c>
    </row>
    <row r="24" spans="1:10" ht="16.149999999999999" customHeight="1" x14ac:dyDescent="0.45">
      <c r="A24" s="121" t="s">
        <v>235</v>
      </c>
      <c r="B24" s="61"/>
      <c r="C24" s="61"/>
      <c r="D24" s="39">
        <v>0</v>
      </c>
      <c r="E24" s="39"/>
      <c r="F24" s="39">
        <v>-28928</v>
      </c>
      <c r="G24" s="39"/>
      <c r="H24" s="39">
        <v>0</v>
      </c>
      <c r="I24" s="39"/>
      <c r="J24" s="39">
        <v>0</v>
      </c>
    </row>
    <row r="25" spans="1:10" ht="16.149999999999999" customHeight="1" x14ac:dyDescent="0.45">
      <c r="A25" s="121" t="s">
        <v>236</v>
      </c>
      <c r="B25" s="61"/>
      <c r="C25" s="61"/>
      <c r="D25" s="39"/>
      <c r="E25" s="39"/>
      <c r="F25" s="39"/>
      <c r="G25" s="39"/>
      <c r="H25" s="39"/>
      <c r="I25" s="39"/>
      <c r="J25" s="39"/>
    </row>
    <row r="26" spans="1:10" ht="16.149999999999999" customHeight="1" x14ac:dyDescent="0.45">
      <c r="A26" s="52" t="s">
        <v>237</v>
      </c>
      <c r="B26" s="61"/>
      <c r="C26" s="61"/>
      <c r="D26" s="39">
        <v>-160855</v>
      </c>
      <c r="E26" s="39"/>
      <c r="F26" s="39">
        <v>-279881</v>
      </c>
      <c r="G26" s="39"/>
      <c r="H26" s="39">
        <v>543</v>
      </c>
      <c r="I26" s="39"/>
      <c r="J26" s="39">
        <v>0</v>
      </c>
    </row>
    <row r="27" spans="1:10" ht="16.149999999999999" customHeight="1" x14ac:dyDescent="0.45">
      <c r="A27" s="121" t="s">
        <v>238</v>
      </c>
      <c r="B27" s="61"/>
      <c r="C27" s="61"/>
      <c r="D27" s="39">
        <v>-158262</v>
      </c>
      <c r="E27" s="39"/>
      <c r="F27" s="39">
        <v>0</v>
      </c>
      <c r="G27" s="39"/>
      <c r="H27" s="39">
        <v>0</v>
      </c>
      <c r="I27" s="39"/>
      <c r="J27" s="39">
        <v>0</v>
      </c>
    </row>
    <row r="28" spans="1:10" ht="16.350000000000001" customHeight="1" x14ac:dyDescent="0.45">
      <c r="A28" s="121" t="s">
        <v>239</v>
      </c>
      <c r="B28" s="61"/>
      <c r="C28" s="61"/>
      <c r="D28" s="39"/>
      <c r="E28" s="39"/>
      <c r="F28" s="39"/>
      <c r="G28" s="39"/>
      <c r="H28" s="39"/>
      <c r="I28" s="39"/>
      <c r="J28" s="39"/>
    </row>
    <row r="29" spans="1:10" ht="16.350000000000001" customHeight="1" x14ac:dyDescent="0.45">
      <c r="A29" s="52" t="s">
        <v>240</v>
      </c>
      <c r="B29" s="61">
        <v>10</v>
      </c>
      <c r="C29" s="61"/>
      <c r="D29" s="39">
        <v>-20152</v>
      </c>
      <c r="E29" s="39"/>
      <c r="F29" s="39">
        <v>-799099</v>
      </c>
      <c r="G29" s="39"/>
      <c r="H29" s="39">
        <v>0</v>
      </c>
      <c r="I29" s="39"/>
      <c r="J29" s="39">
        <v>0</v>
      </c>
    </row>
    <row r="30" spans="1:10" ht="16.350000000000001" customHeight="1" x14ac:dyDescent="0.45">
      <c r="A30" s="121" t="s">
        <v>241</v>
      </c>
      <c r="B30" s="61"/>
      <c r="C30" s="61"/>
      <c r="D30" s="39"/>
      <c r="E30" s="39"/>
      <c r="F30" s="39"/>
      <c r="G30" s="39"/>
      <c r="H30" s="39"/>
      <c r="I30" s="39"/>
      <c r="J30" s="39"/>
    </row>
    <row r="31" spans="1:10" ht="16.350000000000001" customHeight="1" x14ac:dyDescent="0.45">
      <c r="A31" s="52" t="s">
        <v>242</v>
      </c>
      <c r="B31" s="61"/>
      <c r="C31" s="61"/>
      <c r="D31" s="39"/>
      <c r="E31" s="39"/>
      <c r="F31" s="39"/>
      <c r="G31" s="39"/>
      <c r="H31" s="39"/>
      <c r="I31" s="39"/>
      <c r="J31" s="39"/>
    </row>
    <row r="32" spans="1:10" ht="16.350000000000001" customHeight="1" x14ac:dyDescent="0.45">
      <c r="A32" s="52" t="s">
        <v>243</v>
      </c>
      <c r="B32" s="61"/>
      <c r="C32" s="61"/>
      <c r="D32" s="39">
        <v>33165</v>
      </c>
      <c r="E32" s="39"/>
      <c r="F32" s="39">
        <v>76872</v>
      </c>
      <c r="G32" s="39"/>
      <c r="H32" s="39">
        <v>3812</v>
      </c>
      <c r="I32" s="39"/>
      <c r="J32" s="39">
        <v>6552</v>
      </c>
    </row>
    <row r="33" spans="1:10" ht="16.350000000000001" customHeight="1" x14ac:dyDescent="0.45">
      <c r="A33" s="52" t="s">
        <v>244</v>
      </c>
      <c r="B33" s="61"/>
      <c r="C33" s="61"/>
      <c r="D33" s="39"/>
      <c r="E33" s="39"/>
      <c r="F33" s="39"/>
      <c r="G33" s="39"/>
      <c r="H33" s="39"/>
      <c r="I33" s="39"/>
      <c r="J33" s="39"/>
    </row>
    <row r="34" spans="1:10" ht="16.350000000000001" customHeight="1" x14ac:dyDescent="0.45">
      <c r="A34" s="52" t="s">
        <v>245</v>
      </c>
      <c r="B34" s="61"/>
      <c r="C34" s="61"/>
      <c r="D34" s="39">
        <v>-904621</v>
      </c>
      <c r="E34" s="39"/>
      <c r="F34" s="39">
        <v>3794666</v>
      </c>
      <c r="G34" s="39"/>
      <c r="H34" s="39">
        <v>-943549</v>
      </c>
      <c r="I34" s="39"/>
      <c r="J34" s="39">
        <v>3652719</v>
      </c>
    </row>
    <row r="35" spans="1:10" ht="16.350000000000001" customHeight="1" x14ac:dyDescent="0.45">
      <c r="A35" s="51"/>
      <c r="B35" s="61"/>
      <c r="C35" s="51"/>
      <c r="D35" s="39"/>
      <c r="E35" s="39"/>
      <c r="F35" s="39"/>
      <c r="G35" s="39"/>
      <c r="H35" s="39"/>
      <c r="I35" s="39"/>
      <c r="J35" s="39"/>
    </row>
    <row r="36" spans="1:10" ht="16.350000000000001" customHeight="1" x14ac:dyDescent="0.45">
      <c r="A36" s="45" t="s">
        <v>246</v>
      </c>
      <c r="B36" s="61"/>
      <c r="C36" s="61"/>
      <c r="D36" s="39"/>
      <c r="E36" s="39"/>
      <c r="F36" s="39"/>
      <c r="G36" s="39"/>
      <c r="H36" s="39"/>
      <c r="I36" s="39"/>
      <c r="J36" s="39"/>
    </row>
    <row r="37" spans="1:10" ht="16.350000000000001" customHeight="1" x14ac:dyDescent="0.45">
      <c r="A37" s="52" t="s">
        <v>247</v>
      </c>
      <c r="B37" s="61"/>
      <c r="C37" s="61"/>
      <c r="D37" s="39">
        <v>-2963541</v>
      </c>
      <c r="E37" s="39"/>
      <c r="F37" s="39">
        <v>-1861520</v>
      </c>
      <c r="G37" s="39"/>
      <c r="H37" s="39">
        <v>-2313909</v>
      </c>
      <c r="I37" s="39"/>
      <c r="J37" s="39">
        <v>-1558165</v>
      </c>
    </row>
    <row r="38" spans="1:10" ht="16.350000000000001" customHeight="1" x14ac:dyDescent="0.45">
      <c r="A38" s="52" t="s">
        <v>248</v>
      </c>
      <c r="B38" s="61"/>
      <c r="C38" s="61"/>
      <c r="D38" s="39">
        <v>-335639</v>
      </c>
      <c r="E38" s="39"/>
      <c r="F38" s="39">
        <v>-115967</v>
      </c>
      <c r="G38" s="39"/>
      <c r="H38" s="39">
        <v>1692</v>
      </c>
      <c r="I38" s="39"/>
      <c r="J38" s="39">
        <v>858</v>
      </c>
    </row>
    <row r="39" spans="1:10" ht="16.350000000000001" customHeight="1" x14ac:dyDescent="0.45">
      <c r="A39" s="52" t="s">
        <v>249</v>
      </c>
      <c r="B39" s="61"/>
      <c r="C39" s="61"/>
      <c r="D39" s="39">
        <v>-252595</v>
      </c>
      <c r="E39" s="39"/>
      <c r="F39" s="39">
        <v>-55692</v>
      </c>
      <c r="G39" s="39"/>
      <c r="H39" s="39">
        <v>0</v>
      </c>
      <c r="I39" s="39"/>
      <c r="J39" s="39">
        <v>0</v>
      </c>
    </row>
    <row r="40" spans="1:10" ht="16.350000000000001" customHeight="1" x14ac:dyDescent="0.45">
      <c r="A40" s="52" t="s">
        <v>250</v>
      </c>
      <c r="B40" s="61"/>
      <c r="C40" s="61"/>
      <c r="D40" s="39">
        <v>-478098</v>
      </c>
      <c r="E40" s="39"/>
      <c r="F40" s="39">
        <v>-1069852</v>
      </c>
      <c r="G40" s="39"/>
      <c r="H40" s="39">
        <v>-829</v>
      </c>
      <c r="I40" s="39"/>
      <c r="J40" s="39">
        <v>-1412</v>
      </c>
    </row>
    <row r="41" spans="1:10" ht="16.350000000000001" customHeight="1" x14ac:dyDescent="0.45">
      <c r="A41" s="52" t="s">
        <v>251</v>
      </c>
      <c r="B41" s="61"/>
      <c r="C41" s="61"/>
      <c r="D41" s="39">
        <v>-633248</v>
      </c>
      <c r="E41" s="39"/>
      <c r="F41" s="39">
        <v>-60875</v>
      </c>
      <c r="G41" s="39"/>
      <c r="H41" s="39">
        <v>-173</v>
      </c>
      <c r="I41" s="39"/>
      <c r="J41" s="39">
        <v>1904</v>
      </c>
    </row>
    <row r="42" spans="1:10" ht="16.350000000000001" customHeight="1" x14ac:dyDescent="0.45">
      <c r="A42" s="52" t="s">
        <v>252</v>
      </c>
      <c r="B42" s="61"/>
      <c r="C42" s="61"/>
      <c r="D42" s="39">
        <v>-622880</v>
      </c>
      <c r="E42" s="39"/>
      <c r="F42" s="39">
        <v>595645</v>
      </c>
      <c r="G42" s="39"/>
      <c r="H42" s="39">
        <v>-271837</v>
      </c>
      <c r="I42" s="39"/>
      <c r="J42" s="39">
        <v>513285</v>
      </c>
    </row>
    <row r="43" spans="1:10" ht="16.350000000000001" customHeight="1" x14ac:dyDescent="0.45">
      <c r="A43" s="52" t="s">
        <v>253</v>
      </c>
      <c r="B43" s="61"/>
      <c r="C43" s="61"/>
      <c r="D43" s="39">
        <v>1176744</v>
      </c>
      <c r="E43" s="39"/>
      <c r="F43" s="39">
        <v>1352901</v>
      </c>
      <c r="G43" s="39"/>
      <c r="H43" s="39">
        <v>-6656</v>
      </c>
      <c r="I43" s="39"/>
      <c r="J43" s="39">
        <v>-12438</v>
      </c>
    </row>
    <row r="44" spans="1:10" ht="16.350000000000001" customHeight="1" x14ac:dyDescent="0.45">
      <c r="A44" s="52" t="s">
        <v>254</v>
      </c>
      <c r="B44" s="61"/>
      <c r="C44" s="61"/>
      <c r="D44" s="39">
        <v>43141</v>
      </c>
      <c r="E44" s="39"/>
      <c r="F44" s="39">
        <v>76325</v>
      </c>
      <c r="G44" s="39"/>
      <c r="H44" s="39">
        <v>3468</v>
      </c>
      <c r="I44" s="39"/>
      <c r="J44" s="39">
        <v>3167</v>
      </c>
    </row>
    <row r="45" spans="1:10" ht="16.350000000000001" customHeight="1" x14ac:dyDescent="0.45">
      <c r="A45" s="52" t="s">
        <v>255</v>
      </c>
      <c r="B45" s="61"/>
      <c r="C45" s="61"/>
      <c r="D45" s="42">
        <v>286191</v>
      </c>
      <c r="E45" s="39"/>
      <c r="F45" s="42">
        <v>-203154</v>
      </c>
      <c r="G45" s="39"/>
      <c r="H45" s="42">
        <v>398</v>
      </c>
      <c r="I45" s="39"/>
      <c r="J45" s="42">
        <v>12390</v>
      </c>
    </row>
    <row r="46" spans="1:10" ht="16.350000000000001" customHeight="1" x14ac:dyDescent="0.45">
      <c r="A46" s="52"/>
      <c r="B46" s="61"/>
      <c r="C46" s="61"/>
      <c r="D46" s="39"/>
      <c r="E46" s="39"/>
      <c r="F46" s="39"/>
      <c r="G46" s="39"/>
      <c r="H46" s="39"/>
      <c r="I46" s="39"/>
      <c r="J46" s="39"/>
    </row>
    <row r="47" spans="1:10" ht="16.350000000000001" customHeight="1" x14ac:dyDescent="0.45">
      <c r="A47" s="45" t="s">
        <v>256</v>
      </c>
      <c r="B47" s="61"/>
      <c r="C47" s="61"/>
      <c r="D47" s="39">
        <f>SUM(D12:D45)</f>
        <v>14525861</v>
      </c>
      <c r="E47" s="39"/>
      <c r="F47" s="39">
        <f>SUM(F12:F45)</f>
        <v>16819425</v>
      </c>
      <c r="G47" s="39"/>
      <c r="H47" s="39">
        <f>SUM(H12:H45)</f>
        <v>-3958555</v>
      </c>
      <c r="I47" s="39"/>
      <c r="J47" s="39">
        <f>SUM(J12:J45)</f>
        <v>-883173</v>
      </c>
    </row>
    <row r="48" spans="1:10" ht="16.350000000000001" customHeight="1" x14ac:dyDescent="0.45">
      <c r="A48" s="52" t="s">
        <v>257</v>
      </c>
      <c r="B48" s="61"/>
      <c r="C48" s="61"/>
      <c r="D48" s="42">
        <v>-1684405</v>
      </c>
      <c r="E48" s="39"/>
      <c r="F48" s="42">
        <v>-2083572</v>
      </c>
      <c r="G48" s="39"/>
      <c r="H48" s="42">
        <v>-14603</v>
      </c>
      <c r="I48" s="39"/>
      <c r="J48" s="42">
        <v>12265</v>
      </c>
    </row>
    <row r="49" spans="1:10" ht="16.350000000000001" customHeight="1" x14ac:dyDescent="0.45">
      <c r="A49" s="52"/>
      <c r="B49" s="61"/>
      <c r="C49" s="61"/>
      <c r="D49" s="39"/>
      <c r="E49" s="39"/>
      <c r="F49" s="39"/>
      <c r="G49" s="39"/>
      <c r="H49" s="39"/>
      <c r="I49" s="39"/>
      <c r="J49" s="39"/>
    </row>
    <row r="50" spans="1:10" ht="16.350000000000001" customHeight="1" x14ac:dyDescent="0.45">
      <c r="A50" s="45" t="s">
        <v>258</v>
      </c>
      <c r="B50" s="61"/>
      <c r="C50" s="61"/>
      <c r="D50" s="42">
        <f>SUM(D47:D48)</f>
        <v>12841456</v>
      </c>
      <c r="E50" s="39"/>
      <c r="F50" s="42">
        <f>SUM(F47:F48)</f>
        <v>14735853</v>
      </c>
      <c r="G50" s="39"/>
      <c r="H50" s="42">
        <f>SUM(H47:H48)</f>
        <v>-3973158</v>
      </c>
      <c r="I50" s="39"/>
      <c r="J50" s="42">
        <f>SUM(J47:J48)</f>
        <v>-870908</v>
      </c>
    </row>
    <row r="51" spans="1:10" ht="16.350000000000001" customHeight="1" x14ac:dyDescent="0.45">
      <c r="A51" s="45"/>
      <c r="B51" s="61"/>
      <c r="C51" s="61"/>
      <c r="D51" s="40"/>
      <c r="E51" s="39"/>
      <c r="F51" s="40"/>
      <c r="G51" s="39"/>
      <c r="H51" s="40"/>
      <c r="I51" s="39"/>
      <c r="J51" s="40"/>
    </row>
    <row r="52" spans="1:10" ht="16.350000000000001" customHeight="1" x14ac:dyDescent="0.45">
      <c r="A52" s="45"/>
      <c r="B52" s="61"/>
      <c r="C52" s="61"/>
      <c r="D52" s="40"/>
      <c r="E52" s="39"/>
      <c r="F52" s="40"/>
      <c r="G52" s="39"/>
      <c r="H52" s="40"/>
      <c r="I52" s="39"/>
      <c r="J52" s="40"/>
    </row>
    <row r="53" spans="1:10" ht="9.75" customHeight="1" x14ac:dyDescent="0.45">
      <c r="A53" s="45"/>
      <c r="B53" s="61"/>
      <c r="C53" s="61"/>
      <c r="D53" s="40"/>
      <c r="E53" s="39"/>
      <c r="F53" s="40"/>
      <c r="G53" s="39"/>
      <c r="H53" s="40"/>
      <c r="I53" s="39"/>
      <c r="J53" s="40"/>
    </row>
    <row r="54" spans="1:10" ht="22.35" customHeight="1" x14ac:dyDescent="0.45">
      <c r="A54" s="170" t="s">
        <v>39</v>
      </c>
      <c r="B54" s="171"/>
      <c r="C54" s="171"/>
      <c r="D54" s="42"/>
      <c r="E54" s="42"/>
      <c r="F54" s="42"/>
      <c r="G54" s="42"/>
      <c r="H54" s="42"/>
      <c r="I54" s="42"/>
      <c r="J54" s="42"/>
    </row>
    <row r="55" spans="1:10" ht="16.5" customHeight="1" x14ac:dyDescent="0.45">
      <c r="A55" s="45" t="s">
        <v>0</v>
      </c>
      <c r="B55" s="57"/>
      <c r="C55" s="53"/>
      <c r="D55" s="28"/>
      <c r="E55" s="28"/>
      <c r="F55" s="28"/>
      <c r="G55" s="28"/>
      <c r="H55" s="113"/>
      <c r="I55" s="28"/>
      <c r="J55" s="113"/>
    </row>
    <row r="56" spans="1:10" ht="16.5" customHeight="1" x14ac:dyDescent="0.45">
      <c r="A56" s="45" t="s">
        <v>222</v>
      </c>
      <c r="B56" s="57"/>
      <c r="C56" s="53"/>
      <c r="D56" s="28"/>
      <c r="E56" s="28"/>
      <c r="F56" s="28"/>
      <c r="G56" s="28"/>
      <c r="H56" s="28"/>
      <c r="I56" s="28"/>
      <c r="J56" s="28"/>
    </row>
    <row r="57" spans="1:10" ht="16.5" customHeight="1" x14ac:dyDescent="0.45">
      <c r="A57" s="29" t="str">
        <f>+A3</f>
        <v>For the six-month period ended 30 June 2026</v>
      </c>
      <c r="B57" s="166"/>
      <c r="C57" s="167"/>
      <c r="D57" s="31"/>
      <c r="E57" s="31"/>
      <c r="F57" s="31"/>
      <c r="G57" s="31"/>
      <c r="H57" s="31"/>
      <c r="I57" s="31"/>
      <c r="J57" s="31"/>
    </row>
    <row r="58" spans="1:10" ht="16.5" customHeight="1" x14ac:dyDescent="0.45">
      <c r="A58" s="45"/>
      <c r="B58" s="57"/>
      <c r="C58" s="53"/>
      <c r="D58" s="28"/>
      <c r="E58" s="28"/>
      <c r="F58" s="28"/>
      <c r="G58" s="28"/>
      <c r="H58" s="113"/>
      <c r="I58" s="28"/>
      <c r="J58" s="113"/>
    </row>
    <row r="59" spans="1:10" ht="16.5" customHeight="1" x14ac:dyDescent="0.45">
      <c r="A59" s="45"/>
      <c r="B59" s="57"/>
      <c r="C59" s="53"/>
      <c r="D59" s="28"/>
      <c r="E59" s="28"/>
      <c r="F59" s="28"/>
      <c r="G59" s="28"/>
      <c r="H59" s="113"/>
      <c r="I59" s="28"/>
      <c r="J59" s="113"/>
    </row>
    <row r="60" spans="1:10" ht="16.5" customHeight="1" x14ac:dyDescent="0.45">
      <c r="A60" s="55"/>
      <c r="B60" s="61"/>
      <c r="C60" s="61"/>
      <c r="D60" s="192" t="s">
        <v>3</v>
      </c>
      <c r="E60" s="192"/>
      <c r="F60" s="192"/>
      <c r="G60" s="115"/>
      <c r="H60" s="192" t="s">
        <v>4</v>
      </c>
      <c r="I60" s="192"/>
      <c r="J60" s="192"/>
    </row>
    <row r="61" spans="1:10" ht="16.5" customHeight="1" x14ac:dyDescent="0.45">
      <c r="A61" s="55"/>
      <c r="B61" s="61"/>
      <c r="C61" s="61"/>
      <c r="D61" s="193" t="s">
        <v>5</v>
      </c>
      <c r="E61" s="193"/>
      <c r="F61" s="193"/>
      <c r="G61" s="115"/>
      <c r="H61" s="193" t="s">
        <v>5</v>
      </c>
      <c r="I61" s="193"/>
      <c r="J61" s="193"/>
    </row>
    <row r="62" spans="1:10" ht="16.5" customHeight="1" x14ac:dyDescent="0.45">
      <c r="A62" s="51"/>
      <c r="B62" s="168"/>
      <c r="C62" s="168"/>
      <c r="D62" s="116" t="s">
        <v>10</v>
      </c>
      <c r="E62" s="116"/>
      <c r="F62" s="116" t="s">
        <v>11</v>
      </c>
      <c r="G62" s="116"/>
      <c r="H62" s="116" t="s">
        <v>10</v>
      </c>
      <c r="I62" s="116"/>
      <c r="J62" s="116" t="s">
        <v>11</v>
      </c>
    </row>
    <row r="63" spans="1:10" ht="16.5" customHeight="1" x14ac:dyDescent="0.45">
      <c r="A63" s="55"/>
      <c r="B63" s="117" t="s">
        <v>12</v>
      </c>
      <c r="C63" s="57"/>
      <c r="D63" s="31" t="s">
        <v>13</v>
      </c>
      <c r="E63" s="28"/>
      <c r="F63" s="31" t="s">
        <v>13</v>
      </c>
      <c r="G63" s="28"/>
      <c r="H63" s="31" t="s">
        <v>13</v>
      </c>
      <c r="I63" s="28"/>
      <c r="J63" s="31" t="s">
        <v>13</v>
      </c>
    </row>
    <row r="64" spans="1:10" ht="11.1" customHeight="1" x14ac:dyDescent="0.45">
      <c r="A64" s="55"/>
      <c r="B64" s="118"/>
      <c r="C64" s="57"/>
      <c r="D64" s="26"/>
      <c r="E64" s="28"/>
      <c r="F64" s="26"/>
      <c r="G64" s="28"/>
      <c r="H64" s="26"/>
      <c r="I64" s="28"/>
      <c r="J64" s="26"/>
    </row>
    <row r="65" spans="1:10" ht="16.5" customHeight="1" x14ac:dyDescent="0.45">
      <c r="A65" s="45" t="s">
        <v>259</v>
      </c>
      <c r="B65" s="61"/>
      <c r="C65" s="61"/>
      <c r="D65" s="39"/>
      <c r="E65" s="39"/>
    </row>
    <row r="66" spans="1:10" ht="16.5" customHeight="1" x14ac:dyDescent="0.45">
      <c r="A66" s="52" t="s">
        <v>260</v>
      </c>
      <c r="B66" s="61">
        <v>8</v>
      </c>
      <c r="C66" s="61"/>
      <c r="D66" s="39">
        <v>-72096</v>
      </c>
      <c r="E66" s="39"/>
      <c r="F66" s="39">
        <v>-252908</v>
      </c>
      <c r="G66" s="39"/>
      <c r="H66" s="39">
        <v>-20491788</v>
      </c>
      <c r="I66" s="39"/>
      <c r="J66" s="39">
        <v>-5077527</v>
      </c>
    </row>
    <row r="67" spans="1:10" ht="16.5" customHeight="1" x14ac:dyDescent="0.45">
      <c r="A67" s="52" t="s">
        <v>261</v>
      </c>
      <c r="B67" s="61">
        <v>8</v>
      </c>
      <c r="C67" s="61"/>
      <c r="D67" s="39">
        <v>0</v>
      </c>
      <c r="E67" s="39"/>
      <c r="F67" s="39">
        <v>157396</v>
      </c>
      <c r="G67" s="39"/>
      <c r="H67" s="39">
        <v>40896700</v>
      </c>
      <c r="I67" s="39"/>
      <c r="J67" s="39">
        <v>1684220</v>
      </c>
    </row>
    <row r="68" spans="1:10" ht="16.5" customHeight="1" x14ac:dyDescent="0.45">
      <c r="A68" s="52" t="s">
        <v>262</v>
      </c>
      <c r="B68" s="61"/>
      <c r="C68" s="61"/>
      <c r="D68" s="39">
        <v>-30974</v>
      </c>
      <c r="E68" s="39"/>
      <c r="F68" s="39">
        <v>46300</v>
      </c>
      <c r="G68" s="39"/>
      <c r="H68" s="39">
        <v>-30</v>
      </c>
      <c r="I68" s="39"/>
      <c r="J68" s="39">
        <v>-20</v>
      </c>
    </row>
    <row r="69" spans="1:10" ht="16.5" customHeight="1" x14ac:dyDescent="0.45">
      <c r="A69" s="52" t="s">
        <v>263</v>
      </c>
      <c r="B69" s="61"/>
      <c r="C69" s="61"/>
      <c r="D69" s="39">
        <v>0</v>
      </c>
      <c r="E69" s="39"/>
      <c r="F69" s="39">
        <v>-373885</v>
      </c>
      <c r="G69" s="39"/>
      <c r="H69" s="39">
        <v>0</v>
      </c>
      <c r="I69" s="39"/>
      <c r="J69" s="39">
        <v>0</v>
      </c>
    </row>
    <row r="70" spans="1:10" ht="16.5" customHeight="1" x14ac:dyDescent="0.45">
      <c r="A70" s="52" t="s">
        <v>264</v>
      </c>
      <c r="B70" s="61"/>
      <c r="C70" s="61"/>
      <c r="D70" s="39">
        <v>0</v>
      </c>
      <c r="E70" s="39"/>
      <c r="F70" s="39">
        <v>0</v>
      </c>
      <c r="G70" s="39"/>
      <c r="H70" s="39">
        <v>0</v>
      </c>
      <c r="I70" s="39"/>
      <c r="J70" s="39">
        <v>-750</v>
      </c>
    </row>
    <row r="71" spans="1:10" ht="16.5" customHeight="1" x14ac:dyDescent="0.45">
      <c r="A71" s="51" t="s">
        <v>265</v>
      </c>
      <c r="B71" s="61">
        <v>11</v>
      </c>
      <c r="C71" s="61"/>
      <c r="D71" s="39">
        <v>-22024</v>
      </c>
      <c r="E71" s="39"/>
      <c r="F71" s="39">
        <v>-174379</v>
      </c>
      <c r="G71" s="39"/>
      <c r="H71" s="39">
        <v>0</v>
      </c>
      <c r="I71" s="39"/>
      <c r="J71" s="39">
        <v>0</v>
      </c>
    </row>
    <row r="72" spans="1:10" ht="16.5" customHeight="1" x14ac:dyDescent="0.45">
      <c r="A72" s="51" t="s">
        <v>266</v>
      </c>
      <c r="B72" s="61"/>
      <c r="C72" s="61"/>
      <c r="D72" s="39">
        <v>0</v>
      </c>
      <c r="E72" s="39"/>
      <c r="F72" s="39">
        <v>-100922</v>
      </c>
      <c r="G72" s="39"/>
      <c r="H72" s="39">
        <v>0</v>
      </c>
      <c r="I72" s="39"/>
      <c r="J72" s="39">
        <v>0</v>
      </c>
    </row>
    <row r="73" spans="1:10" ht="16.5" customHeight="1" x14ac:dyDescent="0.45">
      <c r="A73" s="51" t="s">
        <v>267</v>
      </c>
      <c r="B73" s="61"/>
      <c r="C73" s="61"/>
      <c r="D73" s="39"/>
      <c r="E73" s="39"/>
      <c r="F73" s="39"/>
      <c r="G73" s="39"/>
      <c r="H73" s="39"/>
      <c r="I73" s="39"/>
      <c r="J73" s="39"/>
    </row>
    <row r="74" spans="1:10" ht="16.5" customHeight="1" x14ac:dyDescent="0.45">
      <c r="A74" s="51" t="s">
        <v>268</v>
      </c>
      <c r="B74" s="61"/>
      <c r="C74" s="61"/>
      <c r="D74" s="39">
        <v>0</v>
      </c>
      <c r="E74" s="39"/>
      <c r="F74" s="39">
        <v>-75417</v>
      </c>
      <c r="G74" s="39"/>
      <c r="H74" s="39">
        <v>0</v>
      </c>
      <c r="I74" s="39"/>
      <c r="J74" s="39">
        <v>0</v>
      </c>
    </row>
    <row r="75" spans="1:10" ht="16.5" customHeight="1" x14ac:dyDescent="0.45">
      <c r="A75" s="51" t="s">
        <v>269</v>
      </c>
      <c r="B75" s="61"/>
      <c r="C75" s="61"/>
      <c r="D75" s="39">
        <v>452331</v>
      </c>
      <c r="E75" s="39"/>
      <c r="F75" s="39">
        <v>553415</v>
      </c>
      <c r="G75" s="39"/>
      <c r="H75" s="39">
        <v>3494665</v>
      </c>
      <c r="I75" s="39"/>
      <c r="J75" s="39">
        <v>3382150</v>
      </c>
    </row>
    <row r="76" spans="1:10" ht="16.5" customHeight="1" x14ac:dyDescent="0.45">
      <c r="A76" s="51" t="s">
        <v>270</v>
      </c>
      <c r="B76" s="61"/>
      <c r="C76" s="61"/>
      <c r="D76" s="39">
        <v>963894</v>
      </c>
      <c r="E76" s="39"/>
      <c r="F76" s="39">
        <v>375869</v>
      </c>
      <c r="G76" s="39"/>
      <c r="H76" s="39">
        <v>83266</v>
      </c>
      <c r="I76" s="39"/>
      <c r="J76" s="39">
        <v>129522</v>
      </c>
    </row>
    <row r="77" spans="1:10" ht="16.5" customHeight="1" x14ac:dyDescent="0.45">
      <c r="A77" s="51" t="s">
        <v>271</v>
      </c>
      <c r="B77" s="61"/>
      <c r="C77" s="61"/>
      <c r="D77" s="39">
        <v>-1933</v>
      </c>
      <c r="E77" s="39"/>
      <c r="F77" s="39">
        <v>-14123</v>
      </c>
      <c r="G77" s="39"/>
      <c r="H77" s="39">
        <v>0</v>
      </c>
      <c r="I77" s="39"/>
      <c r="J77" s="39">
        <v>0</v>
      </c>
    </row>
    <row r="78" spans="1:10" ht="16.5" customHeight="1" x14ac:dyDescent="0.45">
      <c r="A78" s="51" t="s">
        <v>272</v>
      </c>
      <c r="B78" s="61"/>
      <c r="C78" s="61"/>
      <c r="D78" s="39">
        <v>-4813710</v>
      </c>
      <c r="E78" s="39"/>
      <c r="F78" s="39">
        <v>-3194715</v>
      </c>
      <c r="G78" s="39"/>
      <c r="H78" s="39">
        <v>-2689</v>
      </c>
      <c r="I78" s="39"/>
      <c r="J78" s="39">
        <v>-1367</v>
      </c>
    </row>
    <row r="79" spans="1:10" ht="16.5" customHeight="1" x14ac:dyDescent="0.45">
      <c r="A79" s="52" t="s">
        <v>273</v>
      </c>
      <c r="B79" s="61"/>
      <c r="C79" s="61"/>
      <c r="D79" s="39">
        <v>-505105</v>
      </c>
      <c r="E79" s="39"/>
      <c r="F79" s="39">
        <v>-942134</v>
      </c>
      <c r="G79" s="39"/>
      <c r="H79" s="39">
        <v>-886</v>
      </c>
      <c r="I79" s="39"/>
      <c r="J79" s="39">
        <v>-3026</v>
      </c>
    </row>
    <row r="80" spans="1:10" ht="16.5" customHeight="1" x14ac:dyDescent="0.45">
      <c r="A80" s="52" t="s">
        <v>274</v>
      </c>
      <c r="B80" s="61"/>
      <c r="C80" s="61"/>
      <c r="D80" s="39">
        <v>0</v>
      </c>
      <c r="E80" s="39"/>
      <c r="F80" s="39">
        <v>538334</v>
      </c>
      <c r="G80" s="39"/>
      <c r="H80" s="39">
        <v>0</v>
      </c>
      <c r="I80" s="39"/>
      <c r="J80" s="39">
        <v>0</v>
      </c>
    </row>
    <row r="81" spans="1:10" ht="16.5" customHeight="1" x14ac:dyDescent="0.45">
      <c r="A81" s="52" t="s">
        <v>275</v>
      </c>
      <c r="B81" s="61"/>
      <c r="C81" s="61"/>
      <c r="D81" s="39"/>
      <c r="H81" s="39"/>
    </row>
    <row r="82" spans="1:10" ht="16.5" customHeight="1" x14ac:dyDescent="0.45">
      <c r="A82" s="52" t="s">
        <v>276</v>
      </c>
      <c r="B82" s="61"/>
      <c r="C82" s="61"/>
      <c r="D82" s="39">
        <v>644229</v>
      </c>
      <c r="E82" s="39"/>
      <c r="F82" s="39">
        <v>2624760</v>
      </c>
      <c r="G82" s="39"/>
      <c r="H82" s="39" t="s">
        <v>277</v>
      </c>
      <c r="I82" s="39"/>
      <c r="J82" s="39">
        <v>0</v>
      </c>
    </row>
    <row r="83" spans="1:10" ht="16.5" customHeight="1" x14ac:dyDescent="0.45">
      <c r="A83" s="52" t="s">
        <v>278</v>
      </c>
      <c r="B83" s="61"/>
      <c r="C83" s="61"/>
      <c r="D83" s="39"/>
      <c r="E83" s="39"/>
      <c r="F83" s="39"/>
      <c r="G83" s="39"/>
      <c r="H83" s="39"/>
      <c r="I83" s="39"/>
      <c r="J83" s="39"/>
    </row>
    <row r="84" spans="1:10" ht="16.5" customHeight="1" x14ac:dyDescent="0.45">
      <c r="A84" s="52" t="s">
        <v>279</v>
      </c>
      <c r="B84" s="61"/>
      <c r="C84" s="61"/>
      <c r="D84" s="42">
        <v>160687</v>
      </c>
      <c r="E84" s="39"/>
      <c r="F84" s="42">
        <v>404481</v>
      </c>
      <c r="G84" s="39"/>
      <c r="H84" s="42">
        <v>0</v>
      </c>
      <c r="I84" s="39"/>
      <c r="J84" s="42">
        <v>0</v>
      </c>
    </row>
    <row r="85" spans="1:10" ht="11.1" customHeight="1" x14ac:dyDescent="0.45">
      <c r="A85" s="52"/>
      <c r="B85" s="61"/>
      <c r="C85" s="61"/>
      <c r="D85" s="39"/>
      <c r="E85" s="39"/>
      <c r="F85" s="39"/>
      <c r="G85" s="39"/>
      <c r="H85" s="39"/>
      <c r="I85" s="39"/>
      <c r="J85" s="39"/>
    </row>
    <row r="86" spans="1:10" ht="16.5" customHeight="1" x14ac:dyDescent="0.45">
      <c r="A86" s="45" t="s">
        <v>280</v>
      </c>
      <c r="B86" s="61"/>
      <c r="C86" s="61"/>
      <c r="D86" s="42">
        <f>SUM(D66:D85)</f>
        <v>-3224701</v>
      </c>
      <c r="E86" s="39"/>
      <c r="F86" s="42">
        <f>SUM(F66:F85)</f>
        <v>-427928</v>
      </c>
      <c r="G86" s="39"/>
      <c r="H86" s="42">
        <f>SUM(H66:H85)</f>
        <v>23979238</v>
      </c>
      <c r="I86" s="39"/>
      <c r="J86" s="42">
        <f>SUM(J66:J85)</f>
        <v>113202</v>
      </c>
    </row>
    <row r="87" spans="1:10" ht="11.1" customHeight="1" x14ac:dyDescent="0.45">
      <c r="A87" s="45"/>
      <c r="B87" s="61"/>
      <c r="C87" s="61"/>
      <c r="D87" s="39"/>
      <c r="E87" s="39"/>
      <c r="F87" s="39"/>
      <c r="G87" s="39"/>
      <c r="H87" s="39"/>
      <c r="I87" s="39"/>
      <c r="J87" s="39"/>
    </row>
    <row r="88" spans="1:10" ht="16.5" customHeight="1" x14ac:dyDescent="0.45">
      <c r="A88" s="45" t="s">
        <v>281</v>
      </c>
      <c r="B88" s="61"/>
      <c r="C88" s="61"/>
      <c r="D88" s="39"/>
      <c r="E88" s="39"/>
      <c r="F88" s="39"/>
      <c r="G88" s="39"/>
      <c r="H88" s="39"/>
      <c r="I88" s="39"/>
      <c r="J88" s="39"/>
    </row>
    <row r="89" spans="1:10" ht="16.5" customHeight="1" x14ac:dyDescent="0.45">
      <c r="A89" s="51" t="s">
        <v>282</v>
      </c>
      <c r="B89" s="61">
        <v>8</v>
      </c>
      <c r="C89" s="61"/>
      <c r="D89" s="39">
        <v>0</v>
      </c>
      <c r="E89" s="39"/>
      <c r="F89" s="39">
        <v>0</v>
      </c>
      <c r="G89" s="39"/>
      <c r="H89" s="39">
        <v>1391962</v>
      </c>
      <c r="I89" s="39"/>
      <c r="J89" s="39">
        <v>248076</v>
      </c>
    </row>
    <row r="90" spans="1:10" ht="16.5" customHeight="1" x14ac:dyDescent="0.45">
      <c r="A90" s="51" t="s">
        <v>283</v>
      </c>
      <c r="B90" s="61">
        <v>8</v>
      </c>
      <c r="C90" s="61"/>
      <c r="D90" s="39">
        <v>0</v>
      </c>
      <c r="E90" s="39"/>
      <c r="F90" s="39">
        <v>0</v>
      </c>
      <c r="G90" s="39"/>
      <c r="H90" s="39">
        <v>-1261535</v>
      </c>
      <c r="I90" s="39"/>
      <c r="J90" s="39">
        <v>-339872</v>
      </c>
    </row>
    <row r="91" spans="1:10" ht="16.5" customHeight="1" x14ac:dyDescent="0.45">
      <c r="A91" s="51" t="s">
        <v>284</v>
      </c>
      <c r="B91" s="61"/>
      <c r="C91" s="61"/>
      <c r="D91" s="39">
        <v>14139311</v>
      </c>
      <c r="E91" s="39"/>
      <c r="F91" s="39">
        <v>12450000</v>
      </c>
      <c r="G91" s="39"/>
      <c r="H91" s="39">
        <v>12700000</v>
      </c>
      <c r="I91" s="39"/>
      <c r="J91" s="39">
        <v>12450000</v>
      </c>
    </row>
    <row r="92" spans="1:10" ht="16.5" customHeight="1" x14ac:dyDescent="0.45">
      <c r="A92" s="51" t="s">
        <v>285</v>
      </c>
      <c r="B92" s="61"/>
      <c r="C92" s="61"/>
      <c r="D92" s="39">
        <v>-12757319</v>
      </c>
      <c r="E92" s="39"/>
      <c r="F92" s="39">
        <v>-8450000</v>
      </c>
      <c r="G92" s="39"/>
      <c r="H92" s="39">
        <v>-11300000</v>
      </c>
      <c r="I92" s="39"/>
      <c r="J92" s="39">
        <v>-8450000</v>
      </c>
    </row>
    <row r="93" spans="1:10" ht="16.5" customHeight="1" x14ac:dyDescent="0.45">
      <c r="A93" s="51" t="s">
        <v>286</v>
      </c>
      <c r="B93" s="61">
        <v>14</v>
      </c>
      <c r="C93" s="61"/>
      <c r="D93" s="39">
        <v>23491566</v>
      </c>
      <c r="E93" s="39"/>
      <c r="F93" s="39">
        <v>1375458</v>
      </c>
      <c r="G93" s="39"/>
      <c r="H93" s="39">
        <v>0</v>
      </c>
      <c r="I93" s="39"/>
      <c r="J93" s="39">
        <v>1325943</v>
      </c>
    </row>
    <row r="94" spans="1:10" ht="16.5" customHeight="1" x14ac:dyDescent="0.45">
      <c r="A94" s="51" t="s">
        <v>287</v>
      </c>
      <c r="B94" s="61">
        <v>14</v>
      </c>
      <c r="C94" s="61"/>
      <c r="D94" s="39">
        <v>-6571562</v>
      </c>
      <c r="E94" s="39"/>
      <c r="F94" s="39">
        <v>-2792632</v>
      </c>
      <c r="G94" s="39"/>
      <c r="H94" s="39">
        <v>-5380452</v>
      </c>
      <c r="I94" s="39"/>
      <c r="J94" s="39">
        <v>-1154156</v>
      </c>
    </row>
    <row r="95" spans="1:10" ht="16.5" customHeight="1" x14ac:dyDescent="0.45">
      <c r="A95" s="51" t="s">
        <v>288</v>
      </c>
      <c r="B95" s="61"/>
      <c r="C95" s="61"/>
      <c r="D95" s="39">
        <v>0</v>
      </c>
      <c r="E95" s="39"/>
      <c r="F95" s="39">
        <v>7798818</v>
      </c>
      <c r="G95" s="39"/>
      <c r="H95" s="39">
        <v>0</v>
      </c>
      <c r="I95" s="39"/>
      <c r="J95" s="39">
        <v>7798818</v>
      </c>
    </row>
    <row r="96" spans="1:10" ht="16.5" customHeight="1" x14ac:dyDescent="0.45">
      <c r="A96" s="51" t="s">
        <v>289</v>
      </c>
      <c r="B96" s="61">
        <v>14</v>
      </c>
      <c r="C96" s="61"/>
      <c r="D96" s="39">
        <v>-1500000</v>
      </c>
      <c r="E96" s="39"/>
      <c r="F96" s="39">
        <v>-6769030</v>
      </c>
      <c r="G96" s="39"/>
      <c r="H96" s="39">
        <v>-1500000</v>
      </c>
      <c r="I96" s="39"/>
      <c r="J96" s="39">
        <v>-6769030</v>
      </c>
    </row>
    <row r="97" spans="1:10" ht="16.5" customHeight="1" x14ac:dyDescent="0.45">
      <c r="A97" s="51" t="s">
        <v>290</v>
      </c>
      <c r="B97" s="61"/>
      <c r="C97" s="61"/>
      <c r="D97" s="39">
        <v>-6030085</v>
      </c>
      <c r="E97" s="39"/>
      <c r="F97" s="39">
        <v>-6121430</v>
      </c>
      <c r="G97" s="39"/>
      <c r="H97" s="39">
        <v>-4239</v>
      </c>
      <c r="I97" s="39"/>
      <c r="J97" s="39">
        <v>-84774</v>
      </c>
    </row>
    <row r="98" spans="1:10" ht="16.5" customHeight="1" x14ac:dyDescent="0.45">
      <c r="A98" s="51" t="s">
        <v>291</v>
      </c>
      <c r="B98" s="61"/>
      <c r="C98" s="61"/>
      <c r="D98" s="39">
        <v>-4541881</v>
      </c>
      <c r="E98" s="39"/>
      <c r="F98" s="39">
        <v>-4829192</v>
      </c>
      <c r="G98" s="39"/>
      <c r="H98" s="39">
        <v>-1461578</v>
      </c>
      <c r="I98" s="39"/>
      <c r="J98" s="39">
        <v>-1654663</v>
      </c>
    </row>
    <row r="99" spans="1:10" ht="16.5" customHeight="1" x14ac:dyDescent="0.45">
      <c r="A99" s="51" t="s">
        <v>292</v>
      </c>
      <c r="B99" s="61">
        <v>15</v>
      </c>
      <c r="C99" s="61"/>
      <c r="D99" s="39">
        <v>-810508</v>
      </c>
      <c r="E99" s="39"/>
      <c r="F99" s="39">
        <v>0</v>
      </c>
      <c r="G99" s="39"/>
      <c r="H99" s="39">
        <v>-810508</v>
      </c>
      <c r="I99" s="39"/>
      <c r="J99" s="39">
        <v>0</v>
      </c>
    </row>
    <row r="100" spans="1:10" ht="16.5" customHeight="1" x14ac:dyDescent="0.45">
      <c r="A100" s="52" t="s">
        <v>213</v>
      </c>
      <c r="B100" s="61">
        <v>19</v>
      </c>
      <c r="C100" s="61"/>
      <c r="D100" s="39">
        <v>-9737445</v>
      </c>
      <c r="E100" s="39"/>
      <c r="F100" s="39">
        <v>0</v>
      </c>
      <c r="G100" s="39"/>
      <c r="H100" s="39">
        <v>-9737445</v>
      </c>
      <c r="I100" s="39"/>
      <c r="J100" s="39">
        <v>0</v>
      </c>
    </row>
    <row r="101" spans="1:10" ht="16.5" customHeight="1" x14ac:dyDescent="0.45">
      <c r="A101" s="52" t="s">
        <v>202</v>
      </c>
      <c r="B101" s="61"/>
      <c r="C101" s="61"/>
      <c r="D101" s="39">
        <v>-932645</v>
      </c>
      <c r="E101" s="39"/>
      <c r="F101" s="39">
        <v>-856207</v>
      </c>
      <c r="G101" s="39"/>
      <c r="H101" s="39">
        <v>-932645</v>
      </c>
      <c r="I101" s="39"/>
      <c r="J101" s="39">
        <v>-856207</v>
      </c>
    </row>
    <row r="102" spans="1:10" ht="16.5" customHeight="1" x14ac:dyDescent="0.45">
      <c r="A102" s="52" t="s">
        <v>293</v>
      </c>
      <c r="B102" s="61"/>
      <c r="C102" s="61"/>
      <c r="D102" s="39"/>
      <c r="E102" s="39"/>
      <c r="F102" s="39"/>
      <c r="G102" s="39"/>
      <c r="H102" s="39"/>
      <c r="I102" s="39"/>
      <c r="J102" s="39"/>
    </row>
    <row r="103" spans="1:10" ht="16.5" customHeight="1" x14ac:dyDescent="0.45">
      <c r="A103" s="52" t="s">
        <v>294</v>
      </c>
      <c r="B103" s="61"/>
      <c r="C103" s="61"/>
      <c r="D103" s="39">
        <v>-230996</v>
      </c>
      <c r="E103" s="39"/>
      <c r="F103" s="39">
        <v>0</v>
      </c>
      <c r="G103" s="39"/>
      <c r="H103" s="39" t="s">
        <v>277</v>
      </c>
      <c r="I103" s="39"/>
      <c r="J103" s="39">
        <v>0</v>
      </c>
    </row>
    <row r="104" spans="1:10" ht="16.5" customHeight="1" x14ac:dyDescent="0.45">
      <c r="A104" s="52" t="s">
        <v>295</v>
      </c>
      <c r="B104" s="61"/>
      <c r="C104" s="61"/>
      <c r="D104" s="39">
        <v>-2249711</v>
      </c>
      <c r="E104" s="39"/>
      <c r="F104" s="39">
        <v>-1984359</v>
      </c>
      <c r="G104" s="39"/>
      <c r="H104" s="39">
        <v>-2249711</v>
      </c>
      <c r="I104" s="39"/>
      <c r="J104" s="39">
        <v>-1984359</v>
      </c>
    </row>
    <row r="105" spans="1:10" ht="16.5" customHeight="1" x14ac:dyDescent="0.45">
      <c r="A105" s="51" t="s">
        <v>296</v>
      </c>
      <c r="B105" s="61"/>
      <c r="C105" s="51"/>
      <c r="D105" s="42">
        <v>-42531</v>
      </c>
      <c r="E105" s="39"/>
      <c r="F105" s="42">
        <v>-25918</v>
      </c>
      <c r="G105" s="39"/>
      <c r="H105" s="42" t="s">
        <v>277</v>
      </c>
      <c r="I105" s="39"/>
      <c r="J105" s="42">
        <v>0</v>
      </c>
    </row>
    <row r="106" spans="1:10" ht="11.1" customHeight="1" x14ac:dyDescent="0.45">
      <c r="A106" s="51"/>
      <c r="B106" s="61"/>
      <c r="C106" s="51"/>
      <c r="D106" s="40"/>
      <c r="E106" s="39"/>
      <c r="F106" s="40"/>
      <c r="G106" s="39"/>
      <c r="H106" s="40"/>
      <c r="I106" s="39"/>
      <c r="J106" s="40"/>
    </row>
    <row r="107" spans="1:10" ht="16.5" customHeight="1" x14ac:dyDescent="0.45">
      <c r="A107" s="45" t="s">
        <v>297</v>
      </c>
      <c r="B107" s="61"/>
      <c r="C107" s="61"/>
      <c r="D107" s="42">
        <f>SUM(D89:D105)</f>
        <v>-7773806</v>
      </c>
      <c r="E107" s="39"/>
      <c r="F107" s="42">
        <f>SUM(F89:F105)</f>
        <v>-10204492</v>
      </c>
      <c r="G107" s="39"/>
      <c r="H107" s="42">
        <f>SUM(H89:H105)</f>
        <v>-20546151</v>
      </c>
      <c r="I107" s="39"/>
      <c r="J107" s="42">
        <f>SUM(J89:J105)</f>
        <v>529776</v>
      </c>
    </row>
    <row r="108" spans="1:10" ht="8.25" customHeight="1" x14ac:dyDescent="0.45">
      <c r="A108" s="45"/>
      <c r="B108" s="61"/>
      <c r="C108" s="61"/>
      <c r="D108" s="40"/>
      <c r="E108" s="39"/>
      <c r="F108" s="40"/>
      <c r="G108" s="39"/>
      <c r="H108" s="40"/>
      <c r="I108" s="39"/>
      <c r="J108" s="40"/>
    </row>
    <row r="109" spans="1:10" ht="22.35" customHeight="1" x14ac:dyDescent="0.45">
      <c r="A109" s="170" t="str">
        <f>A54</f>
        <v>The accompanying notes are an integral part of these interim financial information.</v>
      </c>
      <c r="B109" s="171"/>
      <c r="C109" s="171"/>
      <c r="D109" s="42"/>
      <c r="E109" s="42"/>
      <c r="F109" s="42"/>
      <c r="G109" s="42"/>
      <c r="H109" s="42"/>
      <c r="I109" s="42"/>
      <c r="J109" s="42"/>
    </row>
    <row r="110" spans="1:10" ht="16.5" customHeight="1" x14ac:dyDescent="0.45">
      <c r="A110" s="45" t="s">
        <v>0</v>
      </c>
      <c r="B110" s="57"/>
      <c r="C110" s="53"/>
      <c r="D110" s="28"/>
      <c r="E110" s="28"/>
      <c r="F110" s="28"/>
      <c r="G110" s="28"/>
      <c r="H110" s="113"/>
      <c r="I110" s="28"/>
      <c r="J110" s="113"/>
    </row>
    <row r="111" spans="1:10" ht="16.5" customHeight="1" x14ac:dyDescent="0.45">
      <c r="A111" s="45" t="s">
        <v>298</v>
      </c>
      <c r="B111" s="57"/>
      <c r="C111" s="53"/>
      <c r="D111" s="28"/>
      <c r="E111" s="28"/>
      <c r="F111" s="28"/>
      <c r="G111" s="28"/>
      <c r="H111" s="28"/>
      <c r="I111" s="28"/>
      <c r="J111" s="28"/>
    </row>
    <row r="112" spans="1:10" ht="16.5" customHeight="1" x14ac:dyDescent="0.45">
      <c r="A112" s="29" t="str">
        <f>+A3</f>
        <v>For the six-month period ended 30 June 2026</v>
      </c>
      <c r="B112" s="166"/>
      <c r="C112" s="167"/>
      <c r="D112" s="31"/>
      <c r="E112" s="31"/>
      <c r="F112" s="31"/>
      <c r="G112" s="31"/>
      <c r="H112" s="31"/>
      <c r="I112" s="31"/>
      <c r="J112" s="31"/>
    </row>
    <row r="113" spans="1:10" ht="16.5" customHeight="1" x14ac:dyDescent="0.45">
      <c r="A113" s="45"/>
      <c r="B113" s="57"/>
      <c r="C113" s="53"/>
      <c r="D113" s="28"/>
      <c r="E113" s="28"/>
      <c r="F113" s="28"/>
      <c r="G113" s="28"/>
      <c r="H113" s="113"/>
      <c r="I113" s="28"/>
      <c r="J113" s="113"/>
    </row>
    <row r="114" spans="1:10" ht="16.5" customHeight="1" x14ac:dyDescent="0.45">
      <c r="A114" s="45"/>
      <c r="B114" s="57"/>
      <c r="C114" s="53"/>
      <c r="D114" s="28"/>
      <c r="E114" s="28"/>
      <c r="F114" s="28"/>
      <c r="G114" s="28"/>
      <c r="H114" s="113"/>
      <c r="I114" s="28"/>
      <c r="J114" s="113"/>
    </row>
    <row r="115" spans="1:10" ht="16.5" customHeight="1" x14ac:dyDescent="0.45">
      <c r="A115" s="55"/>
      <c r="B115" s="61"/>
      <c r="C115" s="61"/>
      <c r="D115" s="192" t="s">
        <v>3</v>
      </c>
      <c r="E115" s="192"/>
      <c r="F115" s="192"/>
      <c r="G115" s="115"/>
      <c r="H115" s="192" t="s">
        <v>4</v>
      </c>
      <c r="I115" s="192"/>
      <c r="J115" s="192"/>
    </row>
    <row r="116" spans="1:10" ht="16.5" customHeight="1" x14ac:dyDescent="0.45">
      <c r="A116" s="55"/>
      <c r="B116" s="61"/>
      <c r="C116" s="61"/>
      <c r="D116" s="193" t="s">
        <v>5</v>
      </c>
      <c r="E116" s="193"/>
      <c r="F116" s="193"/>
      <c r="G116" s="115"/>
      <c r="H116" s="193" t="s">
        <v>5</v>
      </c>
      <c r="I116" s="193"/>
      <c r="J116" s="193"/>
    </row>
    <row r="117" spans="1:10" ht="16.5" customHeight="1" x14ac:dyDescent="0.45">
      <c r="A117" s="51"/>
      <c r="B117" s="168"/>
      <c r="C117" s="168"/>
      <c r="D117" s="116" t="s">
        <v>10</v>
      </c>
      <c r="E117" s="116"/>
      <c r="F117" s="116" t="s">
        <v>11</v>
      </c>
      <c r="G117" s="116"/>
      <c r="H117" s="116" t="s">
        <v>10</v>
      </c>
      <c r="I117" s="116"/>
      <c r="J117" s="116" t="s">
        <v>11</v>
      </c>
    </row>
    <row r="118" spans="1:10" ht="16.5" customHeight="1" x14ac:dyDescent="0.45">
      <c r="A118" s="55"/>
      <c r="C118" s="57"/>
      <c r="D118" s="31" t="s">
        <v>13</v>
      </c>
      <c r="E118" s="28"/>
      <c r="F118" s="31" t="s">
        <v>13</v>
      </c>
      <c r="G118" s="28"/>
      <c r="H118" s="31" t="s">
        <v>13</v>
      </c>
      <c r="I118" s="28"/>
      <c r="J118" s="31" t="s">
        <v>13</v>
      </c>
    </row>
    <row r="119" spans="1:10" ht="16.5" customHeight="1" x14ac:dyDescent="0.45">
      <c r="A119" s="51"/>
      <c r="B119" s="168"/>
      <c r="C119" s="61"/>
      <c r="D119" s="51"/>
      <c r="E119" s="51"/>
      <c r="F119" s="51"/>
      <c r="G119" s="51"/>
      <c r="H119" s="51"/>
      <c r="I119" s="51"/>
      <c r="J119" s="51"/>
    </row>
    <row r="120" spans="1:10" ht="16.5" customHeight="1" x14ac:dyDescent="0.45">
      <c r="A120" s="45" t="s">
        <v>299</v>
      </c>
      <c r="B120" s="61"/>
      <c r="C120" s="61"/>
      <c r="D120" s="39">
        <f>D107+D86+D50</f>
        <v>1842949</v>
      </c>
      <c r="E120" s="39"/>
      <c r="F120" s="39">
        <f>F107+F86+F50</f>
        <v>4103433</v>
      </c>
      <c r="G120" s="39"/>
      <c r="H120" s="39">
        <f>H107+H86+H50</f>
        <v>-540071</v>
      </c>
      <c r="I120" s="39"/>
      <c r="J120" s="39">
        <f>J107+J86+J50</f>
        <v>-227930</v>
      </c>
    </row>
    <row r="121" spans="1:10" ht="16.5" customHeight="1" x14ac:dyDescent="0.45">
      <c r="A121" s="172" t="s">
        <v>300</v>
      </c>
      <c r="B121" s="61"/>
      <c r="C121" s="61"/>
      <c r="D121" s="39">
        <v>9578408</v>
      </c>
      <c r="E121" s="39"/>
      <c r="F121" s="39">
        <v>13212069</v>
      </c>
      <c r="G121" s="39"/>
      <c r="H121" s="39">
        <v>926650</v>
      </c>
      <c r="I121" s="39"/>
      <c r="J121" s="39">
        <v>452756</v>
      </c>
    </row>
    <row r="122" spans="1:10" ht="16.5" customHeight="1" x14ac:dyDescent="0.45">
      <c r="A122" s="51" t="s">
        <v>301</v>
      </c>
      <c r="B122" s="61"/>
      <c r="C122" s="51"/>
      <c r="D122" s="42">
        <v>288109</v>
      </c>
      <c r="E122" s="39"/>
      <c r="F122" s="42">
        <v>588538</v>
      </c>
      <c r="G122" s="39"/>
      <c r="H122" s="42" t="s">
        <v>277</v>
      </c>
      <c r="I122" s="39"/>
      <c r="J122" s="42">
        <v>0</v>
      </c>
    </row>
    <row r="123" spans="1:10" ht="16.5" customHeight="1" x14ac:dyDescent="0.45">
      <c r="A123" s="172"/>
      <c r="B123" s="61"/>
      <c r="C123" s="61"/>
      <c r="D123" s="39"/>
      <c r="E123" s="39"/>
      <c r="F123" s="39"/>
      <c r="G123" s="39"/>
      <c r="H123" s="39"/>
      <c r="I123" s="39"/>
      <c r="J123" s="39"/>
    </row>
    <row r="124" spans="1:10" ht="16.5" customHeight="1" thickBot="1" x14ac:dyDescent="0.5">
      <c r="A124" s="173" t="s">
        <v>302</v>
      </c>
      <c r="B124" s="61"/>
      <c r="C124" s="61"/>
      <c r="D124" s="46">
        <f>SUM(D120:D122)</f>
        <v>11709466</v>
      </c>
      <c r="E124" s="39"/>
      <c r="F124" s="46">
        <f>SUM(F120:F122)</f>
        <v>17904040</v>
      </c>
      <c r="G124" s="39"/>
      <c r="H124" s="46">
        <f>SUM(H120:H122)</f>
        <v>386579</v>
      </c>
      <c r="I124" s="39"/>
      <c r="J124" s="46">
        <f>SUM(J120:J122)</f>
        <v>224826</v>
      </c>
    </row>
    <row r="125" spans="1:10" ht="16.5" customHeight="1" thickTop="1" x14ac:dyDescent="0.45">
      <c r="A125" s="173"/>
      <c r="B125" s="61"/>
      <c r="C125" s="61"/>
      <c r="D125" s="40"/>
      <c r="E125" s="39"/>
      <c r="F125" s="40"/>
      <c r="G125" s="39"/>
      <c r="H125" s="40"/>
      <c r="I125" s="39"/>
      <c r="J125" s="40"/>
    </row>
    <row r="126" spans="1:10" ht="16.5" customHeight="1" x14ac:dyDescent="0.45">
      <c r="A126" s="45" t="s">
        <v>303</v>
      </c>
      <c r="B126" s="57"/>
      <c r="C126" s="53"/>
      <c r="D126" s="28"/>
      <c r="E126" s="28"/>
      <c r="F126" s="28"/>
      <c r="G126" s="28"/>
      <c r="H126" s="28"/>
      <c r="I126" s="28"/>
      <c r="J126" s="28"/>
    </row>
    <row r="127" spans="1:10" ht="16.5" customHeight="1" x14ac:dyDescent="0.45">
      <c r="A127" s="52" t="s">
        <v>304</v>
      </c>
      <c r="B127" s="57"/>
      <c r="C127" s="53"/>
      <c r="D127" s="39">
        <v>11714149</v>
      </c>
      <c r="E127" s="39"/>
      <c r="F127" s="39">
        <v>17920695</v>
      </c>
      <c r="G127" s="39"/>
      <c r="H127" s="39">
        <v>386579</v>
      </c>
      <c r="I127" s="39"/>
      <c r="J127" s="39">
        <v>224826</v>
      </c>
    </row>
    <row r="128" spans="1:10" ht="16.5" customHeight="1" x14ac:dyDescent="0.45">
      <c r="A128" s="52" t="s">
        <v>305</v>
      </c>
      <c r="B128" s="57"/>
      <c r="C128" s="53"/>
      <c r="D128" s="42">
        <v>-4683</v>
      </c>
      <c r="E128" s="39"/>
      <c r="F128" s="42">
        <v>-16655</v>
      </c>
      <c r="G128" s="39"/>
      <c r="H128" s="42">
        <v>0</v>
      </c>
      <c r="I128" s="39"/>
      <c r="J128" s="42">
        <v>0</v>
      </c>
    </row>
    <row r="129" spans="1:10" ht="16.5" customHeight="1" x14ac:dyDescent="0.45">
      <c r="A129" s="51"/>
      <c r="B129" s="61"/>
      <c r="C129" s="61"/>
      <c r="D129" s="39"/>
      <c r="E129" s="39"/>
      <c r="F129" s="39"/>
      <c r="G129" s="39"/>
      <c r="H129" s="39" t="s">
        <v>306</v>
      </c>
      <c r="I129" s="39"/>
      <c r="J129" s="39"/>
    </row>
    <row r="130" spans="1:10" ht="16.5" customHeight="1" thickBot="1" x14ac:dyDescent="0.5">
      <c r="A130" s="45"/>
      <c r="B130" s="57"/>
      <c r="C130" s="53"/>
      <c r="D130" s="46">
        <f>SUM(D127:D128)</f>
        <v>11709466</v>
      </c>
      <c r="E130" s="28"/>
      <c r="F130" s="46">
        <f>SUM(F127:F128)</f>
        <v>17904040</v>
      </c>
      <c r="G130" s="28"/>
      <c r="H130" s="46">
        <f>SUM(H127:H128)</f>
        <v>386579</v>
      </c>
      <c r="I130" s="28"/>
      <c r="J130" s="46">
        <f>SUM(J127:J128)</f>
        <v>224826</v>
      </c>
    </row>
    <row r="131" spans="1:10" ht="16.5" customHeight="1" thickTop="1" x14ac:dyDescent="0.45">
      <c r="A131" s="45"/>
      <c r="B131" s="57"/>
      <c r="C131" s="53"/>
      <c r="E131" s="28"/>
      <c r="G131" s="28"/>
      <c r="I131" s="28"/>
    </row>
    <row r="132" spans="1:10" ht="16.5" customHeight="1" x14ac:dyDescent="0.45">
      <c r="A132" s="45"/>
      <c r="B132" s="57"/>
      <c r="C132" s="53"/>
      <c r="E132" s="28"/>
      <c r="F132" s="28"/>
      <c r="G132" s="28"/>
      <c r="I132" s="28"/>
      <c r="J132" s="28"/>
    </row>
    <row r="133" spans="1:10" ht="16.5" customHeight="1" x14ac:dyDescent="0.45">
      <c r="A133" s="45" t="s">
        <v>307</v>
      </c>
      <c r="B133" s="57"/>
      <c r="C133" s="53"/>
      <c r="D133" s="28"/>
      <c r="E133" s="28"/>
      <c r="F133" s="28"/>
      <c r="G133" s="28"/>
      <c r="H133" s="28"/>
      <c r="I133" s="28"/>
      <c r="J133" s="28"/>
    </row>
    <row r="134" spans="1:10" ht="16.5" customHeight="1" x14ac:dyDescent="0.45">
      <c r="A134" s="45"/>
      <c r="B134" s="57"/>
      <c r="C134" s="53"/>
      <c r="D134" s="28"/>
      <c r="E134" s="28"/>
      <c r="F134" s="28"/>
      <c r="G134" s="28"/>
      <c r="H134" s="28"/>
      <c r="I134" s="28"/>
      <c r="J134" s="28"/>
    </row>
    <row r="135" spans="1:10" ht="16.5" customHeight="1" x14ac:dyDescent="0.45">
      <c r="A135" s="45" t="s">
        <v>308</v>
      </c>
      <c r="B135" s="45"/>
      <c r="C135" s="57"/>
      <c r="D135" s="174"/>
      <c r="E135" s="28"/>
      <c r="F135" s="174"/>
      <c r="G135" s="28"/>
      <c r="H135" s="28"/>
      <c r="I135" s="28"/>
      <c r="J135" s="28"/>
    </row>
    <row r="136" spans="1:10" ht="16.5" customHeight="1" x14ac:dyDescent="0.45">
      <c r="A136" s="45"/>
      <c r="B136" s="45"/>
      <c r="C136" s="57"/>
      <c r="D136" s="174"/>
      <c r="E136" s="28"/>
      <c r="F136" s="174"/>
      <c r="G136" s="28"/>
      <c r="H136" s="28"/>
      <c r="I136" s="28"/>
      <c r="J136" s="28"/>
    </row>
    <row r="137" spans="1:10" ht="16.5" customHeight="1" x14ac:dyDescent="0.45">
      <c r="A137" s="52" t="s">
        <v>309</v>
      </c>
      <c r="B137" s="52"/>
      <c r="C137" s="57"/>
      <c r="D137" s="174"/>
      <c r="E137" s="28"/>
      <c r="F137" s="174"/>
      <c r="G137" s="28"/>
      <c r="H137" s="28"/>
      <c r="I137" s="28"/>
      <c r="J137" s="28"/>
    </row>
    <row r="138" spans="1:10" ht="16.5" customHeight="1" x14ac:dyDescent="0.45">
      <c r="A138" s="52"/>
      <c r="B138" s="52"/>
      <c r="C138" s="57"/>
      <c r="D138" s="174"/>
      <c r="E138" s="28"/>
      <c r="F138" s="174"/>
      <c r="G138" s="28"/>
      <c r="H138" s="28"/>
      <c r="I138" s="28"/>
      <c r="J138" s="28"/>
    </row>
    <row r="139" spans="1:10" ht="16.5" customHeight="1" x14ac:dyDescent="0.45">
      <c r="A139" s="52"/>
      <c r="B139" s="52"/>
      <c r="C139" s="57"/>
      <c r="D139" s="192" t="s">
        <v>3</v>
      </c>
      <c r="E139" s="192"/>
      <c r="F139" s="192"/>
      <c r="G139" s="28"/>
      <c r="H139" s="192" t="s">
        <v>4</v>
      </c>
      <c r="I139" s="192"/>
      <c r="J139" s="192"/>
    </row>
    <row r="140" spans="1:10" ht="16.5" customHeight="1" x14ac:dyDescent="0.45">
      <c r="A140" s="45"/>
      <c r="B140" s="57"/>
      <c r="C140" s="53"/>
      <c r="D140" s="193" t="s">
        <v>5</v>
      </c>
      <c r="E140" s="193"/>
      <c r="F140" s="193"/>
      <c r="G140" s="115"/>
      <c r="H140" s="193" t="s">
        <v>5</v>
      </c>
      <c r="I140" s="193"/>
      <c r="J140" s="193"/>
    </row>
    <row r="141" spans="1:10" ht="16.5" customHeight="1" x14ac:dyDescent="0.45">
      <c r="A141" s="45"/>
      <c r="B141" s="57"/>
      <c r="C141" s="53"/>
      <c r="D141" s="116" t="s">
        <v>10</v>
      </c>
      <c r="E141" s="116"/>
      <c r="F141" s="116" t="s">
        <v>11</v>
      </c>
      <c r="G141" s="116"/>
      <c r="H141" s="116" t="s">
        <v>10</v>
      </c>
      <c r="I141" s="116"/>
      <c r="J141" s="116" t="s">
        <v>11</v>
      </c>
    </row>
    <row r="142" spans="1:10" ht="16.5" customHeight="1" x14ac:dyDescent="0.45">
      <c r="A142" s="45"/>
      <c r="B142" s="57"/>
      <c r="C142" s="53"/>
      <c r="D142" s="31" t="s">
        <v>13</v>
      </c>
      <c r="E142" s="28"/>
      <c r="F142" s="31" t="s">
        <v>13</v>
      </c>
      <c r="G142" s="28"/>
      <c r="H142" s="31" t="s">
        <v>13</v>
      </c>
      <c r="I142" s="28"/>
      <c r="J142" s="31" t="s">
        <v>13</v>
      </c>
    </row>
    <row r="143" spans="1:10" ht="16.5" customHeight="1" x14ac:dyDescent="0.45">
      <c r="A143" s="45"/>
      <c r="B143" s="57"/>
      <c r="C143" s="53"/>
      <c r="D143" s="28"/>
      <c r="E143" s="28"/>
      <c r="F143" s="28"/>
      <c r="G143" s="28"/>
      <c r="H143" s="28"/>
      <c r="I143" s="28"/>
      <c r="J143" s="28"/>
    </row>
    <row r="144" spans="1:10" ht="16.5" customHeight="1" x14ac:dyDescent="0.45">
      <c r="A144" s="52" t="s">
        <v>310</v>
      </c>
      <c r="B144" s="57"/>
      <c r="C144" s="53"/>
      <c r="D144" s="28"/>
      <c r="E144" s="28"/>
      <c r="F144" s="28"/>
      <c r="G144" s="28"/>
      <c r="H144" s="28"/>
      <c r="I144" s="28"/>
      <c r="J144" s="28"/>
    </row>
    <row r="145" spans="1:10" ht="16.5" customHeight="1" x14ac:dyDescent="0.45">
      <c r="A145" s="52" t="s">
        <v>311</v>
      </c>
      <c r="B145" s="57"/>
      <c r="C145" s="53"/>
      <c r="D145" s="39">
        <v>1304094</v>
      </c>
      <c r="E145" s="119"/>
      <c r="F145" s="39">
        <v>1342665</v>
      </c>
      <c r="G145" s="119"/>
      <c r="H145" s="39">
        <v>32</v>
      </c>
      <c r="I145" s="119"/>
      <c r="J145" s="39">
        <v>1609</v>
      </c>
    </row>
    <row r="146" spans="1:10" ht="16.5" customHeight="1" x14ac:dyDescent="0.45">
      <c r="A146" s="52"/>
      <c r="B146" s="61"/>
      <c r="C146" s="51"/>
      <c r="D146" s="54"/>
      <c r="E146" s="54"/>
      <c r="F146" s="54"/>
      <c r="G146" s="54"/>
      <c r="H146" s="54"/>
      <c r="I146" s="54"/>
      <c r="J146" s="54"/>
    </row>
    <row r="147" spans="1:10" ht="16.5" customHeight="1" x14ac:dyDescent="0.45">
      <c r="A147" s="51"/>
      <c r="B147" s="51"/>
      <c r="C147" s="51"/>
      <c r="D147" s="54"/>
      <c r="E147" s="54"/>
      <c r="F147" s="54"/>
      <c r="G147" s="54"/>
      <c r="H147" s="54"/>
      <c r="I147" s="54"/>
      <c r="J147" s="54"/>
    </row>
    <row r="148" spans="1:10" ht="16.5" customHeight="1" x14ac:dyDescent="0.45">
      <c r="A148" s="51"/>
      <c r="B148" s="51"/>
      <c r="C148" s="51"/>
      <c r="D148" s="54"/>
      <c r="E148" s="54"/>
      <c r="F148" s="54"/>
      <c r="G148" s="54"/>
      <c r="H148" s="54"/>
      <c r="I148" s="54"/>
      <c r="J148" s="54"/>
    </row>
    <row r="149" spans="1:10" ht="16.5" customHeight="1" x14ac:dyDescent="0.45">
      <c r="A149" s="51"/>
      <c r="B149" s="51"/>
      <c r="C149" s="51"/>
      <c r="D149" s="54"/>
      <c r="E149" s="54"/>
      <c r="F149" s="54"/>
      <c r="G149" s="54"/>
      <c r="H149" s="54"/>
      <c r="I149" s="54"/>
      <c r="J149" s="54"/>
    </row>
    <row r="150" spans="1:10" ht="16.5" customHeight="1" x14ac:dyDescent="0.45">
      <c r="A150" s="51"/>
      <c r="B150" s="51"/>
      <c r="C150" s="51"/>
      <c r="D150" s="54"/>
      <c r="E150" s="54"/>
      <c r="F150" s="54"/>
      <c r="G150" s="54"/>
      <c r="H150" s="54"/>
      <c r="I150" s="54"/>
      <c r="J150" s="54"/>
    </row>
    <row r="151" spans="1:10" ht="16.5" customHeight="1" x14ac:dyDescent="0.45">
      <c r="A151" s="51"/>
      <c r="B151" s="51"/>
      <c r="C151" s="51"/>
      <c r="D151" s="54"/>
      <c r="E151" s="54"/>
      <c r="F151" s="54"/>
      <c r="G151" s="54"/>
      <c r="H151" s="54"/>
      <c r="I151" s="54"/>
      <c r="J151" s="54"/>
    </row>
    <row r="152" spans="1:10" ht="16.5" customHeight="1" x14ac:dyDescent="0.45">
      <c r="A152" s="51"/>
      <c r="B152" s="51"/>
      <c r="C152" s="51"/>
      <c r="D152" s="54"/>
      <c r="E152" s="54"/>
      <c r="F152" s="54"/>
      <c r="G152" s="54"/>
      <c r="H152" s="54"/>
      <c r="I152" s="54"/>
      <c r="J152" s="54"/>
    </row>
    <row r="153" spans="1:10" ht="16.5" customHeight="1" x14ac:dyDescent="0.45">
      <c r="A153" s="51"/>
      <c r="B153" s="51"/>
      <c r="C153" s="51"/>
      <c r="D153" s="54"/>
      <c r="E153" s="54"/>
      <c r="F153" s="54"/>
      <c r="G153" s="54"/>
      <c r="H153" s="54"/>
      <c r="I153" s="54"/>
      <c r="J153" s="54"/>
    </row>
    <row r="154" spans="1:10" ht="16.5" customHeight="1" x14ac:dyDescent="0.45">
      <c r="A154" s="51"/>
      <c r="B154" s="51"/>
      <c r="C154" s="51"/>
      <c r="D154" s="54"/>
      <c r="E154" s="54"/>
      <c r="F154" s="54"/>
      <c r="G154" s="54"/>
      <c r="H154" s="54"/>
      <c r="I154" s="54"/>
      <c r="J154" s="54"/>
    </row>
    <row r="155" spans="1:10" ht="16.5" customHeight="1" x14ac:dyDescent="0.45">
      <c r="A155" s="51"/>
      <c r="B155" s="51"/>
      <c r="C155" s="51"/>
      <c r="D155" s="54"/>
      <c r="E155" s="54"/>
      <c r="F155" s="54"/>
      <c r="G155" s="54"/>
      <c r="H155" s="54"/>
      <c r="I155" s="54"/>
      <c r="J155" s="54"/>
    </row>
    <row r="156" spans="1:10" ht="16.5" customHeight="1" x14ac:dyDescent="0.45">
      <c r="A156" s="51"/>
      <c r="B156" s="51"/>
      <c r="C156" s="51"/>
      <c r="D156" s="54"/>
      <c r="E156" s="54"/>
      <c r="F156" s="54"/>
      <c r="G156" s="54"/>
      <c r="H156" s="54"/>
      <c r="I156" s="54"/>
      <c r="J156" s="54"/>
    </row>
    <row r="157" spans="1:10" ht="16.5" customHeight="1" x14ac:dyDescent="0.45">
      <c r="A157" s="51"/>
      <c r="B157" s="51"/>
      <c r="C157" s="51"/>
      <c r="D157" s="54"/>
      <c r="E157" s="54"/>
      <c r="F157" s="54"/>
      <c r="G157" s="54"/>
      <c r="H157" s="54"/>
      <c r="I157" s="54"/>
      <c r="J157" s="54"/>
    </row>
    <row r="158" spans="1:10" ht="16.5" customHeight="1" x14ac:dyDescent="0.45">
      <c r="A158" s="51"/>
      <c r="B158" s="51"/>
      <c r="C158" s="51"/>
      <c r="D158" s="54"/>
      <c r="E158" s="54"/>
      <c r="F158" s="54"/>
      <c r="G158" s="54"/>
      <c r="H158" s="54"/>
      <c r="I158" s="54"/>
      <c r="J158" s="54"/>
    </row>
    <row r="161" spans="1:10" ht="18" customHeight="1" x14ac:dyDescent="0.45"/>
    <row r="162" spans="1:10" ht="22.35" customHeight="1" x14ac:dyDescent="0.45">
      <c r="A162" s="194" t="str">
        <f>A109</f>
        <v>The accompanying notes are an integral part of these interim financial information.</v>
      </c>
      <c r="B162" s="194"/>
      <c r="C162" s="194"/>
      <c r="D162" s="194"/>
      <c r="E162" s="194"/>
      <c r="F162" s="194"/>
      <c r="G162" s="194"/>
      <c r="H162" s="194"/>
      <c r="I162" s="194"/>
      <c r="J162" s="194"/>
    </row>
  </sheetData>
  <mergeCells count="17">
    <mergeCell ref="D6:F6"/>
    <mergeCell ref="H6:J6"/>
    <mergeCell ref="D7:F7"/>
    <mergeCell ref="H7:J7"/>
    <mergeCell ref="D60:F60"/>
    <mergeCell ref="H60:J60"/>
    <mergeCell ref="D61:F61"/>
    <mergeCell ref="H61:J61"/>
    <mergeCell ref="D115:F115"/>
    <mergeCell ref="H115:J115"/>
    <mergeCell ref="D116:F116"/>
    <mergeCell ref="H116:J116"/>
    <mergeCell ref="D139:F139"/>
    <mergeCell ref="H139:J139"/>
    <mergeCell ref="D140:F140"/>
    <mergeCell ref="H140:J140"/>
    <mergeCell ref="A162:J162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 scaleWithDoc="0">
    <oddFooter>&amp;R&amp;"Cordia New,Regular"&amp;13&amp;P</oddFooter>
  </headerFooter>
  <rowBreaks count="2" manualBreakCount="2">
    <brk id="54" max="16383" man="1"/>
    <brk id="10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  <_dlc_DocId xmlns="e9ff2aa0-ac65-4789-9546-1cd3bf6095f9">T5H3HEATW2TJ-878241894-51940</_dlc_DocId>
    <_dlc_DocIdUrl xmlns="e9ff2aa0-ac65-4789-9546-1cd3bf6095f9">
      <Url>https://minorgroup.sharepoint.com/sites/mint/CorpSecretary/_layouts/15/DocIdRedir.aspx?ID=T5H3HEATW2TJ-878241894-51940</Url>
      <Description>T5H3HEATW2TJ-878241894-51940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99ecc63c0a0fb36b44b687b612f86f37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97ceb519738ca18921e89350946d1a50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32127AE-0841-47D5-A0A8-EF9EA7167FAA}">
  <ds:schemaRefs>
    <ds:schemaRef ds:uri="http://schemas.microsoft.com/office/2006/metadata/properties"/>
    <ds:schemaRef ds:uri="http://schemas.microsoft.com/office/infopath/2007/PartnerControls"/>
    <ds:schemaRef ds:uri="bd255cd4-3828-4559-a09e-259aa315cf02"/>
    <ds:schemaRef ds:uri="9c784ece-320f-46e9-a0bf-61d0570459b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B5C6856-25C1-44DA-91E8-81AACDFF6A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B45068-83E7-4217-8B2E-E3D379B80112}"/>
</file>

<file path=customXml/itemProps4.xml><?xml version="1.0" encoding="utf-8"?>
<ds:datastoreItem xmlns:ds="http://schemas.openxmlformats.org/officeDocument/2006/customXml" ds:itemID="{41A1409E-0C67-421B-9ACF-A5FECF1E0D69}"/>
</file>

<file path=docMetadata/LabelInfo.xml><?xml version="1.0" encoding="utf-8"?>
<clbl:labelList xmlns:clbl="http://schemas.microsoft.com/office/2020/mipLabelMetadata">
  <clbl:label id="{ce4e609b-a023-4bd7-bc12-7897eb94ef9b}" enabled="0" method="" siteId="{ce4e609b-a023-4bd7-bc12-7897eb94ef9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2-4</vt:lpstr>
      <vt:lpstr>5-6 (3m)</vt:lpstr>
      <vt:lpstr>7-8 (6m)</vt:lpstr>
      <vt:lpstr>9</vt:lpstr>
      <vt:lpstr>10</vt:lpstr>
      <vt:lpstr>11</vt:lpstr>
      <vt:lpstr>12</vt:lpstr>
      <vt:lpstr>13-15</vt:lpstr>
      <vt:lpstr>'10'!Print_Area</vt:lpstr>
      <vt:lpstr>'12'!Print_Area</vt:lpstr>
      <vt:lpstr>'13-15'!Print_Area</vt:lpstr>
      <vt:lpstr>'2-4'!Print_Area</vt:lpstr>
      <vt:lpstr>'5-6 (3m)'!Print_Area</vt:lpstr>
      <vt:lpstr>'7-8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Mallika Jangsri (TH)</dc:creator>
  <cp:keywords/>
  <dc:description/>
  <cp:lastModifiedBy>Siriwan Boonsawat (TH)</cp:lastModifiedBy>
  <cp:revision/>
  <cp:lastPrinted>2026-08-06T03:54:42Z</cp:lastPrinted>
  <dcterms:created xsi:type="dcterms:W3CDTF">2025-07-24T09:31:59Z</dcterms:created>
  <dcterms:modified xsi:type="dcterms:W3CDTF">2026-08-06T03:54:45Z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0x010100E0487E694034BC4BB070FFF6E3F6BC3D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_dlc_DocIdItemGuid">
    <vt:lpwstr>74bdeff0-53d7-4f59-8160-329fb8cbc628</vt:lpwstr>
  </property>
</Properties>
</file>