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5ABA2EE8-5C1E-45EE-87D8-B16E6D482790}" xr6:coauthVersionLast="47" xr6:coauthVersionMax="47" xr10:uidLastSave="{00000000-0000-0000-0000-000000000000}"/>
  <bookViews>
    <workbookView xWindow="-110" yWindow="-110" windowWidth="19420" windowHeight="11500" tabRatio="749" activeTab="6" xr2:uid="{00000000-000D-0000-FFFF-FFFF00000000}"/>
  </bookViews>
  <sheets>
    <sheet name="BS 8-9" sheetId="15" r:id="rId1"/>
    <sheet name="PL 10-13" sheetId="2" r:id="rId2"/>
    <sheet name="SC-Conso-14" sheetId="16" r:id="rId3"/>
    <sheet name="SC - Conso 15" sheetId="13" r:id="rId4"/>
    <sheet name="SC-LHFG 16" sheetId="17" r:id="rId5"/>
    <sheet name="SC - LHFG 17" sheetId="14" r:id="rId6"/>
    <sheet name="CF 18-19" sheetId="10" r:id="rId7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#REF!</definedName>
    <definedName name="_Fill" hidden="1">#REF!</definedName>
    <definedName name="_xlnm._FilterDatabase">#REF!</definedName>
    <definedName name="_HP1">#REF!</definedName>
    <definedName name="_Look" hidden="1">#REF!</definedName>
    <definedName name="_N1">#REF!</definedName>
    <definedName name="_Order1" hidden="1">0</definedName>
    <definedName name="_Series" hidden="1">#REF!</definedName>
    <definedName name="_Shading" hidden="1">#REF!</definedName>
    <definedName name="a">#REF!</definedName>
    <definedName name="aa">#REF!</definedName>
    <definedName name="Account" localSheetId="6">'CF 18-19'!Account</definedName>
    <definedName name="Account" localSheetId="1">'PL 10-13'!Account</definedName>
    <definedName name="Account">[0]!Account</definedName>
    <definedName name="ADJ">#REF!</definedName>
    <definedName name="ADJUST">#REF!</definedName>
    <definedName name="Aggressivecoil">#REF!</definedName>
    <definedName name="Aggressiveheat">#REF!</definedName>
    <definedName name="Aggressiveslab">#REF!</definedName>
    <definedName name="Ap">#REF!</definedName>
    <definedName name="APdays_Operating">#REF!</definedName>
    <definedName name="APdays_Related">#REF!</definedName>
    <definedName name="APdays_Spare">#REF!</definedName>
    <definedName name="APR">#REF!</definedName>
    <definedName name="Apr_USDrate">#REF!</definedName>
    <definedName name="APrelated">#REF!</definedName>
    <definedName name="AprSGandA">#REF!</definedName>
    <definedName name="asp">#REF!</definedName>
    <definedName name="Aug_USDrate">#REF!</definedName>
    <definedName name="AugSGandA">#REF!</definedName>
    <definedName name="AVG_USDrate">#REF!</definedName>
    <definedName name="b">#REF!</definedName>
    <definedName name="Begin_Depre">#REF!</definedName>
    <definedName name="BOND">#REF!</definedName>
    <definedName name="Breakeven_point">#REF!</definedName>
    <definedName name="BS_OA">#REF!</definedName>
    <definedName name="Business_Unit" localSheetId="6">'CF 18-19'!Business_Unit</definedName>
    <definedName name="Business_Unit" localSheetId="1">'PL 10-13'!Business_Unit</definedName>
    <definedName name="Business_Unit">[0]!Business_Unit</definedName>
    <definedName name="CAratio">#REF!</definedName>
    <definedName name="Cash_beginning">#REF!</definedName>
    <definedName name="Cash_minimum">#REF!</definedName>
    <definedName name="CashSales_Ratio">#REF!</definedName>
    <definedName name="CasterYield_LC">#REF!</definedName>
    <definedName name="CasterYield_MC">#REF!</definedName>
    <definedName name="CE" localSheetId="6">#REF!</definedName>
    <definedName name="CE" localSheetId="1">#REF!</definedName>
    <definedName name="CE">#REF!</definedName>
    <definedName name="CFCOLDxIAS39">#REF!</definedName>
    <definedName name="CHAT" localSheetId="6" hidden="1">{"'WWW'!$A$1:$J$18"}</definedName>
    <definedName name="CHAT" localSheetId="1" hidden="1">{"'WWW'!$A$1:$J$18"}</definedName>
    <definedName name="CHAT" hidden="1">{"'WWW'!$A$1:$J$18"}</definedName>
    <definedName name="CLratio">#REF!</definedName>
    <definedName name="COA_OA">#REF!</definedName>
    <definedName name="CODE">#REF!</definedName>
    <definedName name="COGS_Related">#REF!</definedName>
    <definedName name="COGS_Trade">#REF!</definedName>
    <definedName name="CollateralTypes">#REF!</definedName>
    <definedName name="COLPF3x">#REF!</definedName>
    <definedName name="COLPF3x_Col_IAS">#REF!</definedName>
    <definedName name="Company" localSheetId="6">'CF 18-19'!Company</definedName>
    <definedName name="Company" localSheetId="1">'PL 10-13'!Company</definedName>
    <definedName name="Company">[0]!Company</definedName>
    <definedName name="Company_name">#REF!</definedName>
    <definedName name="COMPARE">#REF!</definedName>
    <definedName name="cons.">#REF!</definedName>
    <definedName name="Conservativecoil">#REF!</definedName>
    <definedName name="Conservativeheat">#REF!</definedName>
    <definedName name="Conservativeslab">#REF!</definedName>
    <definedName name="COPY_YTD">#REF!</definedName>
    <definedName name="Cost_Center" localSheetId="6">'CF 18-19'!Cost_Center</definedName>
    <definedName name="Cost_Center" localSheetId="1">'PL 10-13'!Cost_Center</definedName>
    <definedName name="Cost_Center">[0]!Cost_Center</definedName>
    <definedName name="CUR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I_FG">#REF!</definedName>
    <definedName name="DDI_Metallic">#REF!</definedName>
    <definedName name="DDI_RM">#REF!</definedName>
    <definedName name="DDI_Spare">#REF!</definedName>
    <definedName name="DE_KNOWHOW">#N/A</definedName>
    <definedName name="Dec_USDrate">#REF!</definedName>
    <definedName name="DecSGandA">#REF!</definedName>
    <definedName name="dee">#REF!</definedName>
    <definedName name="DepreExp">#REF!</definedName>
    <definedName name="DepreNonTax">#REF!</definedName>
    <definedName name="DepreThisYear">#REF!</definedName>
    <definedName name="DETAIL1">#REF!</definedName>
    <definedName name="DP">#REF!</definedName>
    <definedName name="DSO_Export">#REF!</definedName>
    <definedName name="DSO_Local">#REF!</definedName>
    <definedName name="DSO_Related">#REF!</definedName>
    <definedName name="DSO_Trade">#REF!</definedName>
    <definedName name="Exchange_Code" localSheetId="6">'CF 18-19'!Exchange_Code</definedName>
    <definedName name="Exchange_Code" localSheetId="1">'PL 10-13'!Exchange_Code</definedName>
    <definedName name="Exchange_Code">[0]!Exchange_Code</definedName>
    <definedName name="ExchangeRate">#REF!</definedName>
    <definedName name="exit">#REF!</definedName>
    <definedName name="ExportHandling">#REF!</definedName>
    <definedName name="Feb_USDrate">#REF!</definedName>
    <definedName name="FebSGandA">#REF!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#REF!</definedName>
    <definedName name="HP">#REF!</definedName>
    <definedName name="HTML_CodePage" hidden="1">874</definedName>
    <definedName name="HTML_Control" localSheetId="6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#REF!</definedName>
    <definedName name="IntroPrintArea" hidden="1">#REF!</definedName>
    <definedName name="IS_OA">#REF!</definedName>
    <definedName name="ItemA">#REF!</definedName>
    <definedName name="ItemB">#REF!</definedName>
    <definedName name="Jan_USDrate">#REF!</definedName>
    <definedName name="JanSGandA">#REF!</definedName>
    <definedName name="Jul_USDrate">#REF!</definedName>
    <definedName name="JulSGandA">#REF!</definedName>
    <definedName name="Jun_USDrate">#REF!</definedName>
    <definedName name="JunSGandA">#REF!</definedName>
    <definedName name="KNOW_HOW">#REF!</definedName>
    <definedName name="KNOWHOW">#N/A</definedName>
    <definedName name="LCdays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#REF!</definedName>
    <definedName name="MarSGandA">#REF!</definedName>
    <definedName name="May_USDrate">#REF!</definedName>
    <definedName name="MaySGandA">#REF!</definedName>
    <definedName name="Metallic_Percent">#REF!</definedName>
    <definedName name="MinTA">#REF!</definedName>
    <definedName name="Month">#REF!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#REF!</definedName>
    <definedName name="NovSGandA">#REF!</definedName>
    <definedName name="OAratio">#REF!</definedName>
    <definedName name="Oct">#REF!</definedName>
    <definedName name="Oct_USDrate">#REF!</definedName>
    <definedName name="oppppp">#REF!</definedName>
    <definedName name="ot" localSheetId="6" hidden="1">{"'WWW'!$A$1:$J$18"}</definedName>
    <definedName name="ot" localSheetId="1" hidden="1">{"'WWW'!$A$1:$J$18"}</definedName>
    <definedName name="ot" hidden="1">{"'WWW'!$A$1:$J$18"}</definedName>
    <definedName name="OtherAssets_Ratio">#REF!</definedName>
    <definedName name="OtherCA_Ratio">#REF!</definedName>
    <definedName name="OtherLiability_Ratio">#REF!</definedName>
    <definedName name="oyh">#REF!</definedName>
    <definedName name="payment">#REF!</definedName>
    <definedName name="PDT">#REF!</definedName>
    <definedName name="Period">#REF!</definedName>
    <definedName name="Plan">#REF!</definedName>
    <definedName name="plan_aug">#REF!</definedName>
    <definedName name="plan_dec">#REF!</definedName>
    <definedName name="plan_jul">#REF!</definedName>
    <definedName name="plan_nov">#REF!</definedName>
    <definedName name="plan_oct">#REF!</definedName>
    <definedName name="plan_sep">#REF!</definedName>
    <definedName name="_xlnm.Print_Area" localSheetId="0">'BS 8-9'!$A$1:$K$73</definedName>
    <definedName name="_xlnm.Print_Area" localSheetId="6">'CF 18-19'!$A$1:$I$96</definedName>
    <definedName name="_xlnm.Print_Area" localSheetId="1">'PL 10-13'!$A$1:$K$156</definedName>
    <definedName name="_xlnm.Print_Area" localSheetId="3">'SC - Conso 15'!$A$1:$X$28</definedName>
    <definedName name="_xlnm.Print_Area" localSheetId="5">'SC - LHFG 17'!$A$1:$P$28</definedName>
    <definedName name="_xlnm.Print_Area" localSheetId="2">'SC-Conso-14'!$A$1:$X$28</definedName>
    <definedName name="_xlnm.Print_Area" localSheetId="4">'SC-LHFG 16'!$A$1:$P$26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6">'CF 18-19'!Project</definedName>
    <definedName name="Project" localSheetId="1">'PL 10-13'!Project</definedName>
    <definedName name="Project">[0]!Project</definedName>
    <definedName name="re">#REF!</definedName>
    <definedName name="Report">#REF!</definedName>
    <definedName name="res">#REF!</definedName>
    <definedName name="rp">#REF!</definedName>
    <definedName name="RTMcost">#REF!</definedName>
    <definedName name="Sales_price_unit">#REF!</definedName>
    <definedName name="Sales_volume_units">#REF!</definedName>
    <definedName name="Sep_USDrate">#REF!</definedName>
    <definedName name="SepSGandA">#REF!</definedName>
    <definedName name="SGandA">#REF!</definedName>
    <definedName name="SGD">#REF!</definedName>
    <definedName name="sheet1">#REF!</definedName>
    <definedName name="som">#REF!</definedName>
    <definedName name="Spare_percent">#REF!</definedName>
    <definedName name="Spec">#REF!</definedName>
    <definedName name="Start_date">#REF!</definedName>
    <definedName name="STDRM">#REF!</definedName>
    <definedName name="Sub_Account" localSheetId="6">'CF 18-19'!Sub_Account</definedName>
    <definedName name="Sub_Account" localSheetId="1">'PL 10-13'!Sub_Account</definedName>
    <definedName name="Sub_Account">[0]!Sub_Account</definedName>
    <definedName name="Subraw_Consume_Percent">#REF!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#REF!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#REF!</definedName>
    <definedName name="WorkingCapital">#REF!</definedName>
    <definedName name="YesNo">#REF!</definedName>
    <definedName name="YTD">#REF!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  <definedName name="ผู้สอบทาน">#REF!</definedName>
    <definedName name="ภง">#REF!</definedName>
    <definedName name="ยน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7" l="1"/>
  <c r="G88" i="10"/>
  <c r="C88" i="10"/>
  <c r="C14" i="10"/>
  <c r="G21" i="10"/>
  <c r="C21" i="10"/>
  <c r="G23" i="10"/>
  <c r="C23" i="10"/>
  <c r="G22" i="10"/>
  <c r="C22" i="10"/>
  <c r="G10" i="10"/>
  <c r="C10" i="10"/>
  <c r="E51" i="10"/>
  <c r="E38" i="10"/>
  <c r="J23" i="17"/>
  <c r="J24" i="17" s="1"/>
  <c r="N22" i="17"/>
  <c r="N24" i="17" s="1"/>
  <c r="P15" i="17"/>
  <c r="R21" i="16"/>
  <c r="R23" i="16" s="1"/>
  <c r="L22" i="16"/>
  <c r="J22" i="16"/>
  <c r="T14" i="16"/>
  <c r="X14" i="16" s="1"/>
  <c r="I85" i="10"/>
  <c r="I80" i="10"/>
  <c r="I23" i="10"/>
  <c r="I21" i="10"/>
  <c r="E85" i="10"/>
  <c r="E80" i="10"/>
  <c r="E23" i="10"/>
  <c r="E21" i="10"/>
  <c r="E14" i="10"/>
  <c r="L24" i="17"/>
  <c r="H24" i="17"/>
  <c r="F24" i="17"/>
  <c r="D24" i="17"/>
  <c r="N19" i="17"/>
  <c r="N26" i="17" s="1"/>
  <c r="L19" i="17"/>
  <c r="L26" i="17" s="1"/>
  <c r="J19" i="17"/>
  <c r="H19" i="17"/>
  <c r="H26" i="17" s="1"/>
  <c r="F19" i="17"/>
  <c r="F26" i="17" s="1"/>
  <c r="D19" i="17"/>
  <c r="P18" i="17"/>
  <c r="P19" i="17" s="1"/>
  <c r="N25" i="16"/>
  <c r="R25" i="16" s="1"/>
  <c r="T25" i="16" s="1"/>
  <c r="X25" i="16" s="1"/>
  <c r="V23" i="16"/>
  <c r="P23" i="16"/>
  <c r="L23" i="16"/>
  <c r="J23" i="16"/>
  <c r="H23" i="16"/>
  <c r="F23" i="16"/>
  <c r="D23" i="16"/>
  <c r="N22" i="16"/>
  <c r="N21" i="16"/>
  <c r="T21" i="16" s="1"/>
  <c r="X21" i="16" s="1"/>
  <c r="V18" i="16"/>
  <c r="V27" i="16" s="1"/>
  <c r="R18" i="16"/>
  <c r="P18" i="16"/>
  <c r="P27" i="16" s="1"/>
  <c r="L18" i="16"/>
  <c r="L27" i="16" s="1"/>
  <c r="J18" i="16"/>
  <c r="H18" i="16"/>
  <c r="H27" i="16" s="1"/>
  <c r="F18" i="16"/>
  <c r="F27" i="16" s="1"/>
  <c r="D18" i="16"/>
  <c r="D27" i="16" s="1"/>
  <c r="N17" i="16"/>
  <c r="T17" i="16" s="1"/>
  <c r="J26" i="17" l="1"/>
  <c r="P22" i="17"/>
  <c r="P23" i="17"/>
  <c r="P24" i="17"/>
  <c r="P26" i="17" s="1"/>
  <c r="N23" i="16"/>
  <c r="T22" i="16"/>
  <c r="X22" i="16" s="1"/>
  <c r="X23" i="16" s="1"/>
  <c r="R27" i="16"/>
  <c r="J27" i="16"/>
  <c r="X17" i="16"/>
  <c r="X18" i="16" s="1"/>
  <c r="T18" i="16"/>
  <c r="T23" i="16"/>
  <c r="N18" i="16"/>
  <c r="N27" i="16" s="1"/>
  <c r="X27" i="16" l="1"/>
  <c r="T27" i="16"/>
  <c r="K137" i="2" l="1"/>
  <c r="K130" i="2"/>
  <c r="K109" i="2"/>
  <c r="K92" i="2"/>
  <c r="K89" i="2"/>
  <c r="K59" i="2"/>
  <c r="K52" i="2"/>
  <c r="K60" i="2" s="1"/>
  <c r="K31" i="2"/>
  <c r="K14" i="2"/>
  <c r="K11" i="2"/>
  <c r="K21" i="2" s="1"/>
  <c r="G137" i="2"/>
  <c r="G130" i="2"/>
  <c r="G109" i="2"/>
  <c r="G92" i="2"/>
  <c r="G89" i="2"/>
  <c r="G59" i="2"/>
  <c r="G60" i="2" s="1"/>
  <c r="G52" i="2"/>
  <c r="G31" i="2"/>
  <c r="G14" i="2"/>
  <c r="G11" i="2"/>
  <c r="G21" i="2" s="1"/>
  <c r="K53" i="15"/>
  <c r="K27" i="15"/>
  <c r="G68" i="15"/>
  <c r="G70" i="15" s="1"/>
  <c r="G53" i="15"/>
  <c r="G15" i="15"/>
  <c r="G27" i="15" s="1"/>
  <c r="I53" i="15"/>
  <c r="E53" i="15"/>
  <c r="I27" i="15"/>
  <c r="F27" i="15"/>
  <c r="E27" i="15"/>
  <c r="K33" i="2" l="1"/>
  <c r="K35" i="2" s="1"/>
  <c r="G33" i="2"/>
  <c r="G35" i="2" s="1"/>
  <c r="G64" i="2" s="1"/>
  <c r="G66" i="2" s="1"/>
  <c r="K138" i="2"/>
  <c r="G138" i="2"/>
  <c r="K99" i="2"/>
  <c r="K111" i="2" s="1"/>
  <c r="I22" i="10"/>
  <c r="G99" i="2"/>
  <c r="G111" i="2" s="1"/>
  <c r="E22" i="10"/>
  <c r="G61" i="2"/>
  <c r="G69" i="2" s="1"/>
  <c r="G71" i="2" s="1"/>
  <c r="K68" i="15"/>
  <c r="K70" i="15" s="1"/>
  <c r="K71" i="15" s="1"/>
  <c r="K72" i="15" s="1"/>
  <c r="G71" i="15"/>
  <c r="G72" i="15" s="1"/>
  <c r="E68" i="15"/>
  <c r="E70" i="15" s="1"/>
  <c r="E71" i="15" s="1"/>
  <c r="E72" i="15" s="1"/>
  <c r="I68" i="15"/>
  <c r="I70" i="15" s="1"/>
  <c r="I71" i="15" s="1"/>
  <c r="I72" i="15" s="1"/>
  <c r="K64" i="2" l="1"/>
  <c r="K66" i="2" s="1"/>
  <c r="K61" i="2"/>
  <c r="K69" i="2" s="1"/>
  <c r="K71" i="2" s="1"/>
  <c r="I10" i="10"/>
  <c r="I28" i="10" s="1"/>
  <c r="I52" i="10" s="1"/>
  <c r="I87" i="10" s="1"/>
  <c r="I89" i="10" s="1"/>
  <c r="K113" i="2"/>
  <c r="E10" i="10"/>
  <c r="E28" i="10" s="1"/>
  <c r="E52" i="10" s="1"/>
  <c r="E87" i="10" s="1"/>
  <c r="E89" i="10" s="1"/>
  <c r="G113" i="2"/>
  <c r="H23" i="13"/>
  <c r="F23" i="13"/>
  <c r="D23" i="13"/>
  <c r="F111" i="2"/>
  <c r="I109" i="2"/>
  <c r="E109" i="2"/>
  <c r="I89" i="2"/>
  <c r="E89" i="2"/>
  <c r="I31" i="2"/>
  <c r="E31" i="2"/>
  <c r="I14" i="2"/>
  <c r="E14" i="2"/>
  <c r="I11" i="2"/>
  <c r="E11" i="2"/>
  <c r="H28" i="14"/>
  <c r="F28" i="14"/>
  <c r="N26" i="14"/>
  <c r="P26" i="14" s="1"/>
  <c r="L24" i="14"/>
  <c r="H24" i="14"/>
  <c r="F24" i="14"/>
  <c r="D24" i="14"/>
  <c r="N19" i="14"/>
  <c r="L19" i="14"/>
  <c r="L28" i="14" s="1"/>
  <c r="J19" i="14"/>
  <c r="H19" i="14"/>
  <c r="F19" i="14"/>
  <c r="D19" i="14"/>
  <c r="D28" i="14" s="1"/>
  <c r="P18" i="14"/>
  <c r="P19" i="14" s="1"/>
  <c r="P15" i="14"/>
  <c r="G139" i="2" l="1"/>
  <c r="G147" i="2" s="1"/>
  <c r="G149" i="2" s="1"/>
  <c r="G142" i="2"/>
  <c r="G144" i="2" s="1"/>
  <c r="K139" i="2"/>
  <c r="K147" i="2" s="1"/>
  <c r="K149" i="2" s="1"/>
  <c r="K142" i="2"/>
  <c r="K144" i="2" s="1"/>
  <c r="N25" i="13"/>
  <c r="R25" i="13" s="1"/>
  <c r="T25" i="13" s="1"/>
  <c r="X25" i="13" s="1"/>
  <c r="V23" i="13"/>
  <c r="P23" i="13"/>
  <c r="H27" i="13"/>
  <c r="F27" i="13"/>
  <c r="N21" i="13"/>
  <c r="V18" i="13"/>
  <c r="R18" i="13"/>
  <c r="P18" i="13"/>
  <c r="P27" i="13" s="1"/>
  <c r="N18" i="13"/>
  <c r="L18" i="13"/>
  <c r="J18" i="13"/>
  <c r="H18" i="13"/>
  <c r="F18" i="13"/>
  <c r="D18" i="13"/>
  <c r="N17" i="13"/>
  <c r="T17" i="13" s="1"/>
  <c r="N14" i="13"/>
  <c r="V27" i="13" l="1"/>
  <c r="X17" i="13"/>
  <c r="X18" i="13" s="1"/>
  <c r="T18" i="13"/>
  <c r="D27" i="13"/>
  <c r="T14" i="13"/>
  <c r="X14" i="13" l="1"/>
  <c r="I137" i="2" l="1"/>
  <c r="I130" i="2"/>
  <c r="I92" i="2"/>
  <c r="I99" i="2" s="1"/>
  <c r="E92" i="2"/>
  <c r="E99" i="2" s="1"/>
  <c r="E111" i="2" s="1"/>
  <c r="I59" i="2"/>
  <c r="I52" i="2"/>
  <c r="J24" i="14" l="1"/>
  <c r="J28" i="14" s="1"/>
  <c r="P23" i="14"/>
  <c r="I111" i="2"/>
  <c r="I60" i="2"/>
  <c r="E113" i="2"/>
  <c r="E142" i="2" s="1"/>
  <c r="I138" i="2"/>
  <c r="I113" i="2" l="1"/>
  <c r="G28" i="10"/>
  <c r="G52" i="10" s="1"/>
  <c r="R23" i="13"/>
  <c r="R27" i="13" s="1"/>
  <c r="T21" i="13"/>
  <c r="X21" i="13" s="1"/>
  <c r="G85" i="10"/>
  <c r="C85" i="10"/>
  <c r="G80" i="10"/>
  <c r="C80" i="10"/>
  <c r="C28" i="10"/>
  <c r="C52" i="10" s="1"/>
  <c r="I142" i="2" l="1"/>
  <c r="I144" i="2" s="1"/>
  <c r="I139" i="2"/>
  <c r="I147" i="2" s="1"/>
  <c r="I149" i="2" s="1"/>
  <c r="G87" i="10"/>
  <c r="G89" i="10" s="1"/>
  <c r="C87" i="10"/>
  <c r="C89" i="10" s="1"/>
  <c r="E137" i="2"/>
  <c r="L23" i="13" s="1"/>
  <c r="E130" i="2"/>
  <c r="J23" i="13" s="1"/>
  <c r="P22" i="14" l="1"/>
  <c r="P24" i="14" s="1"/>
  <c r="P28" i="14" s="1"/>
  <c r="N24" i="14"/>
  <c r="N28" i="14" s="1"/>
  <c r="J27" i="13"/>
  <c r="L27" i="13"/>
  <c r="E138" i="2"/>
  <c r="E144" i="2"/>
  <c r="N22" i="13" l="1"/>
  <c r="E139" i="2"/>
  <c r="E147" i="2" l="1"/>
  <c r="E149" i="2" s="1"/>
  <c r="N23" i="13"/>
  <c r="T22" i="13"/>
  <c r="X22" i="13" s="1"/>
  <c r="X23" i="13" s="1"/>
  <c r="X27" i="13" s="1"/>
  <c r="T23" i="13" l="1"/>
  <c r="T27" i="13" s="1"/>
  <c r="N27" i="13"/>
  <c r="E59" i="2" l="1"/>
  <c r="E52" i="2"/>
  <c r="I21" i="2" l="1"/>
  <c r="I33" i="2" s="1"/>
  <c r="E21" i="2"/>
  <c r="E33" i="2" s="1"/>
  <c r="E60" i="2"/>
  <c r="I35" i="2" l="1"/>
  <c r="E35" i="2" l="1"/>
  <c r="I64" i="2"/>
  <c r="I66" i="2" s="1"/>
  <c r="I61" i="2"/>
  <c r="I69" i="2" s="1"/>
  <c r="I71" i="2" s="1"/>
  <c r="E61" i="2" l="1"/>
  <c r="E64" i="2"/>
  <c r="E66" i="2" s="1"/>
  <c r="E69" i="2" l="1"/>
  <c r="E71" i="2" s="1"/>
</calcChain>
</file>

<file path=xl/sharedStrings.xml><?xml version="1.0" encoding="utf-8"?>
<sst xmlns="http://schemas.openxmlformats.org/spreadsheetml/2006/main" count="477" uniqueCount="226">
  <si>
    <t>บริษัท แอล เอช ไฟแนนซ์เชียล กรุ๊ป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</si>
  <si>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</si>
  <si>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</si>
  <si>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</si>
  <si>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</si>
  <si>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</si>
  <si>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</si>
  <si>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</si>
  <si>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</si>
  <si>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</si>
  <si>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</si>
  <si>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</si>
  <si>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</si>
  <si>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</si>
  <si>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</si>
  <si>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</si>
  <si>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</si>
  <si>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</si>
  <si>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</si>
  <si>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</si>
  <si>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สินทรัพย์สิทธิการใช้สุทธิ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</si>
  <si>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</si>
  <si>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</si>
  <si>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ดอกเบี้ยค้างรับจากเงินลงทุน</t>
  </si>
  <si>
    <t>ลูกหนี้สำนักหักบัญชี</t>
  </si>
  <si>
    <t>ลูกหนี้ซื้อขายหลักทรัพย์ด้วยเงินสด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</si>
  <si>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</si>
  <si>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</si>
  <si>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</si>
  <si>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</si>
  <si>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</si>
  <si>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</si>
  <si>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</si>
  <si>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</si>
  <si>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ดอกเบี้ยค้างจ่าย</t>
  </si>
  <si>
    <t>ค่าใช้จ่ายค้างจ่าย</t>
  </si>
  <si>
    <t>หนี้สินตามสัญญาเช่า</t>
  </si>
  <si>
    <t>ประมาณการหนี้สิน</t>
  </si>
  <si>
    <t>ภาษีเงินได้ค้างจ่าย</t>
  </si>
  <si>
    <t>รายได้รับล่วงหน้า</t>
  </si>
  <si>
    <t>เจ้าหนี้สำนักหักบัญชี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</si>
  <si>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</si>
  <si>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</si>
  <si>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</si>
  <si>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</si>
  <si>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</si>
  <si>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</si>
  <si>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21,183,660,594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</si>
  <si>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</si>
  <si>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</si>
  <si>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>ส่วนเกินทุนหุ้นทุนซื้อคืน - หุ้นสามัญ</t>
  </si>
  <si>
    <t xml:space="preserve">องค์ประกอบอื่นของส่วนของเจ้าของ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</si>
  <si>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</si>
  <si>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</si>
  <si>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</si>
  <si>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</si>
  <si>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</si>
  <si>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</si>
  <si>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</si>
  <si>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</si>
  <si>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 (ไม่ได้ตรวจสอบ)</t>
  </si>
  <si>
    <t xml:space="preserve">สำหรับงวดสามเดือนสิ้นสุด       </t>
  </si>
  <si>
    <t>วันที่ 30 มิถุนายน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</si>
  <si>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</si>
  <si>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</si>
  <si>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</si>
  <si>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</si>
  <si>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</si>
  <si>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</si>
  <si>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 xml:space="preserve">   มูลค่ายุติธรรมผ่านกำไรหรือขาดทุน</t>
  </si>
  <si>
    <t>รายได้เงินปันผล</t>
  </si>
  <si>
    <t>รายได้ค่าบริการด้านงานสนับสนุน</t>
  </si>
  <si>
    <t>รายได้จากการดำเนินงานอื่น ๆ</t>
  </si>
  <si>
    <t>รวมรายได้จากการดำเนินงาน</t>
  </si>
  <si>
    <t>ค่าใช้จ่ายในการดำเนินงานอื่น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</si>
  <si>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</si>
  <si>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</si>
  <si>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ค่าใช้จ่ายเกี่ยวกับอาคารและอุปกรณ์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</si>
  <si>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</si>
  <si>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</si>
  <si>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</si>
  <si>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 xml:space="preserve">    อื่น ๆ</t>
  </si>
  <si>
    <t>รวมค่าใช้จ่ายในการดำเนินงานอื่น ๆ</t>
  </si>
  <si>
    <t xml:space="preserve">ผลขาดทุนด้านเครดิตที่คาดว่าจะเกิดขึ้น </t>
  </si>
  <si>
    <t xml:space="preserve">กำไรจากการดำเนินงานก่อนภาษีเงินได้ </t>
  </si>
  <si>
    <t>ภาษีเงินได้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</si>
  <si>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</si>
  <si>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</si>
  <si>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</si>
  <si>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</si>
  <si>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ภาษีเงินได้เกี่ยวกับองค์ประกอบของกำไรขาดทุนเบ็ดเสร็จอื่นสำหรับ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</si>
  <si>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</si>
  <si>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</si>
  <si>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 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</si>
  <si>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</si>
  <si>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</si>
  <si>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</si>
  <si>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</si>
  <si>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</si>
  <si>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</si>
  <si>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</si>
  <si>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</si>
  <si>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</si>
  <si>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งบกำไรขาดทุนและกำไรขาดทุนเบ็ดเสร็จอื่น</t>
  </si>
  <si>
    <t>สำหรับงวดหกเดือนสิ้นสุด</t>
  </si>
  <si>
    <t>งบการเปลี่ยนแปลงส่วนของเจ้าของ</t>
  </si>
  <si>
    <t>องค์ประกอบอื่นของส่วนของเจ้าของ</t>
  </si>
  <si>
    <t>(ขาดทุน) กำไรจาก</t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</si>
  <si>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</si>
  <si>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</si>
  <si>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</si>
  <si>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ส่วนเกินทุน</t>
  </si>
  <si>
    <t>ในตราสารหนี้ด้วยมูลค่า</t>
  </si>
  <si>
    <t>ด้วยมูลค่ายุติธรรม</t>
  </si>
  <si>
    <t>ทุนที่ออก</t>
  </si>
  <si>
    <t xml:space="preserve">หุ้นทุนซื้อคืน - 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</si>
  <si>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</si>
  <si>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</si>
  <si>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</si>
  <si>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</si>
  <si>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</si>
  <si>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ส่วนได้เสียที่ไม่มี</t>
  </si>
  <si>
    <t>และชำระแล้ว</t>
  </si>
  <si>
    <t>หุ้นสามัญ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</si>
  <si>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</si>
  <si>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</si>
  <si>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</si>
  <si>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</si>
  <si>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บริษัทใหญ่</t>
  </si>
  <si>
    <t>อำนาจควบคุม</t>
  </si>
  <si>
    <t>เจ้าของ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</si>
  <si>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</si>
  <si>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</si>
  <si>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รายการกับผู้ถือหุ้นที่บันทึกโดยตรงเข้าส่วนของเจ้าของ</t>
  </si>
  <si>
    <t>เงินปันผลจ่าย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</si>
  <si>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</si>
  <si>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</si>
  <si>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>รวมกำไรขาดทุนเบ็ดเสร็จสำหรับงวด</t>
  </si>
  <si>
    <t>โอนไปกำไรสะสม</t>
  </si>
  <si>
    <t>ยอดคงเหลือ ณ วันที่ 30 มิถุนายน 2568</t>
  </si>
  <si>
    <t>องค์ประกอบอื่นของ</t>
  </si>
  <si>
    <t>หุ้นทุนซื้อคืน - หุ้นสามัญ</t>
  </si>
  <si>
    <t>งบกระแสเงินสด</t>
  </si>
  <si>
    <t xml:space="preserve">สำหรับงวดหกเดือนสิ้นสุด       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</si>
  <si>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</si>
  <si>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</si>
  <si>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</si>
  <si>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</si>
  <si>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</si>
  <si>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</si>
  <si>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</si>
  <si>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ประมาณการหนี้สินสำหรับผลประโยชน์ของพนักงาน</t>
  </si>
  <si>
    <t xml:space="preserve">(รายได้) ค่าใช้จ่ายดอกเบี้ยสุทธิ </t>
  </si>
  <si>
    <t xml:space="preserve">รายได้เงินปันผล  </t>
  </si>
  <si>
    <t>เงินสดรับจากดอกเบี้ย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</si>
  <si>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</si>
  <si>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</si>
  <si>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</si>
  <si>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</si>
  <si>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</si>
  <si>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</si>
  <si>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</si>
  <si>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</si>
  <si>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</si>
  <si>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>กระแสเงินสดจากกิจกรรมลงทุน</t>
  </si>
  <si>
    <t>เงินสดรับจากเงินปันผล</t>
  </si>
  <si>
    <t>เงินสดรับจากเงินปันผลจากเงินลงทุนในบริษัทย่อย</t>
  </si>
  <si>
    <t>เงินสดจ่ายในการซื้อสินทรัพย์ทางการเงินที่วัดมูลค่าด้วยมูลค่ายุติธรรมผ่านกำไรหรือขาดทุน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</si>
  <si>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</si>
  <si>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เงินสดจ่ายในการซื้อเงินลงทุนในตราสารหนี้ที่วัดมูลค่าด้วยมูลค่ายุติธรรม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</si>
  <si>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</si>
  <si>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เงินสดรับจากการจำหน่ายและไถ่ถอนเงินลงทุนในตราสารหนี้ที่วัดมูลค่าด้วย</t>
  </si>
  <si>
    <t>มูลค่ายุติธรรมผ่านกำไรขาดทุนเบ็ดเสร็จอื่น</t>
  </si>
  <si>
    <t>เงินสดรับจากการจำหน่ายและรับคืนทุนจากเงินลงทุนในตราสารทุนที่กำหนดให้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</si>
  <si>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</si>
  <si>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เงินสดจ่ายในการซื้ออาคารและอุปกรณ์</t>
  </si>
  <si>
    <t>เงินสดรับจากการจำหน่ายอุปกรณ์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</si>
  <si>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</si>
  <si>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</si>
  <si>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</si>
  <si>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</si>
  <si>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 ณ วันที่ 1 มกราคม</t>
  </si>
  <si>
    <t>เงินสด ณ วันที่ 30 มิถุนายน</t>
  </si>
  <si>
    <t>ข้อมูลเพิ่มเติมเกี่ยวกับกระแสเงินสด</t>
  </si>
  <si>
    <t>รายการที่มิใช่เงินสด:</t>
  </si>
  <si>
    <t xml:space="preserve">หนี้สินดำเนินงานเพิ่มขึ้น (ลดลง) </t>
  </si>
  <si>
    <t>กำไรจาก</t>
  </si>
  <si>
    <t>8, 25, 30</t>
  </si>
  <si>
    <t>9, 30</t>
  </si>
  <si>
    <t>ลูกหนี้ซื้อขายหลักทรัพย์ด้วยเงินสดสุทธิ</t>
  </si>
  <si>
    <t>19, 30</t>
  </si>
  <si>
    <t>20, 30</t>
  </si>
  <si>
    <t>21, 30</t>
  </si>
  <si>
    <t>ตราสารหนี้ที่ออกและเงินกู้ยืมสุทธิ</t>
  </si>
  <si>
    <t>30, 32</t>
  </si>
  <si>
    <t>หลักประกันเจ้าหนี้ตามสัญญา Credit Support Annex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</si>
  <si>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</si>
  <si>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</si>
  <si>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</si>
  <si>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กำไร (ขาดทุน) จากเงินลงทุนในตราสารทุนที่กำหนดให้วัดมูลค่า</t>
  </si>
  <si>
    <t>30, 38</t>
  </si>
  <si>
    <t>30, 35</t>
  </si>
  <si>
    <t>30, 36</t>
  </si>
  <si>
    <t>ประมาณการหนี้สินสำหรับคดีความ</t>
  </si>
  <si>
    <t>หลักประกันลูกหนี้ตามสัญญา Credit Support Annex</t>
  </si>
  <si>
    <t>เจ้าหนี้จากการซื้อเงินลงทุน (ลดลง) เพิ่มขึ้น</t>
  </si>
  <si>
    <t xml:space="preserve">    ค่าบริการด้านงานสนับสนุน</t>
  </si>
  <si>
    <t>ขาดทุน (กำไร) จากเครื่องมือทางการเงินที่วัดมูลค่าด้วยมูลค่ายุติธรรมผ่านกำไรหรือขาดทุน</t>
  </si>
  <si>
    <t>ขาดทุน (กำไร) จากการจำหน่าย/ตัดจำหน่ายส่วนปรับปรุงอาคารเช่าและอุปกรณ์</t>
  </si>
  <si>
    <t>กำไรจากการเปลี่ยนแปลงสัญญาเช่า</t>
  </si>
  <si>
    <t xml:space="preserve">กำไรจากการจำหน่ายเงินลงทุน </t>
  </si>
  <si>
    <t>เงินสดสุทธิ (ใช้ไปใน) ได้มาจาก กิจกรรมดำเนินงาน</t>
  </si>
  <si>
    <t>กำไรสุทธิจากเครื่องมือทางการเงินที่วัดมูลค่าด้วย</t>
  </si>
  <si>
    <t>กำไรสุทธิจากเงินลงทุน</t>
  </si>
  <si>
    <t>กำไรจากการวัดมูลค่าเงินลงทุนในตราสารหนี้</t>
  </si>
  <si>
    <t>(ขาดทุน) กำไรจากการวัดมูลค่าเงินลงทุนในตราสารหนี้</t>
  </si>
  <si>
    <t>เงินสดจ่ายในการซื้อเงินลงทุนในตราสารทุนที่กำหนดให้วัดมูลค่าด้วยมูลค่ายุติธรรม</t>
  </si>
  <si>
    <t>เงินสดสุทธิได้มาจาก (ใช้ไปใน) กิจกรรมลงทุน</t>
  </si>
  <si>
    <t>เงินสดเพิ่มขึ้น (ลดลง) สุทธิ</t>
  </si>
  <si>
    <t>ลูกหนี้จากการขายเงินลงทุนลดลง</t>
  </si>
  <si>
    <t xml:space="preserve">เจ้าหนี้ค่าซื้ออุปกรณ์และสินทรัพย์ไม่มีตัวตนเพิ่มขึ้น (ลดลง) </t>
  </si>
  <si>
    <t>-</t>
  </si>
  <si>
    <t>กำไร (ขาดทุน) จาก</t>
  </si>
  <si>
    <t>22, 30</t>
  </si>
  <si>
    <t>สินทรัพย์ดำเนินงาน (เพิ่มขึ้น) ลดลง</t>
  </si>
  <si>
    <t>24, 25, 30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</si>
</sst>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31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1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4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5" fontId="21" fillId="0" borderId="0" applyAlignment="0" applyProtection="0"/>
    <xf numFmtId="17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7" fontId="25" fillId="0" borderId="0" applyFill="0" applyBorder="0" applyAlignment="0"/>
    <xf numFmtId="178" fontId="25" fillId="0" borderId="0" applyFill="0" applyBorder="0" applyAlignment="0"/>
    <xf numFmtId="179" fontId="25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3" fontId="15" fillId="0" borderId="0"/>
    <xf numFmtId="183" fontId="15" fillId="0" borderId="0"/>
    <xf numFmtId="178" fontId="2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15" fillId="0" borderId="0"/>
    <xf numFmtId="0" fontId="15" fillId="0" borderId="0"/>
    <xf numFmtId="185" fontId="15" fillId="0" borderId="0"/>
    <xf numFmtId="185" fontId="15" fillId="0" borderId="0"/>
    <xf numFmtId="186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6" fontId="15" fillId="0" borderId="0"/>
    <xf numFmtId="0" fontId="41" fillId="0" borderId="0" applyNumberForma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90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1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2" fontId="15" fillId="0" borderId="0"/>
    <xf numFmtId="192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1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1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4" fontId="35" fillId="25" borderId="4" applyFont="0" applyProtection="0">
      <alignment horizontal="right"/>
    </xf>
    <xf numFmtId="191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5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6" fontId="35" fillId="32" borderId="4" applyFont="0">
      <alignment horizontal="right"/>
    </xf>
    <xf numFmtId="1" fontId="35" fillId="32" borderId="4" applyFont="0" applyProtection="0">
      <alignment horizontal="right"/>
    </xf>
    <xf numFmtId="196" fontId="35" fillId="32" borderId="4" applyFont="0" applyProtection="0"/>
    <xf numFmtId="191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7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37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5" fillId="0" borderId="0"/>
  </cellStyleXfs>
  <cellXfs count="180">
    <xf numFmtId="0" fontId="0" fillId="0" borderId="0" xfId="0"/>
    <xf numFmtId="3" fontId="122" fillId="0" borderId="0" xfId="188" applyNumberFormat="1" applyFont="1" applyFill="1" applyAlignment="1">
      <alignment vertical="center"/>
    </xf>
    <xf numFmtId="3" fontId="121" fillId="0" borderId="0" xfId="188" applyNumberFormat="1" applyFont="1" applyFill="1" applyAlignment="1">
      <alignment vertical="center"/>
    </xf>
    <xf numFmtId="169" fontId="121" fillId="0" borderId="0" xfId="188" applyNumberFormat="1" applyFont="1" applyFill="1" applyAlignment="1">
      <alignment horizontal="right" vertical="center"/>
    </xf>
    <xf numFmtId="49" fontId="122" fillId="0" borderId="0" xfId="188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horizontal="centerContinuous" vertical="center"/>
    </xf>
    <xf numFmtId="168" fontId="121" fillId="0" borderId="0" xfId="188" applyNumberFormat="1" applyFont="1" applyFill="1" applyAlignment="1">
      <alignment horizontal="center" vertical="center"/>
    </xf>
    <xf numFmtId="169" fontId="121" fillId="0" borderId="0" xfId="188" quotePrefix="1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vertical="center"/>
    </xf>
    <xf numFmtId="171" fontId="121" fillId="0" borderId="0" xfId="188" applyNumberFormat="1" applyFont="1" applyFill="1" applyAlignment="1">
      <alignment vertical="center"/>
    </xf>
    <xf numFmtId="41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1" fillId="0" borderId="0" xfId="0" applyFont="1" applyAlignment="1">
      <alignment vertical="center"/>
    </xf>
    <xf numFmtId="38" fontId="120" fillId="0" borderId="0" xfId="0" applyNumberFormat="1" applyFont="1" applyAlignment="1">
      <alignment vertical="center"/>
    </xf>
    <xf numFmtId="0" fontId="123" fillId="0" borderId="0" xfId="0" applyFont="1" applyAlignment="1">
      <alignment horizontal="center"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6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left"/>
    </xf>
    <xf numFmtId="0" fontId="126" fillId="0" borderId="0" xfId="0" applyFont="1" applyAlignment="1">
      <alignment vertical="center"/>
    </xf>
    <xf numFmtId="3" fontId="121" fillId="0" borderId="0" xfId="0" applyNumberFormat="1" applyFont="1" applyAlignment="1">
      <alignment vertic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/>
    </xf>
    <xf numFmtId="170" fontId="121" fillId="0" borderId="0" xfId="0" applyNumberFormat="1" applyFont="1" applyAlignment="1">
      <alignment vertical="center"/>
    </xf>
    <xf numFmtId="41" fontId="121" fillId="0" borderId="26" xfId="0" applyNumberFormat="1" applyFont="1" applyBorder="1" applyAlignment="1">
      <alignment horizontal="right" vertical="center"/>
    </xf>
    <xf numFmtId="38" fontId="121" fillId="0" borderId="0" xfId="0" applyNumberFormat="1" applyFont="1" applyAlignment="1">
      <alignment horizontal="left" vertical="center" indent="1"/>
    </xf>
    <xf numFmtId="41" fontId="120" fillId="0" borderId="7" xfId="0" applyNumberFormat="1" applyFont="1" applyBorder="1" applyAlignment="1">
      <alignment horizontal="right" vertical="center"/>
    </xf>
    <xf numFmtId="171" fontId="120" fillId="0" borderId="0" xfId="0" applyNumberFormat="1" applyFont="1" applyAlignment="1">
      <alignment horizontal="right" vertical="center"/>
    </xf>
    <xf numFmtId="41" fontId="120" fillId="0" borderId="0" xfId="0" applyNumberFormat="1" applyFont="1" applyAlignment="1">
      <alignment vertical="center"/>
    </xf>
    <xf numFmtId="41" fontId="120" fillId="0" borderId="7" xfId="0" applyNumberFormat="1" applyFont="1" applyBorder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71" fontId="120" fillId="0" borderId="0" xfId="0" applyNumberFormat="1" applyFont="1" applyAlignment="1">
      <alignment horizontal="center" vertical="center"/>
    </xf>
    <xf numFmtId="41" fontId="120" fillId="0" borderId="7" xfId="0" applyNumberFormat="1" applyFont="1" applyBorder="1" applyAlignment="1">
      <alignment vertical="center"/>
    </xf>
    <xf numFmtId="171" fontId="120" fillId="0" borderId="0" xfId="0" applyNumberFormat="1" applyFont="1" applyAlignment="1">
      <alignment vertical="center"/>
    </xf>
    <xf numFmtId="41" fontId="120" fillId="0" borderId="27" xfId="0" applyNumberFormat="1" applyFont="1" applyBorder="1" applyAlignment="1">
      <alignment horizontal="right" vertical="center"/>
    </xf>
    <xf numFmtId="0" fontId="128" fillId="0" borderId="0" xfId="1356" applyFont="1" applyAlignment="1">
      <alignment horizontal="left"/>
    </xf>
    <xf numFmtId="0" fontId="120" fillId="0" borderId="0" xfId="1356" applyFont="1" applyAlignment="1">
      <alignment horizontal="center"/>
    </xf>
    <xf numFmtId="0" fontId="120" fillId="0" borderId="0" xfId="1356" applyFont="1"/>
    <xf numFmtId="0" fontId="121" fillId="0" borderId="0" xfId="1356" applyFont="1"/>
    <xf numFmtId="0" fontId="121" fillId="0" borderId="0" xfId="1356" applyFont="1" applyAlignment="1">
      <alignment horizontal="center"/>
    </xf>
    <xf numFmtId="0" fontId="123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41" fontId="121" fillId="0" borderId="0" xfId="1356" applyNumberFormat="1" applyFont="1"/>
    <xf numFmtId="0" fontId="120" fillId="0" borderId="0" xfId="0" applyFont="1" applyAlignment="1">
      <alignment horizontal="left"/>
    </xf>
    <xf numFmtId="0" fontId="121" fillId="0" borderId="0" xfId="0" applyFont="1" applyAlignment="1">
      <alignment horizontal="left" vertical="center" indent="2"/>
    </xf>
    <xf numFmtId="0" fontId="120" fillId="0" borderId="0" xfId="1356" applyFont="1" applyAlignment="1">
      <alignment horizontal="left"/>
    </xf>
    <xf numFmtId="0" fontId="123" fillId="0" borderId="0" xfId="0" applyFont="1" applyAlignment="1">
      <alignment horizontal="center"/>
    </xf>
    <xf numFmtId="0" fontId="121" fillId="0" borderId="0" xfId="0" applyFont="1"/>
    <xf numFmtId="41" fontId="121" fillId="0" borderId="0" xfId="188" applyNumberFormat="1" applyFont="1" applyFill="1" applyBorder="1" applyAlignment="1">
      <alignment horizontal="right"/>
    </xf>
    <xf numFmtId="41" fontId="121" fillId="0" borderId="0" xfId="0" applyNumberFormat="1" applyFont="1" applyAlignment="1">
      <alignment horizontal="right"/>
    </xf>
    <xf numFmtId="0" fontId="120" fillId="0" borderId="0" xfId="0" applyFont="1"/>
    <xf numFmtId="171" fontId="121" fillId="0" borderId="0" xfId="0" applyNumberFormat="1" applyFont="1"/>
    <xf numFmtId="41" fontId="120" fillId="0" borderId="0" xfId="0" applyNumberFormat="1" applyFont="1" applyAlignment="1">
      <alignment horizontal="right"/>
    </xf>
    <xf numFmtId="0" fontId="122" fillId="0" borderId="0" xfId="0" applyFont="1" applyAlignment="1">
      <alignment horizontal="center"/>
    </xf>
    <xf numFmtId="41" fontId="121" fillId="0" borderId="0" xfId="0" applyNumberFormat="1" applyFont="1"/>
    <xf numFmtId="41" fontId="121" fillId="0" borderId="26" xfId="188" applyNumberFormat="1" applyFont="1" applyFill="1" applyBorder="1" applyAlignment="1">
      <alignment horizontal="right"/>
    </xf>
    <xf numFmtId="0" fontId="4" fillId="0" borderId="0" xfId="0" applyFont="1"/>
    <xf numFmtId="0" fontId="129" fillId="0" borderId="0" xfId="0" applyFont="1" applyAlignment="1">
      <alignment horizontal="center"/>
    </xf>
    <xf numFmtId="0" fontId="130" fillId="0" borderId="0" xfId="0" applyFont="1" applyAlignment="1">
      <alignment horizontal="left"/>
    </xf>
    <xf numFmtId="0" fontId="126" fillId="0" borderId="0" xfId="0" applyFont="1" applyAlignment="1">
      <alignment horizontal="center"/>
    </xf>
    <xf numFmtId="37" fontId="123" fillId="0" borderId="0" xfId="0" applyNumberFormat="1" applyFont="1" applyAlignment="1">
      <alignment horizontal="center"/>
    </xf>
    <xf numFmtId="37" fontId="121" fillId="0" borderId="0" xfId="0" applyNumberFormat="1" applyFont="1"/>
    <xf numFmtId="37" fontId="121" fillId="0" borderId="0" xfId="0" applyNumberFormat="1" applyFont="1" applyAlignment="1">
      <alignment horizontal="center"/>
    </xf>
    <xf numFmtId="37" fontId="121" fillId="0" borderId="0" xfId="0" applyNumberFormat="1" applyFont="1" applyAlignment="1">
      <alignment horizontal="right"/>
    </xf>
    <xf numFmtId="41" fontId="120" fillId="0" borderId="7" xfId="0" applyNumberFormat="1" applyFont="1" applyBorder="1" applyAlignment="1">
      <alignment horizontal="right"/>
    </xf>
    <xf numFmtId="41" fontId="120" fillId="0" borderId="0" xfId="0" applyNumberFormat="1" applyFont="1"/>
    <xf numFmtId="49" fontId="128" fillId="0" borderId="0" xfId="1357" applyNumberFormat="1" applyFont="1" applyAlignment="1">
      <alignment horizontal="left"/>
    </xf>
    <xf numFmtId="41" fontId="121" fillId="0" borderId="26" xfId="0" applyNumberFormat="1" applyFont="1" applyBorder="1" applyAlignment="1">
      <alignment horizontal="right"/>
    </xf>
    <xf numFmtId="37" fontId="126" fillId="0" borderId="0" xfId="0" applyNumberFormat="1" applyFont="1" applyAlignment="1">
      <alignment horizontal="center"/>
    </xf>
    <xf numFmtId="37" fontId="120" fillId="0" borderId="0" xfId="0" applyNumberFormat="1" applyFont="1"/>
    <xf numFmtId="41" fontId="120" fillId="0" borderId="26" xfId="0" applyNumberFormat="1" applyFont="1" applyBorder="1" applyAlignment="1">
      <alignment horizontal="right"/>
    </xf>
    <xf numFmtId="41" fontId="120" fillId="0" borderId="29" xfId="0" applyNumberFormat="1" applyFont="1" applyBorder="1" applyAlignment="1">
      <alignment horizontal="right"/>
    </xf>
    <xf numFmtId="49" fontId="123" fillId="0" borderId="0" xfId="0" applyNumberFormat="1" applyFont="1"/>
    <xf numFmtId="38" fontId="123" fillId="0" borderId="0" xfId="0" applyNumberFormat="1" applyFont="1" applyAlignment="1">
      <alignment horizontal="left" vertical="center" indent="1"/>
    </xf>
    <xf numFmtId="38" fontId="121" fillId="0" borderId="0" xfId="0" applyNumberFormat="1" applyFont="1" applyAlignment="1">
      <alignment horizontal="left" vertical="center" indent="2"/>
    </xf>
    <xf numFmtId="38" fontId="123" fillId="0" borderId="0" xfId="0" applyNumberFormat="1" applyFont="1" applyAlignment="1">
      <alignment vertical="center"/>
    </xf>
    <xf numFmtId="38" fontId="121" fillId="0" borderId="0" xfId="782" applyNumberFormat="1" applyFont="1" applyAlignment="1">
      <alignment horizontal="left" vertical="center" indent="1"/>
    </xf>
    <xf numFmtId="38" fontId="123" fillId="0" borderId="0" xfId="0" applyNumberFormat="1" applyFont="1" applyAlignment="1">
      <alignment horizontal="left" vertical="center"/>
    </xf>
    <xf numFmtId="41" fontId="127" fillId="0" borderId="0" xfId="0" applyNumberFormat="1" applyFont="1" applyAlignment="1">
      <alignment horizontal="right" vertical="center"/>
    </xf>
    <xf numFmtId="171" fontId="127" fillId="0" borderId="0" xfId="0" applyNumberFormat="1" applyFont="1" applyAlignment="1">
      <alignment horizontal="right" vertical="center"/>
    </xf>
    <xf numFmtId="41" fontId="127" fillId="0" borderId="0" xfId="0" applyNumberFormat="1" applyFont="1" applyAlignment="1">
      <alignment vertical="center"/>
    </xf>
    <xf numFmtId="38" fontId="121" fillId="0" borderId="0" xfId="904" applyNumberFormat="1" applyFont="1" applyAlignment="1">
      <alignment horizontal="left" vertical="center" indent="1"/>
    </xf>
    <xf numFmtId="0" fontId="128" fillId="0" borderId="0" xfId="1356" applyFont="1" applyAlignment="1">
      <alignment horizontal="center"/>
    </xf>
    <xf numFmtId="41" fontId="124" fillId="0" borderId="0" xfId="0" applyNumberFormat="1" applyFont="1" applyAlignment="1">
      <alignment horizontal="right" vertical="center"/>
    </xf>
    <xf numFmtId="38" fontId="120" fillId="0" borderId="0" xfId="0" quotePrefix="1" applyNumberFormat="1" applyFont="1" applyAlignment="1">
      <alignment horizontal="left" vertical="center"/>
    </xf>
    <xf numFmtId="0" fontId="123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 wrapText="1"/>
    </xf>
    <xf numFmtId="0" fontId="120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0" fontId="121" fillId="0" borderId="0" xfId="1356" applyFont="1" applyAlignment="1">
      <alignment horizontal="center"/>
    </xf>
    <xf numFmtId="37" fontId="123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left"/>
    </xf>
    <xf numFmtId="168" fontId="123" fillId="0" borderId="0" xfId="188" applyNumberFormat="1" applyFont="1" applyFill="1" applyBorder="1" applyAlignment="1">
      <alignment horizontal="centerContinuous"/>
    </xf>
    <xf numFmtId="168" fontId="121" fillId="0" borderId="0" xfId="188" applyNumberFormat="1" applyFont="1" applyFill="1" applyBorder="1" applyAlignment="1">
      <alignment horizontal="centerContinuous"/>
    </xf>
    <xf numFmtId="3" fontId="121" fillId="0" borderId="0" xfId="0" applyNumberFormat="1" applyFont="1" applyAlignment="1">
      <alignment horizontal="centerContinuous"/>
    </xf>
    <xf numFmtId="3" fontId="121" fillId="0" borderId="0" xfId="188" applyNumberFormat="1" applyFont="1" applyFill="1" applyBorder="1" applyAlignment="1">
      <alignment horizontal="centerContinuous"/>
    </xf>
    <xf numFmtId="0" fontId="4" fillId="0" borderId="0" xfId="0" applyFont="1" applyAlignment="1">
      <alignment horizontal="left"/>
    </xf>
    <xf numFmtId="0" fontId="123" fillId="0" borderId="0" xfId="0" applyFont="1" applyAlignment="1"/>
    <xf numFmtId="170" fontId="121" fillId="0" borderId="0" xfId="0" applyNumberFormat="1" applyFont="1" applyAlignment="1">
      <alignment horizontal="centerContinuous"/>
    </xf>
    <xf numFmtId="0" fontId="121" fillId="0" borderId="0" xfId="0" applyFont="1" applyAlignment="1">
      <alignment horizontal="centerContinuous"/>
    </xf>
    <xf numFmtId="170" fontId="123" fillId="0" borderId="0" xfId="0" applyNumberFormat="1" applyFont="1" applyAlignment="1">
      <alignment horizontal="centerContinuous"/>
    </xf>
    <xf numFmtId="38" fontId="120" fillId="0" borderId="0" xfId="0" applyNumberFormat="1" applyFont="1" applyAlignment="1"/>
    <xf numFmtId="0" fontId="121" fillId="0" borderId="0" xfId="0" applyFont="1" applyAlignment="1"/>
    <xf numFmtId="168" fontId="121" fillId="0" borderId="0" xfId="188" applyNumberFormat="1" applyFont="1" applyFill="1" applyBorder="1" applyAlignment="1">
      <alignment horizontal="right"/>
    </xf>
    <xf numFmtId="38" fontId="121" fillId="0" borderId="0" xfId="0" applyNumberFormat="1" applyFont="1" applyAlignment="1"/>
    <xf numFmtId="38" fontId="121" fillId="0" borderId="0" xfId="0" applyNumberFormat="1" applyFont="1" applyAlignment="1" applyProtection="1">
      <protection locked="0"/>
    </xf>
    <xf numFmtId="168" fontId="126" fillId="0" borderId="0" xfId="188" applyNumberFormat="1" applyFont="1" applyFill="1" applyBorder="1" applyAlignment="1"/>
    <xf numFmtId="168" fontId="120" fillId="0" borderId="0" xfId="188" applyNumberFormat="1" applyFont="1" applyFill="1" applyBorder="1" applyAlignment="1"/>
    <xf numFmtId="41" fontId="120" fillId="0" borderId="27" xfId="188" applyNumberFormat="1" applyFont="1" applyFill="1" applyBorder="1" applyAlignment="1">
      <alignment horizontal="right"/>
    </xf>
    <xf numFmtId="41" fontId="120" fillId="0" borderId="0" xfId="188" applyNumberFormat="1" applyFont="1" applyFill="1" applyBorder="1" applyAlignment="1">
      <alignment horizontal="right"/>
    </xf>
    <xf numFmtId="168" fontId="123" fillId="0" borderId="0" xfId="188" applyNumberFormat="1" applyFont="1" applyFill="1" applyBorder="1" applyAlignment="1"/>
    <xf numFmtId="168" fontId="121" fillId="0" borderId="0" xfId="188" applyNumberFormat="1" applyFont="1" applyFill="1" applyBorder="1" applyAlignment="1"/>
    <xf numFmtId="41" fontId="121" fillId="0" borderId="0" xfId="188" applyNumberFormat="1" applyFont="1" applyFill="1" applyBorder="1" applyAlignment="1"/>
    <xf numFmtId="171" fontId="121" fillId="0" borderId="0" xfId="0" applyNumberFormat="1" applyFont="1" applyAlignment="1">
      <alignment horizontal="right"/>
    </xf>
    <xf numFmtId="171" fontId="121" fillId="0" borderId="0" xfId="188" applyNumberFormat="1" applyFont="1" applyFill="1" applyBorder="1" applyAlignment="1">
      <alignment horizontal="right"/>
    </xf>
    <xf numFmtId="171" fontId="121" fillId="0" borderId="0" xfId="188" applyNumberFormat="1" applyFont="1" applyFill="1" applyBorder="1" applyAlignment="1"/>
    <xf numFmtId="171" fontId="121" fillId="0" borderId="0" xfId="0" applyNumberFormat="1" applyFont="1" applyAlignment="1"/>
    <xf numFmtId="38" fontId="120" fillId="0" borderId="0" xfId="0" applyNumberFormat="1" applyFont="1" applyAlignment="1">
      <alignment horizontal="left"/>
    </xf>
    <xf numFmtId="171" fontId="121" fillId="0" borderId="0" xfId="188" applyNumberFormat="1" applyFont="1" applyFill="1" applyBorder="1" applyAlignment="1">
      <alignment horizontal="centerContinuous"/>
    </xf>
    <xf numFmtId="171" fontId="121" fillId="0" borderId="0" xfId="0" applyNumberFormat="1" applyFont="1" applyAlignment="1">
      <alignment horizontal="centerContinuous"/>
    </xf>
    <xf numFmtId="38" fontId="126" fillId="0" borderId="0" xfId="0" applyNumberFormat="1" applyFont="1" applyAlignment="1"/>
    <xf numFmtId="171" fontId="121" fillId="0" borderId="0" xfId="0" applyNumberFormat="1" applyFont="1" applyAlignment="1">
      <alignment horizontal="center"/>
    </xf>
    <xf numFmtId="170" fontId="121" fillId="0" borderId="0" xfId="188" applyNumberFormat="1" applyFont="1" applyFill="1" applyBorder="1" applyAlignment="1">
      <alignment horizontal="right"/>
    </xf>
    <xf numFmtId="41" fontId="120" fillId="0" borderId="7" xfId="188" applyNumberFormat="1" applyFont="1" applyFill="1" applyBorder="1" applyAlignment="1">
      <alignment horizontal="right"/>
    </xf>
    <xf numFmtId="0" fontId="125" fillId="0" borderId="0" xfId="0" applyFont="1" applyAlignment="1">
      <alignment horizontal="center"/>
    </xf>
    <xf numFmtId="41" fontId="121" fillId="0" borderId="0" xfId="0" applyNumberFormat="1" applyFont="1" applyAlignment="1">
      <alignment horizontal="center"/>
    </xf>
    <xf numFmtId="191" fontId="123" fillId="0" borderId="0" xfId="0" applyNumberFormat="1" applyFont="1" applyAlignment="1">
      <alignment horizontal="center"/>
    </xf>
    <xf numFmtId="41" fontId="121" fillId="0" borderId="0" xfId="0" applyNumberFormat="1" applyFont="1" applyAlignment="1"/>
    <xf numFmtId="38" fontId="121" fillId="0" borderId="0" xfId="0" applyNumberFormat="1" applyFont="1" applyAlignment="1">
      <alignment horizontal="left"/>
    </xf>
    <xf numFmtId="41" fontId="121" fillId="0" borderId="0" xfId="188" applyNumberFormat="1" applyFont="1" applyFill="1" applyBorder="1" applyAlignment="1">
      <alignment horizontal="center"/>
    </xf>
    <xf numFmtId="41" fontId="121" fillId="0" borderId="29" xfId="188" applyNumberFormat="1" applyFont="1" applyFill="1" applyBorder="1" applyAlignment="1">
      <alignment horizontal="right"/>
    </xf>
    <xf numFmtId="0" fontId="126" fillId="0" borderId="0" xfId="0" applyFont="1" applyAlignment="1"/>
    <xf numFmtId="0" fontId="120" fillId="0" borderId="0" xfId="0" applyFont="1" applyAlignment="1"/>
    <xf numFmtId="41" fontId="120" fillId="0" borderId="28" xfId="188" applyNumberFormat="1" applyFont="1" applyFill="1" applyBorder="1" applyAlignment="1">
      <alignment horizontal="right"/>
    </xf>
    <xf numFmtId="41" fontId="120" fillId="0" borderId="29" xfId="188" applyNumberFormat="1" applyFont="1" applyFill="1" applyBorder="1" applyAlignment="1">
      <alignment horizontal="right"/>
    </xf>
    <xf numFmtId="41" fontId="127" fillId="0" borderId="0" xfId="0" applyNumberFormat="1" applyFont="1" applyAlignment="1">
      <alignment horizontal="right"/>
    </xf>
    <xf numFmtId="41" fontId="124" fillId="0" borderId="0" xfId="188" applyNumberFormat="1" applyFont="1" applyFill="1" applyBorder="1" applyAlignment="1"/>
    <xf numFmtId="3" fontId="121" fillId="0" borderId="0" xfId="0" applyNumberFormat="1" applyFont="1" applyAlignment="1"/>
    <xf numFmtId="39" fontId="121" fillId="0" borderId="0" xfId="188" applyNumberFormat="1" applyFont="1" applyFill="1" applyBorder="1" applyAlignment="1"/>
    <xf numFmtId="4" fontId="121" fillId="0" borderId="0" xfId="188" applyFont="1" applyFill="1" applyBorder="1" applyAlignment="1"/>
    <xf numFmtId="3" fontId="121" fillId="0" borderId="0" xfId="188" applyNumberFormat="1" applyFont="1" applyFill="1" applyBorder="1" applyAlignment="1"/>
    <xf numFmtId="168" fontId="123" fillId="0" borderId="0" xfId="188" applyNumberFormat="1" applyFont="1" applyFill="1" applyBorder="1" applyAlignment="1">
      <alignment horizontal="center"/>
    </xf>
    <xf numFmtId="4" fontId="121" fillId="0" borderId="0" xfId="188" applyFont="1" applyFill="1" applyBorder="1" applyAlignment="1">
      <alignment horizontal="right"/>
    </xf>
    <xf numFmtId="41" fontId="120" fillId="0" borderId="0" xfId="188" applyNumberFormat="1" applyFont="1" applyFill="1" applyBorder="1" applyAlignment="1">
      <alignment horizontal="center"/>
    </xf>
    <xf numFmtId="41" fontId="121" fillId="0" borderId="28" xfId="188" applyNumberFormat="1" applyFont="1" applyFill="1" applyBorder="1" applyAlignment="1">
      <alignment horizontal="center"/>
    </xf>
    <xf numFmtId="41" fontId="121" fillId="0" borderId="28" xfId="188" applyNumberFormat="1" applyFont="1" applyFill="1" applyBorder="1" applyAlignment="1">
      <alignment horizontal="right"/>
    </xf>
    <xf numFmtId="41" fontId="120" fillId="0" borderId="7" xfId="188" applyNumberFormat="1" applyFont="1" applyFill="1" applyBorder="1" applyAlignment="1">
      <alignment horizontal="center"/>
    </xf>
    <xf numFmtId="41" fontId="121" fillId="0" borderId="26" xfId="188" applyNumberFormat="1" applyFont="1" applyFill="1" applyBorder="1" applyAlignment="1">
      <alignment horizontal="center"/>
    </xf>
    <xf numFmtId="41" fontId="120" fillId="0" borderId="26" xfId="188" applyNumberFormat="1" applyFont="1" applyFill="1" applyBorder="1" applyAlignment="1">
      <alignment horizontal="center"/>
    </xf>
    <xf numFmtId="169" fontId="121" fillId="0" borderId="0" xfId="188" applyNumberFormat="1" applyFont="1" applyFill="1" applyBorder="1" applyAlignment="1">
      <alignment horizontal="right"/>
    </xf>
    <xf numFmtId="0" fontId="126" fillId="0" borderId="0" xfId="1356" applyFont="1" applyAlignment="1"/>
    <xf numFmtId="41" fontId="120" fillId="0" borderId="29" xfId="188" applyNumberFormat="1" applyFont="1" applyFill="1" applyBorder="1" applyAlignment="1">
      <alignment horizontal="center"/>
    </xf>
    <xf numFmtId="172" fontId="121" fillId="0" borderId="29" xfId="188" applyNumberFormat="1" applyFont="1" applyFill="1" applyBorder="1" applyAlignment="1"/>
    <xf numFmtId="172" fontId="121" fillId="0" borderId="0" xfId="188" applyNumberFormat="1" applyFont="1" applyFill="1" applyBorder="1" applyAlignment="1"/>
    <xf numFmtId="173" fontId="121" fillId="0" borderId="0" xfId="188" applyNumberFormat="1" applyFont="1" applyFill="1" applyBorder="1" applyAlignment="1">
      <alignment horizontal="right"/>
    </xf>
    <xf numFmtId="173" fontId="121" fillId="0" borderId="0" xfId="188" applyNumberFormat="1" applyFont="1" applyFill="1" applyBorder="1" applyAlignment="1"/>
    <xf numFmtId="179" fontId="121" fillId="0" borderId="0" xfId="1358" applyNumberFormat="1" applyFont="1" applyFill="1" applyBorder="1" applyAlignment="1"/>
    <xf numFmtId="165" fontId="121" fillId="0" borderId="0" xfId="1356" applyNumberFormat="1" applyFont="1" applyAlignment="1"/>
    <xf numFmtId="0" fontId="4" fillId="0" borderId="0" xfId="0" applyFont="1" applyAlignment="1"/>
    <xf numFmtId="0" fontId="120" fillId="0" borderId="0" xfId="1356" applyFont="1" applyAlignment="1"/>
    <xf numFmtId="0" fontId="121" fillId="0" borderId="0" xfId="1356" applyFont="1" applyAlignment="1"/>
    <xf numFmtId="41" fontId="121" fillId="0" borderId="0" xfId="1356" applyNumberFormat="1" applyFont="1" applyAlignment="1"/>
    <xf numFmtId="37" fontId="121" fillId="0" borderId="0" xfId="0" applyNumberFormat="1" applyFont="1" applyAlignment="1"/>
    <xf numFmtId="37" fontId="121" fillId="0" borderId="0" xfId="0" quotePrefix="1" applyNumberFormat="1" applyFont="1" applyAlignment="1">
      <alignment horizontal="center"/>
    </xf>
    <xf numFmtId="41" fontId="120" fillId="0" borderId="0" xfId="0" applyNumberFormat="1" applyFont="1" applyAlignment="1"/>
    <xf numFmtId="37" fontId="120" fillId="0" borderId="0" xfId="0" applyNumberFormat="1" applyFont="1" applyAlignment="1"/>
  </cellXfs>
  <cellStyles count="1361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55" xfId="1359" xr:uid="{782247F6-BB22-43E1-BA70-7556886F90AF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3 3" xfId="1360" xr:uid="{6641DBB7-BC7D-40A7-BEA8-832092209C1D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Cs_0343" xfId="1357" xr:uid="{DCD83B75-706A-421F-83A0-C8DDE0B718B3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8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1423606</xdr:colOff>
      <xdr:row>78</xdr:row>
      <xdr:rowOff>0</xdr:rowOff>
    </xdr:from>
    <xdr:to>
      <xdr:col>4</xdr:col>
      <xdr:colOff>3467817</xdr:colOff>
      <xdr:row>78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1423606</xdr:colOff>
      <xdr:row>78</xdr:row>
      <xdr:rowOff>0</xdr:rowOff>
    </xdr:from>
    <xdr:to>
      <xdr:col>6</xdr:col>
      <xdr:colOff>3467817</xdr:colOff>
      <xdr:row>78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D728272-5E7D-4B89-A5FF-51D716D688A4}"/>
            </a:ext>
          </a:extLst>
        </xdr:cNvPr>
        <xdr:cNvCxnSpPr/>
      </xdr:nvCxnSpPr>
      <xdr:spPr>
        <a:xfrm>
          <a:off x="6625844" y="226853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1423606</xdr:colOff>
      <xdr:row>78</xdr:row>
      <xdr:rowOff>0</xdr:rowOff>
    </xdr:from>
    <xdr:to>
      <xdr:col>6</xdr:col>
      <xdr:colOff>3467817</xdr:colOff>
      <xdr:row>78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14F864A-DAAD-4CFD-8BCC-53EDDEB56DAC}"/>
            </a:ext>
          </a:extLst>
        </xdr:cNvPr>
        <xdr:cNvCxnSpPr/>
      </xdr:nvCxnSpPr>
      <xdr:spPr>
        <a:xfrm>
          <a:off x="5435219" y="226853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C093D-4448-4F1D-8B36-A6B1EABDE332}">
  <sheetPr>
    <pageSetUpPr fitToPage="1"/>
  </sheetPr>
  <dimension ref="A1:K74"/>
  <sheetViews>
    <sheetView showGridLines="0" topLeftCell="A75" zoomScale="70" zoomScaleNormal="70" zoomScaleSheetLayoutView="85" workbookViewId="0">
      <selection activeCell="Q72" sqref="Q72:R72"/>
    </sheetView>
  </sheetViews>
  <sheetFormatPr defaultColWidth="9.08984375" defaultRowHeight="21.5"/>
  <cols>
    <col min="1" max="1" width="15.453125" style="116" customWidth="1"/>
    <col min="2" max="2" width="31.90625" style="116" customWidth="1"/>
    <col min="3" max="3" width="9.08984375" style="124"/>
    <col min="4" max="4" width="0.90625" style="125" customWidth="1"/>
    <col min="5" max="5" width="13.7265625" style="125" customWidth="1"/>
    <col min="6" max="6" width="0.90625" style="151" customWidth="1"/>
    <col min="7" max="7" width="13.7265625" style="125" customWidth="1"/>
    <col min="8" max="8" width="0.90625" style="154" customWidth="1"/>
    <col min="9" max="9" width="13.7265625" style="154" customWidth="1"/>
    <col min="10" max="10" width="0.90625" style="154" customWidth="1"/>
    <col min="11" max="11" width="13.7265625" style="154" customWidth="1"/>
    <col min="12" max="12" width="1.08984375" style="116" customWidth="1"/>
    <col min="13" max="16384" width="9.08984375" style="116"/>
  </cols>
  <sheetData>
    <row r="1" spans="1:11" s="31" customFormat="1" ht="24" customHeight="1">
      <c r="A1" s="105" t="s">
        <v>0</v>
      </c>
      <c r="B1" s="105"/>
      <c r="C1" s="106"/>
      <c r="D1" s="107"/>
      <c r="E1" s="107"/>
      <c r="F1" s="108"/>
      <c r="G1" s="107"/>
      <c r="H1" s="109"/>
      <c r="I1" s="109"/>
      <c r="J1" s="109"/>
      <c r="K1" s="109"/>
    </row>
    <row r="2" spans="1:11" s="31" customFormat="1" ht="24" customHeight="1">
      <c r="A2" s="110" t="s">
        <v>1</v>
      </c>
      <c r="B2" s="110"/>
      <c r="C2" s="106"/>
      <c r="D2" s="107"/>
      <c r="E2" s="107"/>
      <c r="F2" s="108"/>
      <c r="G2" s="107"/>
      <c r="H2" s="109"/>
      <c r="I2" s="109"/>
      <c r="J2" s="109"/>
      <c r="K2" s="109"/>
    </row>
    <row r="3" spans="1:11" s="31" customFormat="1" ht="24" customHeight="1">
      <c r="A3" s="56"/>
      <c r="B3" s="56"/>
      <c r="C3" s="111"/>
      <c r="D3" s="112"/>
      <c r="E3" s="112"/>
      <c r="F3" s="113"/>
      <c r="G3" s="112"/>
      <c r="H3" s="113"/>
      <c r="I3" s="113"/>
      <c r="J3" s="113"/>
      <c r="K3" s="113"/>
    </row>
    <row r="4" spans="1:11" s="31" customFormat="1" ht="24" customHeight="1">
      <c r="A4" s="56"/>
      <c r="B4" s="56"/>
      <c r="C4" s="114"/>
      <c r="D4" s="112"/>
      <c r="E4" s="99" t="s">
        <v>2</v>
      </c>
      <c r="F4" s="99"/>
      <c r="G4" s="99"/>
      <c r="H4" s="34"/>
      <c r="I4" s="99" t="s">
        <v>3</v>
      </c>
      <c r="J4" s="99"/>
      <c r="K4" s="99"/>
    </row>
    <row r="5" spans="1:11" s="31" customFormat="1" ht="24" customHeight="1">
      <c r="A5" s="56"/>
      <c r="B5" s="56"/>
      <c r="C5" s="114"/>
      <c r="D5" s="112"/>
      <c r="E5" s="35" t="s">
        <v>4</v>
      </c>
      <c r="F5" s="34"/>
      <c r="G5" s="35" t="s">
        <v>5</v>
      </c>
      <c r="H5" s="34"/>
      <c r="I5" s="35" t="s">
        <v>4</v>
      </c>
      <c r="J5" s="34"/>
      <c r="K5" s="35" t="s">
        <v>5</v>
      </c>
    </row>
    <row r="6" spans="1:11" ht="24" customHeight="1">
      <c r="A6" s="115" t="s">
        <v>6</v>
      </c>
      <c r="C6" s="59" t="s">
        <v>7</v>
      </c>
      <c r="D6" s="117"/>
      <c r="E6" s="35">
        <v>2569</v>
      </c>
      <c r="F6" s="35"/>
      <c r="G6" s="35">
        <v>2568</v>
      </c>
      <c r="H6" s="35"/>
      <c r="I6" s="35">
        <v>2569</v>
      </c>
      <c r="J6" s="35"/>
      <c r="K6" s="35">
        <v>2568</v>
      </c>
    </row>
    <row r="7" spans="1:11" ht="24" customHeight="1">
      <c r="C7" s="59"/>
      <c r="D7" s="117"/>
      <c r="E7" s="98" t="s">
        <v>8</v>
      </c>
      <c r="F7" s="98"/>
      <c r="G7" s="98"/>
      <c r="H7" s="98"/>
      <c r="I7" s="98"/>
      <c r="J7" s="98"/>
      <c r="K7" s="98"/>
    </row>
    <row r="8" spans="1:11" ht="24" customHeight="1">
      <c r="A8" s="118" t="s">
        <v>9</v>
      </c>
      <c r="B8" s="118"/>
      <c r="C8" s="59"/>
      <c r="D8" s="59"/>
      <c r="E8" s="61">
        <v>604543</v>
      </c>
      <c r="F8" s="62"/>
      <c r="G8" s="61">
        <v>585684</v>
      </c>
      <c r="H8" s="61"/>
      <c r="I8" s="61">
        <v>10</v>
      </c>
      <c r="J8" s="61"/>
      <c r="K8" s="61">
        <v>10</v>
      </c>
    </row>
    <row r="9" spans="1:11" ht="24" customHeight="1">
      <c r="A9" s="118" t="s">
        <v>10</v>
      </c>
      <c r="B9" s="118"/>
      <c r="C9" s="59" t="s">
        <v>187</v>
      </c>
      <c r="D9" s="59"/>
      <c r="E9" s="61">
        <v>66140366</v>
      </c>
      <c r="F9" s="62"/>
      <c r="G9" s="61">
        <v>53653289</v>
      </c>
      <c r="H9" s="61"/>
      <c r="I9" s="61">
        <v>98413</v>
      </c>
      <c r="J9" s="61"/>
      <c r="K9" s="61">
        <v>1291890</v>
      </c>
    </row>
    <row r="10" spans="1:11" ht="24" customHeight="1">
      <c r="A10" s="118" t="s">
        <v>11</v>
      </c>
      <c r="B10" s="118"/>
      <c r="C10" s="59"/>
      <c r="D10" s="59"/>
      <c r="E10" s="61"/>
      <c r="F10" s="62"/>
      <c r="G10" s="61"/>
      <c r="H10" s="61"/>
      <c r="I10" s="61"/>
      <c r="J10" s="61"/>
      <c r="K10" s="61"/>
    </row>
    <row r="11" spans="1:11" ht="24" customHeight="1">
      <c r="A11" s="118" t="s">
        <v>12</v>
      </c>
      <c r="B11" s="118"/>
      <c r="C11" s="59" t="s">
        <v>188</v>
      </c>
      <c r="D11" s="59"/>
      <c r="E11" s="61">
        <v>1148680</v>
      </c>
      <c r="F11" s="62"/>
      <c r="G11" s="61">
        <v>2071514</v>
      </c>
      <c r="H11" s="61"/>
      <c r="I11" s="61">
        <v>5174261</v>
      </c>
      <c r="J11" s="61"/>
      <c r="K11" s="61">
        <v>5222200</v>
      </c>
    </row>
    <row r="12" spans="1:11" ht="24" customHeight="1">
      <c r="A12" s="118" t="s">
        <v>13</v>
      </c>
      <c r="B12" s="118"/>
      <c r="C12" s="59">
        <v>10</v>
      </c>
      <c r="D12" s="59"/>
      <c r="E12" s="61">
        <v>4704401</v>
      </c>
      <c r="F12" s="62"/>
      <c r="G12" s="61">
        <v>1765965</v>
      </c>
      <c r="H12" s="61"/>
      <c r="I12" s="61">
        <v>0</v>
      </c>
      <c r="J12" s="61"/>
      <c r="K12" s="61">
        <v>0</v>
      </c>
    </row>
    <row r="13" spans="1:11" ht="24" customHeight="1">
      <c r="A13" s="118" t="s">
        <v>14</v>
      </c>
      <c r="B13" s="118"/>
      <c r="C13" s="59">
        <v>11</v>
      </c>
      <c r="D13" s="59"/>
      <c r="E13" s="61">
        <v>43425363</v>
      </c>
      <c r="F13" s="62"/>
      <c r="G13" s="61">
        <v>54555479</v>
      </c>
      <c r="H13" s="61"/>
      <c r="I13" s="61">
        <v>2578971</v>
      </c>
      <c r="J13" s="61"/>
      <c r="K13" s="61">
        <v>2525337</v>
      </c>
    </row>
    <row r="14" spans="1:11" ht="24" customHeight="1">
      <c r="A14" s="118" t="s">
        <v>15</v>
      </c>
      <c r="B14" s="118"/>
      <c r="C14" s="59">
        <v>12</v>
      </c>
      <c r="D14" s="59"/>
      <c r="E14" s="61">
        <v>0</v>
      </c>
      <c r="F14" s="62"/>
      <c r="G14" s="61">
        <v>0</v>
      </c>
      <c r="H14" s="61"/>
      <c r="I14" s="61">
        <v>32592921</v>
      </c>
      <c r="J14" s="61"/>
      <c r="K14" s="61">
        <v>32592921</v>
      </c>
    </row>
    <row r="15" spans="1:11" ht="24" customHeight="1">
      <c r="A15" s="118" t="s">
        <v>16</v>
      </c>
      <c r="B15" s="118"/>
      <c r="C15" s="59">
        <v>13</v>
      </c>
      <c r="D15" s="59"/>
      <c r="E15" s="61">
        <v>293516785</v>
      </c>
      <c r="F15" s="62"/>
      <c r="G15" s="61">
        <f>289422941-14826559</f>
        <v>274596382</v>
      </c>
      <c r="H15" s="61"/>
      <c r="I15" s="61">
        <v>0</v>
      </c>
      <c r="J15" s="61"/>
      <c r="K15" s="61">
        <v>0</v>
      </c>
    </row>
    <row r="16" spans="1:11" ht="24" customHeight="1">
      <c r="A16" s="118" t="s">
        <v>17</v>
      </c>
      <c r="B16" s="118"/>
      <c r="C16" s="59"/>
      <c r="D16" s="59"/>
      <c r="E16" s="61">
        <v>0</v>
      </c>
      <c r="F16" s="62"/>
      <c r="G16" s="61">
        <v>0</v>
      </c>
      <c r="H16" s="61"/>
      <c r="I16" s="61">
        <v>35994</v>
      </c>
      <c r="J16" s="61"/>
      <c r="K16" s="61">
        <v>36060</v>
      </c>
    </row>
    <row r="17" spans="1:11" ht="24" customHeight="1">
      <c r="A17" s="118" t="s">
        <v>18</v>
      </c>
      <c r="B17" s="118"/>
      <c r="C17" s="59">
        <v>15</v>
      </c>
      <c r="D17" s="59"/>
      <c r="E17" s="61">
        <v>7240662</v>
      </c>
      <c r="F17" s="62"/>
      <c r="G17" s="61">
        <v>7248135</v>
      </c>
      <c r="H17" s="61"/>
      <c r="I17" s="61">
        <v>0</v>
      </c>
      <c r="J17" s="61"/>
      <c r="K17" s="61">
        <v>0</v>
      </c>
    </row>
    <row r="18" spans="1:11" ht="24" customHeight="1">
      <c r="A18" s="118" t="s">
        <v>19</v>
      </c>
      <c r="B18" s="118"/>
      <c r="C18" s="59">
        <v>16</v>
      </c>
      <c r="D18" s="59"/>
      <c r="E18" s="61">
        <v>597833</v>
      </c>
      <c r="F18" s="62"/>
      <c r="G18" s="61">
        <v>611065</v>
      </c>
      <c r="H18" s="61"/>
      <c r="I18" s="61">
        <v>480</v>
      </c>
      <c r="J18" s="61"/>
      <c r="K18" s="61">
        <v>1093</v>
      </c>
    </row>
    <row r="19" spans="1:11" ht="24" customHeight="1">
      <c r="A19" s="118" t="s">
        <v>20</v>
      </c>
      <c r="B19" s="118"/>
      <c r="C19" s="59">
        <v>32</v>
      </c>
      <c r="D19" s="59"/>
      <c r="E19" s="61">
        <v>629563</v>
      </c>
      <c r="F19" s="62"/>
      <c r="G19" s="61">
        <v>662239</v>
      </c>
      <c r="H19" s="61"/>
      <c r="I19" s="61">
        <v>1013</v>
      </c>
      <c r="J19" s="61"/>
      <c r="K19" s="61">
        <v>3007</v>
      </c>
    </row>
    <row r="20" spans="1:11" ht="24" customHeight="1">
      <c r="A20" s="118" t="s">
        <v>21</v>
      </c>
      <c r="B20" s="118"/>
      <c r="C20" s="59">
        <v>17</v>
      </c>
      <c r="D20" s="59"/>
      <c r="E20" s="61">
        <v>655914</v>
      </c>
      <c r="F20" s="62"/>
      <c r="G20" s="61">
        <v>652576</v>
      </c>
      <c r="H20" s="61"/>
      <c r="I20" s="61">
        <v>594</v>
      </c>
      <c r="J20" s="61"/>
      <c r="K20" s="61">
        <v>799</v>
      </c>
    </row>
    <row r="21" spans="1:11" ht="24" customHeight="1">
      <c r="A21" s="118" t="s">
        <v>22</v>
      </c>
      <c r="B21" s="118"/>
      <c r="C21" s="59">
        <v>18</v>
      </c>
      <c r="D21" s="59"/>
      <c r="E21" s="61">
        <v>1390605</v>
      </c>
      <c r="F21" s="62"/>
      <c r="G21" s="61">
        <v>1156851</v>
      </c>
      <c r="H21" s="61"/>
      <c r="I21" s="61">
        <v>0</v>
      </c>
      <c r="J21" s="61"/>
      <c r="K21" s="61">
        <v>0</v>
      </c>
    </row>
    <row r="22" spans="1:11" ht="24" customHeight="1">
      <c r="A22" s="118" t="s">
        <v>23</v>
      </c>
      <c r="B22" s="118"/>
      <c r="C22" s="59">
        <v>30</v>
      </c>
      <c r="D22" s="59"/>
      <c r="E22" s="61">
        <v>115041</v>
      </c>
      <c r="F22" s="62"/>
      <c r="G22" s="61">
        <v>149364</v>
      </c>
      <c r="H22" s="61"/>
      <c r="I22" s="61">
        <v>82637</v>
      </c>
      <c r="J22" s="61"/>
      <c r="K22" s="61">
        <v>84589</v>
      </c>
    </row>
    <row r="23" spans="1:11" ht="24" customHeight="1">
      <c r="A23" s="118" t="s">
        <v>24</v>
      </c>
      <c r="B23" s="118"/>
      <c r="C23" s="59"/>
      <c r="D23" s="59"/>
      <c r="E23" s="61">
        <v>46831</v>
      </c>
      <c r="F23" s="62"/>
      <c r="G23" s="61">
        <v>24497</v>
      </c>
      <c r="H23" s="61"/>
      <c r="I23" s="61">
        <v>0</v>
      </c>
      <c r="J23" s="61"/>
      <c r="K23" s="61">
        <v>0</v>
      </c>
    </row>
    <row r="24" spans="1:11" ht="24" customHeight="1">
      <c r="A24" s="118" t="s">
        <v>189</v>
      </c>
      <c r="B24" s="118"/>
      <c r="C24" s="59"/>
      <c r="D24" s="59"/>
      <c r="E24" s="61">
        <v>88782</v>
      </c>
      <c r="F24" s="62"/>
      <c r="G24" s="61">
        <v>81564</v>
      </c>
      <c r="H24" s="61"/>
      <c r="I24" s="61">
        <v>0</v>
      </c>
      <c r="J24" s="61"/>
      <c r="K24" s="61">
        <v>0</v>
      </c>
    </row>
    <row r="25" spans="1:11" ht="24" customHeight="1">
      <c r="A25" s="119" t="s">
        <v>204</v>
      </c>
      <c r="B25" s="118"/>
      <c r="C25" s="59"/>
      <c r="D25" s="59"/>
      <c r="E25" s="61">
        <v>3903859</v>
      </c>
      <c r="F25" s="62"/>
      <c r="G25" s="61">
        <v>57600</v>
      </c>
      <c r="H25" s="61"/>
      <c r="I25" s="61">
        <v>0</v>
      </c>
      <c r="J25" s="61"/>
      <c r="K25" s="61">
        <v>0</v>
      </c>
    </row>
    <row r="26" spans="1:11" ht="24" customHeight="1">
      <c r="A26" s="118" t="s">
        <v>26</v>
      </c>
      <c r="B26" s="118"/>
      <c r="C26" s="59" t="s">
        <v>190</v>
      </c>
      <c r="D26" s="59"/>
      <c r="E26" s="61">
        <v>1121028</v>
      </c>
      <c r="F26" s="62"/>
      <c r="G26" s="61">
        <v>938823</v>
      </c>
      <c r="H26" s="61"/>
      <c r="I26" s="61">
        <v>44034</v>
      </c>
      <c r="J26" s="61"/>
      <c r="K26" s="61">
        <v>33910</v>
      </c>
    </row>
    <row r="27" spans="1:11" ht="24" customHeight="1" thickBot="1">
      <c r="A27" s="115" t="s">
        <v>27</v>
      </c>
      <c r="B27" s="115"/>
      <c r="C27" s="120"/>
      <c r="D27" s="121"/>
      <c r="E27" s="122">
        <f t="shared" ref="E27:F27" si="0">SUM(E8:E26)</f>
        <v>425330256</v>
      </c>
      <c r="F27" s="123">
        <f t="shared" si="0"/>
        <v>0</v>
      </c>
      <c r="G27" s="122">
        <f t="shared" ref="G27" si="1">SUM(G8:G26)</f>
        <v>398811027</v>
      </c>
      <c r="H27" s="123"/>
      <c r="I27" s="122">
        <f>SUM(I8:I26)</f>
        <v>40609328</v>
      </c>
      <c r="J27" s="123"/>
      <c r="K27" s="122">
        <f>SUM(K8:K26)</f>
        <v>41791816</v>
      </c>
    </row>
    <row r="28" spans="1:11" ht="24" customHeight="1" thickTop="1">
      <c r="A28" s="115"/>
      <c r="B28" s="115"/>
      <c r="E28" s="126"/>
      <c r="F28" s="127"/>
      <c r="G28" s="126"/>
      <c r="H28" s="128"/>
      <c r="I28" s="61"/>
      <c r="J28" s="128"/>
      <c r="K28" s="61"/>
    </row>
    <row r="29" spans="1:11" ht="24" customHeight="1">
      <c r="A29" s="118"/>
      <c r="B29" s="118"/>
      <c r="E29" s="129"/>
      <c r="F29" s="130"/>
      <c r="G29" s="129"/>
      <c r="H29" s="129"/>
      <c r="I29" s="129"/>
      <c r="J29" s="129"/>
      <c r="K29" s="129"/>
    </row>
    <row r="30" spans="1:11" s="31" customFormat="1" ht="24" customHeight="1">
      <c r="A30" s="105" t="s">
        <v>0</v>
      </c>
      <c r="B30" s="131"/>
      <c r="C30" s="106"/>
      <c r="D30" s="107"/>
      <c r="E30" s="132"/>
      <c r="F30" s="133"/>
      <c r="G30" s="132"/>
      <c r="H30" s="132"/>
      <c r="I30" s="132"/>
      <c r="J30" s="132"/>
      <c r="K30" s="132"/>
    </row>
    <row r="31" spans="1:11" s="31" customFormat="1" ht="24" customHeight="1">
      <c r="A31" s="110" t="s">
        <v>1</v>
      </c>
      <c r="B31" s="56"/>
      <c r="C31" s="106"/>
      <c r="D31" s="107"/>
      <c r="E31" s="132"/>
      <c r="F31" s="133"/>
      <c r="G31" s="132"/>
      <c r="H31" s="132"/>
      <c r="I31" s="132"/>
      <c r="J31" s="132"/>
      <c r="K31" s="132"/>
    </row>
    <row r="32" spans="1:11" s="31" customFormat="1" ht="14.5" customHeight="1">
      <c r="A32" s="56"/>
      <c r="B32" s="56"/>
      <c r="C32" s="106"/>
      <c r="D32" s="107"/>
      <c r="E32" s="132"/>
      <c r="F32" s="133"/>
      <c r="G32" s="132"/>
      <c r="H32" s="132"/>
      <c r="I32" s="132"/>
      <c r="J32" s="132"/>
      <c r="K32" s="132"/>
    </row>
    <row r="33" spans="1:11" s="31" customFormat="1" ht="24" customHeight="1">
      <c r="A33" s="56"/>
      <c r="B33" s="56"/>
      <c r="C33" s="114"/>
      <c r="D33" s="112"/>
      <c r="E33" s="99" t="s">
        <v>2</v>
      </c>
      <c r="F33" s="99"/>
      <c r="G33" s="99"/>
      <c r="H33" s="34"/>
      <c r="I33" s="99" t="s">
        <v>3</v>
      </c>
      <c r="J33" s="99"/>
      <c r="K33" s="99"/>
    </row>
    <row r="34" spans="1:11" s="31" customFormat="1" ht="24" customHeight="1">
      <c r="A34" s="56"/>
      <c r="B34" s="56"/>
      <c r="C34" s="114"/>
      <c r="D34" s="112"/>
      <c r="E34" s="35" t="s">
        <v>4</v>
      </c>
      <c r="F34" s="34"/>
      <c r="G34" s="35" t="s">
        <v>5</v>
      </c>
      <c r="H34" s="34"/>
      <c r="I34" s="35" t="s">
        <v>4</v>
      </c>
      <c r="J34" s="34"/>
      <c r="K34" s="35" t="s">
        <v>5</v>
      </c>
    </row>
    <row r="35" spans="1:11" ht="24" customHeight="1">
      <c r="A35" s="115" t="s">
        <v>28</v>
      </c>
      <c r="C35" s="59" t="s">
        <v>7</v>
      </c>
      <c r="D35" s="117"/>
      <c r="E35" s="35">
        <v>2569</v>
      </c>
      <c r="F35" s="35"/>
      <c r="G35" s="35">
        <v>2568</v>
      </c>
      <c r="H35" s="35"/>
      <c r="I35" s="35">
        <v>2569</v>
      </c>
      <c r="J35" s="35"/>
      <c r="K35" s="35">
        <v>2568</v>
      </c>
    </row>
    <row r="36" spans="1:11" ht="24" customHeight="1">
      <c r="C36" s="59"/>
      <c r="D36" s="117"/>
      <c r="E36" s="98" t="s">
        <v>8</v>
      </c>
      <c r="F36" s="98"/>
      <c r="G36" s="98"/>
      <c r="H36" s="98"/>
      <c r="I36" s="98"/>
      <c r="J36" s="98"/>
      <c r="K36" s="98"/>
    </row>
    <row r="37" spans="1:11" ht="21" customHeight="1">
      <c r="A37" s="134" t="s">
        <v>29</v>
      </c>
      <c r="B37" s="115"/>
      <c r="C37" s="111"/>
      <c r="D37" s="116"/>
      <c r="E37" s="130"/>
      <c r="F37" s="135"/>
      <c r="G37" s="130"/>
      <c r="H37" s="129"/>
      <c r="I37" s="129"/>
      <c r="J37" s="129"/>
      <c r="K37" s="129"/>
    </row>
    <row r="38" spans="1:11" ht="21" customHeight="1">
      <c r="A38" s="118" t="s">
        <v>30</v>
      </c>
      <c r="B38" s="118"/>
      <c r="C38" s="59" t="s">
        <v>191</v>
      </c>
      <c r="D38" s="59"/>
      <c r="E38" s="61">
        <v>316969048</v>
      </c>
      <c r="F38" s="62"/>
      <c r="G38" s="61">
        <v>316722760</v>
      </c>
      <c r="H38" s="61"/>
      <c r="I38" s="61">
        <v>0</v>
      </c>
      <c r="J38" s="61"/>
      <c r="K38" s="61">
        <v>0</v>
      </c>
    </row>
    <row r="39" spans="1:11" ht="21" customHeight="1">
      <c r="A39" s="118" t="s">
        <v>31</v>
      </c>
      <c r="B39" s="118"/>
      <c r="C39" s="59" t="s">
        <v>192</v>
      </c>
      <c r="D39" s="59"/>
      <c r="E39" s="61">
        <v>22208552</v>
      </c>
      <c r="F39" s="62"/>
      <c r="G39" s="61">
        <v>16289686</v>
      </c>
      <c r="H39" s="61"/>
      <c r="I39" s="61">
        <v>0</v>
      </c>
      <c r="J39" s="61"/>
      <c r="K39" s="61">
        <v>0</v>
      </c>
    </row>
    <row r="40" spans="1:11" ht="21" customHeight="1">
      <c r="A40" s="118" t="s">
        <v>32</v>
      </c>
      <c r="B40" s="118"/>
      <c r="C40" s="59"/>
      <c r="D40" s="59"/>
      <c r="E40" s="61">
        <v>984573</v>
      </c>
      <c r="F40" s="62"/>
      <c r="G40" s="61">
        <v>264240</v>
      </c>
      <c r="H40" s="61"/>
      <c r="I40" s="61">
        <v>0</v>
      </c>
      <c r="J40" s="61"/>
      <c r="K40" s="61">
        <v>0</v>
      </c>
    </row>
    <row r="41" spans="1:11" ht="21" customHeight="1">
      <c r="A41" s="118" t="s">
        <v>33</v>
      </c>
      <c r="B41" s="118"/>
      <c r="C41" s="59">
        <v>10</v>
      </c>
      <c r="D41" s="59"/>
      <c r="E41" s="61">
        <v>5062855</v>
      </c>
      <c r="F41" s="62"/>
      <c r="G41" s="61">
        <v>1388132</v>
      </c>
      <c r="H41" s="61"/>
      <c r="I41" s="61">
        <v>0</v>
      </c>
      <c r="J41" s="61"/>
      <c r="K41" s="61">
        <v>0</v>
      </c>
    </row>
    <row r="42" spans="1:11" ht="21" customHeight="1">
      <c r="A42" s="116" t="s">
        <v>193</v>
      </c>
      <c r="C42" s="59" t="s">
        <v>223</v>
      </c>
      <c r="D42" s="59"/>
      <c r="E42" s="61">
        <v>32092697</v>
      </c>
      <c r="F42" s="62"/>
      <c r="G42" s="61">
        <v>13886737</v>
      </c>
      <c r="H42" s="61"/>
      <c r="I42" s="136">
        <v>8165913</v>
      </c>
      <c r="J42" s="61"/>
      <c r="K42" s="61">
        <v>8947168</v>
      </c>
    </row>
    <row r="43" spans="1:11" ht="21" customHeight="1">
      <c r="A43" s="118" t="s">
        <v>34</v>
      </c>
      <c r="B43" s="118"/>
      <c r="C43" s="59">
        <v>30</v>
      </c>
      <c r="D43" s="59"/>
      <c r="E43" s="61">
        <v>905921</v>
      </c>
      <c r="F43" s="62"/>
      <c r="G43" s="61">
        <v>1183428</v>
      </c>
      <c r="H43" s="61"/>
      <c r="I43" s="136">
        <v>3111</v>
      </c>
      <c r="J43" s="61"/>
      <c r="K43" s="61">
        <v>3231</v>
      </c>
    </row>
    <row r="44" spans="1:11" ht="21" customHeight="1">
      <c r="A44" s="118" t="s">
        <v>35</v>
      </c>
      <c r="B44" s="118"/>
      <c r="C44" s="59">
        <v>30</v>
      </c>
      <c r="D44" s="59"/>
      <c r="E44" s="61">
        <v>1184035</v>
      </c>
      <c r="F44" s="62"/>
      <c r="G44" s="61">
        <v>1577601</v>
      </c>
      <c r="H44" s="61"/>
      <c r="I44" s="136">
        <v>25812</v>
      </c>
      <c r="J44" s="61"/>
      <c r="K44" s="61">
        <v>44659</v>
      </c>
    </row>
    <row r="45" spans="1:11" ht="21" customHeight="1">
      <c r="A45" s="118" t="s">
        <v>36</v>
      </c>
      <c r="B45" s="118"/>
      <c r="C45" s="59" t="s">
        <v>194</v>
      </c>
      <c r="D45" s="59"/>
      <c r="E45" s="61">
        <v>653806</v>
      </c>
      <c r="F45" s="62"/>
      <c r="G45" s="61">
        <v>685861</v>
      </c>
      <c r="H45" s="61"/>
      <c r="I45" s="136">
        <v>1022</v>
      </c>
      <c r="J45" s="61"/>
      <c r="K45" s="61">
        <v>3047</v>
      </c>
    </row>
    <row r="46" spans="1:11" ht="21" customHeight="1">
      <c r="A46" s="118" t="s">
        <v>37</v>
      </c>
      <c r="B46" s="118"/>
      <c r="C46" s="59">
        <v>23</v>
      </c>
      <c r="D46" s="59"/>
      <c r="E46" s="61">
        <v>753640</v>
      </c>
      <c r="F46" s="62"/>
      <c r="G46" s="61">
        <v>686228</v>
      </c>
      <c r="H46" s="61"/>
      <c r="I46" s="136">
        <v>53470</v>
      </c>
      <c r="J46" s="61"/>
      <c r="K46" s="61">
        <v>52823</v>
      </c>
    </row>
    <row r="47" spans="1:11" ht="21" customHeight="1">
      <c r="A47" s="118" t="s">
        <v>38</v>
      </c>
      <c r="B47" s="118"/>
      <c r="D47" s="59"/>
      <c r="E47" s="61">
        <v>522095</v>
      </c>
      <c r="F47" s="62"/>
      <c r="G47" s="61">
        <v>491135</v>
      </c>
      <c r="H47" s="61"/>
      <c r="I47" s="136">
        <v>1894</v>
      </c>
      <c r="J47" s="61"/>
      <c r="K47" s="61">
        <v>1519</v>
      </c>
    </row>
    <row r="48" spans="1:11" ht="21" customHeight="1">
      <c r="A48" s="118" t="s">
        <v>39</v>
      </c>
      <c r="B48" s="118"/>
      <c r="C48" s="59"/>
      <c r="D48" s="59"/>
      <c r="E48" s="61">
        <v>209373</v>
      </c>
      <c r="F48" s="62"/>
      <c r="G48" s="61">
        <v>217877</v>
      </c>
      <c r="H48" s="61"/>
      <c r="I48" s="61">
        <v>0</v>
      </c>
      <c r="J48" s="61"/>
      <c r="K48" s="61">
        <v>0</v>
      </c>
    </row>
    <row r="49" spans="1:11" ht="21" customHeight="1">
      <c r="A49" s="118" t="s">
        <v>40</v>
      </c>
      <c r="B49" s="118"/>
      <c r="C49" s="59"/>
      <c r="D49" s="59"/>
      <c r="E49" s="61">
        <v>0</v>
      </c>
      <c r="F49" s="62"/>
      <c r="G49" s="61">
        <v>35395</v>
      </c>
      <c r="H49" s="61"/>
      <c r="I49" s="61">
        <v>0</v>
      </c>
      <c r="J49" s="61"/>
      <c r="K49" s="61">
        <v>0</v>
      </c>
    </row>
    <row r="50" spans="1:11" ht="21" customHeight="1">
      <c r="A50" s="118" t="s">
        <v>41</v>
      </c>
      <c r="B50" s="118"/>
      <c r="C50" s="59"/>
      <c r="D50" s="59"/>
      <c r="E50" s="61">
        <v>148781</v>
      </c>
      <c r="F50" s="62"/>
      <c r="G50" s="61">
        <v>57996</v>
      </c>
      <c r="H50" s="61"/>
      <c r="I50" s="61">
        <v>0</v>
      </c>
      <c r="J50" s="61"/>
      <c r="K50" s="61">
        <v>0</v>
      </c>
    </row>
    <row r="51" spans="1:11" ht="21" customHeight="1">
      <c r="A51" s="119" t="s">
        <v>195</v>
      </c>
      <c r="B51" s="118"/>
      <c r="C51" s="59"/>
      <c r="D51" s="59"/>
      <c r="E51" s="61">
        <v>699271</v>
      </c>
      <c r="F51" s="62"/>
      <c r="G51" s="61">
        <v>1810638</v>
      </c>
      <c r="H51" s="61"/>
      <c r="I51" s="61">
        <v>0</v>
      </c>
      <c r="J51" s="61"/>
      <c r="K51" s="61">
        <v>0</v>
      </c>
    </row>
    <row r="52" spans="1:11" ht="21" customHeight="1">
      <c r="A52" s="118" t="s">
        <v>42</v>
      </c>
      <c r="B52" s="118"/>
      <c r="C52" s="59" t="s">
        <v>225</v>
      </c>
      <c r="D52" s="59"/>
      <c r="E52" s="61">
        <v>765509</v>
      </c>
      <c r="F52" s="62"/>
      <c r="G52" s="61">
        <v>796605</v>
      </c>
      <c r="H52" s="61"/>
      <c r="I52" s="61">
        <v>7057</v>
      </c>
      <c r="J52" s="61"/>
      <c r="K52" s="61">
        <v>5787</v>
      </c>
    </row>
    <row r="53" spans="1:11" ht="21" customHeight="1">
      <c r="A53" s="115" t="s">
        <v>43</v>
      </c>
      <c r="B53" s="115"/>
      <c r="C53" s="59"/>
      <c r="D53" s="59"/>
      <c r="E53" s="137">
        <f>SUM(E38:E52)</f>
        <v>383160156</v>
      </c>
      <c r="F53" s="65"/>
      <c r="G53" s="137">
        <f>SUM(G38:G52)</f>
        <v>356094319</v>
      </c>
      <c r="H53" s="65"/>
      <c r="I53" s="137">
        <f>SUM(I38:I52)</f>
        <v>8258279</v>
      </c>
      <c r="J53" s="65"/>
      <c r="K53" s="137">
        <f>SUM(K38:K52)</f>
        <v>9058234</v>
      </c>
    </row>
    <row r="54" spans="1:11" ht="21" customHeight="1">
      <c r="A54" s="115"/>
      <c r="B54" s="115"/>
      <c r="C54" s="59"/>
      <c r="D54" s="59"/>
      <c r="E54" s="61"/>
      <c r="F54" s="62"/>
      <c r="G54" s="61"/>
      <c r="H54" s="62"/>
      <c r="I54" s="61"/>
      <c r="J54" s="62"/>
      <c r="K54" s="61"/>
    </row>
    <row r="55" spans="1:11" ht="21" customHeight="1">
      <c r="A55" s="134" t="s">
        <v>44</v>
      </c>
      <c r="B55" s="115"/>
      <c r="C55" s="138"/>
      <c r="D55" s="66"/>
      <c r="E55" s="139"/>
      <c r="F55" s="62"/>
      <c r="G55" s="139"/>
      <c r="H55" s="62"/>
      <c r="I55" s="126"/>
      <c r="J55" s="62"/>
      <c r="K55" s="126"/>
    </row>
    <row r="56" spans="1:11" ht="21" customHeight="1">
      <c r="A56" s="118" t="s">
        <v>45</v>
      </c>
      <c r="B56" s="118"/>
      <c r="C56" s="140"/>
      <c r="D56" s="116"/>
      <c r="E56" s="141"/>
      <c r="F56" s="141"/>
      <c r="G56" s="141"/>
      <c r="H56" s="126"/>
      <c r="I56" s="126"/>
      <c r="J56" s="126"/>
      <c r="K56" s="126"/>
    </row>
    <row r="57" spans="1:11" ht="21" customHeight="1">
      <c r="A57" s="142" t="s">
        <v>46</v>
      </c>
      <c r="B57" s="142"/>
      <c r="C57" s="59"/>
      <c r="D57" s="59"/>
      <c r="E57" s="61"/>
      <c r="F57" s="139"/>
      <c r="G57" s="61"/>
      <c r="H57" s="143"/>
      <c r="I57" s="61"/>
      <c r="J57" s="143"/>
      <c r="K57" s="61"/>
    </row>
    <row r="58" spans="1:11" ht="21" customHeight="1" thickBot="1">
      <c r="A58" s="142" t="s">
        <v>47</v>
      </c>
      <c r="B58" s="142"/>
      <c r="C58" s="59"/>
      <c r="D58" s="59"/>
      <c r="E58" s="144">
        <v>21183661</v>
      </c>
      <c r="F58" s="62"/>
      <c r="G58" s="144">
        <v>21183661</v>
      </c>
      <c r="H58" s="61"/>
      <c r="I58" s="144">
        <v>21183661</v>
      </c>
      <c r="J58" s="61"/>
      <c r="K58" s="144">
        <v>21183661</v>
      </c>
    </row>
    <row r="59" spans="1:11" ht="21" customHeight="1" thickTop="1">
      <c r="A59" s="142" t="s">
        <v>48</v>
      </c>
      <c r="B59" s="142"/>
      <c r="C59" s="59"/>
      <c r="D59" s="59"/>
      <c r="E59" s="61"/>
      <c r="F59" s="139"/>
      <c r="G59" s="61"/>
      <c r="H59" s="143"/>
      <c r="I59" s="61"/>
      <c r="J59" s="143"/>
      <c r="K59" s="61"/>
    </row>
    <row r="60" spans="1:11" ht="21" customHeight="1">
      <c r="A60" s="142" t="s">
        <v>47</v>
      </c>
      <c r="B60" s="142"/>
      <c r="C60" s="59"/>
      <c r="D60" s="59"/>
      <c r="E60" s="61">
        <v>21183661</v>
      </c>
      <c r="F60" s="62"/>
      <c r="G60" s="61">
        <v>21183661</v>
      </c>
      <c r="H60" s="61"/>
      <c r="I60" s="61">
        <v>21183661</v>
      </c>
      <c r="J60" s="61"/>
      <c r="K60" s="61">
        <v>21183661</v>
      </c>
    </row>
    <row r="61" spans="1:11" ht="21" customHeight="1">
      <c r="A61" s="142" t="s">
        <v>49</v>
      </c>
      <c r="B61" s="142"/>
      <c r="C61" s="140"/>
      <c r="D61" s="59"/>
      <c r="E61" s="61">
        <v>9627913</v>
      </c>
      <c r="F61" s="61"/>
      <c r="G61" s="61">
        <v>9627913</v>
      </c>
      <c r="H61" s="61"/>
      <c r="I61" s="61">
        <v>9627913</v>
      </c>
      <c r="J61" s="61"/>
      <c r="K61" s="61">
        <v>9627913</v>
      </c>
    </row>
    <row r="62" spans="1:11" ht="21" customHeight="1">
      <c r="A62" s="142" t="s">
        <v>50</v>
      </c>
      <c r="B62" s="142"/>
      <c r="C62" s="140"/>
      <c r="D62" s="59"/>
      <c r="E62" s="61">
        <v>890</v>
      </c>
      <c r="F62" s="61"/>
      <c r="G62" s="61">
        <v>890</v>
      </c>
      <c r="H62" s="61"/>
      <c r="I62" s="61">
        <v>890</v>
      </c>
      <c r="J62" s="61"/>
      <c r="K62" s="61">
        <v>890</v>
      </c>
    </row>
    <row r="63" spans="1:11" ht="21" customHeight="1">
      <c r="A63" s="142" t="s">
        <v>51</v>
      </c>
      <c r="B63" s="142"/>
      <c r="C63" s="59">
        <v>27</v>
      </c>
      <c r="D63" s="59"/>
      <c r="E63" s="141">
        <v>-2951098</v>
      </c>
      <c r="F63" s="141"/>
      <c r="G63" s="141">
        <v>-1784302</v>
      </c>
      <c r="H63" s="61"/>
      <c r="I63" s="61">
        <v>-820050</v>
      </c>
      <c r="J63" s="61"/>
      <c r="K63" s="61">
        <v>-933437</v>
      </c>
    </row>
    <row r="64" spans="1:11" ht="21" customHeight="1">
      <c r="A64" s="142" t="s">
        <v>52</v>
      </c>
      <c r="B64" s="142"/>
      <c r="C64" s="59"/>
      <c r="D64" s="59"/>
      <c r="E64" s="61"/>
      <c r="F64" s="62"/>
      <c r="G64" s="61"/>
      <c r="H64" s="61"/>
      <c r="I64" s="61"/>
      <c r="J64" s="61"/>
      <c r="K64" s="61"/>
    </row>
    <row r="65" spans="1:11" ht="21" customHeight="1">
      <c r="A65" s="31" t="s">
        <v>53</v>
      </c>
      <c r="B65" s="142"/>
      <c r="C65" s="59"/>
      <c r="D65" s="59"/>
      <c r="E65" s="61"/>
      <c r="F65" s="62"/>
      <c r="G65" s="61"/>
      <c r="H65" s="61"/>
      <c r="I65" s="61"/>
      <c r="J65" s="61"/>
      <c r="K65" s="61"/>
    </row>
    <row r="66" spans="1:11" ht="21" customHeight="1">
      <c r="A66" s="31" t="s">
        <v>54</v>
      </c>
      <c r="B66" s="142"/>
      <c r="C66" s="59">
        <v>27</v>
      </c>
      <c r="D66" s="59"/>
      <c r="E66" s="61">
        <v>2211397</v>
      </c>
      <c r="F66" s="62"/>
      <c r="G66" s="61">
        <v>2211397</v>
      </c>
      <c r="H66" s="61"/>
      <c r="I66" s="61">
        <v>816700</v>
      </c>
      <c r="J66" s="61"/>
      <c r="K66" s="61">
        <v>816700</v>
      </c>
    </row>
    <row r="67" spans="1:11" ht="21" customHeight="1">
      <c r="A67" s="142" t="s">
        <v>55</v>
      </c>
      <c r="B67" s="142"/>
      <c r="C67" s="138"/>
      <c r="D67" s="66"/>
      <c r="E67" s="61">
        <v>12097335</v>
      </c>
      <c r="F67" s="139"/>
      <c r="G67" s="61">
        <v>11477147</v>
      </c>
      <c r="H67" s="126"/>
      <c r="I67" s="61">
        <v>1541935</v>
      </c>
      <c r="J67" s="126"/>
      <c r="K67" s="61">
        <v>2037855</v>
      </c>
    </row>
    <row r="68" spans="1:11" ht="21" customHeight="1">
      <c r="A68" s="115" t="s">
        <v>56</v>
      </c>
      <c r="B68" s="115"/>
      <c r="C68" s="145"/>
      <c r="D68" s="146"/>
      <c r="E68" s="147">
        <f>SUM(E60:E67)</f>
        <v>42170098</v>
      </c>
      <c r="F68" s="123"/>
      <c r="G68" s="147">
        <f>SUM(G60:G67)</f>
        <v>42716706</v>
      </c>
      <c r="H68" s="123"/>
      <c r="I68" s="147">
        <f>SUM(I60:I67)</f>
        <v>32351049</v>
      </c>
      <c r="J68" s="123"/>
      <c r="K68" s="147">
        <f>SUM(K60:K67)</f>
        <v>32733582</v>
      </c>
    </row>
    <row r="69" spans="1:11" ht="21" customHeight="1">
      <c r="A69" s="118" t="s">
        <v>57</v>
      </c>
      <c r="B69" s="118"/>
      <c r="C69" s="111"/>
      <c r="D69" s="116"/>
      <c r="E69" s="68">
        <v>2</v>
      </c>
      <c r="F69" s="61"/>
      <c r="G69" s="68">
        <v>2</v>
      </c>
      <c r="H69" s="61"/>
      <c r="I69" s="68">
        <v>0</v>
      </c>
      <c r="J69" s="61"/>
      <c r="K69" s="68">
        <v>0</v>
      </c>
    </row>
    <row r="70" spans="1:11" ht="21" customHeight="1">
      <c r="A70" s="115" t="s">
        <v>58</v>
      </c>
      <c r="B70" s="115"/>
      <c r="C70" s="145"/>
      <c r="D70" s="146"/>
      <c r="E70" s="137">
        <f>SUM(E68:E69)</f>
        <v>42170100</v>
      </c>
      <c r="F70" s="65"/>
      <c r="G70" s="137">
        <f>SUM(G68:G69)</f>
        <v>42716708</v>
      </c>
      <c r="H70" s="123"/>
      <c r="I70" s="137">
        <f>SUM(I68:I69)</f>
        <v>32351049</v>
      </c>
      <c r="J70" s="123"/>
      <c r="K70" s="137">
        <f>SUM(K68:K69)</f>
        <v>32733582</v>
      </c>
    </row>
    <row r="71" spans="1:11" ht="21" customHeight="1" thickBot="1">
      <c r="A71" s="115" t="s">
        <v>59</v>
      </c>
      <c r="B71" s="115"/>
      <c r="C71" s="145"/>
      <c r="D71" s="146"/>
      <c r="E71" s="148">
        <f>SUM(E70,E53)</f>
        <v>425330256</v>
      </c>
      <c r="F71" s="65"/>
      <c r="G71" s="148">
        <f>SUM(G70,G53)</f>
        <v>398811027</v>
      </c>
      <c r="H71" s="123"/>
      <c r="I71" s="148">
        <f>SUM(I70,I53)</f>
        <v>40609328</v>
      </c>
      <c r="J71" s="123"/>
      <c r="K71" s="148">
        <f>SUM(K70,K53)</f>
        <v>41791816</v>
      </c>
    </row>
    <row r="72" spans="1:11" ht="24" customHeight="1" thickTop="1">
      <c r="A72" s="118"/>
      <c r="B72" s="118"/>
      <c r="C72" s="111"/>
      <c r="D72" s="116"/>
      <c r="E72" s="149">
        <f>+E71-E27</f>
        <v>0</v>
      </c>
      <c r="F72" s="150"/>
      <c r="G72" s="149">
        <f>+G71-G27</f>
        <v>0</v>
      </c>
      <c r="H72" s="150"/>
      <c r="I72" s="149">
        <f>+I71-I27</f>
        <v>0</v>
      </c>
      <c r="J72" s="150"/>
      <c r="K72" s="149">
        <f>+K71-K27</f>
        <v>0</v>
      </c>
    </row>
    <row r="73" spans="1:11" ht="24" customHeight="1">
      <c r="A73" s="118"/>
      <c r="B73" s="118"/>
      <c r="C73" s="111"/>
      <c r="D73" s="116"/>
      <c r="E73" s="116"/>
      <c r="G73" s="116"/>
      <c r="H73" s="152"/>
      <c r="I73" s="152"/>
      <c r="J73" s="152"/>
      <c r="K73" s="152"/>
    </row>
    <row r="74" spans="1:11" ht="24" customHeight="1">
      <c r="E74" s="153"/>
      <c r="G74" s="153"/>
      <c r="H74" s="153"/>
      <c r="I74" s="153"/>
      <c r="J74" s="153"/>
      <c r="K74" s="153"/>
    </row>
  </sheetData>
  <mergeCells count="6">
    <mergeCell ref="E36:K36"/>
    <mergeCell ref="E4:G4"/>
    <mergeCell ref="I4:K4"/>
    <mergeCell ref="E7:K7"/>
    <mergeCell ref="E33:G33"/>
    <mergeCell ref="I33:K33"/>
  </mergeCells>
  <conditionalFormatting sqref="U1:AA1048576">
    <cfRule type="containsText" dxfId="0" priority="1" operator="containsText" text="TRUE">
      <formula>NOT(ISERROR(SEARCH("TRUE",U1)))</formula>
    </cfRule>
  </conditionalFormatting>
  <pageMargins left="0.7" right="0.7" top="0.48" bottom="0.5" header="0.5" footer="0.5"/>
  <pageSetup paperSize="9" scale="77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155"/>
  <sheetViews>
    <sheetView showGridLines="0" view="pageBreakPreview" topLeftCell="A135" zoomScale="70" zoomScaleNormal="80" zoomScaleSheetLayoutView="70" workbookViewId="0">
      <selection activeCell="Q144" sqref="P143:Q144"/>
    </sheetView>
  </sheetViews>
  <sheetFormatPr defaultColWidth="9.08984375" defaultRowHeight="24" customHeight="1"/>
  <cols>
    <col min="1" max="1" width="57.6328125" style="116" customWidth="1"/>
    <col min="2" max="2" width="3.90625" style="116" customWidth="1"/>
    <col min="3" max="3" width="8.453125" style="155" customWidth="1"/>
    <col min="4" max="4" width="1.90625" style="125" customWidth="1"/>
    <col min="5" max="5" width="12" style="125" customWidth="1"/>
    <col min="6" max="6" width="1.08984375" style="151" customWidth="1"/>
    <col min="7" max="7" width="12" style="125" customWidth="1"/>
    <col min="8" max="8" width="1.08984375" style="154" customWidth="1"/>
    <col min="9" max="9" width="12" style="154" customWidth="1"/>
    <col min="10" max="10" width="1.08984375" style="154" customWidth="1"/>
    <col min="11" max="11" width="12" style="154" customWidth="1"/>
    <col min="12" max="16384" width="9.08984375" style="116"/>
  </cols>
  <sheetData>
    <row r="1" spans="1:11" ht="24" customHeight="1">
      <c r="A1" s="105" t="s">
        <v>0</v>
      </c>
      <c r="E1" s="156"/>
      <c r="F1" s="156"/>
      <c r="G1" s="156"/>
      <c r="H1" s="153"/>
      <c r="I1" s="153"/>
      <c r="J1" s="153"/>
      <c r="K1" s="153"/>
    </row>
    <row r="2" spans="1:11" ht="24" customHeight="1">
      <c r="A2" s="110" t="s">
        <v>60</v>
      </c>
      <c r="E2" s="156"/>
      <c r="F2" s="156"/>
      <c r="G2" s="156"/>
      <c r="H2" s="153"/>
      <c r="I2" s="153"/>
      <c r="J2" s="153"/>
      <c r="K2" s="153"/>
    </row>
    <row r="3" spans="1:11" ht="24" customHeight="1">
      <c r="A3" s="110"/>
      <c r="E3" s="156"/>
      <c r="F3" s="156"/>
      <c r="G3" s="156"/>
      <c r="H3" s="153"/>
      <c r="I3" s="153"/>
      <c r="J3" s="153"/>
      <c r="K3" s="153"/>
    </row>
    <row r="4" spans="1:11" ht="24" customHeight="1">
      <c r="A4" s="110"/>
      <c r="E4" s="99" t="s">
        <v>2</v>
      </c>
      <c r="F4" s="99"/>
      <c r="G4" s="99"/>
      <c r="H4" s="34"/>
      <c r="I4" s="99" t="s">
        <v>3</v>
      </c>
      <c r="J4" s="99"/>
      <c r="K4" s="99"/>
    </row>
    <row r="5" spans="1:11" ht="24" customHeight="1">
      <c r="A5" s="110"/>
      <c r="E5" s="100" t="s">
        <v>61</v>
      </c>
      <c r="F5" s="100"/>
      <c r="G5" s="100"/>
      <c r="H5" s="34"/>
      <c r="I5" s="100" t="s">
        <v>61</v>
      </c>
      <c r="J5" s="100"/>
      <c r="K5" s="100"/>
    </row>
    <row r="6" spans="1:11" ht="24" customHeight="1">
      <c r="A6" s="56"/>
      <c r="E6" s="100" t="s">
        <v>62</v>
      </c>
      <c r="F6" s="100"/>
      <c r="G6" s="100"/>
      <c r="H6" s="34"/>
      <c r="I6" s="100" t="s">
        <v>62</v>
      </c>
      <c r="J6" s="100"/>
      <c r="K6" s="100"/>
    </row>
    <row r="7" spans="1:11" ht="24" customHeight="1">
      <c r="A7" s="56"/>
      <c r="C7" s="59"/>
      <c r="E7" s="35">
        <v>2569</v>
      </c>
      <c r="F7" s="35"/>
      <c r="G7" s="35">
        <v>2568</v>
      </c>
      <c r="H7" s="35"/>
      <c r="I7" s="35">
        <v>2569</v>
      </c>
      <c r="J7" s="35"/>
      <c r="K7" s="35">
        <v>2568</v>
      </c>
    </row>
    <row r="8" spans="1:11" ht="24" customHeight="1">
      <c r="A8" s="56"/>
      <c r="E8" s="98" t="s">
        <v>8</v>
      </c>
      <c r="F8" s="98"/>
      <c r="G8" s="98"/>
      <c r="H8" s="98"/>
      <c r="I8" s="98"/>
      <c r="J8" s="98"/>
      <c r="K8" s="98"/>
    </row>
    <row r="9" spans="1:11" ht="24" customHeight="1">
      <c r="A9" s="118" t="s">
        <v>63</v>
      </c>
      <c r="C9" s="59"/>
      <c r="E9" s="143">
        <v>3316360</v>
      </c>
      <c r="F9" s="143"/>
      <c r="G9" s="143">
        <v>3369396</v>
      </c>
      <c r="H9" s="143"/>
      <c r="I9" s="143">
        <v>510</v>
      </c>
      <c r="J9" s="143"/>
      <c r="K9" s="143">
        <v>90</v>
      </c>
    </row>
    <row r="10" spans="1:11" ht="24" customHeight="1">
      <c r="A10" s="118" t="s">
        <v>64</v>
      </c>
      <c r="C10" s="59"/>
      <c r="E10" s="68">
        <v>-1398186</v>
      </c>
      <c r="F10" s="143"/>
      <c r="G10" s="68">
        <v>-1703155</v>
      </c>
      <c r="H10" s="143"/>
      <c r="I10" s="68">
        <v>-43724</v>
      </c>
      <c r="J10" s="143"/>
      <c r="K10" s="68">
        <v>-57274</v>
      </c>
    </row>
    <row r="11" spans="1:11" ht="24" customHeight="1">
      <c r="A11" s="115" t="s">
        <v>65</v>
      </c>
      <c r="C11" s="59"/>
      <c r="E11" s="157">
        <f>SUM(E9:E10)</f>
        <v>1918174</v>
      </c>
      <c r="F11" s="157"/>
      <c r="G11" s="157">
        <f>SUM(G9:G10)</f>
        <v>1666241</v>
      </c>
      <c r="H11" s="157"/>
      <c r="I11" s="157">
        <f>SUM(I9:I10)</f>
        <v>-43214</v>
      </c>
      <c r="J11" s="157"/>
      <c r="K11" s="157">
        <f>SUM(K9:K10)</f>
        <v>-57184</v>
      </c>
    </row>
    <row r="12" spans="1:11" ht="24" customHeight="1">
      <c r="A12" s="142" t="s">
        <v>66</v>
      </c>
      <c r="C12" s="59"/>
      <c r="E12" s="158">
        <v>454130</v>
      </c>
      <c r="F12" s="143"/>
      <c r="G12" s="158">
        <v>246215</v>
      </c>
      <c r="H12" s="143"/>
      <c r="I12" s="159">
        <v>0</v>
      </c>
      <c r="J12" s="143"/>
      <c r="K12" s="159">
        <v>0</v>
      </c>
    </row>
    <row r="13" spans="1:11" ht="24" customHeight="1">
      <c r="A13" s="142" t="s">
        <v>67</v>
      </c>
      <c r="C13" s="59"/>
      <c r="E13" s="68">
        <v>-109526</v>
      </c>
      <c r="F13" s="143"/>
      <c r="G13" s="68">
        <v>-53937</v>
      </c>
      <c r="H13" s="143"/>
      <c r="I13" s="68">
        <v>-1902</v>
      </c>
      <c r="J13" s="143"/>
      <c r="K13" s="68">
        <v>-2712</v>
      </c>
    </row>
    <row r="14" spans="1:11" ht="24" customHeight="1">
      <c r="A14" s="131" t="s">
        <v>68</v>
      </c>
      <c r="C14" s="59"/>
      <c r="E14" s="160">
        <f>SUM(E12:E13)</f>
        <v>344604</v>
      </c>
      <c r="F14" s="157"/>
      <c r="G14" s="160">
        <f>SUM(G12:G13)</f>
        <v>192278</v>
      </c>
      <c r="H14" s="157"/>
      <c r="I14" s="160">
        <f>SUM(I12:I13)</f>
        <v>-1902</v>
      </c>
      <c r="J14" s="157"/>
      <c r="K14" s="160">
        <f>SUM(K12:K13)</f>
        <v>-2712</v>
      </c>
    </row>
    <row r="15" spans="1:11" ht="24" customHeight="1">
      <c r="A15" s="142" t="s">
        <v>212</v>
      </c>
      <c r="C15" s="59"/>
      <c r="E15" s="143"/>
      <c r="F15" s="143"/>
      <c r="G15" s="143"/>
      <c r="H15" s="143"/>
      <c r="I15" s="143"/>
      <c r="J15" s="143"/>
      <c r="K15" s="143"/>
    </row>
    <row r="16" spans="1:11" ht="24" customHeight="1">
      <c r="A16" s="142" t="s">
        <v>69</v>
      </c>
      <c r="C16" s="59"/>
      <c r="E16" s="143">
        <v>87396</v>
      </c>
      <c r="F16" s="143"/>
      <c r="G16" s="143">
        <v>26653</v>
      </c>
      <c r="H16" s="143"/>
      <c r="I16" s="143">
        <v>149179</v>
      </c>
      <c r="J16" s="143"/>
      <c r="K16" s="143">
        <v>184803</v>
      </c>
    </row>
    <row r="17" spans="1:11" ht="24" customHeight="1">
      <c r="A17" s="142" t="s">
        <v>213</v>
      </c>
      <c r="C17" s="59"/>
      <c r="E17" s="143">
        <v>50817</v>
      </c>
      <c r="F17" s="143"/>
      <c r="G17" s="143">
        <v>134434</v>
      </c>
      <c r="H17" s="143"/>
      <c r="I17" s="143">
        <v>0</v>
      </c>
      <c r="J17" s="143"/>
      <c r="K17" s="143">
        <v>0</v>
      </c>
    </row>
    <row r="18" spans="1:11" ht="24" customHeight="1">
      <c r="A18" s="142" t="s">
        <v>70</v>
      </c>
      <c r="C18" s="59"/>
      <c r="E18" s="143">
        <v>118847</v>
      </c>
      <c r="F18" s="143"/>
      <c r="G18" s="143">
        <v>108984</v>
      </c>
      <c r="H18" s="143"/>
      <c r="I18" s="143">
        <v>24054</v>
      </c>
      <c r="J18" s="143"/>
      <c r="K18" s="143">
        <v>39875</v>
      </c>
    </row>
    <row r="19" spans="1:11" ht="24" customHeight="1">
      <c r="A19" s="142" t="s">
        <v>71</v>
      </c>
      <c r="C19" s="59"/>
      <c r="E19" s="143">
        <v>0</v>
      </c>
      <c r="F19" s="143"/>
      <c r="G19" s="143">
        <v>0</v>
      </c>
      <c r="H19" s="143"/>
      <c r="I19" s="143">
        <v>52180</v>
      </c>
      <c r="J19" s="143"/>
      <c r="K19" s="143">
        <v>93962</v>
      </c>
    </row>
    <row r="20" spans="1:11" ht="24" customHeight="1">
      <c r="A20" s="118" t="s">
        <v>72</v>
      </c>
      <c r="C20" s="59"/>
      <c r="E20" s="143">
        <v>37896</v>
      </c>
      <c r="F20" s="143"/>
      <c r="G20" s="143">
        <v>34820</v>
      </c>
      <c r="H20" s="143"/>
      <c r="I20" s="143">
        <v>525</v>
      </c>
      <c r="J20" s="143"/>
      <c r="K20" s="143">
        <v>565</v>
      </c>
    </row>
    <row r="21" spans="1:11" ht="24" customHeight="1">
      <c r="A21" s="115" t="s">
        <v>73</v>
      </c>
      <c r="C21" s="59"/>
      <c r="E21" s="160">
        <f>SUM(E11,E14:E20)</f>
        <v>2557734</v>
      </c>
      <c r="F21" s="157"/>
      <c r="G21" s="160">
        <f>SUM(G11,G14:G20)</f>
        <v>2163410</v>
      </c>
      <c r="H21" s="157"/>
      <c r="I21" s="160">
        <f>SUM(I11,I14:I20)</f>
        <v>180822</v>
      </c>
      <c r="J21" s="157"/>
      <c r="K21" s="160">
        <f>SUM(K11,K14:K20)</f>
        <v>259309</v>
      </c>
    </row>
    <row r="22" spans="1:11" ht="24" customHeight="1">
      <c r="A22" s="115" t="s">
        <v>74</v>
      </c>
      <c r="C22" s="59"/>
      <c r="E22" s="143"/>
      <c r="F22" s="143"/>
      <c r="G22" s="143"/>
      <c r="H22" s="143"/>
      <c r="I22" s="143"/>
      <c r="J22" s="143"/>
      <c r="K22" s="143"/>
    </row>
    <row r="23" spans="1:11" ht="24" customHeight="1">
      <c r="A23" s="118" t="s">
        <v>75</v>
      </c>
      <c r="C23" s="59"/>
      <c r="E23" s="143">
        <v>753007</v>
      </c>
      <c r="F23" s="143"/>
      <c r="G23" s="143">
        <v>641007</v>
      </c>
      <c r="H23" s="143"/>
      <c r="I23" s="143">
        <v>59268</v>
      </c>
      <c r="J23" s="143"/>
      <c r="K23" s="143">
        <v>89163</v>
      </c>
    </row>
    <row r="24" spans="1:11" ht="24" customHeight="1">
      <c r="A24" s="118" t="s">
        <v>76</v>
      </c>
      <c r="C24" s="59"/>
      <c r="E24" s="143">
        <v>22658</v>
      </c>
      <c r="F24" s="143"/>
      <c r="G24" s="143">
        <v>19371</v>
      </c>
      <c r="H24" s="143"/>
      <c r="I24" s="143">
        <v>15010</v>
      </c>
      <c r="J24" s="143"/>
      <c r="K24" s="143">
        <v>11155</v>
      </c>
    </row>
    <row r="25" spans="1:11" ht="24" customHeight="1">
      <c r="A25" s="118" t="s">
        <v>77</v>
      </c>
      <c r="C25" s="59"/>
      <c r="E25" s="143">
        <v>267732</v>
      </c>
      <c r="F25" s="143"/>
      <c r="G25" s="143">
        <v>244929</v>
      </c>
      <c r="H25" s="143"/>
      <c r="I25" s="143">
        <v>1750</v>
      </c>
      <c r="J25" s="143"/>
      <c r="K25" s="143">
        <v>3580</v>
      </c>
    </row>
    <row r="26" spans="1:11" ht="24" customHeight="1">
      <c r="A26" s="118" t="s">
        <v>78</v>
      </c>
      <c r="C26" s="59"/>
      <c r="E26" s="143">
        <v>102546</v>
      </c>
      <c r="F26" s="143"/>
      <c r="G26" s="143">
        <v>99412</v>
      </c>
      <c r="H26" s="143"/>
      <c r="I26" s="143">
        <v>2</v>
      </c>
      <c r="J26" s="143"/>
      <c r="K26" s="143">
        <v>98</v>
      </c>
    </row>
    <row r="27" spans="1:11" ht="24" customHeight="1">
      <c r="A27" s="118" t="s">
        <v>79</v>
      </c>
      <c r="C27" s="59"/>
      <c r="E27" s="143">
        <v>58331</v>
      </c>
      <c r="F27" s="143"/>
      <c r="G27" s="143">
        <v>45670</v>
      </c>
      <c r="H27" s="143"/>
      <c r="I27" s="143">
        <v>457</v>
      </c>
      <c r="J27" s="143"/>
      <c r="K27" s="143">
        <v>178</v>
      </c>
    </row>
    <row r="28" spans="1:11" ht="24" customHeight="1">
      <c r="A28" s="118" t="s">
        <v>80</v>
      </c>
      <c r="C28" s="59"/>
      <c r="E28" s="143">
        <v>39388</v>
      </c>
      <c r="F28" s="143"/>
      <c r="G28" s="143">
        <v>28489</v>
      </c>
      <c r="H28" s="143"/>
      <c r="I28" s="143">
        <v>103</v>
      </c>
      <c r="J28" s="143"/>
      <c r="K28" s="143">
        <v>182</v>
      </c>
    </row>
    <row r="29" spans="1:11" ht="24" customHeight="1">
      <c r="A29" s="118" t="s">
        <v>206</v>
      </c>
      <c r="C29" s="59"/>
      <c r="E29" s="143">
        <v>0</v>
      </c>
      <c r="F29" s="143"/>
      <c r="G29" s="143">
        <v>0</v>
      </c>
      <c r="H29" s="143"/>
      <c r="I29" s="143">
        <v>2051</v>
      </c>
      <c r="J29" s="143"/>
      <c r="K29" s="143">
        <v>0</v>
      </c>
    </row>
    <row r="30" spans="1:11" ht="24" customHeight="1">
      <c r="A30" s="118" t="s">
        <v>81</v>
      </c>
      <c r="C30" s="59"/>
      <c r="E30" s="161">
        <v>101165</v>
      </c>
      <c r="F30" s="143"/>
      <c r="G30" s="161">
        <v>77664</v>
      </c>
      <c r="H30" s="143"/>
      <c r="I30" s="161">
        <v>5737</v>
      </c>
      <c r="J30" s="143"/>
      <c r="K30" s="161">
        <v>2895</v>
      </c>
    </row>
    <row r="31" spans="1:11" s="146" customFormat="1" ht="24" customHeight="1">
      <c r="A31" s="115" t="s">
        <v>82</v>
      </c>
      <c r="C31" s="72"/>
      <c r="D31" s="121"/>
      <c r="E31" s="160">
        <f>SUM(E23:E30)</f>
        <v>1344827</v>
      </c>
      <c r="F31" s="157"/>
      <c r="G31" s="160">
        <f>SUM(G23:G30)</f>
        <v>1156542</v>
      </c>
      <c r="H31" s="157"/>
      <c r="I31" s="160">
        <f>SUM(I23:I30)</f>
        <v>84378</v>
      </c>
      <c r="J31" s="157"/>
      <c r="K31" s="160">
        <f>SUM(K23:K30)</f>
        <v>107251</v>
      </c>
    </row>
    <row r="32" spans="1:11" ht="24" customHeight="1">
      <c r="A32" s="118" t="s">
        <v>83</v>
      </c>
      <c r="C32" s="59"/>
      <c r="E32" s="68">
        <v>365340</v>
      </c>
      <c r="F32" s="143"/>
      <c r="G32" s="68">
        <v>331243</v>
      </c>
      <c r="H32" s="143"/>
      <c r="I32" s="68">
        <v>0</v>
      </c>
      <c r="J32" s="143"/>
      <c r="K32" s="68">
        <v>0</v>
      </c>
    </row>
    <row r="33" spans="1:11" s="146" customFormat="1" ht="24" customHeight="1">
      <c r="A33" s="115" t="s">
        <v>84</v>
      </c>
      <c r="C33" s="72"/>
      <c r="D33" s="121"/>
      <c r="E33" s="157">
        <f>E21-E31-E32</f>
        <v>847567</v>
      </c>
      <c r="F33" s="157"/>
      <c r="G33" s="157">
        <f>G21-G31-G32</f>
        <v>675625</v>
      </c>
      <c r="H33" s="157"/>
      <c r="I33" s="157">
        <f>I21-I31-I32</f>
        <v>96444</v>
      </c>
      <c r="J33" s="157"/>
      <c r="K33" s="157">
        <f>K21-K31-K32</f>
        <v>152058</v>
      </c>
    </row>
    <row r="34" spans="1:11" ht="24" customHeight="1">
      <c r="A34" s="118" t="s">
        <v>85</v>
      </c>
      <c r="C34" s="59"/>
      <c r="E34" s="68">
        <v>151483</v>
      </c>
      <c r="F34" s="143"/>
      <c r="G34" s="68">
        <v>124670</v>
      </c>
      <c r="H34" s="143"/>
      <c r="I34" s="68">
        <v>0</v>
      </c>
      <c r="J34" s="143"/>
      <c r="K34" s="68">
        <v>0</v>
      </c>
    </row>
    <row r="35" spans="1:11" s="146" customFormat="1" ht="24" customHeight="1">
      <c r="A35" s="115" t="s">
        <v>86</v>
      </c>
      <c r="C35" s="72"/>
      <c r="D35" s="121"/>
      <c r="E35" s="162">
        <f>E33-E34</f>
        <v>696084</v>
      </c>
      <c r="F35" s="157"/>
      <c r="G35" s="162">
        <f>G33-G34</f>
        <v>550955</v>
      </c>
      <c r="H35" s="157"/>
      <c r="I35" s="162">
        <f>I33-I34</f>
        <v>96444</v>
      </c>
      <c r="J35" s="157"/>
      <c r="K35" s="162">
        <f>K33-K34</f>
        <v>152058</v>
      </c>
    </row>
    <row r="36" spans="1:11" ht="24" customHeight="1">
      <c r="A36" s="115"/>
      <c r="C36" s="59"/>
      <c r="E36" s="61"/>
      <c r="F36" s="163"/>
      <c r="G36" s="61"/>
      <c r="I36" s="61"/>
      <c r="K36" s="61"/>
    </row>
    <row r="37" spans="1:11" ht="24" customHeight="1">
      <c r="A37" s="118"/>
      <c r="C37" s="59"/>
      <c r="E37" s="163"/>
      <c r="F37" s="163"/>
      <c r="G37" s="163"/>
    </row>
    <row r="38" spans="1:11" ht="24" customHeight="1">
      <c r="A38" s="105" t="s">
        <v>0</v>
      </c>
      <c r="E38" s="156"/>
      <c r="F38" s="156"/>
      <c r="G38" s="156"/>
      <c r="H38" s="153"/>
      <c r="I38" s="153"/>
      <c r="J38" s="153"/>
      <c r="K38" s="153"/>
    </row>
    <row r="39" spans="1:11" ht="24" customHeight="1">
      <c r="A39" s="110" t="s">
        <v>60</v>
      </c>
      <c r="E39" s="156"/>
      <c r="F39" s="156"/>
      <c r="G39" s="156"/>
      <c r="H39" s="153"/>
      <c r="I39" s="153"/>
      <c r="J39" s="153"/>
      <c r="K39" s="153"/>
    </row>
    <row r="40" spans="1:11" ht="24" customHeight="1">
      <c r="A40" s="110"/>
      <c r="E40" s="156"/>
      <c r="F40" s="156"/>
      <c r="G40" s="156"/>
      <c r="H40" s="153"/>
      <c r="I40" s="153"/>
      <c r="J40" s="153"/>
      <c r="K40" s="153"/>
    </row>
    <row r="41" spans="1:11" ht="24" customHeight="1">
      <c r="A41" s="110"/>
      <c r="E41" s="99" t="s">
        <v>2</v>
      </c>
      <c r="F41" s="99"/>
      <c r="G41" s="99"/>
      <c r="H41" s="34"/>
      <c r="I41" s="99" t="s">
        <v>3</v>
      </c>
      <c r="J41" s="99"/>
      <c r="K41" s="99"/>
    </row>
    <row r="42" spans="1:11" ht="24" customHeight="1">
      <c r="A42" s="110"/>
      <c r="E42" s="100" t="s">
        <v>61</v>
      </c>
      <c r="F42" s="100"/>
      <c r="G42" s="100"/>
      <c r="H42" s="34"/>
      <c r="I42" s="100" t="s">
        <v>61</v>
      </c>
      <c r="J42" s="100"/>
      <c r="K42" s="100"/>
    </row>
    <row r="43" spans="1:11" ht="24" customHeight="1">
      <c r="A43" s="56"/>
      <c r="E43" s="100" t="s">
        <v>62</v>
      </c>
      <c r="F43" s="100"/>
      <c r="G43" s="100"/>
      <c r="H43" s="34"/>
      <c r="I43" s="100" t="s">
        <v>62</v>
      </c>
      <c r="J43" s="100"/>
      <c r="K43" s="100"/>
    </row>
    <row r="44" spans="1:11" ht="24" customHeight="1">
      <c r="A44" s="56"/>
      <c r="C44" s="59"/>
      <c r="E44" s="35">
        <v>2569</v>
      </c>
      <c r="F44" s="35"/>
      <c r="G44" s="35">
        <v>2568</v>
      </c>
      <c r="H44" s="35"/>
      <c r="I44" s="35">
        <v>2569</v>
      </c>
      <c r="J44" s="35"/>
      <c r="K44" s="35">
        <v>2568</v>
      </c>
    </row>
    <row r="45" spans="1:11" ht="24" customHeight="1">
      <c r="A45" s="56"/>
      <c r="E45" s="98" t="s">
        <v>8</v>
      </c>
      <c r="F45" s="98"/>
      <c r="G45" s="98"/>
      <c r="H45" s="98"/>
      <c r="I45" s="98"/>
      <c r="J45" s="98"/>
      <c r="K45" s="98"/>
    </row>
    <row r="46" spans="1:11" ht="22.65" customHeight="1">
      <c r="A46" s="115" t="s">
        <v>87</v>
      </c>
      <c r="C46" s="59"/>
      <c r="E46" s="143"/>
      <c r="F46" s="143"/>
      <c r="G46" s="143"/>
      <c r="H46" s="143"/>
      <c r="I46" s="143"/>
      <c r="J46" s="143"/>
      <c r="K46" s="143"/>
    </row>
    <row r="47" spans="1:11" ht="22.65" customHeight="1">
      <c r="A47" s="134" t="s">
        <v>88</v>
      </c>
      <c r="C47" s="59"/>
      <c r="E47" s="143"/>
      <c r="F47" s="143"/>
      <c r="G47" s="143"/>
      <c r="H47" s="143"/>
      <c r="I47" s="143"/>
      <c r="J47" s="143"/>
      <c r="K47" s="143"/>
    </row>
    <row r="48" spans="1:11" ht="22.65" customHeight="1">
      <c r="A48" s="118" t="s">
        <v>214</v>
      </c>
      <c r="C48" s="59"/>
      <c r="E48" s="143"/>
      <c r="F48" s="143"/>
      <c r="G48" s="143"/>
      <c r="H48" s="143"/>
      <c r="I48" s="143"/>
      <c r="J48" s="143"/>
      <c r="K48" s="143"/>
    </row>
    <row r="49" spans="1:11" ht="22.65" customHeight="1">
      <c r="A49" s="118" t="s">
        <v>89</v>
      </c>
      <c r="C49" s="59"/>
      <c r="E49" s="143">
        <v>240158</v>
      </c>
      <c r="F49" s="143"/>
      <c r="G49" s="143">
        <v>579069</v>
      </c>
      <c r="H49" s="143"/>
      <c r="I49" s="143">
        <v>0</v>
      </c>
      <c r="J49" s="143"/>
      <c r="K49" s="143">
        <v>0</v>
      </c>
    </row>
    <row r="50" spans="1:11" ht="22.65" customHeight="1">
      <c r="A50" s="118" t="s">
        <v>90</v>
      </c>
      <c r="C50" s="59"/>
      <c r="E50" s="143"/>
      <c r="F50" s="143"/>
      <c r="G50" s="143"/>
      <c r="H50" s="143"/>
      <c r="I50" s="143"/>
      <c r="J50" s="143"/>
      <c r="K50" s="143"/>
    </row>
    <row r="51" spans="1:11" ht="22.65" customHeight="1">
      <c r="A51" s="118" t="s">
        <v>91</v>
      </c>
      <c r="C51" s="59"/>
      <c r="E51" s="161">
        <v>-48032</v>
      </c>
      <c r="F51" s="143"/>
      <c r="G51" s="161">
        <v>-115813</v>
      </c>
      <c r="H51" s="143"/>
      <c r="I51" s="161">
        <v>0</v>
      </c>
      <c r="J51" s="143"/>
      <c r="K51" s="161">
        <v>0</v>
      </c>
    </row>
    <row r="52" spans="1:11" ht="22.65" customHeight="1">
      <c r="A52" s="118"/>
      <c r="C52" s="59"/>
      <c r="E52" s="162">
        <f>SUM(E49:E51)</f>
        <v>192126</v>
      </c>
      <c r="F52" s="157"/>
      <c r="G52" s="162">
        <f>SUM(G49:G51)</f>
        <v>463256</v>
      </c>
      <c r="H52" s="157"/>
      <c r="I52" s="162">
        <f>SUM(I49:I51)</f>
        <v>0</v>
      </c>
      <c r="J52" s="157"/>
      <c r="K52" s="162">
        <f>SUM(K49:K51)</f>
        <v>0</v>
      </c>
    </row>
    <row r="53" spans="1:11" ht="22.65" customHeight="1">
      <c r="A53" s="118"/>
      <c r="C53" s="59"/>
      <c r="E53" s="143"/>
      <c r="F53" s="143"/>
      <c r="G53" s="143"/>
      <c r="H53" s="143"/>
      <c r="I53" s="143"/>
      <c r="J53" s="143"/>
      <c r="K53" s="143"/>
    </row>
    <row r="54" spans="1:11" ht="22.65" customHeight="1">
      <c r="A54" s="164" t="s">
        <v>92</v>
      </c>
      <c r="C54" s="59"/>
      <c r="E54" s="143"/>
      <c r="F54" s="143"/>
      <c r="G54" s="143"/>
      <c r="H54" s="143"/>
      <c r="I54" s="143"/>
      <c r="J54" s="143"/>
      <c r="K54" s="143"/>
    </row>
    <row r="55" spans="1:11" ht="22.65" customHeight="1">
      <c r="A55" s="116" t="s">
        <v>199</v>
      </c>
      <c r="C55" s="59"/>
      <c r="E55" s="143"/>
      <c r="F55" s="143"/>
      <c r="G55" s="143"/>
      <c r="H55" s="143"/>
      <c r="I55" s="143"/>
      <c r="J55" s="143"/>
      <c r="K55" s="143"/>
    </row>
    <row r="56" spans="1:11" ht="22.65" customHeight="1">
      <c r="A56" s="116" t="s">
        <v>93</v>
      </c>
      <c r="C56" s="59"/>
      <c r="E56" s="143">
        <v>373947</v>
      </c>
      <c r="F56" s="143"/>
      <c r="G56" s="143">
        <v>-77586</v>
      </c>
      <c r="H56" s="143"/>
      <c r="I56" s="143">
        <v>71941</v>
      </c>
      <c r="J56" s="143"/>
      <c r="K56" s="143">
        <v>-64248</v>
      </c>
    </row>
    <row r="57" spans="1:11" ht="22.65" customHeight="1">
      <c r="A57" s="118" t="s">
        <v>90</v>
      </c>
      <c r="C57" s="59"/>
      <c r="E57" s="143"/>
      <c r="F57" s="143"/>
      <c r="G57" s="143"/>
      <c r="H57" s="143"/>
      <c r="I57" s="143"/>
      <c r="J57" s="143"/>
      <c r="K57" s="143"/>
    </row>
    <row r="58" spans="1:11" ht="22.65" customHeight="1">
      <c r="A58" s="118" t="s">
        <v>94</v>
      </c>
      <c r="C58" s="59"/>
      <c r="E58" s="161">
        <v>-54670</v>
      </c>
      <c r="F58" s="143"/>
      <c r="G58" s="161">
        <v>748</v>
      </c>
      <c r="H58" s="143"/>
      <c r="I58" s="161">
        <v>0</v>
      </c>
      <c r="J58" s="143"/>
      <c r="K58" s="161">
        <v>0</v>
      </c>
    </row>
    <row r="59" spans="1:11" ht="22.65" customHeight="1">
      <c r="A59" s="118"/>
      <c r="C59" s="59"/>
      <c r="E59" s="157">
        <f>SUM(E56:E58)</f>
        <v>319277</v>
      </c>
      <c r="F59" s="157"/>
      <c r="G59" s="157">
        <f>SUM(G56:G58)</f>
        <v>-76838</v>
      </c>
      <c r="H59" s="157"/>
      <c r="I59" s="157">
        <f>SUM(I56:I58)</f>
        <v>71941</v>
      </c>
      <c r="J59" s="157"/>
      <c r="K59" s="157">
        <f>SUM(K56:K58)</f>
        <v>-64248</v>
      </c>
    </row>
    <row r="60" spans="1:11" ht="22.65" customHeight="1">
      <c r="A60" s="115" t="s">
        <v>95</v>
      </c>
      <c r="C60" s="59"/>
      <c r="E60" s="160">
        <f>E59+E52</f>
        <v>511403</v>
      </c>
      <c r="F60" s="157"/>
      <c r="G60" s="160">
        <f>G59+G52</f>
        <v>386418</v>
      </c>
      <c r="H60" s="157"/>
      <c r="I60" s="160">
        <f>I59+I52</f>
        <v>71941</v>
      </c>
      <c r="J60" s="157"/>
      <c r="K60" s="160">
        <f>K59+K52</f>
        <v>-64248</v>
      </c>
    </row>
    <row r="61" spans="1:11" ht="22.65" customHeight="1" thickBot="1">
      <c r="A61" s="115" t="s">
        <v>96</v>
      </c>
      <c r="C61" s="59"/>
      <c r="E61" s="165">
        <f>E35+E60</f>
        <v>1207487</v>
      </c>
      <c r="F61" s="157"/>
      <c r="G61" s="165">
        <f>G35+G60</f>
        <v>937373</v>
      </c>
      <c r="H61" s="157"/>
      <c r="I61" s="165">
        <f>I35+I60</f>
        <v>168385</v>
      </c>
      <c r="J61" s="157"/>
      <c r="K61" s="165">
        <f>K35+K60</f>
        <v>87810</v>
      </c>
    </row>
    <row r="62" spans="1:11" ht="22.65" customHeight="1" thickTop="1">
      <c r="A62" s="115"/>
      <c r="C62" s="59"/>
      <c r="E62" s="143"/>
      <c r="F62" s="143"/>
      <c r="G62" s="143"/>
      <c r="H62" s="143"/>
      <c r="I62" s="143"/>
      <c r="J62" s="143"/>
      <c r="K62" s="143"/>
    </row>
    <row r="63" spans="1:11" ht="22.65" customHeight="1">
      <c r="A63" s="115" t="s">
        <v>97</v>
      </c>
      <c r="C63" s="59"/>
      <c r="E63" s="163"/>
      <c r="F63" s="163"/>
      <c r="G63" s="163"/>
    </row>
    <row r="64" spans="1:11" ht="22.65" customHeight="1">
      <c r="A64" s="118" t="s">
        <v>98</v>
      </c>
      <c r="C64" s="59"/>
      <c r="E64" s="61">
        <f>E35-E65</f>
        <v>696084</v>
      </c>
      <c r="F64" s="61"/>
      <c r="G64" s="61">
        <f>G35-G65</f>
        <v>550955</v>
      </c>
      <c r="H64" s="143"/>
      <c r="I64" s="143">
        <f>I35-I65</f>
        <v>96444</v>
      </c>
      <c r="J64" s="143"/>
      <c r="K64" s="143">
        <f>K35-K65</f>
        <v>152058</v>
      </c>
    </row>
    <row r="65" spans="1:11" ht="22.65" customHeight="1">
      <c r="A65" s="118" t="s">
        <v>99</v>
      </c>
      <c r="C65" s="59"/>
      <c r="E65" s="61">
        <v>0</v>
      </c>
      <c r="F65" s="61"/>
      <c r="G65" s="61">
        <v>0</v>
      </c>
      <c r="H65" s="143"/>
      <c r="I65" s="161">
        <v>0</v>
      </c>
      <c r="J65" s="143"/>
      <c r="K65" s="161">
        <v>0</v>
      </c>
    </row>
    <row r="66" spans="1:11" s="146" customFormat="1" ht="22.65" customHeight="1" thickBot="1">
      <c r="A66" s="115" t="s">
        <v>86</v>
      </c>
      <c r="C66" s="72"/>
      <c r="D66" s="121"/>
      <c r="E66" s="122">
        <f>SUM(E64:E65)</f>
        <v>696084</v>
      </c>
      <c r="F66" s="123"/>
      <c r="G66" s="122">
        <f>SUM(G64:G65)</f>
        <v>550955</v>
      </c>
      <c r="H66" s="157"/>
      <c r="I66" s="122">
        <f>SUM(I64:I65)</f>
        <v>96444</v>
      </c>
      <c r="J66" s="157"/>
      <c r="K66" s="122">
        <f>SUM(K64:K65)</f>
        <v>152058</v>
      </c>
    </row>
    <row r="67" spans="1:11" ht="22.65" customHeight="1" thickTop="1">
      <c r="A67" s="115"/>
      <c r="C67" s="59"/>
      <c r="E67" s="143"/>
      <c r="F67" s="143"/>
      <c r="G67" s="143"/>
      <c r="H67" s="143"/>
      <c r="I67" s="143"/>
      <c r="J67" s="143"/>
      <c r="K67" s="143"/>
    </row>
    <row r="68" spans="1:11" ht="22.65" customHeight="1">
      <c r="A68" s="115" t="s">
        <v>100</v>
      </c>
      <c r="C68" s="59"/>
      <c r="E68" s="143"/>
      <c r="F68" s="143"/>
      <c r="G68" s="143"/>
      <c r="H68" s="143"/>
      <c r="I68" s="143"/>
      <c r="J68" s="143"/>
      <c r="K68" s="143"/>
    </row>
    <row r="69" spans="1:11" ht="22.65" customHeight="1">
      <c r="A69" s="118" t="s">
        <v>98</v>
      </c>
      <c r="C69" s="59"/>
      <c r="E69" s="143">
        <f>E61-E70</f>
        <v>1207487</v>
      </c>
      <c r="F69" s="143"/>
      <c r="G69" s="143">
        <f>G61-G70</f>
        <v>937373</v>
      </c>
      <c r="H69" s="143"/>
      <c r="I69" s="143">
        <f>I61-I70</f>
        <v>168385</v>
      </c>
      <c r="J69" s="143"/>
      <c r="K69" s="143">
        <f>K61-K70</f>
        <v>87810</v>
      </c>
    </row>
    <row r="70" spans="1:11" ht="22.65" customHeight="1">
      <c r="A70" s="118" t="s">
        <v>99</v>
      </c>
      <c r="C70" s="59"/>
      <c r="E70" s="143">
        <v>0</v>
      </c>
      <c r="F70" s="143"/>
      <c r="G70" s="143">
        <v>0</v>
      </c>
      <c r="H70" s="143"/>
      <c r="I70" s="161">
        <v>0</v>
      </c>
      <c r="J70" s="143"/>
      <c r="K70" s="161">
        <v>0</v>
      </c>
    </row>
    <row r="71" spans="1:11" s="146" customFormat="1" ht="22.65" customHeight="1" thickBot="1">
      <c r="A71" s="58" t="s">
        <v>96</v>
      </c>
      <c r="C71" s="72"/>
      <c r="D71" s="121"/>
      <c r="E71" s="122">
        <f>SUM(E69:E70)</f>
        <v>1207487</v>
      </c>
      <c r="F71" s="157"/>
      <c r="G71" s="122">
        <f>SUM(G69:G70)</f>
        <v>937373</v>
      </c>
      <c r="H71" s="157"/>
      <c r="I71" s="122">
        <f>SUM(I69:I70)</f>
        <v>168385</v>
      </c>
      <c r="J71" s="157"/>
      <c r="K71" s="122">
        <f>SUM(K69:K70)</f>
        <v>87810</v>
      </c>
    </row>
    <row r="72" spans="1:11" ht="22.65" customHeight="1" thickTop="1">
      <c r="A72" s="115"/>
      <c r="C72" s="59"/>
      <c r="E72" s="143"/>
      <c r="F72" s="143"/>
      <c r="G72" s="143"/>
      <c r="H72" s="143"/>
      <c r="I72" s="143"/>
      <c r="J72" s="143"/>
      <c r="K72" s="143"/>
    </row>
    <row r="73" spans="1:11" ht="22.65" customHeight="1">
      <c r="A73" s="115" t="s">
        <v>101</v>
      </c>
      <c r="C73" s="59"/>
      <c r="E73" s="126"/>
      <c r="F73" s="126"/>
      <c r="G73" s="126"/>
      <c r="H73" s="126"/>
      <c r="I73" s="126"/>
      <c r="J73" s="126"/>
      <c r="K73" s="126"/>
    </row>
    <row r="74" spans="1:11" ht="22.65" customHeight="1" thickBot="1">
      <c r="A74" s="116" t="s">
        <v>102</v>
      </c>
      <c r="E74" s="166">
        <v>3.2999999999999995E-2</v>
      </c>
      <c r="F74" s="167"/>
      <c r="G74" s="166">
        <v>2.5999999999999999E-2</v>
      </c>
      <c r="H74" s="167"/>
      <c r="I74" s="166">
        <v>5.0000000000000001E-3</v>
      </c>
      <c r="J74" s="167"/>
      <c r="K74" s="166">
        <v>7.0000000000000001E-3</v>
      </c>
    </row>
    <row r="75" spans="1:11" ht="22.65" customHeight="1" thickTop="1">
      <c r="E75" s="168"/>
      <c r="F75" s="168"/>
      <c r="G75" s="168"/>
      <c r="H75" s="169"/>
      <c r="I75" s="168"/>
      <c r="J75" s="169"/>
      <c r="K75" s="168"/>
    </row>
    <row r="76" spans="1:11" ht="22.65" customHeight="1">
      <c r="A76" s="118"/>
      <c r="E76" s="170"/>
      <c r="F76" s="163"/>
      <c r="G76" s="170"/>
    </row>
    <row r="77" spans="1:11" ht="20.25" customHeight="1">
      <c r="A77" s="118"/>
      <c r="E77" s="163"/>
      <c r="F77" s="163"/>
      <c r="G77" s="163"/>
    </row>
    <row r="78" spans="1:11" ht="24" customHeight="1">
      <c r="A78" s="171"/>
      <c r="E78" s="171"/>
      <c r="F78" s="152"/>
      <c r="G78" s="171"/>
      <c r="H78" s="116"/>
      <c r="I78" s="116"/>
      <c r="J78" s="116"/>
      <c r="K78" s="116"/>
    </row>
    <row r="79" spans="1:11" ht="24" customHeight="1">
      <c r="A79" s="105" t="s">
        <v>0</v>
      </c>
      <c r="E79" s="156"/>
      <c r="F79" s="156"/>
      <c r="G79" s="156"/>
      <c r="H79" s="153"/>
      <c r="I79" s="153"/>
      <c r="J79" s="153"/>
      <c r="K79" s="153"/>
    </row>
    <row r="80" spans="1:11" ht="24" customHeight="1">
      <c r="A80" s="110" t="s">
        <v>103</v>
      </c>
      <c r="E80" s="156"/>
      <c r="F80" s="156"/>
      <c r="G80" s="156"/>
      <c r="H80" s="153"/>
      <c r="I80" s="153"/>
      <c r="J80" s="153"/>
      <c r="K80" s="153"/>
    </row>
    <row r="81" spans="1:11" ht="24" customHeight="1">
      <c r="A81" s="110"/>
      <c r="E81" s="156"/>
      <c r="F81" s="156"/>
      <c r="G81" s="156"/>
      <c r="H81" s="153"/>
      <c r="I81" s="153"/>
      <c r="J81" s="153"/>
      <c r="K81" s="153"/>
    </row>
    <row r="82" spans="1:11" ht="24" customHeight="1">
      <c r="A82" s="110"/>
      <c r="E82" s="99" t="s">
        <v>2</v>
      </c>
      <c r="F82" s="99"/>
      <c r="G82" s="99"/>
      <c r="H82" s="34"/>
      <c r="I82" s="99" t="s">
        <v>3</v>
      </c>
      <c r="J82" s="99"/>
      <c r="K82" s="99"/>
    </row>
    <row r="83" spans="1:11" ht="24" customHeight="1">
      <c r="A83" s="110"/>
      <c r="E83" s="100" t="s">
        <v>104</v>
      </c>
      <c r="F83" s="100"/>
      <c r="G83" s="100"/>
      <c r="H83" s="34"/>
      <c r="I83" s="100" t="s">
        <v>104</v>
      </c>
      <c r="J83" s="100"/>
      <c r="K83" s="100"/>
    </row>
    <row r="84" spans="1:11" ht="24" customHeight="1">
      <c r="A84" s="56"/>
      <c r="E84" s="100" t="s">
        <v>62</v>
      </c>
      <c r="F84" s="100"/>
      <c r="G84" s="100"/>
      <c r="H84" s="34"/>
      <c r="I84" s="100" t="s">
        <v>62</v>
      </c>
      <c r="J84" s="100"/>
      <c r="K84" s="100"/>
    </row>
    <row r="85" spans="1:11" ht="24" customHeight="1">
      <c r="A85" s="56"/>
      <c r="C85" s="59" t="s">
        <v>7</v>
      </c>
      <c r="E85" s="35">
        <v>2569</v>
      </c>
      <c r="F85" s="35"/>
      <c r="G85" s="35">
        <v>2568</v>
      </c>
      <c r="H85" s="35"/>
      <c r="I85" s="35">
        <v>2569</v>
      </c>
      <c r="J85" s="35"/>
      <c r="K85" s="35">
        <v>2568</v>
      </c>
    </row>
    <row r="86" spans="1:11" ht="24" customHeight="1">
      <c r="A86" s="56"/>
      <c r="E86" s="98" t="s">
        <v>8</v>
      </c>
      <c r="F86" s="98"/>
      <c r="G86" s="98"/>
      <c r="H86" s="98"/>
      <c r="I86" s="98"/>
      <c r="J86" s="98"/>
      <c r="K86" s="98"/>
    </row>
    <row r="87" spans="1:11" ht="24" customHeight="1">
      <c r="A87" s="118" t="s">
        <v>63</v>
      </c>
      <c r="C87" s="59" t="s">
        <v>201</v>
      </c>
      <c r="E87" s="143">
        <v>6633464</v>
      </c>
      <c r="F87" s="143"/>
      <c r="G87" s="143">
        <v>6763009</v>
      </c>
      <c r="H87" s="143"/>
      <c r="I87" s="143">
        <v>884</v>
      </c>
      <c r="J87" s="143"/>
      <c r="K87" s="143">
        <v>1180</v>
      </c>
    </row>
    <row r="88" spans="1:11" ht="24" customHeight="1">
      <c r="A88" s="118" t="s">
        <v>64</v>
      </c>
      <c r="C88" s="59" t="s">
        <v>202</v>
      </c>
      <c r="E88" s="68">
        <v>-2944530</v>
      </c>
      <c r="F88" s="143"/>
      <c r="G88" s="68">
        <v>-3424879</v>
      </c>
      <c r="H88" s="143"/>
      <c r="I88" s="68">
        <v>-89826</v>
      </c>
      <c r="J88" s="143"/>
      <c r="K88" s="68">
        <v>-114521</v>
      </c>
    </row>
    <row r="89" spans="1:11" ht="24" customHeight="1">
      <c r="A89" s="115" t="s">
        <v>65</v>
      </c>
      <c r="C89" s="59"/>
      <c r="E89" s="157">
        <f t="shared" ref="E89" si="0">SUM(E87:E88)</f>
        <v>3688934</v>
      </c>
      <c r="F89" s="157"/>
      <c r="G89" s="157">
        <f t="shared" ref="G89" si="1">SUM(G87:G88)</f>
        <v>3338130</v>
      </c>
      <c r="H89" s="157"/>
      <c r="I89" s="157">
        <f t="shared" ref="I89:K89" si="2">SUM(I87:I88)</f>
        <v>-88942</v>
      </c>
      <c r="J89" s="157"/>
      <c r="K89" s="157">
        <f t="shared" si="2"/>
        <v>-113341</v>
      </c>
    </row>
    <row r="90" spans="1:11" ht="24" customHeight="1">
      <c r="A90" s="142" t="s">
        <v>66</v>
      </c>
      <c r="C90" s="59">
        <v>30</v>
      </c>
      <c r="E90" s="158">
        <v>827621</v>
      </c>
      <c r="F90" s="143"/>
      <c r="G90" s="158">
        <v>509946</v>
      </c>
      <c r="H90" s="143"/>
      <c r="I90" s="158">
        <v>0</v>
      </c>
      <c r="J90" s="143"/>
      <c r="K90" s="158">
        <v>0</v>
      </c>
    </row>
    <row r="91" spans="1:11" ht="24" customHeight="1">
      <c r="A91" s="142" t="s">
        <v>67</v>
      </c>
      <c r="C91" s="59">
        <v>30</v>
      </c>
      <c r="E91" s="68">
        <v>-177901</v>
      </c>
      <c r="F91" s="143"/>
      <c r="G91" s="68">
        <v>-110531</v>
      </c>
      <c r="H91" s="143"/>
      <c r="I91" s="68">
        <v>-3813</v>
      </c>
      <c r="J91" s="143"/>
      <c r="K91" s="68">
        <v>-4587</v>
      </c>
    </row>
    <row r="92" spans="1:11" ht="24" customHeight="1">
      <c r="A92" s="131" t="s">
        <v>68</v>
      </c>
      <c r="C92" s="59">
        <v>37</v>
      </c>
      <c r="E92" s="160">
        <f>SUM(E90:E91)</f>
        <v>649720</v>
      </c>
      <c r="F92" s="157"/>
      <c r="G92" s="160">
        <f>SUM(G90:G91)</f>
        <v>399415</v>
      </c>
      <c r="H92" s="157"/>
      <c r="I92" s="160">
        <f>SUM(I90:I91)</f>
        <v>-3813</v>
      </c>
      <c r="J92" s="157"/>
      <c r="K92" s="160">
        <f>SUM(K90:K91)</f>
        <v>-4587</v>
      </c>
    </row>
    <row r="93" spans="1:11" ht="24" customHeight="1">
      <c r="A93" s="142" t="s">
        <v>212</v>
      </c>
      <c r="C93" s="59"/>
      <c r="E93" s="143"/>
      <c r="F93" s="143"/>
      <c r="G93" s="143"/>
      <c r="H93" s="143"/>
      <c r="I93" s="143"/>
      <c r="J93" s="143"/>
      <c r="K93" s="143"/>
    </row>
    <row r="94" spans="1:11" ht="24" customHeight="1">
      <c r="A94" s="142" t="s">
        <v>69</v>
      </c>
      <c r="C94" s="59" t="s">
        <v>200</v>
      </c>
      <c r="E94" s="143">
        <v>106400</v>
      </c>
      <c r="F94" s="143"/>
      <c r="G94" s="143">
        <v>29788</v>
      </c>
      <c r="H94" s="143"/>
      <c r="I94" s="143">
        <v>69835</v>
      </c>
      <c r="J94" s="143"/>
      <c r="K94" s="143">
        <v>286890</v>
      </c>
    </row>
    <row r="95" spans="1:11" ht="24" customHeight="1">
      <c r="A95" s="142" t="s">
        <v>213</v>
      </c>
      <c r="C95" s="59">
        <v>39</v>
      </c>
      <c r="E95" s="143">
        <v>192148</v>
      </c>
      <c r="F95" s="143"/>
      <c r="G95" s="143">
        <v>134434</v>
      </c>
      <c r="H95" s="143"/>
      <c r="I95" s="143">
        <v>0</v>
      </c>
      <c r="J95" s="143"/>
      <c r="K95" s="143">
        <v>0</v>
      </c>
    </row>
    <row r="96" spans="1:11" ht="24" customHeight="1">
      <c r="A96" s="142" t="s">
        <v>70</v>
      </c>
      <c r="C96" s="59">
        <v>30</v>
      </c>
      <c r="E96" s="143">
        <v>299092</v>
      </c>
      <c r="F96" s="143"/>
      <c r="G96" s="143">
        <v>213608</v>
      </c>
      <c r="H96" s="143"/>
      <c r="I96" s="143">
        <v>634665</v>
      </c>
      <c r="J96" s="143"/>
      <c r="K96" s="143">
        <v>198272</v>
      </c>
    </row>
    <row r="97" spans="1:11" ht="24" customHeight="1">
      <c r="A97" s="142" t="s">
        <v>71</v>
      </c>
      <c r="C97" s="59">
        <v>30</v>
      </c>
      <c r="E97" s="143">
        <v>0</v>
      </c>
      <c r="F97" s="143"/>
      <c r="G97" s="143">
        <v>0</v>
      </c>
      <c r="H97" s="143"/>
      <c r="I97" s="143">
        <v>104360</v>
      </c>
      <c r="J97" s="143"/>
      <c r="K97" s="143">
        <v>194714</v>
      </c>
    </row>
    <row r="98" spans="1:11" ht="24" customHeight="1">
      <c r="A98" s="118" t="s">
        <v>72</v>
      </c>
      <c r="C98" s="59">
        <v>30</v>
      </c>
      <c r="E98" s="143">
        <v>77223</v>
      </c>
      <c r="F98" s="143"/>
      <c r="G98" s="143">
        <v>70352</v>
      </c>
      <c r="H98" s="143"/>
      <c r="I98" s="143">
        <v>778</v>
      </c>
      <c r="J98" s="143"/>
      <c r="K98" s="143">
        <v>991</v>
      </c>
    </row>
    <row r="99" spans="1:11" ht="24" customHeight="1">
      <c r="A99" s="115" t="s">
        <v>73</v>
      </c>
      <c r="C99" s="59"/>
      <c r="E99" s="160">
        <f>SUM(E89,E92:E98)</f>
        <v>5013517</v>
      </c>
      <c r="F99" s="157"/>
      <c r="G99" s="160">
        <f>SUM(G89,G92:G98)</f>
        <v>4185727</v>
      </c>
      <c r="H99" s="157"/>
      <c r="I99" s="160">
        <f>SUM(I89,I92:I98)</f>
        <v>716883</v>
      </c>
      <c r="J99" s="157"/>
      <c r="K99" s="160">
        <f>SUM(K89,K92:K98)</f>
        <v>562939</v>
      </c>
    </row>
    <row r="100" spans="1:11" ht="24" customHeight="1">
      <c r="A100" s="115" t="s">
        <v>74</v>
      </c>
      <c r="C100" s="59">
        <v>30</v>
      </c>
      <c r="E100" s="143"/>
      <c r="F100" s="143"/>
      <c r="G100" s="143"/>
      <c r="H100" s="143"/>
      <c r="I100" s="143"/>
      <c r="J100" s="143"/>
      <c r="K100" s="143"/>
    </row>
    <row r="101" spans="1:11" ht="24" customHeight="1">
      <c r="A101" s="118" t="s">
        <v>75</v>
      </c>
      <c r="C101" s="59"/>
      <c r="E101" s="143">
        <v>1473872</v>
      </c>
      <c r="F101" s="143"/>
      <c r="G101" s="143">
        <v>1261980</v>
      </c>
      <c r="H101" s="143"/>
      <c r="I101" s="143">
        <v>119292</v>
      </c>
      <c r="J101" s="143"/>
      <c r="K101" s="143">
        <v>184788</v>
      </c>
    </row>
    <row r="102" spans="1:11" ht="24" customHeight="1">
      <c r="A102" s="118" t="s">
        <v>76</v>
      </c>
      <c r="C102" s="59"/>
      <c r="E102" s="143">
        <v>29827</v>
      </c>
      <c r="F102" s="143"/>
      <c r="G102" s="143">
        <v>26768</v>
      </c>
      <c r="H102" s="143"/>
      <c r="I102" s="143">
        <v>18248</v>
      </c>
      <c r="J102" s="143"/>
      <c r="K102" s="143">
        <v>14070</v>
      </c>
    </row>
    <row r="103" spans="1:11" ht="24" customHeight="1">
      <c r="A103" s="118" t="s">
        <v>77</v>
      </c>
      <c r="C103" s="59"/>
      <c r="E103" s="143">
        <v>528779</v>
      </c>
      <c r="F103" s="143"/>
      <c r="G103" s="143">
        <v>489181</v>
      </c>
      <c r="H103" s="143"/>
      <c r="I103" s="143">
        <v>3569</v>
      </c>
      <c r="J103" s="143"/>
      <c r="K103" s="143">
        <v>6572</v>
      </c>
    </row>
    <row r="104" spans="1:11" ht="24" customHeight="1">
      <c r="A104" s="118" t="s">
        <v>78</v>
      </c>
      <c r="C104" s="59"/>
      <c r="E104" s="143">
        <v>203394</v>
      </c>
      <c r="F104" s="143"/>
      <c r="G104" s="143">
        <v>201782</v>
      </c>
      <c r="H104" s="143"/>
      <c r="I104" s="143">
        <v>2</v>
      </c>
      <c r="J104" s="143"/>
      <c r="K104" s="143">
        <v>2546</v>
      </c>
    </row>
    <row r="105" spans="1:11" ht="24" customHeight="1">
      <c r="A105" s="118" t="s">
        <v>79</v>
      </c>
      <c r="C105" s="59"/>
      <c r="E105" s="143">
        <v>104338</v>
      </c>
      <c r="F105" s="143"/>
      <c r="G105" s="143">
        <v>91929</v>
      </c>
      <c r="H105" s="143"/>
      <c r="I105" s="143">
        <v>792</v>
      </c>
      <c r="J105" s="143"/>
      <c r="K105" s="143">
        <v>688</v>
      </c>
    </row>
    <row r="106" spans="1:11" ht="24" customHeight="1">
      <c r="A106" s="118" t="s">
        <v>80</v>
      </c>
      <c r="C106" s="59"/>
      <c r="E106" s="143">
        <v>77071</v>
      </c>
      <c r="F106" s="143"/>
      <c r="G106" s="143">
        <v>57086</v>
      </c>
      <c r="H106" s="143"/>
      <c r="I106" s="143">
        <v>205</v>
      </c>
      <c r="J106" s="143"/>
      <c r="K106" s="143">
        <v>363</v>
      </c>
    </row>
    <row r="107" spans="1:11" ht="24" customHeight="1">
      <c r="A107" s="118" t="s">
        <v>206</v>
      </c>
      <c r="C107" s="59"/>
      <c r="E107" s="143">
        <v>0</v>
      </c>
      <c r="F107" s="143"/>
      <c r="G107" s="143">
        <v>0</v>
      </c>
      <c r="H107" s="143"/>
      <c r="I107" s="143">
        <v>4101</v>
      </c>
      <c r="J107" s="143"/>
      <c r="K107" s="143">
        <v>0</v>
      </c>
    </row>
    <row r="108" spans="1:11" ht="24" customHeight="1">
      <c r="A108" s="118" t="s">
        <v>81</v>
      </c>
      <c r="C108" s="59"/>
      <c r="E108" s="161">
        <v>167368</v>
      </c>
      <c r="F108" s="143"/>
      <c r="G108" s="161">
        <v>146448</v>
      </c>
      <c r="H108" s="143"/>
      <c r="I108" s="161">
        <v>7420</v>
      </c>
      <c r="J108" s="143"/>
      <c r="K108" s="161">
        <v>5646</v>
      </c>
    </row>
    <row r="109" spans="1:11" ht="24" customHeight="1">
      <c r="A109" s="115" t="s">
        <v>82</v>
      </c>
      <c r="B109" s="146"/>
      <c r="C109" s="72"/>
      <c r="D109" s="121"/>
      <c r="E109" s="160">
        <f>SUM(E101:E108)</f>
        <v>2584649</v>
      </c>
      <c r="F109" s="157"/>
      <c r="G109" s="160">
        <f>SUM(G101:G108)</f>
        <v>2275174</v>
      </c>
      <c r="H109" s="157"/>
      <c r="I109" s="160">
        <f>SUM(I101:I108)</f>
        <v>153629</v>
      </c>
      <c r="J109" s="157"/>
      <c r="K109" s="160">
        <f>SUM(K101:K108)</f>
        <v>214673</v>
      </c>
    </row>
    <row r="110" spans="1:11" ht="24" customHeight="1">
      <c r="A110" s="118" t="s">
        <v>83</v>
      </c>
      <c r="C110" s="59">
        <v>40</v>
      </c>
      <c r="E110" s="68">
        <v>554369</v>
      </c>
      <c r="F110" s="143"/>
      <c r="G110" s="68">
        <v>523475</v>
      </c>
      <c r="H110" s="143"/>
      <c r="I110" s="68">
        <v>0</v>
      </c>
      <c r="J110" s="143"/>
      <c r="K110" s="68">
        <v>0</v>
      </c>
    </row>
    <row r="111" spans="1:11" ht="24" customHeight="1">
      <c r="A111" s="115" t="s">
        <v>84</v>
      </c>
      <c r="B111" s="146"/>
      <c r="C111" s="72"/>
      <c r="D111" s="121"/>
      <c r="E111" s="157">
        <f>E99-E109-E110</f>
        <v>1874499</v>
      </c>
      <c r="F111" s="157">
        <f>F99-F109-F110</f>
        <v>0</v>
      </c>
      <c r="G111" s="157">
        <f>G99-G109-G110</f>
        <v>1387078</v>
      </c>
      <c r="H111" s="157"/>
      <c r="I111" s="157">
        <f>I99-I109-I110</f>
        <v>563254</v>
      </c>
      <c r="J111" s="157"/>
      <c r="K111" s="157">
        <f>K99-K109-K110</f>
        <v>348266</v>
      </c>
    </row>
    <row r="112" spans="1:11" ht="24" customHeight="1">
      <c r="A112" s="118" t="s">
        <v>85</v>
      </c>
      <c r="C112" s="59">
        <v>41</v>
      </c>
      <c r="E112" s="68">
        <v>335918</v>
      </c>
      <c r="F112" s="143"/>
      <c r="G112" s="68">
        <v>266357</v>
      </c>
      <c r="H112" s="143"/>
      <c r="I112" s="68">
        <v>0</v>
      </c>
      <c r="J112" s="143"/>
      <c r="K112" s="68">
        <v>0</v>
      </c>
    </row>
    <row r="113" spans="1:11" ht="24" customHeight="1">
      <c r="A113" s="115" t="s">
        <v>86</v>
      </c>
      <c r="B113" s="146"/>
      <c r="C113" s="72"/>
      <c r="D113" s="121"/>
      <c r="E113" s="162">
        <f>E111-E112</f>
        <v>1538581</v>
      </c>
      <c r="F113" s="157"/>
      <c r="G113" s="162">
        <f>G111-G112</f>
        <v>1120721</v>
      </c>
      <c r="H113" s="157"/>
      <c r="I113" s="162">
        <f>I111-I112</f>
        <v>563254</v>
      </c>
      <c r="J113" s="157"/>
      <c r="K113" s="162">
        <f>K111-K112</f>
        <v>348266</v>
      </c>
    </row>
    <row r="114" spans="1:11" ht="24" customHeight="1">
      <c r="A114" s="115"/>
      <c r="C114" s="59"/>
      <c r="E114" s="61"/>
      <c r="F114" s="163"/>
      <c r="G114" s="61"/>
      <c r="I114" s="61"/>
      <c r="K114" s="61"/>
    </row>
    <row r="115" spans="1:11" ht="24" customHeight="1">
      <c r="A115" s="118"/>
      <c r="C115" s="59"/>
      <c r="E115" s="163"/>
      <c r="F115" s="163"/>
      <c r="G115" s="163"/>
    </row>
    <row r="116" spans="1:11" ht="24" customHeight="1">
      <c r="A116" s="105" t="s">
        <v>0</v>
      </c>
      <c r="E116" s="156"/>
      <c r="F116" s="156"/>
      <c r="G116" s="156"/>
      <c r="H116" s="153"/>
      <c r="I116" s="153"/>
      <c r="J116" s="153"/>
      <c r="K116" s="153"/>
    </row>
    <row r="117" spans="1:11" ht="24" customHeight="1">
      <c r="A117" s="110" t="s">
        <v>103</v>
      </c>
      <c r="E117" s="156"/>
      <c r="F117" s="156"/>
      <c r="G117" s="156"/>
      <c r="H117" s="153"/>
      <c r="I117" s="153"/>
      <c r="J117" s="153"/>
      <c r="K117" s="153"/>
    </row>
    <row r="118" spans="1:11" ht="24" customHeight="1">
      <c r="A118" s="110"/>
      <c r="E118" s="156"/>
      <c r="F118" s="156"/>
      <c r="G118" s="156"/>
      <c r="H118" s="153"/>
      <c r="I118" s="153"/>
      <c r="J118" s="153"/>
      <c r="K118" s="153"/>
    </row>
    <row r="119" spans="1:11" ht="24" customHeight="1">
      <c r="A119" s="110"/>
      <c r="E119" s="99" t="s">
        <v>2</v>
      </c>
      <c r="F119" s="99"/>
      <c r="G119" s="99"/>
      <c r="H119" s="34"/>
      <c r="I119" s="99" t="s">
        <v>3</v>
      </c>
      <c r="J119" s="99"/>
      <c r="K119" s="99"/>
    </row>
    <row r="120" spans="1:11" ht="24" customHeight="1">
      <c r="A120" s="110"/>
      <c r="E120" s="100" t="s">
        <v>104</v>
      </c>
      <c r="F120" s="100"/>
      <c r="G120" s="100"/>
      <c r="H120" s="34"/>
      <c r="I120" s="100" t="s">
        <v>104</v>
      </c>
      <c r="J120" s="100"/>
      <c r="K120" s="100"/>
    </row>
    <row r="121" spans="1:11" ht="24" customHeight="1">
      <c r="A121" s="56"/>
      <c r="E121" s="100" t="s">
        <v>62</v>
      </c>
      <c r="F121" s="100"/>
      <c r="G121" s="100"/>
      <c r="H121" s="34"/>
      <c r="I121" s="100" t="s">
        <v>62</v>
      </c>
      <c r="J121" s="100"/>
      <c r="K121" s="100"/>
    </row>
    <row r="122" spans="1:11" ht="24" customHeight="1">
      <c r="A122" s="56"/>
      <c r="C122" s="59" t="s">
        <v>7</v>
      </c>
      <c r="E122" s="35">
        <v>2569</v>
      </c>
      <c r="F122" s="35"/>
      <c r="G122" s="35">
        <v>2568</v>
      </c>
      <c r="H122" s="35"/>
      <c r="I122" s="35">
        <v>2569</v>
      </c>
      <c r="J122" s="35"/>
      <c r="K122" s="35">
        <v>2568</v>
      </c>
    </row>
    <row r="123" spans="1:11" ht="24" customHeight="1">
      <c r="A123" s="56"/>
      <c r="E123" s="98" t="s">
        <v>8</v>
      </c>
      <c r="F123" s="98"/>
      <c r="G123" s="98"/>
      <c r="H123" s="98"/>
      <c r="I123" s="98"/>
      <c r="J123" s="98"/>
      <c r="K123" s="98"/>
    </row>
    <row r="124" spans="1:11" ht="24" customHeight="1">
      <c r="A124" s="115" t="s">
        <v>87</v>
      </c>
      <c r="C124" s="59"/>
      <c r="E124" s="143"/>
      <c r="F124" s="143"/>
      <c r="G124" s="143"/>
      <c r="H124" s="143"/>
      <c r="I124" s="143"/>
      <c r="J124" s="143"/>
      <c r="K124" s="143"/>
    </row>
    <row r="125" spans="1:11" ht="24" customHeight="1">
      <c r="A125" s="134" t="s">
        <v>88</v>
      </c>
      <c r="C125" s="59"/>
      <c r="E125" s="143"/>
      <c r="F125" s="143"/>
      <c r="G125" s="143"/>
      <c r="H125" s="143"/>
      <c r="I125" s="143"/>
      <c r="J125" s="143"/>
      <c r="K125" s="143"/>
    </row>
    <row r="126" spans="1:11" ht="24" customHeight="1">
      <c r="A126" s="118" t="s">
        <v>215</v>
      </c>
      <c r="C126" s="59"/>
      <c r="E126" s="143"/>
      <c r="F126" s="143"/>
      <c r="G126" s="143"/>
      <c r="H126" s="143"/>
      <c r="I126" s="143"/>
      <c r="J126" s="143"/>
      <c r="K126" s="143"/>
    </row>
    <row r="127" spans="1:11" ht="24" customHeight="1">
      <c r="A127" s="118" t="s">
        <v>89</v>
      </c>
      <c r="C127" s="59"/>
      <c r="E127" s="143">
        <v>-1717215</v>
      </c>
      <c r="F127" s="143"/>
      <c r="G127" s="143">
        <v>1241691</v>
      </c>
      <c r="H127" s="143"/>
      <c r="I127" s="143">
        <v>0</v>
      </c>
      <c r="J127" s="143"/>
      <c r="K127" s="143">
        <v>0</v>
      </c>
    </row>
    <row r="128" spans="1:11" ht="24" customHeight="1">
      <c r="A128" s="118" t="s">
        <v>90</v>
      </c>
      <c r="C128" s="59"/>
      <c r="E128" s="143"/>
      <c r="F128" s="143"/>
      <c r="G128" s="143"/>
      <c r="H128" s="143"/>
      <c r="I128" s="143"/>
      <c r="J128" s="143"/>
      <c r="K128" s="143"/>
    </row>
    <row r="129" spans="1:11" ht="24" customHeight="1">
      <c r="A129" s="118" t="s">
        <v>91</v>
      </c>
      <c r="C129" s="59">
        <v>41</v>
      </c>
      <c r="E129" s="161">
        <v>343443</v>
      </c>
      <c r="F129" s="143"/>
      <c r="G129" s="161">
        <v>-248338</v>
      </c>
      <c r="H129" s="143"/>
      <c r="I129" s="161">
        <v>0</v>
      </c>
      <c r="J129" s="143"/>
      <c r="K129" s="161">
        <v>0</v>
      </c>
    </row>
    <row r="130" spans="1:11" ht="24" customHeight="1">
      <c r="A130" s="118"/>
      <c r="C130" s="59"/>
      <c r="E130" s="162">
        <f>SUM(E127:E129)</f>
        <v>-1373772</v>
      </c>
      <c r="F130" s="157"/>
      <c r="G130" s="162">
        <f>SUM(G127:G129)</f>
        <v>993353</v>
      </c>
      <c r="H130" s="157"/>
      <c r="I130" s="162">
        <f>SUM(I127:I129)</f>
        <v>0</v>
      </c>
      <c r="J130" s="157"/>
      <c r="K130" s="162">
        <f>SUM(K127:K129)</f>
        <v>0</v>
      </c>
    </row>
    <row r="131" spans="1:11" ht="24" customHeight="1">
      <c r="A131" s="118"/>
      <c r="C131" s="59"/>
      <c r="E131" s="143"/>
      <c r="F131" s="143"/>
      <c r="G131" s="143"/>
      <c r="H131" s="143"/>
      <c r="I131" s="143"/>
      <c r="J131" s="143"/>
      <c r="K131" s="143"/>
    </row>
    <row r="132" spans="1:11" ht="24" customHeight="1">
      <c r="A132" s="164" t="s">
        <v>92</v>
      </c>
      <c r="C132" s="59"/>
      <c r="E132" s="143"/>
      <c r="F132" s="143"/>
      <c r="G132" s="143"/>
      <c r="H132" s="143"/>
      <c r="I132" s="143"/>
      <c r="J132" s="143"/>
      <c r="K132" s="143"/>
    </row>
    <row r="133" spans="1:11" ht="24" customHeight="1">
      <c r="A133" s="116" t="s">
        <v>199</v>
      </c>
      <c r="C133" s="59"/>
      <c r="E133" s="143"/>
      <c r="F133" s="143"/>
      <c r="G133" s="143"/>
      <c r="H133" s="143"/>
      <c r="I133" s="143"/>
      <c r="J133" s="143"/>
      <c r="K133" s="143"/>
    </row>
    <row r="134" spans="1:11" ht="24" customHeight="1">
      <c r="A134" s="116" t="s">
        <v>93</v>
      </c>
      <c r="C134" s="59"/>
      <c r="E134" s="143">
        <v>376756</v>
      </c>
      <c r="F134" s="143"/>
      <c r="G134" s="143">
        <v>-21920</v>
      </c>
      <c r="H134" s="143"/>
      <c r="I134" s="143">
        <v>113387</v>
      </c>
      <c r="J134" s="143"/>
      <c r="K134" s="143">
        <v>19061</v>
      </c>
    </row>
    <row r="135" spans="1:11" ht="24" customHeight="1">
      <c r="A135" s="118" t="s">
        <v>90</v>
      </c>
      <c r="C135" s="59"/>
      <c r="E135" s="143"/>
      <c r="F135" s="143"/>
      <c r="G135" s="143"/>
      <c r="H135" s="143"/>
      <c r="I135" s="143"/>
      <c r="J135" s="143"/>
      <c r="K135" s="143"/>
    </row>
    <row r="136" spans="1:11" ht="24" customHeight="1">
      <c r="A136" s="118" t="s">
        <v>94</v>
      </c>
      <c r="C136" s="59">
        <v>41</v>
      </c>
      <c r="E136" s="161">
        <v>-28999</v>
      </c>
      <c r="F136" s="143"/>
      <c r="G136" s="161">
        <v>9651</v>
      </c>
      <c r="H136" s="143"/>
      <c r="I136" s="161">
        <v>0</v>
      </c>
      <c r="J136" s="143"/>
      <c r="K136" s="161">
        <v>0</v>
      </c>
    </row>
    <row r="137" spans="1:11" ht="24" customHeight="1">
      <c r="A137" s="118"/>
      <c r="C137" s="59"/>
      <c r="E137" s="157">
        <f>SUM(E134:E136)</f>
        <v>347757</v>
      </c>
      <c r="F137" s="157"/>
      <c r="G137" s="157">
        <f>SUM(G134:G136)</f>
        <v>-12269</v>
      </c>
      <c r="H137" s="157"/>
      <c r="I137" s="157">
        <f>SUM(I134:I136)</f>
        <v>113387</v>
      </c>
      <c r="J137" s="157"/>
      <c r="K137" s="157">
        <f>SUM(K134:K136)</f>
        <v>19061</v>
      </c>
    </row>
    <row r="138" spans="1:11" ht="24" customHeight="1">
      <c r="A138" s="115" t="s">
        <v>95</v>
      </c>
      <c r="C138" s="59"/>
      <c r="E138" s="160">
        <f>E137+E130</f>
        <v>-1026015</v>
      </c>
      <c r="F138" s="157"/>
      <c r="G138" s="160">
        <f>G137+G130</f>
        <v>981084</v>
      </c>
      <c r="H138" s="157"/>
      <c r="I138" s="160">
        <f>I137+I130</f>
        <v>113387</v>
      </c>
      <c r="J138" s="157"/>
      <c r="K138" s="160">
        <f>K137+K130</f>
        <v>19061</v>
      </c>
    </row>
    <row r="139" spans="1:11" ht="24" customHeight="1" thickBot="1">
      <c r="A139" s="115" t="s">
        <v>96</v>
      </c>
      <c r="C139" s="59"/>
      <c r="E139" s="165">
        <f>E113+E138</f>
        <v>512566</v>
      </c>
      <c r="F139" s="157"/>
      <c r="G139" s="165">
        <f>G113+G138</f>
        <v>2101805</v>
      </c>
      <c r="H139" s="157"/>
      <c r="I139" s="165">
        <f>I113+I138</f>
        <v>676641</v>
      </c>
      <c r="J139" s="157"/>
      <c r="K139" s="165">
        <f>K113+K138</f>
        <v>367327</v>
      </c>
    </row>
    <row r="140" spans="1:11" ht="24" customHeight="1" thickTop="1">
      <c r="A140" s="115"/>
      <c r="C140" s="59"/>
      <c r="E140" s="143"/>
      <c r="F140" s="143"/>
      <c r="G140" s="143"/>
      <c r="H140" s="143"/>
      <c r="I140" s="143"/>
      <c r="J140" s="143"/>
      <c r="K140" s="143"/>
    </row>
    <row r="141" spans="1:11" ht="24" customHeight="1">
      <c r="A141" s="115" t="s">
        <v>97</v>
      </c>
      <c r="C141" s="59"/>
      <c r="E141" s="163"/>
      <c r="F141" s="163"/>
      <c r="G141" s="163"/>
    </row>
    <row r="142" spans="1:11" ht="24" customHeight="1">
      <c r="A142" s="118" t="s">
        <v>98</v>
      </c>
      <c r="C142" s="59"/>
      <c r="E142" s="61">
        <f>E113-E143</f>
        <v>1538581</v>
      </c>
      <c r="F142" s="61"/>
      <c r="G142" s="61">
        <f>G113-G143</f>
        <v>1120721</v>
      </c>
      <c r="H142" s="143"/>
      <c r="I142" s="61">
        <f>I113-I143</f>
        <v>563254</v>
      </c>
      <c r="J142" s="61"/>
      <c r="K142" s="61">
        <f>K113-K143</f>
        <v>348266</v>
      </c>
    </row>
    <row r="143" spans="1:11" ht="24" customHeight="1">
      <c r="A143" s="118" t="s">
        <v>99</v>
      </c>
      <c r="C143" s="59"/>
      <c r="E143" s="161">
        <v>0</v>
      </c>
      <c r="F143" s="61"/>
      <c r="G143" s="161">
        <v>0</v>
      </c>
      <c r="H143" s="143"/>
      <c r="I143" s="161">
        <v>0</v>
      </c>
      <c r="J143" s="143"/>
      <c r="K143" s="161">
        <v>0</v>
      </c>
    </row>
    <row r="144" spans="1:11" ht="24" customHeight="1" thickBot="1">
      <c r="A144" s="115" t="s">
        <v>86</v>
      </c>
      <c r="B144" s="146"/>
      <c r="C144" s="72"/>
      <c r="D144" s="121"/>
      <c r="E144" s="122">
        <f>SUM(E142:E143)</f>
        <v>1538581</v>
      </c>
      <c r="F144" s="123"/>
      <c r="G144" s="122">
        <f>SUM(G142:G143)</f>
        <v>1120721</v>
      </c>
      <c r="H144" s="157"/>
      <c r="I144" s="122">
        <f>SUM(I142:I143)</f>
        <v>563254</v>
      </c>
      <c r="J144" s="157"/>
      <c r="K144" s="122">
        <f>SUM(K142:K143)</f>
        <v>348266</v>
      </c>
    </row>
    <row r="145" spans="1:11" ht="24" customHeight="1" thickTop="1">
      <c r="A145" s="115"/>
      <c r="C145" s="59"/>
      <c r="E145" s="143"/>
      <c r="F145" s="143"/>
      <c r="G145" s="143"/>
      <c r="H145" s="143"/>
      <c r="I145" s="143"/>
      <c r="J145" s="143"/>
      <c r="K145" s="143"/>
    </row>
    <row r="146" spans="1:11" ht="24" customHeight="1">
      <c r="A146" s="115" t="s">
        <v>100</v>
      </c>
      <c r="C146" s="59"/>
      <c r="E146" s="143"/>
      <c r="F146" s="143"/>
      <c r="G146" s="143"/>
      <c r="H146" s="143"/>
      <c r="I146" s="143"/>
      <c r="J146" s="143"/>
      <c r="K146" s="143"/>
    </row>
    <row r="147" spans="1:11" ht="24" customHeight="1">
      <c r="A147" s="118" t="s">
        <v>98</v>
      </c>
      <c r="C147" s="59"/>
      <c r="E147" s="143">
        <f>E139-E148</f>
        <v>512566</v>
      </c>
      <c r="F147" s="143"/>
      <c r="G147" s="143">
        <f>G139-G148</f>
        <v>2101805</v>
      </c>
      <c r="H147" s="143"/>
      <c r="I147" s="143">
        <f>I139-I148</f>
        <v>676641</v>
      </c>
      <c r="J147" s="143"/>
      <c r="K147" s="143">
        <f>K139-K148</f>
        <v>367327</v>
      </c>
    </row>
    <row r="148" spans="1:11" ht="24" customHeight="1">
      <c r="A148" s="118" t="s">
        <v>99</v>
      </c>
      <c r="C148" s="59"/>
      <c r="E148" s="143">
        <v>0</v>
      </c>
      <c r="F148" s="143"/>
      <c r="G148" s="143">
        <v>0</v>
      </c>
      <c r="H148" s="143"/>
      <c r="I148" s="161">
        <v>0</v>
      </c>
      <c r="J148" s="143"/>
      <c r="K148" s="161">
        <v>0</v>
      </c>
    </row>
    <row r="149" spans="1:11" ht="24" customHeight="1" thickBot="1">
      <c r="A149" s="58" t="s">
        <v>96</v>
      </c>
      <c r="B149" s="146"/>
      <c r="C149" s="72"/>
      <c r="D149" s="121"/>
      <c r="E149" s="122">
        <f>SUM(E147:E148)</f>
        <v>512566</v>
      </c>
      <c r="F149" s="157"/>
      <c r="G149" s="122">
        <f>SUM(G147:G148)</f>
        <v>2101805</v>
      </c>
      <c r="H149" s="157"/>
      <c r="I149" s="122">
        <f>SUM(I147:I148)</f>
        <v>676641</v>
      </c>
      <c r="J149" s="157"/>
      <c r="K149" s="122">
        <f>SUM(K147:K148)</f>
        <v>367327</v>
      </c>
    </row>
    <row r="150" spans="1:11" ht="24" customHeight="1" thickTop="1">
      <c r="A150" s="115"/>
      <c r="C150" s="59"/>
      <c r="E150" s="143"/>
      <c r="F150" s="143"/>
      <c r="G150" s="143"/>
      <c r="H150" s="143"/>
      <c r="I150" s="143"/>
      <c r="J150" s="143"/>
      <c r="K150" s="143"/>
    </row>
    <row r="151" spans="1:11" ht="24" customHeight="1">
      <c r="A151" s="115" t="s">
        <v>101</v>
      </c>
      <c r="C151" s="59"/>
      <c r="E151" s="126"/>
      <c r="F151" s="126"/>
      <c r="G151" s="126"/>
      <c r="H151" s="126"/>
      <c r="I151" s="126"/>
      <c r="J151" s="126"/>
      <c r="K151" s="126"/>
    </row>
    <row r="152" spans="1:11" ht="24" customHeight="1" thickBot="1">
      <c r="A152" s="116" t="s">
        <v>102</v>
      </c>
      <c r="E152" s="166">
        <v>7.2999999999999995E-2</v>
      </c>
      <c r="F152" s="167"/>
      <c r="G152" s="166">
        <v>5.2999999999999999E-2</v>
      </c>
      <c r="H152" s="167"/>
      <c r="I152" s="166">
        <v>2.7E-2</v>
      </c>
      <c r="J152" s="167"/>
      <c r="K152" s="166">
        <v>1.6E-2</v>
      </c>
    </row>
    <row r="153" spans="1:11" ht="24" customHeight="1" thickTop="1">
      <c r="E153" s="168"/>
      <c r="F153" s="168"/>
      <c r="G153" s="168"/>
      <c r="H153" s="169"/>
      <c r="I153" s="168"/>
      <c r="J153" s="169"/>
      <c r="K153" s="168"/>
    </row>
    <row r="154" spans="1:11" ht="24" customHeight="1">
      <c r="A154" s="118"/>
      <c r="E154" s="170"/>
      <c r="F154" s="163"/>
      <c r="G154" s="170"/>
    </row>
    <row r="155" spans="1:11" ht="24" customHeight="1">
      <c r="E155" s="163"/>
      <c r="F155" s="163"/>
      <c r="G155" s="163"/>
    </row>
  </sheetData>
  <mergeCells count="28">
    <mergeCell ref="E121:G121"/>
    <mergeCell ref="I121:K121"/>
    <mergeCell ref="E123:K123"/>
    <mergeCell ref="E86:K86"/>
    <mergeCell ref="E119:G119"/>
    <mergeCell ref="I119:K119"/>
    <mergeCell ref="E120:G120"/>
    <mergeCell ref="I120:K120"/>
    <mergeCell ref="E82:G82"/>
    <mergeCell ref="I82:K82"/>
    <mergeCell ref="E83:G83"/>
    <mergeCell ref="I83:K83"/>
    <mergeCell ref="E84:G84"/>
    <mergeCell ref="I84:K84"/>
    <mergeCell ref="E45:K45"/>
    <mergeCell ref="E4:G4"/>
    <mergeCell ref="I4:K4"/>
    <mergeCell ref="E5:G5"/>
    <mergeCell ref="I5:K5"/>
    <mergeCell ref="E6:G6"/>
    <mergeCell ref="I6:K6"/>
    <mergeCell ref="E8:K8"/>
    <mergeCell ref="E41:G41"/>
    <mergeCell ref="I41:K41"/>
    <mergeCell ref="E42:G42"/>
    <mergeCell ref="I42:K42"/>
    <mergeCell ref="E43:G43"/>
    <mergeCell ref="I43:K43"/>
  </mergeCells>
  <pageMargins left="0.7" right="0.7" top="0.48" bottom="0.5" header="0.5" footer="0.5"/>
  <pageSetup paperSize="9" scale="72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7" max="16383" man="1"/>
    <brk id="78" max="10" man="1"/>
    <brk id="115" max="10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9E42-08A5-465E-A678-B41747F79C52}">
  <sheetPr>
    <pageSetUpPr fitToPage="1"/>
  </sheetPr>
  <dimension ref="A1:AE28"/>
  <sheetViews>
    <sheetView showGridLines="0" view="pageBreakPreview" topLeftCell="A14" zoomScale="55" zoomScaleNormal="72" zoomScaleSheetLayoutView="55" workbookViewId="0">
      <selection activeCell="Z31" sqref="Z31"/>
    </sheetView>
  </sheetViews>
  <sheetFormatPr defaultColWidth="10.90625" defaultRowHeight="21.5"/>
  <cols>
    <col min="1" max="1" width="49.26953125" style="116" customWidth="1"/>
    <col min="2" max="2" width="8.08984375" style="73" customWidth="1"/>
    <col min="3" max="3" width="1" style="176" customWidth="1"/>
    <col min="4" max="4" width="13.7265625" style="176" customWidth="1"/>
    <col min="5" max="5" width="1.08984375" style="116" customWidth="1"/>
    <col min="6" max="6" width="13.7265625" style="176" customWidth="1"/>
    <col min="7" max="7" width="1.08984375" style="116" customWidth="1"/>
    <col min="8" max="8" width="14.08984375" style="116" customWidth="1"/>
    <col min="9" max="9" width="1.08984375" style="116" customWidth="1"/>
    <col min="10" max="10" width="18.453125" style="176" customWidth="1"/>
    <col min="11" max="11" width="1.08984375" style="116" customWidth="1"/>
    <col min="12" max="12" width="17.90625" style="176" customWidth="1"/>
    <col min="13" max="13" width="1.08984375" style="176" customWidth="1"/>
    <col min="14" max="14" width="16.08984375" style="176" customWidth="1"/>
    <col min="15" max="15" width="1.08984375" style="176" customWidth="1"/>
    <col min="16" max="16" width="13" style="176" customWidth="1"/>
    <col min="17" max="17" width="1.08984375" style="176" customWidth="1"/>
    <col min="18" max="18" width="13" style="176" customWidth="1"/>
    <col min="19" max="19" width="1.08984375" style="116" customWidth="1"/>
    <col min="20" max="20" width="13.453125" style="116" customWidth="1"/>
    <col min="21" max="21" width="1.08984375" style="116" customWidth="1"/>
    <col min="22" max="22" width="14.08984375" style="116" customWidth="1"/>
    <col min="23" max="23" width="1.08984375" style="116" customWidth="1"/>
    <col min="24" max="24" width="13.453125" style="116" customWidth="1"/>
    <col min="25" max="25" width="1" style="116" customWidth="1"/>
    <col min="26" max="16384" width="10.90625" style="116"/>
  </cols>
  <sheetData>
    <row r="1" spans="1:31" s="71" customFormat="1" ht="24" customHeight="1">
      <c r="A1" s="172" t="s">
        <v>0</v>
      </c>
      <c r="B1" s="70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</row>
    <row r="2" spans="1:31" s="71" customFormat="1" ht="24" customHeight="1">
      <c r="A2" s="172" t="s">
        <v>105</v>
      </c>
      <c r="B2" s="70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</row>
    <row r="3" spans="1:31" s="31" customFormat="1" ht="24" customHeight="1">
      <c r="A3" s="56"/>
      <c r="B3" s="72"/>
      <c r="C3" s="146"/>
      <c r="D3" s="146"/>
      <c r="E3" s="146"/>
      <c r="F3" s="146"/>
      <c r="G3" s="146"/>
      <c r="H3" s="146"/>
      <c r="I3" s="146"/>
      <c r="J3" s="146"/>
      <c r="K3" s="146"/>
      <c r="S3" s="146"/>
      <c r="T3" s="146"/>
      <c r="U3" s="146"/>
      <c r="V3" s="146"/>
      <c r="W3" s="146"/>
      <c r="X3" s="146"/>
    </row>
    <row r="4" spans="1:31" s="174" customFormat="1" ht="25.5" customHeight="1">
      <c r="A4" s="48"/>
      <c r="B4" s="95"/>
      <c r="C4" s="48"/>
      <c r="D4" s="101" t="s">
        <v>2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73"/>
      <c r="Z4" s="173"/>
      <c r="AA4" s="173"/>
      <c r="AB4" s="173"/>
      <c r="AC4" s="173"/>
      <c r="AD4" s="173"/>
      <c r="AE4" s="173"/>
    </row>
    <row r="5" spans="1:31" s="174" customFormat="1" ht="25.5" customHeight="1">
      <c r="B5" s="52"/>
      <c r="D5" s="53"/>
      <c r="J5" s="102" t="s">
        <v>106</v>
      </c>
      <c r="K5" s="102"/>
      <c r="L5" s="102"/>
      <c r="M5" s="102"/>
      <c r="N5" s="102"/>
      <c r="P5" s="102" t="s">
        <v>52</v>
      </c>
      <c r="Q5" s="102"/>
      <c r="R5" s="102"/>
      <c r="X5" s="52"/>
      <c r="Y5" s="103"/>
      <c r="Z5" s="103"/>
      <c r="AA5" s="103"/>
      <c r="AC5" s="175"/>
    </row>
    <row r="6" spans="1:31" ht="24" customHeight="1">
      <c r="D6" s="75"/>
      <c r="E6" s="75"/>
      <c r="F6" s="75"/>
      <c r="G6" s="75"/>
      <c r="H6" s="75"/>
      <c r="I6" s="75"/>
      <c r="J6" s="75"/>
      <c r="K6" s="75"/>
      <c r="L6" s="35" t="s">
        <v>107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</row>
    <row r="7" spans="1:31" ht="24" customHeight="1">
      <c r="B7" s="59"/>
      <c r="C7" s="116"/>
      <c r="D7" s="116"/>
      <c r="F7" s="116"/>
      <c r="J7" s="35" t="s">
        <v>222</v>
      </c>
      <c r="L7" s="75" t="s">
        <v>108</v>
      </c>
      <c r="M7" s="75"/>
      <c r="N7" s="75"/>
      <c r="O7" s="75"/>
      <c r="P7" s="75"/>
      <c r="Q7" s="75"/>
      <c r="R7" s="75"/>
      <c r="S7" s="76"/>
      <c r="W7" s="76"/>
    </row>
    <row r="8" spans="1:31" ht="24" customHeight="1">
      <c r="B8" s="59"/>
      <c r="C8" s="116"/>
      <c r="D8" s="116"/>
      <c r="F8" s="116"/>
      <c r="J8" s="35" t="s">
        <v>109</v>
      </c>
      <c r="L8" s="75" t="s">
        <v>110</v>
      </c>
      <c r="M8" s="75"/>
      <c r="N8" s="75"/>
      <c r="O8" s="75"/>
      <c r="P8" s="75"/>
      <c r="Q8" s="75"/>
      <c r="R8" s="75"/>
      <c r="S8" s="76"/>
      <c r="V8" s="75"/>
      <c r="W8" s="76"/>
    </row>
    <row r="9" spans="1:31" ht="24" customHeight="1">
      <c r="B9" s="59"/>
      <c r="C9" s="116"/>
      <c r="D9" s="116"/>
      <c r="F9" s="116"/>
      <c r="H9" s="75" t="s">
        <v>111</v>
      </c>
      <c r="J9" s="35" t="s">
        <v>112</v>
      </c>
      <c r="L9" s="75" t="s">
        <v>113</v>
      </c>
      <c r="S9" s="76"/>
      <c r="W9" s="76"/>
    </row>
    <row r="10" spans="1:31" s="35" customFormat="1" ht="24" customHeight="1">
      <c r="B10" s="59"/>
      <c r="C10" s="66"/>
      <c r="D10" s="75" t="s">
        <v>114</v>
      </c>
      <c r="F10" s="75"/>
      <c r="H10" s="75" t="s">
        <v>115</v>
      </c>
      <c r="J10" s="35" t="s">
        <v>116</v>
      </c>
      <c r="L10" s="75" t="s">
        <v>117</v>
      </c>
      <c r="M10" s="176"/>
      <c r="N10" s="75" t="s">
        <v>118</v>
      </c>
      <c r="O10" s="176"/>
      <c r="P10" s="75" t="s">
        <v>119</v>
      </c>
      <c r="Q10" s="176"/>
      <c r="S10" s="75"/>
      <c r="T10" s="75" t="s">
        <v>120</v>
      </c>
      <c r="U10" s="75"/>
      <c r="V10" s="75" t="s">
        <v>121</v>
      </c>
      <c r="W10" s="75"/>
      <c r="X10" s="35" t="s">
        <v>120</v>
      </c>
    </row>
    <row r="11" spans="1:31" s="35" customFormat="1" ht="24" customHeight="1">
      <c r="B11" s="59" t="s">
        <v>7</v>
      </c>
      <c r="D11" s="75" t="s">
        <v>122</v>
      </c>
      <c r="F11" s="75" t="s">
        <v>49</v>
      </c>
      <c r="H11" s="75" t="s">
        <v>123</v>
      </c>
      <c r="J11" s="177" t="s">
        <v>124</v>
      </c>
      <c r="L11" s="75" t="s">
        <v>124</v>
      </c>
      <c r="N11" s="35" t="s">
        <v>125</v>
      </c>
      <c r="P11" s="35" t="s">
        <v>126</v>
      </c>
      <c r="R11" s="75" t="s">
        <v>127</v>
      </c>
      <c r="T11" s="35" t="s">
        <v>128</v>
      </c>
      <c r="V11" s="75" t="s">
        <v>129</v>
      </c>
      <c r="X11" s="75" t="s">
        <v>130</v>
      </c>
    </row>
    <row r="12" spans="1:31" ht="24" customHeight="1">
      <c r="B12" s="59"/>
      <c r="D12" s="104" t="s">
        <v>8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</row>
    <row r="13" spans="1:31" ht="24" customHeight="1">
      <c r="A13" s="146" t="s">
        <v>196</v>
      </c>
      <c r="B13" s="59"/>
    </row>
    <row r="14" spans="1:31" ht="24" customHeight="1">
      <c r="A14" s="146" t="s">
        <v>197</v>
      </c>
      <c r="B14" s="59"/>
      <c r="D14" s="65">
        <v>21183661</v>
      </c>
      <c r="E14" s="65"/>
      <c r="F14" s="65">
        <v>9627913</v>
      </c>
      <c r="G14" s="146"/>
      <c r="H14" s="65">
        <v>890</v>
      </c>
      <c r="I14" s="146"/>
      <c r="J14" s="65">
        <v>1282652</v>
      </c>
      <c r="K14" s="65"/>
      <c r="L14" s="65">
        <v>-3066954</v>
      </c>
      <c r="M14" s="65"/>
      <c r="N14" s="65">
        <v>-1784302</v>
      </c>
      <c r="O14" s="65"/>
      <c r="P14" s="65">
        <v>2211397</v>
      </c>
      <c r="Q14" s="65"/>
      <c r="R14" s="65">
        <v>11477147</v>
      </c>
      <c r="S14" s="146"/>
      <c r="T14" s="65">
        <f>SUM(D14:H14,N14:R14)</f>
        <v>42716706</v>
      </c>
      <c r="U14" s="65"/>
      <c r="V14" s="65">
        <v>2</v>
      </c>
      <c r="W14" s="146"/>
      <c r="X14" s="65">
        <f>SUM(T14:V14)</f>
        <v>42716708</v>
      </c>
    </row>
    <row r="15" spans="1:31" ht="19" customHeight="1">
      <c r="A15" s="146"/>
      <c r="B15" s="59"/>
      <c r="D15" s="65"/>
      <c r="E15" s="65"/>
      <c r="F15" s="65"/>
      <c r="G15" s="146"/>
      <c r="H15" s="65"/>
      <c r="I15" s="146"/>
      <c r="J15" s="65"/>
      <c r="K15" s="65"/>
      <c r="L15" s="65"/>
      <c r="M15" s="65"/>
      <c r="N15" s="65"/>
      <c r="O15" s="65"/>
      <c r="P15" s="65"/>
      <c r="Q15" s="65"/>
      <c r="R15" s="65"/>
      <c r="S15" s="146"/>
      <c r="T15" s="65"/>
      <c r="U15" s="65"/>
      <c r="V15" s="65"/>
      <c r="W15" s="146"/>
      <c r="X15" s="65"/>
    </row>
    <row r="16" spans="1:31" ht="24" customHeight="1">
      <c r="A16" s="56" t="s">
        <v>133</v>
      </c>
      <c r="B16" s="59"/>
      <c r="D16" s="65"/>
      <c r="E16" s="65"/>
      <c r="F16" s="65"/>
      <c r="G16" s="146"/>
      <c r="H16" s="65"/>
      <c r="I16" s="146"/>
      <c r="J16" s="65"/>
      <c r="K16" s="65"/>
      <c r="L16" s="65"/>
      <c r="M16" s="65"/>
      <c r="N16" s="65"/>
      <c r="O16" s="65"/>
      <c r="P16" s="65"/>
      <c r="Q16" s="65"/>
      <c r="R16" s="65"/>
      <c r="S16" s="146"/>
      <c r="T16" s="65"/>
      <c r="U16" s="65"/>
      <c r="V16" s="65"/>
      <c r="W16" s="146"/>
      <c r="X16" s="65"/>
    </row>
    <row r="17" spans="1:25" ht="24" customHeight="1">
      <c r="A17" s="31" t="s">
        <v>134</v>
      </c>
      <c r="B17" s="59">
        <v>43</v>
      </c>
      <c r="D17" s="68">
        <v>0</v>
      </c>
      <c r="E17" s="146"/>
      <c r="F17" s="68">
        <v>0</v>
      </c>
      <c r="G17" s="146"/>
      <c r="H17" s="68">
        <v>0</v>
      </c>
      <c r="I17" s="146"/>
      <c r="J17" s="68">
        <v>0</v>
      </c>
      <c r="K17" s="146"/>
      <c r="L17" s="68">
        <v>0</v>
      </c>
      <c r="M17" s="146"/>
      <c r="N17" s="68">
        <f>SUM(J17,L17)</f>
        <v>0</v>
      </c>
      <c r="O17" s="146"/>
      <c r="P17" s="68">
        <v>0</v>
      </c>
      <c r="Q17" s="146"/>
      <c r="R17" s="68">
        <v>-1059174</v>
      </c>
      <c r="S17" s="146"/>
      <c r="T17" s="68">
        <f>SUM(D17:H17,N17:R17)</f>
        <v>-1059174</v>
      </c>
      <c r="U17" s="146"/>
      <c r="V17" s="68">
        <v>0</v>
      </c>
      <c r="W17" s="146"/>
      <c r="X17" s="68">
        <f>SUM(T17:W17)</f>
        <v>-1059174</v>
      </c>
    </row>
    <row r="18" spans="1:25" ht="24" customHeight="1">
      <c r="A18" s="146" t="s">
        <v>135</v>
      </c>
      <c r="B18" s="59"/>
      <c r="D18" s="77">
        <f>SUM(D17)</f>
        <v>0</v>
      </c>
      <c r="E18" s="178"/>
      <c r="F18" s="77">
        <f>SUM(F17)</f>
        <v>0</v>
      </c>
      <c r="G18" s="178"/>
      <c r="H18" s="77">
        <f>SUM(H17)</f>
        <v>0</v>
      </c>
      <c r="I18" s="178"/>
      <c r="J18" s="77">
        <f>SUM(J17)</f>
        <v>0</v>
      </c>
      <c r="K18" s="65"/>
      <c r="L18" s="77">
        <f>SUM(L17)</f>
        <v>0</v>
      </c>
      <c r="M18" s="65"/>
      <c r="N18" s="77">
        <f>SUM(N17)</f>
        <v>0</v>
      </c>
      <c r="O18" s="65"/>
      <c r="P18" s="77">
        <f>SUM(P17)</f>
        <v>0</v>
      </c>
      <c r="Q18" s="65"/>
      <c r="R18" s="77">
        <f>SUM(R17)</f>
        <v>-1059174</v>
      </c>
      <c r="S18" s="65"/>
      <c r="T18" s="77">
        <f>SUM(T17)</f>
        <v>-1059174</v>
      </c>
      <c r="U18" s="65"/>
      <c r="V18" s="77">
        <f>SUM(V17)</f>
        <v>0</v>
      </c>
      <c r="W18" s="65"/>
      <c r="X18" s="77">
        <f>SUM(X17)</f>
        <v>-1059174</v>
      </c>
    </row>
    <row r="19" spans="1:25" ht="19" customHeight="1">
      <c r="A19" s="146"/>
      <c r="B19" s="59"/>
      <c r="D19" s="65"/>
      <c r="E19" s="65"/>
      <c r="F19" s="65"/>
      <c r="G19" s="146"/>
      <c r="H19" s="65"/>
      <c r="I19" s="146"/>
      <c r="J19" s="65"/>
      <c r="K19" s="65"/>
      <c r="L19" s="65"/>
      <c r="M19" s="65"/>
      <c r="N19" s="65"/>
      <c r="O19" s="65"/>
      <c r="P19" s="65"/>
      <c r="Q19" s="65"/>
      <c r="R19" s="65"/>
      <c r="S19" s="146"/>
      <c r="T19" s="65"/>
      <c r="U19" s="65"/>
      <c r="V19" s="65"/>
      <c r="W19" s="146"/>
      <c r="X19" s="65"/>
    </row>
    <row r="20" spans="1:25" ht="24" customHeight="1">
      <c r="A20" s="79" t="s">
        <v>136</v>
      </c>
      <c r="B20" s="59"/>
      <c r="D20" s="65"/>
      <c r="E20" s="65"/>
      <c r="F20" s="65"/>
      <c r="G20" s="146"/>
      <c r="H20" s="65"/>
      <c r="I20" s="146"/>
      <c r="J20" s="65"/>
      <c r="K20" s="65"/>
      <c r="L20" s="65"/>
      <c r="M20" s="65"/>
      <c r="N20" s="65"/>
      <c r="O20" s="65"/>
      <c r="P20" s="65"/>
      <c r="Q20" s="65"/>
      <c r="R20" s="65"/>
      <c r="S20" s="146"/>
      <c r="T20" s="65"/>
      <c r="U20" s="65"/>
      <c r="V20" s="65"/>
      <c r="W20" s="146"/>
      <c r="X20" s="65"/>
    </row>
    <row r="21" spans="1:25" ht="24" customHeight="1">
      <c r="A21" s="31" t="s">
        <v>86</v>
      </c>
      <c r="B21" s="59"/>
      <c r="D21" s="62">
        <v>0</v>
      </c>
      <c r="F21" s="62">
        <v>0</v>
      </c>
      <c r="H21" s="62">
        <v>0</v>
      </c>
      <c r="J21" s="62">
        <v>0</v>
      </c>
      <c r="L21" s="62">
        <v>0</v>
      </c>
      <c r="N21" s="62">
        <f>SUM(J21,L21)</f>
        <v>0</v>
      </c>
      <c r="P21" s="62">
        <v>0</v>
      </c>
      <c r="R21" s="61">
        <f>+'PL 10-13'!E113</f>
        <v>1538581</v>
      </c>
      <c r="S21" s="62"/>
      <c r="T21" s="62">
        <f>SUM(D21:I21,N21:R21)</f>
        <v>1538581</v>
      </c>
      <c r="U21" s="62"/>
      <c r="V21" s="62">
        <v>0</v>
      </c>
      <c r="W21" s="62"/>
      <c r="X21" s="62">
        <f>SUM(T21:V21)</f>
        <v>1538581</v>
      </c>
      <c r="Y21" s="141"/>
    </row>
    <row r="22" spans="1:25" ht="24" customHeight="1">
      <c r="A22" s="31" t="s">
        <v>87</v>
      </c>
      <c r="B22" s="59"/>
      <c r="D22" s="80">
        <v>0</v>
      </c>
      <c r="F22" s="80">
        <v>0</v>
      </c>
      <c r="H22" s="80">
        <v>0</v>
      </c>
      <c r="J22" s="80">
        <f>+'PL 10-13'!E130</f>
        <v>-1373772</v>
      </c>
      <c r="L22" s="80">
        <f>+'PL 10-13'!E137</f>
        <v>347757</v>
      </c>
      <c r="N22" s="80">
        <f>SUM(J22,L22)</f>
        <v>-1026015</v>
      </c>
      <c r="O22" s="62"/>
      <c r="P22" s="80">
        <v>0</v>
      </c>
      <c r="R22" s="80">
        <v>0</v>
      </c>
      <c r="S22" s="62"/>
      <c r="T22" s="80">
        <f>SUM(D22:I22,N22:R22)</f>
        <v>-1026015</v>
      </c>
      <c r="U22" s="62"/>
      <c r="V22" s="80">
        <v>0</v>
      </c>
      <c r="W22" s="62"/>
      <c r="X22" s="80">
        <f>SUM(T22:V22)</f>
        <v>-1026015</v>
      </c>
      <c r="Y22" s="141"/>
    </row>
    <row r="23" spans="1:25" ht="24" customHeight="1">
      <c r="A23" s="146" t="s">
        <v>137</v>
      </c>
      <c r="B23" s="81"/>
      <c r="C23" s="179"/>
      <c r="D23" s="77">
        <f>D21+D22</f>
        <v>0</v>
      </c>
      <c r="E23" s="178"/>
      <c r="F23" s="77">
        <f>F21+F22</f>
        <v>0</v>
      </c>
      <c r="G23" s="178"/>
      <c r="H23" s="77">
        <f>H21+H22</f>
        <v>0</v>
      </c>
      <c r="I23" s="178"/>
      <c r="J23" s="77">
        <f>J21+J22</f>
        <v>-1373772</v>
      </c>
      <c r="K23" s="65"/>
      <c r="L23" s="77">
        <f>L21+L22</f>
        <v>347757</v>
      </c>
      <c r="M23" s="65"/>
      <c r="N23" s="77">
        <f>N22+N21</f>
        <v>-1026015</v>
      </c>
      <c r="O23" s="65"/>
      <c r="P23" s="77">
        <f>P22+P21</f>
        <v>0</v>
      </c>
      <c r="Q23" s="65"/>
      <c r="R23" s="77">
        <f>R22+R21</f>
        <v>1538581</v>
      </c>
      <c r="S23" s="65"/>
      <c r="T23" s="77">
        <f>SUM(D23:I23,N23:R23)</f>
        <v>512566</v>
      </c>
      <c r="U23" s="65"/>
      <c r="V23" s="77">
        <f>V22+V21</f>
        <v>0</v>
      </c>
      <c r="W23" s="65"/>
      <c r="X23" s="77">
        <f>X22+X21</f>
        <v>512566</v>
      </c>
    </row>
    <row r="24" spans="1:25" ht="19" customHeight="1">
      <c r="A24" s="146"/>
      <c r="B24" s="81"/>
      <c r="C24" s="179"/>
      <c r="D24" s="65"/>
      <c r="E24" s="178"/>
      <c r="F24" s="65"/>
      <c r="G24" s="178"/>
      <c r="H24" s="65"/>
      <c r="I24" s="178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spans="1:25" s="146" customFormat="1" ht="24" customHeight="1">
      <c r="A25" s="146" t="s">
        <v>138</v>
      </c>
      <c r="B25" s="59">
        <v>11.1</v>
      </c>
      <c r="C25" s="179"/>
      <c r="D25" s="83">
        <v>0</v>
      </c>
      <c r="E25" s="65"/>
      <c r="F25" s="83">
        <v>0</v>
      </c>
      <c r="H25" s="83">
        <v>0</v>
      </c>
      <c r="J25" s="83">
        <v>0</v>
      </c>
      <c r="K25" s="65"/>
      <c r="L25" s="83">
        <v>-140781</v>
      </c>
      <c r="M25" s="65"/>
      <c r="N25" s="83">
        <f>SUM(J25,L25)</f>
        <v>-140781</v>
      </c>
      <c r="O25" s="65"/>
      <c r="P25" s="83">
        <v>0</v>
      </c>
      <c r="Q25" s="65"/>
      <c r="R25" s="83">
        <f>-N25</f>
        <v>140781</v>
      </c>
      <c r="T25" s="83">
        <f>SUM(D25:I25,N25:R25)</f>
        <v>0</v>
      </c>
      <c r="U25" s="65"/>
      <c r="V25" s="83">
        <v>0</v>
      </c>
      <c r="X25" s="83">
        <f>SUM(T25:V25)</f>
        <v>0</v>
      </c>
    </row>
    <row r="26" spans="1:25" s="146" customFormat="1" ht="19" customHeight="1">
      <c r="B26" s="72"/>
      <c r="C26" s="179"/>
      <c r="D26" s="65"/>
      <c r="E26" s="65"/>
      <c r="F26" s="65"/>
      <c r="H26" s="65"/>
      <c r="J26" s="65"/>
      <c r="K26" s="65"/>
      <c r="L26" s="65"/>
      <c r="M26" s="65"/>
      <c r="N26" s="65"/>
      <c r="O26" s="65"/>
      <c r="P26" s="65"/>
      <c r="Q26" s="65"/>
      <c r="R26" s="65"/>
      <c r="T26" s="65"/>
      <c r="U26" s="65"/>
      <c r="V26" s="65"/>
      <c r="X26" s="65"/>
    </row>
    <row r="27" spans="1:25" ht="24" customHeight="1" thickBot="1">
      <c r="A27" s="146" t="s">
        <v>198</v>
      </c>
      <c r="B27" s="81"/>
      <c r="C27" s="179"/>
      <c r="D27" s="84">
        <f>SUM(D14:D14,D18,D23,D25)</f>
        <v>21183661</v>
      </c>
      <c r="E27" s="65"/>
      <c r="F27" s="84">
        <f>SUM(F14:F14,F18,F23,F25)</f>
        <v>9627913</v>
      </c>
      <c r="G27" s="178"/>
      <c r="H27" s="84">
        <f>SUM(H14:H14,H18,H23,H25)</f>
        <v>890</v>
      </c>
      <c r="I27" s="178"/>
      <c r="J27" s="84">
        <f>SUM(J14:J14,J18,J23,J25)</f>
        <v>-91120</v>
      </c>
      <c r="K27" s="65"/>
      <c r="L27" s="84">
        <f>SUM(L14:L14,L18,L23,L25)</f>
        <v>-2859978</v>
      </c>
      <c r="M27" s="65"/>
      <c r="N27" s="84">
        <f>SUM(N14:N14,N18,N23,N25)</f>
        <v>-2951098</v>
      </c>
      <c r="O27" s="65"/>
      <c r="P27" s="84">
        <f>SUM(P14:P14,P18,P23,P25)</f>
        <v>2211397</v>
      </c>
      <c r="Q27" s="65"/>
      <c r="R27" s="84">
        <f>SUM(R14:R14,R18,R23,R25)</f>
        <v>12097335</v>
      </c>
      <c r="S27" s="65"/>
      <c r="T27" s="84">
        <f>SUM(T14:T14,T18,T23,T25)</f>
        <v>42170098</v>
      </c>
      <c r="U27" s="65"/>
      <c r="V27" s="84">
        <f>SUM(V14:V14,V18,V23,V25)</f>
        <v>2</v>
      </c>
      <c r="W27" s="65"/>
      <c r="X27" s="84">
        <f>SUM(X14:X14,X18,X23,X25)</f>
        <v>42170100</v>
      </c>
    </row>
    <row r="28" spans="1:25" ht="24" customHeight="1" thickTop="1">
      <c r="A28" s="146"/>
      <c r="B28" s="59"/>
      <c r="D28" s="62"/>
      <c r="E28" s="62"/>
      <c r="F28" s="62"/>
      <c r="G28" s="141"/>
      <c r="H28" s="62"/>
      <c r="I28" s="141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130"/>
    </row>
  </sheetData>
  <mergeCells count="5">
    <mergeCell ref="D4:X4"/>
    <mergeCell ref="J5:N5"/>
    <mergeCell ref="P5:R5"/>
    <mergeCell ref="Y5:AA5"/>
    <mergeCell ref="D12:X12"/>
  </mergeCells>
  <pageMargins left="0.7" right="0.7" top="0.48" bottom="0.5" header="0.5" footer="0.5"/>
  <pageSetup paperSize="9" scale="58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customProperties>
    <customPr name="OrphanNamesChecked" r:id="rId2"/>
  </customProperties>
  <ignoredErrors>
    <ignoredError sqref="T21:T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FA881-260B-42AE-AE0C-1BE3E00A2067}">
  <sheetPr>
    <pageSetUpPr fitToPage="1"/>
  </sheetPr>
  <dimension ref="A1:AE28"/>
  <sheetViews>
    <sheetView showGridLines="0" view="pageBreakPreview" topLeftCell="A3" zoomScale="55" zoomScaleNormal="70" zoomScaleSheetLayoutView="55" workbookViewId="0">
      <selection activeCell="A14" sqref="A1:XFD1048576"/>
    </sheetView>
  </sheetViews>
  <sheetFormatPr defaultColWidth="10.90625" defaultRowHeight="21.5"/>
  <cols>
    <col min="1" max="1" width="49.26953125" style="116" customWidth="1"/>
    <col min="2" max="2" width="8.08984375" style="73" customWidth="1"/>
    <col min="3" max="3" width="1" style="176" customWidth="1"/>
    <col min="4" max="4" width="13.7265625" style="176" customWidth="1"/>
    <col min="5" max="5" width="1.08984375" style="116" customWidth="1"/>
    <col min="6" max="6" width="13.7265625" style="176" customWidth="1"/>
    <col min="7" max="7" width="1.08984375" style="116" customWidth="1"/>
    <col min="8" max="8" width="14.08984375" style="116" customWidth="1"/>
    <col min="9" max="9" width="1.08984375" style="116" customWidth="1"/>
    <col min="10" max="10" width="18.453125" style="176" customWidth="1"/>
    <col min="11" max="11" width="1.08984375" style="116" customWidth="1"/>
    <col min="12" max="12" width="17.90625" style="176" customWidth="1"/>
    <col min="13" max="13" width="1.08984375" style="176" customWidth="1"/>
    <col min="14" max="14" width="16.08984375" style="176" customWidth="1"/>
    <col min="15" max="15" width="1.08984375" style="176" customWidth="1"/>
    <col min="16" max="16" width="13" style="176" customWidth="1"/>
    <col min="17" max="17" width="1.08984375" style="176" customWidth="1"/>
    <col min="18" max="18" width="13" style="176" customWidth="1"/>
    <col min="19" max="19" width="1.08984375" style="116" customWidth="1"/>
    <col min="20" max="20" width="13.453125" style="116" customWidth="1"/>
    <col min="21" max="21" width="1.08984375" style="116" customWidth="1"/>
    <col min="22" max="22" width="14.08984375" style="116" customWidth="1"/>
    <col min="23" max="23" width="1.08984375" style="116" customWidth="1"/>
    <col min="24" max="24" width="13.453125" style="116" customWidth="1"/>
    <col min="25" max="25" width="1" style="116" customWidth="1"/>
    <col min="26" max="16384" width="10.90625" style="116"/>
  </cols>
  <sheetData>
    <row r="1" spans="1:31" s="71" customFormat="1" ht="24" customHeight="1">
      <c r="A1" s="172" t="s">
        <v>0</v>
      </c>
      <c r="B1" s="70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</row>
    <row r="2" spans="1:31" s="71" customFormat="1" ht="24" customHeight="1">
      <c r="A2" s="172" t="s">
        <v>105</v>
      </c>
      <c r="B2" s="70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</row>
    <row r="3" spans="1:31" s="31" customFormat="1" ht="24" customHeight="1">
      <c r="A3" s="56"/>
      <c r="B3" s="72"/>
      <c r="C3" s="146"/>
      <c r="D3" s="146"/>
      <c r="E3" s="146"/>
      <c r="F3" s="146"/>
      <c r="G3" s="146"/>
      <c r="H3" s="146"/>
      <c r="I3" s="146"/>
      <c r="J3" s="146"/>
      <c r="K3" s="146"/>
      <c r="S3" s="146"/>
      <c r="T3" s="146"/>
      <c r="U3" s="146"/>
      <c r="V3" s="146"/>
      <c r="W3" s="146"/>
      <c r="X3" s="146"/>
    </row>
    <row r="4" spans="1:31" s="174" customFormat="1" ht="25.5" customHeight="1">
      <c r="A4" s="48"/>
      <c r="B4" s="95"/>
      <c r="C4" s="48"/>
      <c r="D4" s="101" t="s">
        <v>2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73"/>
      <c r="Z4" s="173"/>
      <c r="AA4" s="173"/>
      <c r="AB4" s="173"/>
      <c r="AC4" s="173"/>
      <c r="AD4" s="173"/>
      <c r="AE4" s="173"/>
    </row>
    <row r="5" spans="1:31" s="174" customFormat="1" ht="25.5" customHeight="1">
      <c r="B5" s="52"/>
      <c r="D5" s="53"/>
      <c r="J5" s="102" t="s">
        <v>106</v>
      </c>
      <c r="K5" s="102"/>
      <c r="L5" s="102"/>
      <c r="M5" s="102"/>
      <c r="N5" s="102"/>
      <c r="P5" s="102" t="s">
        <v>52</v>
      </c>
      <c r="Q5" s="102"/>
      <c r="R5" s="102"/>
      <c r="X5" s="52"/>
      <c r="Y5" s="103"/>
      <c r="Z5" s="103"/>
      <c r="AA5" s="103"/>
      <c r="AC5" s="175"/>
    </row>
    <row r="6" spans="1:31" ht="24" customHeight="1">
      <c r="D6" s="75"/>
      <c r="E6" s="75"/>
      <c r="F6" s="75"/>
      <c r="G6" s="75"/>
      <c r="H6" s="75"/>
      <c r="I6" s="75"/>
      <c r="J6" s="75"/>
      <c r="K6" s="75"/>
      <c r="L6" s="35" t="s">
        <v>107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</row>
    <row r="7" spans="1:31" ht="24" customHeight="1">
      <c r="B7" s="59"/>
      <c r="C7" s="116"/>
      <c r="D7" s="116"/>
      <c r="F7" s="116"/>
      <c r="J7" s="35" t="s">
        <v>186</v>
      </c>
      <c r="L7" s="75" t="s">
        <v>108</v>
      </c>
      <c r="M7" s="75"/>
      <c r="N7" s="75"/>
      <c r="O7" s="75"/>
      <c r="P7" s="75"/>
      <c r="Q7" s="75"/>
      <c r="R7" s="75"/>
      <c r="S7" s="76"/>
      <c r="W7" s="76"/>
    </row>
    <row r="8" spans="1:31" ht="24" customHeight="1">
      <c r="B8" s="59"/>
      <c r="C8" s="116"/>
      <c r="D8" s="116"/>
      <c r="F8" s="116"/>
      <c r="J8" s="35" t="s">
        <v>109</v>
      </c>
      <c r="L8" s="75" t="s">
        <v>110</v>
      </c>
      <c r="M8" s="75"/>
      <c r="N8" s="75"/>
      <c r="O8" s="75"/>
      <c r="P8" s="75"/>
      <c r="Q8" s="75"/>
      <c r="R8" s="75"/>
      <c r="S8" s="76"/>
      <c r="V8" s="75"/>
      <c r="W8" s="76"/>
    </row>
    <row r="9" spans="1:31" ht="24" customHeight="1">
      <c r="B9" s="59"/>
      <c r="C9" s="116"/>
      <c r="D9" s="116"/>
      <c r="F9" s="116"/>
      <c r="H9" s="75" t="s">
        <v>111</v>
      </c>
      <c r="J9" s="35" t="s">
        <v>112</v>
      </c>
      <c r="L9" s="75" t="s">
        <v>113</v>
      </c>
      <c r="S9" s="76"/>
      <c r="W9" s="76"/>
    </row>
    <row r="10" spans="1:31" s="35" customFormat="1" ht="24" customHeight="1">
      <c r="B10" s="59"/>
      <c r="C10" s="66"/>
      <c r="D10" s="75" t="s">
        <v>114</v>
      </c>
      <c r="F10" s="75"/>
      <c r="H10" s="75" t="s">
        <v>115</v>
      </c>
      <c r="J10" s="35" t="s">
        <v>116</v>
      </c>
      <c r="L10" s="75" t="s">
        <v>117</v>
      </c>
      <c r="M10" s="176"/>
      <c r="N10" s="75" t="s">
        <v>118</v>
      </c>
      <c r="O10" s="176"/>
      <c r="P10" s="75" t="s">
        <v>119</v>
      </c>
      <c r="Q10" s="176"/>
      <c r="S10" s="75"/>
      <c r="T10" s="75" t="s">
        <v>120</v>
      </c>
      <c r="U10" s="75"/>
      <c r="V10" s="75" t="s">
        <v>121</v>
      </c>
      <c r="W10" s="75"/>
      <c r="X10" s="35" t="s">
        <v>120</v>
      </c>
    </row>
    <row r="11" spans="1:31" s="35" customFormat="1" ht="24" customHeight="1">
      <c r="B11" s="59" t="s">
        <v>7</v>
      </c>
      <c r="D11" s="75" t="s">
        <v>122</v>
      </c>
      <c r="F11" s="75" t="s">
        <v>49</v>
      </c>
      <c r="H11" s="75" t="s">
        <v>123</v>
      </c>
      <c r="J11" s="177" t="s">
        <v>124</v>
      </c>
      <c r="L11" s="75" t="s">
        <v>124</v>
      </c>
      <c r="N11" s="35" t="s">
        <v>125</v>
      </c>
      <c r="P11" s="35" t="s">
        <v>126</v>
      </c>
      <c r="R11" s="75" t="s">
        <v>127</v>
      </c>
      <c r="T11" s="35" t="s">
        <v>128</v>
      </c>
      <c r="V11" s="75" t="s">
        <v>129</v>
      </c>
      <c r="X11" s="75" t="s">
        <v>130</v>
      </c>
    </row>
    <row r="12" spans="1:31" ht="24" customHeight="1">
      <c r="B12" s="59"/>
      <c r="D12" s="104" t="s">
        <v>8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</row>
    <row r="13" spans="1:31" ht="24" customHeight="1">
      <c r="A13" s="146" t="s">
        <v>131</v>
      </c>
      <c r="B13" s="59"/>
    </row>
    <row r="14" spans="1:31" ht="24" customHeight="1">
      <c r="A14" s="146" t="s">
        <v>132</v>
      </c>
      <c r="B14" s="59"/>
      <c r="D14" s="65">
        <v>21183661</v>
      </c>
      <c r="E14" s="65"/>
      <c r="F14" s="65">
        <v>9627913</v>
      </c>
      <c r="G14" s="146"/>
      <c r="H14" s="65">
        <v>890</v>
      </c>
      <c r="I14" s="146"/>
      <c r="J14" s="65">
        <v>794334</v>
      </c>
      <c r="K14" s="65"/>
      <c r="L14" s="65">
        <v>-5889999</v>
      </c>
      <c r="M14" s="65"/>
      <c r="N14" s="65">
        <f>SUM(J14,L14)</f>
        <v>-5095665</v>
      </c>
      <c r="O14" s="65"/>
      <c r="P14" s="65">
        <v>2030468</v>
      </c>
      <c r="Q14" s="65"/>
      <c r="R14" s="65">
        <v>10896539</v>
      </c>
      <c r="S14" s="146"/>
      <c r="T14" s="65">
        <f>SUM(D14:H14,N14:R14)</f>
        <v>38643806</v>
      </c>
      <c r="U14" s="65"/>
      <c r="V14" s="65">
        <v>2</v>
      </c>
      <c r="W14" s="146"/>
      <c r="X14" s="65">
        <f>SUM(T14:V14)</f>
        <v>38643808</v>
      </c>
    </row>
    <row r="15" spans="1:31" ht="19" customHeight="1">
      <c r="A15" s="146"/>
      <c r="B15" s="59"/>
      <c r="D15" s="65"/>
      <c r="E15" s="65"/>
      <c r="F15" s="65"/>
      <c r="G15" s="146"/>
      <c r="H15" s="65"/>
      <c r="I15" s="146"/>
      <c r="J15" s="65"/>
      <c r="K15" s="65"/>
      <c r="L15" s="65"/>
      <c r="M15" s="65"/>
      <c r="N15" s="65"/>
      <c r="O15" s="65"/>
      <c r="P15" s="65"/>
      <c r="Q15" s="65"/>
      <c r="R15" s="65"/>
      <c r="S15" s="146"/>
      <c r="T15" s="65"/>
      <c r="U15" s="65"/>
      <c r="V15" s="65"/>
      <c r="W15" s="146"/>
      <c r="X15" s="65"/>
    </row>
    <row r="16" spans="1:31" ht="24" customHeight="1">
      <c r="A16" s="56" t="s">
        <v>133</v>
      </c>
      <c r="B16" s="59"/>
      <c r="D16" s="65"/>
      <c r="E16" s="65"/>
      <c r="F16" s="65"/>
      <c r="G16" s="146"/>
      <c r="H16" s="65"/>
      <c r="I16" s="146"/>
      <c r="J16" s="65"/>
      <c r="K16" s="65"/>
      <c r="L16" s="65"/>
      <c r="M16" s="65"/>
      <c r="N16" s="65"/>
      <c r="O16" s="65"/>
      <c r="P16" s="65"/>
      <c r="Q16" s="65"/>
      <c r="R16" s="65"/>
      <c r="S16" s="146"/>
      <c r="T16" s="65"/>
      <c r="U16" s="65"/>
      <c r="V16" s="65"/>
      <c r="W16" s="146"/>
      <c r="X16" s="65"/>
    </row>
    <row r="17" spans="1:25" ht="24" customHeight="1">
      <c r="A17" s="31" t="s">
        <v>134</v>
      </c>
      <c r="B17" s="59">
        <v>43</v>
      </c>
      <c r="D17" s="68">
        <v>0</v>
      </c>
      <c r="E17" s="146"/>
      <c r="F17" s="68">
        <v>0</v>
      </c>
      <c r="G17" s="146"/>
      <c r="H17" s="68">
        <v>0</v>
      </c>
      <c r="I17" s="146"/>
      <c r="J17" s="68">
        <v>0</v>
      </c>
      <c r="K17" s="146"/>
      <c r="L17" s="68">
        <v>0</v>
      </c>
      <c r="M17" s="146"/>
      <c r="N17" s="68">
        <f>SUM(J17,L17)</f>
        <v>0</v>
      </c>
      <c r="O17" s="146"/>
      <c r="P17" s="68">
        <v>0</v>
      </c>
      <c r="Q17" s="146"/>
      <c r="R17" s="68">
        <v>-635502</v>
      </c>
      <c r="S17" s="146"/>
      <c r="T17" s="68">
        <f>SUM(D17:H17,N17:R17)</f>
        <v>-635502</v>
      </c>
      <c r="U17" s="146"/>
      <c r="V17" s="68">
        <v>0</v>
      </c>
      <c r="W17" s="146"/>
      <c r="X17" s="68">
        <f>SUM(T17:W17)</f>
        <v>-635502</v>
      </c>
    </row>
    <row r="18" spans="1:25" ht="24" customHeight="1">
      <c r="A18" s="146" t="s">
        <v>135</v>
      </c>
      <c r="B18" s="59"/>
      <c r="D18" s="77">
        <f>SUM(D17)</f>
        <v>0</v>
      </c>
      <c r="E18" s="178"/>
      <c r="F18" s="77">
        <f>SUM(F17)</f>
        <v>0</v>
      </c>
      <c r="G18" s="178"/>
      <c r="H18" s="77">
        <f>SUM(H17)</f>
        <v>0</v>
      </c>
      <c r="I18" s="178"/>
      <c r="J18" s="77">
        <f>SUM(J17)</f>
        <v>0</v>
      </c>
      <c r="K18" s="65"/>
      <c r="L18" s="77">
        <f>SUM(L17)</f>
        <v>0</v>
      </c>
      <c r="M18" s="65"/>
      <c r="N18" s="77">
        <f>SUM(N17)</f>
        <v>0</v>
      </c>
      <c r="O18" s="65"/>
      <c r="P18" s="77">
        <f>SUM(P17)</f>
        <v>0</v>
      </c>
      <c r="Q18" s="65"/>
      <c r="R18" s="77">
        <f>SUM(R17)</f>
        <v>-635502</v>
      </c>
      <c r="S18" s="65"/>
      <c r="T18" s="77">
        <f>SUM(T17)</f>
        <v>-635502</v>
      </c>
      <c r="U18" s="65"/>
      <c r="V18" s="77">
        <f>SUM(V17)</f>
        <v>0</v>
      </c>
      <c r="W18" s="65"/>
      <c r="X18" s="77">
        <f>SUM(X17)</f>
        <v>-635502</v>
      </c>
    </row>
    <row r="19" spans="1:25" ht="19" customHeight="1">
      <c r="A19" s="146"/>
      <c r="B19" s="59"/>
      <c r="D19" s="65"/>
      <c r="E19" s="65"/>
      <c r="F19" s="65"/>
      <c r="G19" s="146"/>
      <c r="H19" s="65"/>
      <c r="I19" s="146"/>
      <c r="J19" s="65"/>
      <c r="K19" s="65"/>
      <c r="L19" s="65"/>
      <c r="M19" s="65"/>
      <c r="N19" s="65"/>
      <c r="O19" s="65"/>
      <c r="P19" s="65"/>
      <c r="Q19" s="65"/>
      <c r="R19" s="65"/>
      <c r="S19" s="146"/>
      <c r="T19" s="65"/>
      <c r="U19" s="65"/>
      <c r="V19" s="65"/>
      <c r="W19" s="146"/>
      <c r="X19" s="65"/>
    </row>
    <row r="20" spans="1:25" ht="24" customHeight="1">
      <c r="A20" s="79" t="s">
        <v>136</v>
      </c>
      <c r="B20" s="59"/>
      <c r="D20" s="65"/>
      <c r="E20" s="65"/>
      <c r="F20" s="65"/>
      <c r="G20" s="146"/>
      <c r="H20" s="65"/>
      <c r="I20" s="146"/>
      <c r="J20" s="65"/>
      <c r="K20" s="65"/>
      <c r="L20" s="65"/>
      <c r="M20" s="65"/>
      <c r="N20" s="65"/>
      <c r="O20" s="65"/>
      <c r="P20" s="65"/>
      <c r="Q20" s="65"/>
      <c r="R20" s="65"/>
      <c r="S20" s="146"/>
      <c r="T20" s="65"/>
      <c r="U20" s="65"/>
      <c r="V20" s="65"/>
      <c r="W20" s="146"/>
      <c r="X20" s="65"/>
    </row>
    <row r="21" spans="1:25" ht="24" customHeight="1">
      <c r="A21" s="31" t="s">
        <v>86</v>
      </c>
      <c r="B21" s="59"/>
      <c r="D21" s="62">
        <v>0</v>
      </c>
      <c r="F21" s="62">
        <v>0</v>
      </c>
      <c r="H21" s="62">
        <v>0</v>
      </c>
      <c r="J21" s="62">
        <v>0</v>
      </c>
      <c r="L21" s="62">
        <v>0</v>
      </c>
      <c r="N21" s="62">
        <f>SUM(J21,L21)</f>
        <v>0</v>
      </c>
      <c r="P21" s="62">
        <v>0</v>
      </c>
      <c r="R21" s="61">
        <v>1120721</v>
      </c>
      <c r="S21" s="62"/>
      <c r="T21" s="62">
        <f>SUM(D21:I21,N21:R21)</f>
        <v>1120721</v>
      </c>
      <c r="U21" s="62"/>
      <c r="V21" s="62">
        <v>0</v>
      </c>
      <c r="W21" s="62"/>
      <c r="X21" s="62">
        <f>SUM(T21:V21)</f>
        <v>1120721</v>
      </c>
      <c r="Y21" s="141"/>
    </row>
    <row r="22" spans="1:25" ht="24" customHeight="1">
      <c r="A22" s="31" t="s">
        <v>87</v>
      </c>
      <c r="B22" s="59"/>
      <c r="D22" s="80">
        <v>0</v>
      </c>
      <c r="F22" s="80">
        <v>0</v>
      </c>
      <c r="H22" s="80">
        <v>0</v>
      </c>
      <c r="J22" s="80">
        <v>993353</v>
      </c>
      <c r="L22" s="80">
        <v>-12269</v>
      </c>
      <c r="N22" s="80">
        <f>SUM(J22,L22)</f>
        <v>981084</v>
      </c>
      <c r="O22" s="62"/>
      <c r="P22" s="80">
        <v>0</v>
      </c>
      <c r="R22" s="80">
        <v>0</v>
      </c>
      <c r="S22" s="62"/>
      <c r="T22" s="80">
        <f>SUM(D22:I22,N22:R22)</f>
        <v>981084</v>
      </c>
      <c r="U22" s="62"/>
      <c r="V22" s="80">
        <v>0</v>
      </c>
      <c r="W22" s="62"/>
      <c r="X22" s="80">
        <f>SUM(T22:V22)</f>
        <v>981084</v>
      </c>
      <c r="Y22" s="141"/>
    </row>
    <row r="23" spans="1:25" ht="24" customHeight="1">
      <c r="A23" s="146" t="s">
        <v>137</v>
      </c>
      <c r="B23" s="81"/>
      <c r="C23" s="179"/>
      <c r="D23" s="77">
        <f>D21+D22</f>
        <v>0</v>
      </c>
      <c r="E23" s="178"/>
      <c r="F23" s="77">
        <f>F21+F22</f>
        <v>0</v>
      </c>
      <c r="G23" s="178"/>
      <c r="H23" s="77">
        <f>H21+H22</f>
        <v>0</v>
      </c>
      <c r="I23" s="178"/>
      <c r="J23" s="77">
        <f>J21+J22</f>
        <v>993353</v>
      </c>
      <c r="K23" s="65"/>
      <c r="L23" s="77">
        <f>L21+L22</f>
        <v>-12269</v>
      </c>
      <c r="M23" s="65"/>
      <c r="N23" s="77">
        <f>N22+N21</f>
        <v>981084</v>
      </c>
      <c r="O23" s="65"/>
      <c r="P23" s="77">
        <f>P22+P21</f>
        <v>0</v>
      </c>
      <c r="Q23" s="65"/>
      <c r="R23" s="77">
        <f>R22+R21</f>
        <v>1120721</v>
      </c>
      <c r="S23" s="65"/>
      <c r="T23" s="77">
        <f>SUM(D23:I23,N23:R23)</f>
        <v>2101805</v>
      </c>
      <c r="U23" s="65"/>
      <c r="V23" s="77">
        <f>V22+V21</f>
        <v>0</v>
      </c>
      <c r="W23" s="65"/>
      <c r="X23" s="77">
        <f>X22+X21</f>
        <v>2101805</v>
      </c>
    </row>
    <row r="24" spans="1:25" ht="19" customHeight="1">
      <c r="A24" s="146"/>
      <c r="B24" s="81"/>
      <c r="C24" s="179"/>
      <c r="D24" s="65"/>
      <c r="E24" s="178"/>
      <c r="F24" s="65"/>
      <c r="G24" s="178"/>
      <c r="H24" s="65"/>
      <c r="I24" s="178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spans="1:25" s="146" customFormat="1" ht="24" customHeight="1">
      <c r="A25" s="146" t="s">
        <v>138</v>
      </c>
      <c r="B25" s="59">
        <v>11.1</v>
      </c>
      <c r="C25" s="179"/>
      <c r="D25" s="83">
        <v>0</v>
      </c>
      <c r="E25" s="65"/>
      <c r="F25" s="83">
        <v>0</v>
      </c>
      <c r="H25" s="83">
        <v>0</v>
      </c>
      <c r="J25" s="83">
        <v>0</v>
      </c>
      <c r="K25" s="65"/>
      <c r="L25" s="83">
        <v>640007</v>
      </c>
      <c r="M25" s="65"/>
      <c r="N25" s="83">
        <f>SUM(J25,L25)</f>
        <v>640007</v>
      </c>
      <c r="O25" s="65"/>
      <c r="P25" s="83">
        <v>0</v>
      </c>
      <c r="Q25" s="65"/>
      <c r="R25" s="83">
        <f>-N25</f>
        <v>-640007</v>
      </c>
      <c r="T25" s="83">
        <f>SUM(D25:I25,N25:R25)</f>
        <v>0</v>
      </c>
      <c r="U25" s="65"/>
      <c r="V25" s="83">
        <v>0</v>
      </c>
      <c r="X25" s="83">
        <f>SUM(T25:V25)</f>
        <v>0</v>
      </c>
    </row>
    <row r="26" spans="1:25" s="146" customFormat="1" ht="19" customHeight="1">
      <c r="B26" s="72"/>
      <c r="C26" s="179"/>
      <c r="D26" s="65"/>
      <c r="E26" s="65"/>
      <c r="F26" s="65"/>
      <c r="H26" s="65"/>
      <c r="J26" s="65"/>
      <c r="K26" s="65"/>
      <c r="L26" s="65"/>
      <c r="M26" s="65"/>
      <c r="N26" s="65"/>
      <c r="O26" s="65"/>
      <c r="P26" s="65"/>
      <c r="Q26" s="65"/>
      <c r="R26" s="65"/>
      <c r="T26" s="65"/>
      <c r="U26" s="65"/>
      <c r="V26" s="65"/>
      <c r="X26" s="65"/>
    </row>
    <row r="27" spans="1:25" ht="24" customHeight="1" thickBot="1">
      <c r="A27" s="146" t="s">
        <v>139</v>
      </c>
      <c r="B27" s="81"/>
      <c r="C27" s="179"/>
      <c r="D27" s="84">
        <f>SUM(D14:D14,D18,D23,D25)</f>
        <v>21183661</v>
      </c>
      <c r="E27" s="65"/>
      <c r="F27" s="84">
        <f>SUM(F14:F14,F18,F23,F25)</f>
        <v>9627913</v>
      </c>
      <c r="G27" s="178"/>
      <c r="H27" s="84">
        <f>SUM(H14:H14,H18,H23,H25)</f>
        <v>890</v>
      </c>
      <c r="I27" s="178"/>
      <c r="J27" s="84">
        <f>SUM(J14:J14,J18,J23,J25)</f>
        <v>1787687</v>
      </c>
      <c r="K27" s="65"/>
      <c r="L27" s="84">
        <f>SUM(L14:L14,L18,L23,L25)</f>
        <v>-5262261</v>
      </c>
      <c r="M27" s="65"/>
      <c r="N27" s="84">
        <f>SUM(N14:N14,N18,N23,N25)</f>
        <v>-3474574</v>
      </c>
      <c r="O27" s="65"/>
      <c r="P27" s="84">
        <f>SUM(P14:P14,P18,P23,P25)</f>
        <v>2030468</v>
      </c>
      <c r="Q27" s="65"/>
      <c r="R27" s="84">
        <f>SUM(R14:R14,R18,R23,R25)</f>
        <v>10741751</v>
      </c>
      <c r="S27" s="65"/>
      <c r="T27" s="84">
        <f>SUM(T14:T14,T18,T23,T25)</f>
        <v>40110109</v>
      </c>
      <c r="U27" s="65"/>
      <c r="V27" s="84">
        <f>SUM(V14:V14,V18,V23,V25)</f>
        <v>2</v>
      </c>
      <c r="W27" s="65"/>
      <c r="X27" s="84">
        <f>SUM(X14:X14,X18,X23,X25)</f>
        <v>40110111</v>
      </c>
    </row>
    <row r="28" spans="1:25" ht="24" customHeight="1" thickTop="1">
      <c r="A28" s="146"/>
      <c r="B28" s="59"/>
      <c r="D28" s="62"/>
      <c r="E28" s="62"/>
      <c r="F28" s="62"/>
      <c r="G28" s="141"/>
      <c r="H28" s="62"/>
      <c r="I28" s="141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130"/>
    </row>
  </sheetData>
  <mergeCells count="5">
    <mergeCell ref="D4:X4"/>
    <mergeCell ref="J5:N5"/>
    <mergeCell ref="P5:R5"/>
    <mergeCell ref="Y5:AA5"/>
    <mergeCell ref="D12:X12"/>
  </mergeCells>
  <pageMargins left="0.7" right="0.7" top="0.48" bottom="0.5" header="0.5" footer="0.5"/>
  <pageSetup paperSize="9" scale="58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customProperties>
    <customPr name="OrphanNamesChecked" r:id="rId2"/>
  </customProperties>
  <ignoredErrors>
    <ignoredError sqref="T21:T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3047-15BA-4BB5-9097-E4EDF3D741DA}">
  <sheetPr>
    <pageSetUpPr fitToPage="1"/>
  </sheetPr>
  <dimension ref="A1:W27"/>
  <sheetViews>
    <sheetView showGridLines="0" view="pageBreakPreview" topLeftCell="A19" zoomScale="70" zoomScaleNormal="76" zoomScaleSheetLayoutView="70" workbookViewId="0">
      <selection activeCell="R23" sqref="R23"/>
    </sheetView>
  </sheetViews>
  <sheetFormatPr defaultColWidth="10.90625" defaultRowHeight="21.5"/>
  <cols>
    <col min="1" max="1" width="45.453125" style="60" customWidth="1"/>
    <col min="2" max="2" width="8.453125" style="73" customWidth="1"/>
    <col min="3" max="3" width="1.453125" style="74" customWidth="1"/>
    <col min="4" max="4" width="14.08984375" style="74" customWidth="1"/>
    <col min="5" max="5" width="1.08984375" style="60" customWidth="1"/>
    <col min="6" max="6" width="14.08984375" style="74" customWidth="1"/>
    <col min="7" max="7" width="1.08984375" style="60" customWidth="1"/>
    <col min="8" max="8" width="18.90625" style="60" customWidth="1"/>
    <col min="9" max="9" width="1.08984375" style="60" customWidth="1"/>
    <col min="10" max="10" width="18.08984375" style="74" customWidth="1"/>
    <col min="11" max="11" width="1.08984375" style="74" customWidth="1"/>
    <col min="12" max="12" width="13.08984375" style="74" customWidth="1"/>
    <col min="13" max="13" width="1.08984375" style="74" customWidth="1"/>
    <col min="14" max="14" width="14.453125" style="74" customWidth="1"/>
    <col min="15" max="15" width="1.08984375" style="60" customWidth="1"/>
    <col min="16" max="16" width="13.90625" style="60" customWidth="1"/>
    <col min="17" max="17" width="1" style="60" customWidth="1"/>
    <col min="18" max="16384" width="10.90625" style="60"/>
  </cols>
  <sheetData>
    <row r="1" spans="1:23" s="71" customFormat="1" ht="24" customHeight="1">
      <c r="A1" s="69" t="s">
        <v>0</v>
      </c>
      <c r="B1" s="70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23" s="71" customFormat="1" ht="24" customHeight="1">
      <c r="A2" s="69" t="s">
        <v>105</v>
      </c>
      <c r="B2" s="70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23" s="31" customFormat="1" ht="15.65" customHeight="1">
      <c r="A3" s="56"/>
      <c r="B3" s="72"/>
      <c r="C3" s="63"/>
      <c r="D3" s="63"/>
      <c r="E3" s="63"/>
      <c r="F3" s="63"/>
      <c r="G3" s="63"/>
      <c r="H3" s="63"/>
      <c r="I3" s="63"/>
      <c r="O3" s="63"/>
      <c r="P3" s="63"/>
    </row>
    <row r="4" spans="1:23" s="51" customFormat="1" ht="25.5" customHeight="1">
      <c r="A4" s="48"/>
      <c r="B4" s="95"/>
      <c r="C4" s="48"/>
      <c r="D4" s="101" t="s">
        <v>3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50"/>
      <c r="R4" s="50"/>
      <c r="S4" s="50"/>
      <c r="T4" s="50"/>
      <c r="U4" s="50"/>
      <c r="V4" s="50"/>
      <c r="W4" s="50"/>
    </row>
    <row r="5" spans="1:23" s="51" customFormat="1" ht="22">
      <c r="A5" s="48"/>
      <c r="B5" s="95"/>
      <c r="C5" s="48"/>
      <c r="D5" s="49"/>
      <c r="E5" s="49"/>
      <c r="F5" s="49"/>
      <c r="G5" s="49"/>
      <c r="H5" s="49"/>
      <c r="I5" s="49"/>
      <c r="J5" s="52" t="s">
        <v>140</v>
      </c>
      <c r="K5" s="49"/>
      <c r="L5" s="49"/>
      <c r="M5" s="49"/>
      <c r="N5" s="49"/>
      <c r="O5" s="49"/>
      <c r="P5" s="49"/>
      <c r="Q5" s="50"/>
      <c r="R5" s="50"/>
      <c r="S5" s="50"/>
      <c r="T5" s="50"/>
      <c r="U5" s="50"/>
      <c r="V5" s="50"/>
      <c r="W5" s="50"/>
    </row>
    <row r="6" spans="1:23" s="51" customFormat="1">
      <c r="B6" s="52"/>
      <c r="D6" s="53"/>
      <c r="J6" s="54" t="s">
        <v>44</v>
      </c>
      <c r="L6" s="102" t="s">
        <v>52</v>
      </c>
      <c r="M6" s="102"/>
      <c r="N6" s="102"/>
      <c r="P6" s="52"/>
      <c r="Q6" s="103"/>
      <c r="R6" s="103"/>
      <c r="S6" s="103"/>
      <c r="U6" s="55"/>
    </row>
    <row r="7" spans="1:23" ht="24" customHeight="1">
      <c r="D7" s="75"/>
      <c r="E7" s="75"/>
      <c r="F7" s="75"/>
      <c r="G7" s="75"/>
      <c r="H7" s="75"/>
      <c r="I7" s="75"/>
      <c r="J7" s="35" t="s">
        <v>107</v>
      </c>
      <c r="K7" s="75"/>
      <c r="L7" s="75"/>
      <c r="M7" s="75"/>
      <c r="N7" s="75"/>
      <c r="O7" s="75"/>
      <c r="P7" s="75"/>
    </row>
    <row r="8" spans="1:23" ht="24" customHeight="1">
      <c r="B8" s="59"/>
      <c r="C8" s="60"/>
      <c r="D8" s="60"/>
      <c r="F8" s="60"/>
      <c r="J8" s="75" t="s">
        <v>108</v>
      </c>
      <c r="K8" s="75"/>
      <c r="L8" s="75"/>
      <c r="M8" s="75"/>
      <c r="N8" s="75"/>
      <c r="O8" s="76"/>
    </row>
    <row r="9" spans="1:23" ht="24" customHeight="1">
      <c r="B9" s="59"/>
      <c r="C9" s="60"/>
      <c r="D9" s="60"/>
      <c r="F9" s="60"/>
      <c r="J9" s="75" t="s">
        <v>110</v>
      </c>
      <c r="K9" s="75"/>
      <c r="L9" s="75"/>
      <c r="M9" s="75"/>
      <c r="N9" s="75"/>
      <c r="O9" s="76"/>
    </row>
    <row r="10" spans="1:23" ht="24" customHeight="1">
      <c r="B10" s="59"/>
      <c r="C10" s="60"/>
      <c r="D10" s="60"/>
      <c r="F10" s="60"/>
      <c r="J10" s="75" t="s">
        <v>113</v>
      </c>
      <c r="O10" s="76"/>
    </row>
    <row r="11" spans="1:23" s="35" customFormat="1" ht="24" customHeight="1">
      <c r="B11" s="59"/>
      <c r="C11" s="66"/>
      <c r="D11" s="75" t="s">
        <v>114</v>
      </c>
      <c r="F11" s="75"/>
      <c r="H11" s="75" t="s">
        <v>111</v>
      </c>
      <c r="J11" s="75" t="s">
        <v>117</v>
      </c>
      <c r="K11" s="74"/>
      <c r="L11" s="75" t="s">
        <v>119</v>
      </c>
      <c r="M11" s="74"/>
      <c r="O11" s="75"/>
      <c r="P11" s="35" t="s">
        <v>120</v>
      </c>
    </row>
    <row r="12" spans="1:23" s="35" customFormat="1" ht="24" customHeight="1">
      <c r="B12" s="59" t="s">
        <v>7</v>
      </c>
      <c r="D12" s="75" t="s">
        <v>122</v>
      </c>
      <c r="F12" s="75" t="s">
        <v>49</v>
      </c>
      <c r="H12" s="75" t="s">
        <v>141</v>
      </c>
      <c r="J12" s="75" t="s">
        <v>124</v>
      </c>
      <c r="L12" s="35" t="s">
        <v>126</v>
      </c>
      <c r="N12" s="75" t="s">
        <v>127</v>
      </c>
      <c r="P12" s="75" t="s">
        <v>130</v>
      </c>
    </row>
    <row r="13" spans="1:23" ht="24" customHeight="1">
      <c r="B13" s="59"/>
      <c r="D13" s="104" t="s">
        <v>8</v>
      </c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</row>
    <row r="14" spans="1:23" ht="24" customHeight="1">
      <c r="A14" s="63" t="s">
        <v>196</v>
      </c>
      <c r="B14" s="59"/>
    </row>
    <row r="15" spans="1:23" ht="24" customHeight="1">
      <c r="A15" s="63" t="s">
        <v>197</v>
      </c>
      <c r="B15" s="59"/>
      <c r="D15" s="65">
        <v>21183661</v>
      </c>
      <c r="E15" s="65"/>
      <c r="F15" s="65">
        <v>9627913</v>
      </c>
      <c r="G15" s="63"/>
      <c r="H15" s="65">
        <v>890</v>
      </c>
      <c r="I15" s="63"/>
      <c r="J15" s="65">
        <v>-933437</v>
      </c>
      <c r="K15" s="65"/>
      <c r="L15" s="65">
        <v>816700</v>
      </c>
      <c r="M15" s="65"/>
      <c r="N15" s="65">
        <v>2037855</v>
      </c>
      <c r="O15" s="63"/>
      <c r="P15" s="65">
        <f>SUM(D15:O15)</f>
        <v>32733582</v>
      </c>
    </row>
    <row r="16" spans="1:23" ht="11.25" customHeight="1">
      <c r="A16" s="63"/>
      <c r="B16" s="59"/>
      <c r="D16" s="65"/>
      <c r="E16" s="65"/>
      <c r="F16" s="65"/>
      <c r="G16" s="63"/>
      <c r="H16" s="65"/>
      <c r="I16" s="63"/>
      <c r="J16" s="65"/>
      <c r="K16" s="65"/>
      <c r="L16" s="65"/>
      <c r="M16" s="65"/>
      <c r="N16" s="65"/>
      <c r="O16" s="63"/>
      <c r="P16" s="65"/>
    </row>
    <row r="17" spans="1:17" ht="24" customHeight="1">
      <c r="A17" s="56" t="s">
        <v>133</v>
      </c>
      <c r="B17" s="59"/>
      <c r="D17" s="65"/>
      <c r="E17" s="65"/>
      <c r="F17" s="65"/>
      <c r="G17" s="63"/>
      <c r="H17" s="65"/>
      <c r="I17" s="63"/>
      <c r="J17" s="65"/>
      <c r="K17" s="65"/>
      <c r="L17" s="65"/>
      <c r="M17" s="65"/>
      <c r="N17" s="65"/>
      <c r="O17" s="63"/>
      <c r="P17" s="65"/>
    </row>
    <row r="18" spans="1:17" ht="24" customHeight="1">
      <c r="A18" s="57" t="s">
        <v>134</v>
      </c>
      <c r="B18" s="59">
        <v>43</v>
      </c>
      <c r="D18" s="68">
        <v>0</v>
      </c>
      <c r="E18" s="63"/>
      <c r="F18" s="68">
        <v>0</v>
      </c>
      <c r="G18" s="63"/>
      <c r="H18" s="68">
        <v>0</v>
      </c>
      <c r="I18" s="63"/>
      <c r="J18" s="68">
        <v>0</v>
      </c>
      <c r="K18" s="63"/>
      <c r="L18" s="68">
        <v>0</v>
      </c>
      <c r="M18" s="63"/>
      <c r="N18" s="68">
        <v>-1059174</v>
      </c>
      <c r="O18" s="63"/>
      <c r="P18" s="68">
        <f>SUM(D18:O18)</f>
        <v>-1059174</v>
      </c>
    </row>
    <row r="19" spans="1:17" ht="24" customHeight="1">
      <c r="A19" s="63" t="s">
        <v>135</v>
      </c>
      <c r="B19" s="59"/>
      <c r="D19" s="77">
        <f>SUM(D18)</f>
        <v>0</v>
      </c>
      <c r="E19" s="78"/>
      <c r="F19" s="77">
        <f>SUM(F18)</f>
        <v>0</v>
      </c>
      <c r="G19" s="78"/>
      <c r="H19" s="77">
        <f>SUM(H18)</f>
        <v>0</v>
      </c>
      <c r="I19" s="78"/>
      <c r="J19" s="77">
        <f>SUM(J18)</f>
        <v>0</v>
      </c>
      <c r="K19" s="65"/>
      <c r="L19" s="77">
        <f>SUM(L18)</f>
        <v>0</v>
      </c>
      <c r="M19" s="65"/>
      <c r="N19" s="77">
        <f>SUM(N18)</f>
        <v>-1059174</v>
      </c>
      <c r="O19" s="65"/>
      <c r="P19" s="77">
        <f>SUM(P18)</f>
        <v>-1059174</v>
      </c>
    </row>
    <row r="20" spans="1:17" ht="11.25" customHeight="1">
      <c r="A20" s="63"/>
      <c r="B20" s="59"/>
      <c r="D20" s="65"/>
      <c r="E20" s="65"/>
      <c r="F20" s="65"/>
      <c r="G20" s="63"/>
      <c r="H20" s="65"/>
      <c r="I20" s="63"/>
      <c r="J20" s="65"/>
      <c r="K20" s="65"/>
      <c r="L20" s="65"/>
      <c r="M20" s="65"/>
      <c r="N20" s="65"/>
      <c r="O20" s="63"/>
      <c r="P20" s="65"/>
    </row>
    <row r="21" spans="1:17" ht="24" customHeight="1">
      <c r="A21" s="79" t="s">
        <v>136</v>
      </c>
      <c r="B21" s="59"/>
      <c r="D21" s="65"/>
      <c r="E21" s="65"/>
      <c r="F21" s="65"/>
      <c r="G21" s="63"/>
      <c r="H21" s="65"/>
      <c r="I21" s="63"/>
      <c r="J21" s="65"/>
      <c r="K21" s="65"/>
      <c r="L21" s="65"/>
      <c r="M21" s="65"/>
      <c r="N21" s="65"/>
      <c r="O21" s="63"/>
      <c r="P21" s="65"/>
    </row>
    <row r="22" spans="1:17" ht="24" customHeight="1">
      <c r="A22" s="57" t="s">
        <v>86</v>
      </c>
      <c r="B22" s="59"/>
      <c r="D22" s="62">
        <v>0</v>
      </c>
      <c r="F22" s="62">
        <v>0</v>
      </c>
      <c r="H22" s="62">
        <v>0</v>
      </c>
      <c r="J22" s="62">
        <v>0</v>
      </c>
      <c r="L22" s="62">
        <v>0</v>
      </c>
      <c r="N22" s="61">
        <f>+'PL 10-13'!I113</f>
        <v>563254</v>
      </c>
      <c r="O22" s="62"/>
      <c r="P22" s="62">
        <f>SUM(D22:O22)</f>
        <v>563254</v>
      </c>
      <c r="Q22" s="67"/>
    </row>
    <row r="23" spans="1:17" ht="24" customHeight="1">
      <c r="A23" s="57" t="s">
        <v>87</v>
      </c>
      <c r="B23" s="59"/>
      <c r="D23" s="80">
        <v>0</v>
      </c>
      <c r="F23" s="80">
        <v>0</v>
      </c>
      <c r="H23" s="80">
        <v>0</v>
      </c>
      <c r="J23" s="80">
        <f>+'PL 10-13'!I137</f>
        <v>113387</v>
      </c>
      <c r="L23" s="80">
        <v>0</v>
      </c>
      <c r="N23" s="80">
        <v>0</v>
      </c>
      <c r="O23" s="62"/>
      <c r="P23" s="80">
        <f>SUM(D23:O23)</f>
        <v>113387</v>
      </c>
      <c r="Q23" s="67"/>
    </row>
    <row r="24" spans="1:17" ht="24" customHeight="1">
      <c r="A24" s="63" t="s">
        <v>137</v>
      </c>
      <c r="B24" s="81"/>
      <c r="C24" s="82"/>
      <c r="D24" s="77">
        <f>D23+D22</f>
        <v>0</v>
      </c>
      <c r="E24" s="78"/>
      <c r="F24" s="77">
        <f>F23+F22</f>
        <v>0</v>
      </c>
      <c r="G24" s="78"/>
      <c r="H24" s="77">
        <f>H23+H22</f>
        <v>0</v>
      </c>
      <c r="I24" s="78"/>
      <c r="J24" s="77">
        <f>J23+J22</f>
        <v>113387</v>
      </c>
      <c r="K24" s="65"/>
      <c r="L24" s="77">
        <f>L23+L22</f>
        <v>0</v>
      </c>
      <c r="M24" s="65"/>
      <c r="N24" s="77">
        <f>N23+N22</f>
        <v>563254</v>
      </c>
      <c r="O24" s="65"/>
      <c r="P24" s="77">
        <f>P23+P22</f>
        <v>676641</v>
      </c>
    </row>
    <row r="25" spans="1:17" s="63" customFormat="1" ht="11.25" customHeight="1">
      <c r="B25" s="72"/>
      <c r="C25" s="82"/>
      <c r="D25" s="65"/>
      <c r="E25" s="65"/>
      <c r="F25" s="65"/>
      <c r="H25" s="65"/>
      <c r="J25" s="65"/>
      <c r="K25" s="65"/>
      <c r="L25" s="65"/>
      <c r="M25" s="65"/>
      <c r="N25" s="65"/>
      <c r="P25" s="65"/>
    </row>
    <row r="26" spans="1:17" ht="24" customHeight="1" thickBot="1">
      <c r="A26" s="63" t="s">
        <v>198</v>
      </c>
      <c r="B26" s="81"/>
      <c r="C26" s="82"/>
      <c r="D26" s="84">
        <f>SUM(D15,D19,D24)</f>
        <v>21183661</v>
      </c>
      <c r="E26" s="65"/>
      <c r="F26" s="84">
        <f>SUM(F15,F19,F24)</f>
        <v>9627913</v>
      </c>
      <c r="G26" s="65"/>
      <c r="H26" s="84">
        <f>SUM(H15,H19,H24)</f>
        <v>890</v>
      </c>
      <c r="I26" s="65"/>
      <c r="J26" s="84">
        <f>SUM(J15,J19,J24)</f>
        <v>-820050</v>
      </c>
      <c r="K26" s="65"/>
      <c r="L26" s="84">
        <f>SUM(L15,L19,L24)</f>
        <v>816700</v>
      </c>
      <c r="M26" s="65"/>
      <c r="N26" s="84">
        <f>SUM(N15,N19,N24)</f>
        <v>1541935</v>
      </c>
      <c r="O26" s="65"/>
      <c r="P26" s="84">
        <f>SUM(P15,P19,P24)</f>
        <v>32351049</v>
      </c>
      <c r="Q26" s="65"/>
    </row>
    <row r="27" spans="1:17" ht="24" customHeight="1" thickTop="1">
      <c r="A27" s="63"/>
      <c r="B27" s="59"/>
      <c r="D27" s="62"/>
      <c r="E27" s="62"/>
      <c r="F27" s="62"/>
      <c r="G27" s="67"/>
      <c r="H27" s="62"/>
      <c r="I27" s="67"/>
      <c r="J27" s="62"/>
      <c r="K27" s="62"/>
      <c r="L27" s="62"/>
      <c r="M27" s="62"/>
      <c r="N27" s="62"/>
      <c r="O27" s="62"/>
      <c r="P27" s="62"/>
      <c r="Q27" s="64"/>
    </row>
  </sheetData>
  <mergeCells count="4">
    <mergeCell ref="D4:P4"/>
    <mergeCell ref="L6:N6"/>
    <mergeCell ref="Q6:S6"/>
    <mergeCell ref="D13:P13"/>
  </mergeCells>
  <pageMargins left="0.7" right="0.7" top="0.48" bottom="0.5" header="0.5" footer="0.5"/>
  <pageSetup paperSize="9" scale="79" firstPageNumber="1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8E5F-41D5-4675-B9C6-417DC33D01E4}">
  <sheetPr>
    <pageSetUpPr fitToPage="1"/>
  </sheetPr>
  <dimension ref="A1:W29"/>
  <sheetViews>
    <sheetView showGridLines="0" view="pageBreakPreview" topLeftCell="A22" zoomScale="80" zoomScaleNormal="72" zoomScaleSheetLayoutView="80" workbookViewId="0">
      <selection activeCell="P34" sqref="P34"/>
    </sheetView>
  </sheetViews>
  <sheetFormatPr defaultColWidth="10.90625" defaultRowHeight="21.5"/>
  <cols>
    <col min="1" max="1" width="45.453125" style="60" customWidth="1"/>
    <col min="2" max="2" width="8.453125" style="73" customWidth="1"/>
    <col min="3" max="3" width="1.453125" style="74" customWidth="1"/>
    <col min="4" max="4" width="14.08984375" style="74" customWidth="1"/>
    <col min="5" max="5" width="1.08984375" style="60" customWidth="1"/>
    <col min="6" max="6" width="14.08984375" style="74" customWidth="1"/>
    <col min="7" max="7" width="1.08984375" style="60" customWidth="1"/>
    <col min="8" max="8" width="18.90625" style="60" customWidth="1"/>
    <col min="9" max="9" width="1.08984375" style="60" customWidth="1"/>
    <col min="10" max="10" width="18.08984375" style="74" customWidth="1"/>
    <col min="11" max="11" width="1.08984375" style="74" customWidth="1"/>
    <col min="12" max="12" width="13.08984375" style="74" customWidth="1"/>
    <col min="13" max="13" width="1.08984375" style="74" customWidth="1"/>
    <col min="14" max="14" width="14.453125" style="74" customWidth="1"/>
    <col min="15" max="15" width="1.08984375" style="60" customWidth="1"/>
    <col min="16" max="16" width="13.90625" style="60" customWidth="1"/>
    <col min="17" max="17" width="1" style="60" customWidth="1"/>
    <col min="18" max="16384" width="10.90625" style="60"/>
  </cols>
  <sheetData>
    <row r="1" spans="1:23" s="71" customFormat="1" ht="24" customHeight="1">
      <c r="A1" s="69" t="s">
        <v>0</v>
      </c>
      <c r="B1" s="70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23" s="71" customFormat="1" ht="24" customHeight="1">
      <c r="A2" s="69" t="s">
        <v>105</v>
      </c>
      <c r="B2" s="70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23" s="31" customFormat="1" ht="15.65" customHeight="1">
      <c r="A3" s="56"/>
      <c r="B3" s="72"/>
      <c r="C3" s="63"/>
      <c r="D3" s="63"/>
      <c r="E3" s="63"/>
      <c r="F3" s="63"/>
      <c r="G3" s="63"/>
      <c r="H3" s="63"/>
      <c r="I3" s="63"/>
      <c r="O3" s="63"/>
      <c r="P3" s="63"/>
    </row>
    <row r="4" spans="1:23" s="51" customFormat="1" ht="25.5" customHeight="1">
      <c r="A4" s="48"/>
      <c r="B4" s="95"/>
      <c r="C4" s="48"/>
      <c r="D4" s="101" t="s">
        <v>3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50"/>
      <c r="R4" s="50"/>
      <c r="S4" s="50"/>
      <c r="T4" s="50"/>
      <c r="U4" s="50"/>
      <c r="V4" s="50"/>
      <c r="W4" s="50"/>
    </row>
    <row r="5" spans="1:23" s="51" customFormat="1" ht="22">
      <c r="A5" s="48"/>
      <c r="B5" s="95"/>
      <c r="C5" s="48"/>
      <c r="D5" s="49"/>
      <c r="E5" s="49"/>
      <c r="F5" s="49"/>
      <c r="G5" s="49"/>
      <c r="H5" s="49"/>
      <c r="I5" s="49"/>
      <c r="J5" s="52" t="s">
        <v>140</v>
      </c>
      <c r="K5" s="49"/>
      <c r="L5" s="49"/>
      <c r="M5" s="49"/>
      <c r="N5" s="49"/>
      <c r="O5" s="49"/>
      <c r="P5" s="49"/>
      <c r="Q5" s="50"/>
      <c r="R5" s="50"/>
      <c r="S5" s="50"/>
      <c r="T5" s="50"/>
      <c r="U5" s="50"/>
      <c r="V5" s="50"/>
      <c r="W5" s="50"/>
    </row>
    <row r="6" spans="1:23" s="51" customFormat="1">
      <c r="B6" s="52"/>
      <c r="D6" s="53"/>
      <c r="J6" s="54" t="s">
        <v>44</v>
      </c>
      <c r="L6" s="102" t="s">
        <v>52</v>
      </c>
      <c r="M6" s="102"/>
      <c r="N6" s="102"/>
      <c r="P6" s="52"/>
      <c r="Q6" s="103"/>
      <c r="R6" s="103"/>
      <c r="S6" s="103"/>
      <c r="U6" s="55"/>
    </row>
    <row r="7" spans="1:23" ht="24" customHeight="1">
      <c r="D7" s="75"/>
      <c r="E7" s="75"/>
      <c r="F7" s="75"/>
      <c r="G7" s="75"/>
      <c r="H7" s="75"/>
      <c r="I7" s="75"/>
      <c r="J7" s="35" t="s">
        <v>107</v>
      </c>
      <c r="K7" s="75"/>
      <c r="L7" s="75"/>
      <c r="M7" s="75"/>
      <c r="N7" s="75"/>
      <c r="O7" s="75"/>
      <c r="P7" s="75"/>
    </row>
    <row r="8" spans="1:23" ht="24" customHeight="1">
      <c r="B8" s="59"/>
      <c r="C8" s="60"/>
      <c r="D8" s="60"/>
      <c r="F8" s="60"/>
      <c r="J8" s="75" t="s">
        <v>108</v>
      </c>
      <c r="K8" s="75"/>
      <c r="L8" s="75"/>
      <c r="M8" s="75"/>
      <c r="N8" s="75"/>
      <c r="O8" s="76"/>
    </row>
    <row r="9" spans="1:23" ht="24" customHeight="1">
      <c r="B9" s="59"/>
      <c r="C9" s="60"/>
      <c r="D9" s="60"/>
      <c r="F9" s="60"/>
      <c r="J9" s="75" t="s">
        <v>110</v>
      </c>
      <c r="K9" s="75"/>
      <c r="L9" s="75"/>
      <c r="M9" s="75"/>
      <c r="N9" s="75"/>
      <c r="O9" s="76"/>
    </row>
    <row r="10" spans="1:23" ht="24" customHeight="1">
      <c r="B10" s="59"/>
      <c r="C10" s="60"/>
      <c r="D10" s="60"/>
      <c r="F10" s="60"/>
      <c r="J10" s="75" t="s">
        <v>113</v>
      </c>
      <c r="O10" s="76"/>
    </row>
    <row r="11" spans="1:23" s="35" customFormat="1" ht="24" customHeight="1">
      <c r="B11" s="59"/>
      <c r="C11" s="66"/>
      <c r="D11" s="75" t="s">
        <v>114</v>
      </c>
      <c r="F11" s="75"/>
      <c r="H11" s="75" t="s">
        <v>111</v>
      </c>
      <c r="J11" s="75" t="s">
        <v>117</v>
      </c>
      <c r="K11" s="74"/>
      <c r="L11" s="75" t="s">
        <v>119</v>
      </c>
      <c r="M11" s="74"/>
      <c r="O11" s="75"/>
      <c r="P11" s="35" t="s">
        <v>120</v>
      </c>
    </row>
    <row r="12" spans="1:23" s="35" customFormat="1" ht="24" customHeight="1">
      <c r="B12" s="59" t="s">
        <v>7</v>
      </c>
      <c r="D12" s="75" t="s">
        <v>122</v>
      </c>
      <c r="F12" s="75" t="s">
        <v>49</v>
      </c>
      <c r="H12" s="75" t="s">
        <v>141</v>
      </c>
      <c r="J12" s="75" t="s">
        <v>124</v>
      </c>
      <c r="L12" s="35" t="s">
        <v>126</v>
      </c>
      <c r="N12" s="75" t="s">
        <v>127</v>
      </c>
      <c r="P12" s="75" t="s">
        <v>130</v>
      </c>
    </row>
    <row r="13" spans="1:23" ht="24" customHeight="1">
      <c r="B13" s="59"/>
      <c r="D13" s="104" t="s">
        <v>8</v>
      </c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</row>
    <row r="14" spans="1:23" ht="24" customHeight="1">
      <c r="A14" s="63" t="s">
        <v>131</v>
      </c>
      <c r="B14" s="59"/>
    </row>
    <row r="15" spans="1:23" ht="24" customHeight="1">
      <c r="A15" s="63" t="s">
        <v>132</v>
      </c>
      <c r="B15" s="59"/>
      <c r="D15" s="65">
        <v>21183661</v>
      </c>
      <c r="E15" s="65"/>
      <c r="F15" s="65">
        <v>9627913</v>
      </c>
      <c r="G15" s="63"/>
      <c r="H15" s="65">
        <v>890</v>
      </c>
      <c r="I15" s="63"/>
      <c r="J15" s="65">
        <v>-1788797</v>
      </c>
      <c r="K15" s="65"/>
      <c r="L15" s="65">
        <v>768900</v>
      </c>
      <c r="M15" s="65"/>
      <c r="N15" s="65">
        <v>2565346</v>
      </c>
      <c r="O15" s="63"/>
      <c r="P15" s="65">
        <f>SUM(D15:O15)</f>
        <v>32357913</v>
      </c>
    </row>
    <row r="16" spans="1:23" ht="11.25" customHeight="1">
      <c r="A16" s="63"/>
      <c r="B16" s="59"/>
      <c r="D16" s="65"/>
      <c r="E16" s="65"/>
      <c r="F16" s="65"/>
      <c r="G16" s="63"/>
      <c r="H16" s="65"/>
      <c r="I16" s="63"/>
      <c r="J16" s="65"/>
      <c r="K16" s="65"/>
      <c r="L16" s="65"/>
      <c r="M16" s="65"/>
      <c r="N16" s="65"/>
      <c r="O16" s="63"/>
      <c r="P16" s="65"/>
    </row>
    <row r="17" spans="1:17" ht="24" customHeight="1">
      <c r="A17" s="56" t="s">
        <v>133</v>
      </c>
      <c r="B17" s="59"/>
      <c r="D17" s="65"/>
      <c r="E17" s="65"/>
      <c r="F17" s="65"/>
      <c r="G17" s="63"/>
      <c r="H17" s="65"/>
      <c r="I17" s="63"/>
      <c r="J17" s="65"/>
      <c r="K17" s="65"/>
      <c r="L17" s="65"/>
      <c r="M17" s="65"/>
      <c r="N17" s="65"/>
      <c r="O17" s="63"/>
      <c r="P17" s="65"/>
    </row>
    <row r="18" spans="1:17" ht="24" customHeight="1">
      <c r="A18" s="57" t="s">
        <v>134</v>
      </c>
      <c r="B18" s="59">
        <v>43</v>
      </c>
      <c r="D18" s="68">
        <v>0</v>
      </c>
      <c r="E18" s="63"/>
      <c r="F18" s="68">
        <v>0</v>
      </c>
      <c r="G18" s="63"/>
      <c r="H18" s="68">
        <v>0</v>
      </c>
      <c r="I18" s="63"/>
      <c r="J18" s="68">
        <v>0</v>
      </c>
      <c r="K18" s="63"/>
      <c r="L18" s="68">
        <v>0</v>
      </c>
      <c r="M18" s="63"/>
      <c r="N18" s="68">
        <v>-635502</v>
      </c>
      <c r="O18" s="63"/>
      <c r="P18" s="68">
        <f>SUM(D18:O18)</f>
        <v>-635502</v>
      </c>
    </row>
    <row r="19" spans="1:17" ht="24" customHeight="1">
      <c r="A19" s="63" t="s">
        <v>135</v>
      </c>
      <c r="B19" s="59"/>
      <c r="D19" s="77">
        <f>SUM(D18)</f>
        <v>0</v>
      </c>
      <c r="E19" s="78"/>
      <c r="F19" s="77">
        <f>SUM(F18)</f>
        <v>0</v>
      </c>
      <c r="G19" s="78"/>
      <c r="H19" s="77">
        <f>SUM(H18)</f>
        <v>0</v>
      </c>
      <c r="I19" s="78"/>
      <c r="J19" s="77">
        <f>SUM(J18)</f>
        <v>0</v>
      </c>
      <c r="K19" s="65"/>
      <c r="L19" s="77">
        <f>SUM(L18)</f>
        <v>0</v>
      </c>
      <c r="M19" s="65"/>
      <c r="N19" s="77">
        <f>SUM(N18)</f>
        <v>-635502</v>
      </c>
      <c r="O19" s="65"/>
      <c r="P19" s="77">
        <f>SUM(P18)</f>
        <v>-635502</v>
      </c>
    </row>
    <row r="20" spans="1:17" ht="11.25" customHeight="1">
      <c r="A20" s="63"/>
      <c r="B20" s="59"/>
      <c r="D20" s="65"/>
      <c r="E20" s="65"/>
      <c r="F20" s="65"/>
      <c r="G20" s="63"/>
      <c r="H20" s="65"/>
      <c r="I20" s="63"/>
      <c r="J20" s="65"/>
      <c r="K20" s="65"/>
      <c r="L20" s="65"/>
      <c r="M20" s="65"/>
      <c r="N20" s="65"/>
      <c r="O20" s="63"/>
      <c r="P20" s="65"/>
    </row>
    <row r="21" spans="1:17" ht="24" customHeight="1">
      <c r="A21" s="79" t="s">
        <v>136</v>
      </c>
      <c r="B21" s="59"/>
      <c r="D21" s="65"/>
      <c r="E21" s="65"/>
      <c r="F21" s="65"/>
      <c r="G21" s="63"/>
      <c r="H21" s="65"/>
      <c r="I21" s="63"/>
      <c r="J21" s="65"/>
      <c r="K21" s="65"/>
      <c r="L21" s="65"/>
      <c r="M21" s="65"/>
      <c r="N21" s="65"/>
      <c r="O21" s="63"/>
      <c r="P21" s="65"/>
    </row>
    <row r="22" spans="1:17" ht="24" customHeight="1">
      <c r="A22" s="57" t="s">
        <v>86</v>
      </c>
      <c r="B22" s="59"/>
      <c r="D22" s="62">
        <v>0</v>
      </c>
      <c r="F22" s="62">
        <v>0</v>
      </c>
      <c r="H22" s="62">
        <v>0</v>
      </c>
      <c r="J22" s="62">
        <v>0</v>
      </c>
      <c r="L22" s="62">
        <v>0</v>
      </c>
      <c r="N22" s="61">
        <v>348266</v>
      </c>
      <c r="O22" s="62"/>
      <c r="P22" s="62">
        <f>SUM(D22:O22)</f>
        <v>348266</v>
      </c>
      <c r="Q22" s="67"/>
    </row>
    <row r="23" spans="1:17" ht="24" customHeight="1">
      <c r="A23" s="57" t="s">
        <v>87</v>
      </c>
      <c r="B23" s="59"/>
      <c r="D23" s="80">
        <v>0</v>
      </c>
      <c r="F23" s="80">
        <v>0</v>
      </c>
      <c r="H23" s="80">
        <v>0</v>
      </c>
      <c r="J23" s="80">
        <v>19061</v>
      </c>
      <c r="L23" s="80">
        <v>0</v>
      </c>
      <c r="N23" s="80">
        <v>0</v>
      </c>
      <c r="O23" s="62"/>
      <c r="P23" s="80">
        <f>SUM(D23:O23)</f>
        <v>19061</v>
      </c>
      <c r="Q23" s="67"/>
    </row>
    <row r="24" spans="1:17" ht="24" customHeight="1">
      <c r="A24" s="63" t="s">
        <v>137</v>
      </c>
      <c r="B24" s="81"/>
      <c r="C24" s="82"/>
      <c r="D24" s="77">
        <f>D23+D22</f>
        <v>0</v>
      </c>
      <c r="E24" s="78"/>
      <c r="F24" s="77">
        <f>F23+F22</f>
        <v>0</v>
      </c>
      <c r="G24" s="78"/>
      <c r="H24" s="77">
        <f>H23+H22</f>
        <v>0</v>
      </c>
      <c r="I24" s="78"/>
      <c r="J24" s="77">
        <f>J23+J22</f>
        <v>19061</v>
      </c>
      <c r="K24" s="65"/>
      <c r="L24" s="77">
        <f>L23+L22</f>
        <v>0</v>
      </c>
      <c r="M24" s="65"/>
      <c r="N24" s="77">
        <f>N23+N22</f>
        <v>348266</v>
      </c>
      <c r="O24" s="65"/>
      <c r="P24" s="77">
        <f>P23+P22</f>
        <v>367327</v>
      </c>
    </row>
    <row r="25" spans="1:17" ht="11.25" customHeight="1">
      <c r="A25" s="63"/>
      <c r="B25" s="81"/>
      <c r="C25" s="82"/>
      <c r="D25" s="65"/>
      <c r="E25" s="78"/>
      <c r="F25" s="65"/>
      <c r="G25" s="78"/>
      <c r="H25" s="65"/>
      <c r="I25" s="78"/>
      <c r="J25" s="65"/>
      <c r="K25" s="65"/>
      <c r="L25" s="65"/>
      <c r="M25" s="65"/>
      <c r="N25" s="65"/>
      <c r="O25" s="65"/>
      <c r="P25" s="65"/>
    </row>
    <row r="26" spans="1:17" s="63" customFormat="1" ht="24" customHeight="1">
      <c r="A26" s="63" t="s">
        <v>138</v>
      </c>
      <c r="B26" s="59">
        <v>11.1</v>
      </c>
      <c r="C26" s="82"/>
      <c r="D26" s="83">
        <v>0</v>
      </c>
      <c r="E26" s="65"/>
      <c r="F26" s="83">
        <v>0</v>
      </c>
      <c r="H26" s="83">
        <v>0</v>
      </c>
      <c r="J26" s="83">
        <v>448550</v>
      </c>
      <c r="K26" s="65"/>
      <c r="L26" s="83">
        <v>0</v>
      </c>
      <c r="M26" s="65"/>
      <c r="N26" s="83">
        <f>-J26</f>
        <v>-448550</v>
      </c>
      <c r="P26" s="83">
        <f>SUM(D26:N26)</f>
        <v>0</v>
      </c>
    </row>
    <row r="27" spans="1:17" s="63" customFormat="1" ht="11.25" customHeight="1">
      <c r="B27" s="72"/>
      <c r="C27" s="82"/>
      <c r="D27" s="65"/>
      <c r="E27" s="65"/>
      <c r="F27" s="65"/>
      <c r="H27" s="65"/>
      <c r="J27" s="65"/>
      <c r="K27" s="65"/>
      <c r="L27" s="65"/>
      <c r="M27" s="65"/>
      <c r="N27" s="65"/>
      <c r="P27" s="65"/>
    </row>
    <row r="28" spans="1:17" ht="24" customHeight="1" thickBot="1">
      <c r="A28" s="63" t="s">
        <v>139</v>
      </c>
      <c r="B28" s="81"/>
      <c r="C28" s="82"/>
      <c r="D28" s="84">
        <f>SUM(D15,D19,D24,D26)</f>
        <v>21183661</v>
      </c>
      <c r="E28" s="65"/>
      <c r="F28" s="84">
        <f>SUM(F15,F19,F24,F26)</f>
        <v>9627913</v>
      </c>
      <c r="G28" s="65"/>
      <c r="H28" s="84">
        <f>SUM(H15,H19,H24,H26)</f>
        <v>890</v>
      </c>
      <c r="I28" s="65"/>
      <c r="J28" s="84">
        <f>SUM(J15,J19,J24,J26)</f>
        <v>-1321186</v>
      </c>
      <c r="K28" s="65"/>
      <c r="L28" s="84">
        <f>SUM(L15,L19,L24,L26)</f>
        <v>768900</v>
      </c>
      <c r="M28" s="65"/>
      <c r="N28" s="84">
        <f>SUM(N15,N19,N24,N26)</f>
        <v>1829560</v>
      </c>
      <c r="O28" s="65"/>
      <c r="P28" s="84">
        <f>SUM(P15,P19,P24,P26)</f>
        <v>32089738</v>
      </c>
      <c r="Q28" s="65"/>
    </row>
    <row r="29" spans="1:17" ht="24" customHeight="1" thickTop="1">
      <c r="A29" s="63"/>
      <c r="B29" s="59"/>
      <c r="D29" s="62"/>
      <c r="E29" s="62"/>
      <c r="F29" s="62"/>
      <c r="G29" s="67"/>
      <c r="H29" s="62"/>
      <c r="I29" s="67"/>
      <c r="J29" s="62"/>
      <c r="K29" s="62"/>
      <c r="L29" s="62"/>
      <c r="M29" s="62"/>
      <c r="N29" s="62"/>
      <c r="O29" s="62"/>
      <c r="P29" s="62"/>
      <c r="Q29" s="64"/>
    </row>
  </sheetData>
  <mergeCells count="4">
    <mergeCell ref="D4:P4"/>
    <mergeCell ref="L6:N6"/>
    <mergeCell ref="Q6:S6"/>
    <mergeCell ref="D13:P13"/>
  </mergeCells>
  <pageMargins left="0.7" right="0.7" top="0.48" bottom="0.5" header="0.5" footer="0.5"/>
  <pageSetup paperSize="9" scale="79" firstPageNumber="1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958B-5AA7-4AA8-9F82-2DB276FB90B6}">
  <sheetPr>
    <pageSetUpPr fitToPage="1"/>
  </sheetPr>
  <dimension ref="A1:N97"/>
  <sheetViews>
    <sheetView showGridLines="0" tabSelected="1" topLeftCell="A58" zoomScale="70" zoomScaleNormal="70" zoomScaleSheetLayoutView="85" workbookViewId="0">
      <selection activeCell="P62" sqref="P62"/>
    </sheetView>
  </sheetViews>
  <sheetFormatPr defaultColWidth="10.90625" defaultRowHeight="22.15" customHeight="1"/>
  <cols>
    <col min="1" max="1" width="59.90625" style="17" customWidth="1"/>
    <col min="2" max="2" width="17.453125" style="17" customWidth="1"/>
    <col min="3" max="3" width="12.08984375" style="8" bestFit="1" customWidth="1"/>
    <col min="4" max="4" width="1.08984375" style="33" customWidth="1"/>
    <col min="5" max="5" width="12.08984375" style="8" bestFit="1" customWidth="1"/>
    <col min="6" max="6" width="1.08984375" style="2" customWidth="1"/>
    <col min="7" max="7" width="11.453125" style="2" customWidth="1"/>
    <col min="8" max="8" width="1.08984375" style="2" customWidth="1"/>
    <col min="9" max="9" width="11.453125" style="2" customWidth="1"/>
    <col min="10" max="16384" width="10.90625" style="17"/>
  </cols>
  <sheetData>
    <row r="1" spans="1:14" s="14" customFormat="1" ht="22.15" customHeight="1">
      <c r="A1" s="12" t="s">
        <v>0</v>
      </c>
      <c r="B1" s="13"/>
      <c r="C1" s="5"/>
      <c r="D1" s="5"/>
      <c r="E1" s="5"/>
      <c r="F1" s="5"/>
    </row>
    <row r="2" spans="1:14" ht="22.15" customHeight="1">
      <c r="A2" s="15" t="s">
        <v>142</v>
      </c>
      <c r="B2" s="13"/>
      <c r="C2" s="6"/>
      <c r="D2" s="5"/>
      <c r="E2" s="6"/>
      <c r="F2" s="5"/>
      <c r="G2" s="7"/>
      <c r="H2" s="1"/>
      <c r="I2" s="7"/>
    </row>
    <row r="3" spans="1:14" ht="17.5" customHeight="1">
      <c r="A3" s="15"/>
      <c r="B3" s="13"/>
      <c r="C3" s="6"/>
      <c r="D3" s="5"/>
      <c r="E3" s="6"/>
      <c r="F3" s="5"/>
      <c r="G3" s="7"/>
      <c r="H3" s="1"/>
      <c r="I3" s="7"/>
    </row>
    <row r="4" spans="1:14" ht="22.15" customHeight="1">
      <c r="A4" s="16"/>
      <c r="B4" s="22"/>
      <c r="C4" s="99" t="s">
        <v>2</v>
      </c>
      <c r="D4" s="99"/>
      <c r="E4" s="99"/>
      <c r="F4" s="22"/>
      <c r="G4" s="99" t="s">
        <v>3</v>
      </c>
      <c r="H4" s="99"/>
      <c r="I4" s="99"/>
      <c r="J4" s="22"/>
      <c r="K4" s="22"/>
    </row>
    <row r="5" spans="1:14" ht="22.15" customHeight="1">
      <c r="C5" s="100" t="s">
        <v>143</v>
      </c>
      <c r="D5" s="100"/>
      <c r="E5" s="100"/>
      <c r="F5" s="8"/>
      <c r="G5" s="100" t="s">
        <v>143</v>
      </c>
      <c r="H5" s="100"/>
      <c r="I5" s="100"/>
    </row>
    <row r="6" spans="1:14" ht="22.15" customHeight="1">
      <c r="C6" s="100" t="s">
        <v>62</v>
      </c>
      <c r="D6" s="100"/>
      <c r="E6" s="100"/>
      <c r="F6" s="8"/>
      <c r="G6" s="100" t="s">
        <v>62</v>
      </c>
      <c r="H6" s="100"/>
      <c r="I6" s="100"/>
    </row>
    <row r="7" spans="1:14" ht="20.5" customHeight="1">
      <c r="B7" s="19"/>
      <c r="C7" s="35">
        <v>2569</v>
      </c>
      <c r="D7" s="35"/>
      <c r="E7" s="35">
        <v>2568</v>
      </c>
      <c r="F7" s="4"/>
      <c r="G7" s="35">
        <v>2569</v>
      </c>
      <c r="H7" s="35"/>
      <c r="I7" s="35">
        <v>2568</v>
      </c>
    </row>
    <row r="8" spans="1:14" ht="20.5" customHeight="1">
      <c r="C8" s="98" t="s">
        <v>8</v>
      </c>
      <c r="D8" s="98"/>
      <c r="E8" s="98"/>
      <c r="F8" s="98"/>
      <c r="G8" s="98"/>
      <c r="H8" s="98"/>
      <c r="I8" s="98"/>
    </row>
    <row r="9" spans="1:14" ht="22.15" customHeight="1">
      <c r="A9" s="32" t="s">
        <v>144</v>
      </c>
      <c r="C9" s="36"/>
      <c r="D9" s="36"/>
      <c r="E9" s="36"/>
      <c r="F9" s="36"/>
      <c r="G9" s="36"/>
      <c r="H9" s="17"/>
      <c r="I9" s="36"/>
      <c r="L9" s="33"/>
      <c r="M9" s="33"/>
      <c r="N9" s="33"/>
    </row>
    <row r="10" spans="1:14" ht="21.5" customHeight="1">
      <c r="A10" s="17" t="s">
        <v>145</v>
      </c>
      <c r="C10" s="28">
        <f>'PL 10-13'!E111</f>
        <v>1874499</v>
      </c>
      <c r="D10" s="28"/>
      <c r="E10" s="28">
        <f>+'PL 10-13'!G111</f>
        <v>1387078</v>
      </c>
      <c r="F10" s="27"/>
      <c r="G10" s="28">
        <f>'PL 10-13'!I111</f>
        <v>563254</v>
      </c>
      <c r="H10" s="28"/>
      <c r="I10" s="28">
        <f>+'PL 10-13'!K111</f>
        <v>348266</v>
      </c>
      <c r="L10" s="33"/>
      <c r="M10" s="29"/>
      <c r="N10" s="33"/>
    </row>
    <row r="11" spans="1:14" ht="21.65" customHeight="1">
      <c r="A11" s="85" t="s">
        <v>146</v>
      </c>
      <c r="C11" s="28"/>
      <c r="D11" s="28"/>
      <c r="E11" s="28"/>
      <c r="F11" s="27"/>
      <c r="G11" s="28"/>
      <c r="H11" s="28"/>
      <c r="I11" s="28"/>
      <c r="M11" s="29"/>
      <c r="N11" s="33"/>
    </row>
    <row r="12" spans="1:14" ht="21.65" customHeight="1">
      <c r="A12" s="86" t="s">
        <v>147</v>
      </c>
      <c r="C12" s="28"/>
      <c r="D12" s="28"/>
      <c r="E12" s="28"/>
      <c r="F12" s="27"/>
      <c r="G12" s="28"/>
      <c r="H12" s="28"/>
      <c r="I12" s="28"/>
      <c r="M12" s="29"/>
    </row>
    <row r="13" spans="1:14" ht="21" customHeight="1">
      <c r="A13" s="87" t="s">
        <v>148</v>
      </c>
      <c r="C13" s="28">
        <v>316620</v>
      </c>
      <c r="D13" s="28"/>
      <c r="E13" s="28">
        <v>275576</v>
      </c>
      <c r="F13" s="28"/>
      <c r="G13" s="28">
        <v>2918</v>
      </c>
      <c r="H13" s="27"/>
      <c r="I13" s="28">
        <v>5546</v>
      </c>
      <c r="M13" s="29"/>
    </row>
    <row r="14" spans="1:14" ht="21" customHeight="1">
      <c r="A14" s="87" t="s">
        <v>149</v>
      </c>
      <c r="C14" s="28">
        <f>'PL 10-13'!E110</f>
        <v>554369</v>
      </c>
      <c r="D14" s="28"/>
      <c r="E14" s="28">
        <f>+'PL 10-13'!G110</f>
        <v>523475</v>
      </c>
      <c r="F14" s="28"/>
      <c r="G14" s="28">
        <v>0</v>
      </c>
      <c r="H14" s="27"/>
      <c r="I14" s="28">
        <v>0</v>
      </c>
      <c r="M14" s="29"/>
    </row>
    <row r="15" spans="1:14" ht="21" customHeight="1">
      <c r="A15" s="87" t="s">
        <v>150</v>
      </c>
      <c r="C15" s="28">
        <v>10823</v>
      </c>
      <c r="D15" s="28"/>
      <c r="E15" s="28">
        <v>1469</v>
      </c>
      <c r="F15" s="28"/>
      <c r="G15" s="28">
        <v>0</v>
      </c>
      <c r="H15" s="27"/>
      <c r="I15" s="28">
        <v>0</v>
      </c>
      <c r="M15" s="29"/>
    </row>
    <row r="16" spans="1:14" ht="21" customHeight="1">
      <c r="A16" s="87" t="s">
        <v>151</v>
      </c>
      <c r="C16" s="28">
        <v>38528</v>
      </c>
      <c r="D16" s="28"/>
      <c r="E16" s="28">
        <v>33830</v>
      </c>
      <c r="F16" s="28"/>
      <c r="G16" s="28">
        <v>3116</v>
      </c>
      <c r="H16" s="27"/>
      <c r="I16" s="28">
        <v>4988</v>
      </c>
      <c r="K16" s="33"/>
      <c r="L16" s="33"/>
      <c r="M16" s="29"/>
    </row>
    <row r="17" spans="1:13" ht="21" customHeight="1">
      <c r="A17" s="87" t="s">
        <v>203</v>
      </c>
      <c r="C17" s="28">
        <v>2489</v>
      </c>
      <c r="D17" s="28"/>
      <c r="E17" s="28">
        <v>3929</v>
      </c>
      <c r="F17" s="28"/>
      <c r="G17" s="28">
        <v>0</v>
      </c>
      <c r="H17" s="27"/>
      <c r="I17" s="28">
        <v>0</v>
      </c>
      <c r="K17" s="33"/>
      <c r="L17" s="33"/>
      <c r="M17" s="29"/>
    </row>
    <row r="18" spans="1:13" ht="21" customHeight="1">
      <c r="A18" s="87" t="s">
        <v>207</v>
      </c>
      <c r="C18" s="28">
        <v>729489</v>
      </c>
      <c r="D18" s="28"/>
      <c r="E18" s="28">
        <v>-162379</v>
      </c>
      <c r="F18" s="28"/>
      <c r="G18" s="28">
        <v>-69835</v>
      </c>
      <c r="H18" s="27"/>
      <c r="I18" s="28">
        <v>-286890</v>
      </c>
      <c r="M18" s="29"/>
    </row>
    <row r="19" spans="1:13" ht="21" customHeight="1">
      <c r="A19" s="87" t="s">
        <v>208</v>
      </c>
      <c r="C19" s="28">
        <v>241</v>
      </c>
      <c r="D19" s="28"/>
      <c r="E19" s="28">
        <v>-2124</v>
      </c>
      <c r="F19" s="28"/>
      <c r="G19" s="28">
        <v>0</v>
      </c>
      <c r="H19" s="27"/>
      <c r="I19" s="28">
        <v>-4</v>
      </c>
      <c r="M19" s="29"/>
    </row>
    <row r="20" spans="1:13" ht="21" customHeight="1">
      <c r="A20" s="87" t="s">
        <v>209</v>
      </c>
      <c r="C20" s="28">
        <v>-637</v>
      </c>
      <c r="D20" s="28"/>
      <c r="E20" s="28">
        <v>-3929</v>
      </c>
      <c r="F20" s="28"/>
      <c r="G20" s="28">
        <v>0</v>
      </c>
      <c r="H20" s="27"/>
      <c r="I20" s="28">
        <v>0</v>
      </c>
      <c r="M20" s="29"/>
    </row>
    <row r="21" spans="1:13" ht="21" customHeight="1">
      <c r="A21" s="87" t="s">
        <v>210</v>
      </c>
      <c r="C21" s="28">
        <f>-'PL 10-13'!E95</f>
        <v>-192148</v>
      </c>
      <c r="D21" s="28"/>
      <c r="E21" s="28">
        <f>-'PL 10-13'!G95</f>
        <v>-134434</v>
      </c>
      <c r="F21" s="28"/>
      <c r="G21" s="28">
        <f>-'PL 10-13'!I95</f>
        <v>0</v>
      </c>
      <c r="H21" s="28"/>
      <c r="I21" s="28">
        <f>-'PL 10-13'!K95</f>
        <v>0</v>
      </c>
      <c r="M21" s="29"/>
    </row>
    <row r="22" spans="1:13" ht="21" customHeight="1">
      <c r="A22" s="87" t="s">
        <v>152</v>
      </c>
      <c r="C22" s="28">
        <f>-'PL 10-13'!E89</f>
        <v>-3688934</v>
      </c>
      <c r="D22" s="21"/>
      <c r="E22" s="28">
        <f>-'PL 10-13'!G89</f>
        <v>-3338130</v>
      </c>
      <c r="F22" s="21"/>
      <c r="G22" s="28">
        <f>-'PL 10-13'!I89</f>
        <v>88942</v>
      </c>
      <c r="H22" s="24"/>
      <c r="I22" s="28">
        <f>-'PL 10-13'!K89</f>
        <v>113341</v>
      </c>
      <c r="J22" s="33"/>
      <c r="M22" s="29"/>
    </row>
    <row r="23" spans="1:13" ht="21" customHeight="1">
      <c r="A23" s="87" t="s">
        <v>153</v>
      </c>
      <c r="C23" s="28">
        <f>-'PL 10-13'!E96</f>
        <v>-299092</v>
      </c>
      <c r="D23" s="21"/>
      <c r="E23" s="28">
        <f>-'PL 10-13'!G96</f>
        <v>-213608</v>
      </c>
      <c r="F23" s="21"/>
      <c r="G23" s="28">
        <f>-'PL 10-13'!I96</f>
        <v>-634665</v>
      </c>
      <c r="H23" s="24"/>
      <c r="I23" s="28">
        <f>-'PL 10-13'!K96</f>
        <v>-198272</v>
      </c>
      <c r="M23" s="29"/>
    </row>
    <row r="24" spans="1:13" ht="21" customHeight="1">
      <c r="A24" s="87" t="s">
        <v>154</v>
      </c>
      <c r="C24" s="21">
        <v>5740407</v>
      </c>
      <c r="D24" s="21"/>
      <c r="E24" s="21">
        <v>5829832</v>
      </c>
      <c r="F24" s="21"/>
      <c r="G24" s="21">
        <v>0</v>
      </c>
      <c r="H24" s="24"/>
      <c r="I24" s="21">
        <v>0</v>
      </c>
      <c r="M24" s="29"/>
    </row>
    <row r="25" spans="1:13" ht="21" customHeight="1">
      <c r="A25" s="87" t="s">
        <v>155</v>
      </c>
      <c r="C25" s="21">
        <v>-3537978</v>
      </c>
      <c r="D25" s="21"/>
      <c r="E25" s="21">
        <v>-3339514</v>
      </c>
      <c r="F25" s="21"/>
      <c r="G25" s="21">
        <v>-41176</v>
      </c>
      <c r="H25" s="24"/>
      <c r="I25" s="21">
        <v>-67521</v>
      </c>
      <c r="M25" s="29"/>
    </row>
    <row r="26" spans="1:13" ht="21" customHeight="1">
      <c r="A26" s="87" t="s">
        <v>156</v>
      </c>
      <c r="C26" s="21">
        <v>0</v>
      </c>
      <c r="D26" s="21"/>
      <c r="E26" s="21">
        <v>35223</v>
      </c>
      <c r="F26" s="21"/>
      <c r="G26" s="21">
        <v>0</v>
      </c>
      <c r="H26" s="24"/>
      <c r="I26" s="21">
        <v>9803</v>
      </c>
      <c r="M26" s="29"/>
    </row>
    <row r="27" spans="1:13" ht="21" customHeight="1">
      <c r="A27" s="87" t="s">
        <v>157</v>
      </c>
      <c r="C27" s="37">
        <v>-238843</v>
      </c>
      <c r="D27" s="21"/>
      <c r="E27" s="37">
        <v>-166078</v>
      </c>
      <c r="F27" s="21"/>
      <c r="G27" s="37">
        <v>-4615</v>
      </c>
      <c r="H27" s="24"/>
      <c r="I27" s="37">
        <v>-2894</v>
      </c>
      <c r="M27" s="29"/>
    </row>
    <row r="28" spans="1:13" ht="22.15" customHeight="1">
      <c r="A28" s="20" t="s">
        <v>158</v>
      </c>
      <c r="C28" s="28">
        <f>SUM(C10:C27)</f>
        <v>1309833</v>
      </c>
      <c r="D28" s="28"/>
      <c r="E28" s="28">
        <f>SUM(E10:E27)</f>
        <v>730216</v>
      </c>
      <c r="F28" s="27"/>
      <c r="G28" s="28">
        <f>SUM(G10:G27)</f>
        <v>-92061</v>
      </c>
      <c r="H28" s="28"/>
      <c r="I28" s="28">
        <f>SUM(I10:I27)</f>
        <v>-73637</v>
      </c>
      <c r="M28" s="29"/>
    </row>
    <row r="29" spans="1:13" ht="6" customHeight="1">
      <c r="A29" s="38"/>
      <c r="M29" s="29"/>
    </row>
    <row r="30" spans="1:13" ht="21.65" customHeight="1">
      <c r="A30" s="88" t="s">
        <v>224</v>
      </c>
      <c r="C30" s="28"/>
      <c r="D30" s="28"/>
      <c r="E30" s="28"/>
      <c r="F30" s="27"/>
      <c r="G30" s="28"/>
      <c r="H30" s="28"/>
      <c r="I30" s="28"/>
      <c r="M30" s="29"/>
    </row>
    <row r="31" spans="1:13" ht="20" customHeight="1">
      <c r="A31" s="38" t="s">
        <v>31</v>
      </c>
      <c r="C31" s="28">
        <v>-12493361</v>
      </c>
      <c r="D31" s="28"/>
      <c r="E31" s="28">
        <v>-4222419</v>
      </c>
      <c r="F31" s="28"/>
      <c r="G31" s="28">
        <v>1193477</v>
      </c>
      <c r="H31" s="21"/>
      <c r="I31" s="28">
        <v>4927396</v>
      </c>
      <c r="M31" s="29"/>
    </row>
    <row r="32" spans="1:13" ht="20" customHeight="1">
      <c r="A32" s="89" t="s">
        <v>159</v>
      </c>
      <c r="C32" s="28">
        <v>975576</v>
      </c>
      <c r="D32" s="28"/>
      <c r="E32" s="28">
        <v>27722</v>
      </c>
      <c r="F32" s="28"/>
      <c r="G32" s="21">
        <v>0</v>
      </c>
      <c r="H32" s="21"/>
      <c r="I32" s="21">
        <v>0</v>
      </c>
      <c r="M32" s="29"/>
    </row>
    <row r="33" spans="1:13" ht="20" customHeight="1">
      <c r="A33" s="38" t="s">
        <v>160</v>
      </c>
      <c r="C33" s="28">
        <v>-18925336</v>
      </c>
      <c r="D33" s="28"/>
      <c r="E33" s="28">
        <v>-8363021</v>
      </c>
      <c r="F33" s="28"/>
      <c r="G33" s="21">
        <v>0</v>
      </c>
      <c r="H33" s="21"/>
      <c r="I33" s="21">
        <v>0</v>
      </c>
      <c r="M33" s="29"/>
    </row>
    <row r="34" spans="1:13" ht="20" customHeight="1">
      <c r="A34" s="38" t="s">
        <v>161</v>
      </c>
      <c r="C34" s="28">
        <v>-3350</v>
      </c>
      <c r="D34" s="28"/>
      <c r="E34" s="28">
        <v>3409</v>
      </c>
      <c r="F34" s="28"/>
      <c r="G34" s="21">
        <v>0</v>
      </c>
      <c r="H34" s="21"/>
      <c r="I34" s="21">
        <v>0</v>
      </c>
      <c r="M34" s="29"/>
    </row>
    <row r="35" spans="1:13" ht="20" customHeight="1">
      <c r="A35" s="38" t="s">
        <v>25</v>
      </c>
      <c r="C35" s="28">
        <v>-7218</v>
      </c>
      <c r="D35" s="28"/>
      <c r="E35" s="28">
        <v>-60455</v>
      </c>
      <c r="F35" s="28"/>
      <c r="G35" s="21">
        <v>0</v>
      </c>
      <c r="H35" s="21"/>
      <c r="I35" s="21">
        <v>0</v>
      </c>
      <c r="M35" s="29"/>
    </row>
    <row r="36" spans="1:13" ht="20" customHeight="1">
      <c r="A36" s="38" t="s">
        <v>24</v>
      </c>
      <c r="C36" s="28">
        <v>-26095</v>
      </c>
      <c r="D36" s="28"/>
      <c r="E36" s="28">
        <v>33892</v>
      </c>
      <c r="F36" s="28"/>
      <c r="G36" s="21">
        <v>0</v>
      </c>
      <c r="H36" s="21"/>
      <c r="I36" s="21">
        <v>0</v>
      </c>
      <c r="M36" s="29"/>
    </row>
    <row r="37" spans="1:13" ht="20" customHeight="1">
      <c r="A37" s="38" t="s">
        <v>204</v>
      </c>
      <c r="C37" s="28">
        <v>-3846259</v>
      </c>
      <c r="D37" s="28"/>
      <c r="E37" s="28">
        <v>71976</v>
      </c>
      <c r="F37" s="28"/>
      <c r="G37" s="21">
        <v>0</v>
      </c>
      <c r="H37" s="21"/>
      <c r="I37" s="21">
        <v>0</v>
      </c>
      <c r="M37" s="29"/>
    </row>
    <row r="38" spans="1:13" ht="21.65" customHeight="1">
      <c r="A38" s="38" t="s">
        <v>162</v>
      </c>
      <c r="C38" s="28">
        <v>-311702</v>
      </c>
      <c r="D38" s="28"/>
      <c r="E38" s="28">
        <f>235442-E37</f>
        <v>163466</v>
      </c>
      <c r="F38" s="28"/>
      <c r="G38" s="28">
        <v>-5509</v>
      </c>
      <c r="H38" s="21"/>
      <c r="I38" s="28">
        <v>-5832</v>
      </c>
      <c r="M38" s="29"/>
    </row>
    <row r="39" spans="1:13" ht="6" customHeight="1">
      <c r="A39" s="30"/>
      <c r="C39" s="28"/>
      <c r="D39" s="28"/>
      <c r="E39" s="28"/>
      <c r="F39" s="28"/>
      <c r="G39" s="28"/>
      <c r="H39" s="21"/>
      <c r="I39" s="28"/>
      <c r="M39" s="29"/>
    </row>
    <row r="40" spans="1:13" ht="21" customHeight="1">
      <c r="A40" s="90" t="s">
        <v>185</v>
      </c>
      <c r="C40" s="28"/>
      <c r="D40" s="28"/>
      <c r="E40" s="28"/>
      <c r="F40" s="28"/>
      <c r="G40" s="28"/>
      <c r="H40" s="29"/>
      <c r="I40" s="28"/>
      <c r="M40" s="29"/>
    </row>
    <row r="41" spans="1:13" ht="21" customHeight="1">
      <c r="A41" s="38" t="s">
        <v>30</v>
      </c>
      <c r="C41" s="28">
        <v>246288</v>
      </c>
      <c r="D41" s="28"/>
      <c r="E41" s="28">
        <v>9538527</v>
      </c>
      <c r="F41" s="29"/>
      <c r="G41" s="21">
        <v>0</v>
      </c>
      <c r="H41" s="25"/>
      <c r="I41" s="21">
        <v>0</v>
      </c>
      <c r="M41" s="29"/>
    </row>
    <row r="42" spans="1:13" ht="21" customHeight="1">
      <c r="A42" s="38" t="s">
        <v>31</v>
      </c>
      <c r="C42" s="28">
        <v>5918866</v>
      </c>
      <c r="D42" s="28"/>
      <c r="E42" s="28">
        <v>4748871</v>
      </c>
      <c r="F42" s="21"/>
      <c r="G42" s="21">
        <v>0</v>
      </c>
      <c r="H42" s="24"/>
      <c r="I42" s="21">
        <v>0</v>
      </c>
      <c r="M42" s="29"/>
    </row>
    <row r="43" spans="1:13" ht="21" customHeight="1">
      <c r="A43" s="38" t="s">
        <v>32</v>
      </c>
      <c r="C43" s="28">
        <v>720333</v>
      </c>
      <c r="D43" s="28"/>
      <c r="E43" s="28">
        <v>502074</v>
      </c>
      <c r="F43" s="28"/>
      <c r="G43" s="21">
        <v>0</v>
      </c>
      <c r="H43" s="27"/>
      <c r="I43" s="21">
        <v>0</v>
      </c>
      <c r="M43" s="29"/>
    </row>
    <row r="44" spans="1:13" ht="21" customHeight="1">
      <c r="A44" s="38" t="s">
        <v>163</v>
      </c>
      <c r="C44" s="28">
        <v>18270000</v>
      </c>
      <c r="D44" s="28"/>
      <c r="E44" s="28">
        <v>-2440000</v>
      </c>
      <c r="F44" s="29"/>
      <c r="G44" s="29">
        <v>-830000</v>
      </c>
      <c r="H44" s="25"/>
      <c r="I44" s="29">
        <v>210000</v>
      </c>
      <c r="M44" s="29"/>
    </row>
    <row r="45" spans="1:13" ht="21" customHeight="1">
      <c r="A45" s="38" t="s">
        <v>35</v>
      </c>
      <c r="C45" s="28">
        <v>-131371</v>
      </c>
      <c r="D45" s="28"/>
      <c r="E45" s="28">
        <v>-153140</v>
      </c>
      <c r="F45" s="28"/>
      <c r="G45" s="28">
        <v>-18847</v>
      </c>
      <c r="H45" s="27"/>
      <c r="I45" s="28">
        <v>-29105</v>
      </c>
      <c r="M45" s="29"/>
    </row>
    <row r="46" spans="1:13" ht="21" customHeight="1">
      <c r="A46" s="38" t="s">
        <v>37</v>
      </c>
      <c r="C46" s="28">
        <v>-23680</v>
      </c>
      <c r="D46" s="28"/>
      <c r="E46" s="28">
        <v>-22721</v>
      </c>
      <c r="F46" s="29"/>
      <c r="G46" s="21">
        <v>-2469</v>
      </c>
      <c r="H46" s="25"/>
      <c r="I46" s="21">
        <v>0</v>
      </c>
      <c r="M46" s="29"/>
    </row>
    <row r="47" spans="1:13" ht="21" customHeight="1">
      <c r="A47" s="38" t="s">
        <v>39</v>
      </c>
      <c r="C47" s="28">
        <v>65771</v>
      </c>
      <c r="D47" s="28"/>
      <c r="E47" s="28">
        <v>63665</v>
      </c>
      <c r="F47" s="29"/>
      <c r="G47" s="21">
        <v>0</v>
      </c>
      <c r="H47" s="25"/>
      <c r="I47" s="21">
        <v>0</v>
      </c>
      <c r="M47" s="29"/>
    </row>
    <row r="48" spans="1:13" ht="21" customHeight="1">
      <c r="A48" s="38" t="s">
        <v>40</v>
      </c>
      <c r="C48" s="28">
        <v>-35395</v>
      </c>
      <c r="D48" s="28"/>
      <c r="E48" s="28">
        <v>21496</v>
      </c>
      <c r="F48" s="29"/>
      <c r="G48" s="21">
        <v>0</v>
      </c>
      <c r="H48" s="25"/>
      <c r="I48" s="21">
        <v>0</v>
      </c>
      <c r="M48" s="29"/>
    </row>
    <row r="49" spans="1:14" ht="21" customHeight="1">
      <c r="A49" s="38" t="s">
        <v>41</v>
      </c>
      <c r="C49" s="28">
        <v>90785</v>
      </c>
      <c r="D49" s="28"/>
      <c r="E49" s="28">
        <v>25864</v>
      </c>
      <c r="F49" s="29"/>
      <c r="G49" s="21">
        <v>0</v>
      </c>
      <c r="H49" s="25"/>
      <c r="I49" s="21">
        <v>0</v>
      </c>
      <c r="M49" s="29"/>
    </row>
    <row r="50" spans="1:14" ht="21" customHeight="1">
      <c r="A50" s="38" t="s">
        <v>195</v>
      </c>
      <c r="C50" s="28">
        <v>-1111367</v>
      </c>
      <c r="D50" s="28"/>
      <c r="E50" s="28">
        <v>49477</v>
      </c>
      <c r="F50" s="29"/>
      <c r="G50" s="21">
        <v>0</v>
      </c>
      <c r="H50" s="25"/>
      <c r="I50" s="21">
        <v>0</v>
      </c>
      <c r="M50" s="29"/>
    </row>
    <row r="51" spans="1:14" ht="21" customHeight="1">
      <c r="A51" s="38" t="s">
        <v>42</v>
      </c>
      <c r="C51" s="28">
        <v>-29995</v>
      </c>
      <c r="D51" s="28"/>
      <c r="E51" s="28">
        <f>287989-E50</f>
        <v>238512</v>
      </c>
      <c r="F51" s="29"/>
      <c r="G51" s="28">
        <v>1645</v>
      </c>
      <c r="H51" s="25"/>
      <c r="I51" s="28">
        <v>45</v>
      </c>
      <c r="M51" s="29"/>
    </row>
    <row r="52" spans="1:14" s="22" customFormat="1" ht="21" customHeight="1">
      <c r="A52" s="18" t="s">
        <v>211</v>
      </c>
      <c r="C52" s="39">
        <f>SUM(C28:C51)</f>
        <v>-9347677</v>
      </c>
      <c r="D52" s="23"/>
      <c r="E52" s="39">
        <f>SUM(E28:E51)</f>
        <v>957411</v>
      </c>
      <c r="F52" s="40"/>
      <c r="G52" s="39">
        <f>SUM(G28:G51)</f>
        <v>246236</v>
      </c>
      <c r="H52" s="41"/>
      <c r="I52" s="39">
        <f>SUM(I28:I51)</f>
        <v>5028867</v>
      </c>
      <c r="M52" s="41"/>
    </row>
    <row r="53" spans="1:14" ht="15.5" customHeight="1">
      <c r="A53" s="20"/>
      <c r="C53" s="9"/>
      <c r="D53" s="9"/>
      <c r="E53" s="9"/>
      <c r="F53" s="9"/>
      <c r="G53" s="9"/>
      <c r="H53" s="9"/>
      <c r="I53" s="9"/>
      <c r="M53" s="29"/>
    </row>
    <row r="54" spans="1:14" ht="15.5" customHeight="1">
      <c r="A54" s="20"/>
      <c r="C54" s="9"/>
      <c r="D54" s="9"/>
      <c r="E54" s="9"/>
      <c r="F54" s="9"/>
      <c r="G54" s="9"/>
      <c r="H54" s="9"/>
      <c r="I54" s="9"/>
      <c r="M54" s="29"/>
    </row>
    <row r="55" spans="1:14" s="14" customFormat="1" ht="22.15" customHeight="1">
      <c r="A55" s="12" t="s">
        <v>0</v>
      </c>
      <c r="B55" s="13"/>
      <c r="C55" s="5"/>
      <c r="D55" s="5"/>
      <c r="E55" s="5"/>
      <c r="F55" s="5"/>
      <c r="M55" s="29"/>
    </row>
    <row r="56" spans="1:14" s="14" customFormat="1" ht="22.15" customHeight="1">
      <c r="A56" s="15" t="s">
        <v>142</v>
      </c>
      <c r="B56" s="13"/>
      <c r="C56" s="6"/>
      <c r="D56" s="5"/>
      <c r="E56" s="6"/>
      <c r="F56" s="5"/>
      <c r="G56" s="7"/>
      <c r="H56" s="1"/>
      <c r="I56" s="7"/>
      <c r="M56" s="29"/>
    </row>
    <row r="57" spans="1:14" s="14" customFormat="1" ht="22.15" customHeight="1">
      <c r="A57" s="15"/>
      <c r="B57" s="13"/>
      <c r="C57" s="6"/>
      <c r="D57" s="5"/>
      <c r="E57" s="6"/>
      <c r="F57" s="5"/>
      <c r="G57" s="7"/>
      <c r="H57" s="1"/>
      <c r="I57" s="7"/>
      <c r="M57" s="29"/>
    </row>
    <row r="58" spans="1:14" ht="22.15" customHeight="1">
      <c r="A58" s="16"/>
      <c r="B58" s="22"/>
      <c r="C58" s="99" t="s">
        <v>2</v>
      </c>
      <c r="D58" s="99"/>
      <c r="E58" s="99"/>
      <c r="F58" s="22"/>
      <c r="G58" s="99" t="s">
        <v>3</v>
      </c>
      <c r="H58" s="99"/>
      <c r="I58" s="99"/>
      <c r="M58" s="29"/>
    </row>
    <row r="59" spans="1:14" ht="22.15" customHeight="1">
      <c r="C59" s="100" t="s">
        <v>143</v>
      </c>
      <c r="D59" s="100"/>
      <c r="E59" s="100"/>
      <c r="F59" s="8"/>
      <c r="G59" s="100" t="s">
        <v>143</v>
      </c>
      <c r="H59" s="100"/>
      <c r="I59" s="100"/>
      <c r="J59" s="22"/>
      <c r="K59" s="22"/>
      <c r="M59" s="29"/>
    </row>
    <row r="60" spans="1:14" ht="22.15" customHeight="1">
      <c r="C60" s="100" t="s">
        <v>62</v>
      </c>
      <c r="D60" s="100"/>
      <c r="E60" s="100"/>
      <c r="F60" s="8"/>
      <c r="G60" s="100" t="s">
        <v>62</v>
      </c>
      <c r="H60" s="100"/>
      <c r="I60" s="100"/>
      <c r="M60" s="29"/>
    </row>
    <row r="61" spans="1:14" ht="22.15" customHeight="1">
      <c r="B61" s="19"/>
      <c r="C61" s="35">
        <v>2569</v>
      </c>
      <c r="D61" s="35"/>
      <c r="E61" s="35">
        <v>2568</v>
      </c>
      <c r="F61" s="4"/>
      <c r="G61" s="35">
        <v>2569</v>
      </c>
      <c r="H61" s="35"/>
      <c r="I61" s="35">
        <v>2568</v>
      </c>
      <c r="M61" s="29"/>
    </row>
    <row r="62" spans="1:14" ht="22.15" customHeight="1">
      <c r="C62" s="98" t="s">
        <v>8</v>
      </c>
      <c r="D62" s="98"/>
      <c r="E62" s="98"/>
      <c r="F62" s="98"/>
      <c r="G62" s="98"/>
      <c r="H62" s="98"/>
      <c r="I62" s="98"/>
      <c r="M62" s="29"/>
    </row>
    <row r="63" spans="1:14" ht="22.15" customHeight="1">
      <c r="A63" s="26" t="s">
        <v>164</v>
      </c>
      <c r="C63" s="21"/>
      <c r="D63" s="21"/>
      <c r="E63" s="21"/>
      <c r="F63" s="21"/>
      <c r="G63" s="21"/>
      <c r="H63" s="29"/>
      <c r="I63" s="21"/>
      <c r="J63" s="20"/>
      <c r="L63" s="20"/>
      <c r="M63" s="29"/>
      <c r="N63" s="28"/>
    </row>
    <row r="64" spans="1:14" ht="22.15" customHeight="1">
      <c r="A64" s="20" t="s">
        <v>154</v>
      </c>
      <c r="C64" s="21">
        <v>504829</v>
      </c>
      <c r="D64" s="21"/>
      <c r="E64" s="21">
        <v>563941</v>
      </c>
      <c r="F64" s="24"/>
      <c r="G64" s="21">
        <v>120610</v>
      </c>
      <c r="H64" s="29"/>
      <c r="I64" s="21">
        <v>1180</v>
      </c>
      <c r="J64" s="20"/>
      <c r="L64" s="20"/>
      <c r="M64" s="29"/>
      <c r="N64" s="28"/>
    </row>
    <row r="65" spans="1:14" ht="22.15" customHeight="1">
      <c r="A65" s="20" t="s">
        <v>165</v>
      </c>
      <c r="C65" s="28">
        <v>299092</v>
      </c>
      <c r="D65" s="21"/>
      <c r="E65" s="28">
        <v>213671</v>
      </c>
      <c r="F65" s="24"/>
      <c r="G65" s="21">
        <v>84655</v>
      </c>
      <c r="H65" s="29"/>
      <c r="I65" s="21">
        <v>78272</v>
      </c>
      <c r="J65" s="20"/>
      <c r="L65" s="20"/>
      <c r="M65" s="29"/>
      <c r="N65" s="28"/>
    </row>
    <row r="66" spans="1:14" ht="22.15" customHeight="1">
      <c r="A66" s="20" t="s">
        <v>166</v>
      </c>
      <c r="C66" s="21">
        <v>0</v>
      </c>
      <c r="D66" s="21"/>
      <c r="E66" s="21">
        <v>0</v>
      </c>
      <c r="F66" s="24"/>
      <c r="G66" s="21">
        <v>550010</v>
      </c>
      <c r="H66" s="29"/>
      <c r="I66" s="21">
        <v>120000</v>
      </c>
      <c r="J66" s="20"/>
      <c r="L66" s="20"/>
      <c r="M66" s="29"/>
      <c r="N66" s="28"/>
    </row>
    <row r="67" spans="1:14" ht="22.15" customHeight="1">
      <c r="A67" s="20" t="s">
        <v>167</v>
      </c>
      <c r="C67" s="28">
        <v>0</v>
      </c>
      <c r="D67" s="21"/>
      <c r="E67" s="28">
        <v>0</v>
      </c>
      <c r="G67" s="21">
        <v>0</v>
      </c>
      <c r="I67" s="21">
        <v>-5000000</v>
      </c>
      <c r="J67" s="20"/>
      <c r="L67" s="20"/>
      <c r="M67" s="29"/>
      <c r="N67" s="28"/>
    </row>
    <row r="68" spans="1:14" ht="22.15" customHeight="1">
      <c r="A68" s="20" t="s">
        <v>168</v>
      </c>
      <c r="C68" s="28">
        <v>-6962676</v>
      </c>
      <c r="D68" s="21"/>
      <c r="E68" s="28">
        <v>0</v>
      </c>
      <c r="G68" s="21">
        <v>0</v>
      </c>
      <c r="I68" s="21">
        <v>0</v>
      </c>
      <c r="J68" s="20"/>
      <c r="L68" s="20"/>
      <c r="M68" s="29"/>
      <c r="N68" s="28"/>
    </row>
    <row r="69" spans="1:14" ht="22.15" customHeight="1">
      <c r="A69" s="20" t="s">
        <v>169</v>
      </c>
      <c r="C69" s="28"/>
      <c r="D69" s="21"/>
      <c r="E69" s="28"/>
      <c r="F69" s="24"/>
      <c r="G69" s="21"/>
      <c r="H69" s="29"/>
      <c r="I69" s="21"/>
      <c r="J69" s="20"/>
      <c r="L69" s="20"/>
      <c r="M69" s="29"/>
      <c r="N69" s="28"/>
    </row>
    <row r="70" spans="1:14" ht="22.15" customHeight="1">
      <c r="A70" s="38" t="s">
        <v>170</v>
      </c>
      <c r="C70" s="28">
        <v>-6153862</v>
      </c>
      <c r="D70" s="21"/>
      <c r="E70" s="28">
        <v>-10884924</v>
      </c>
      <c r="G70" s="21">
        <v>0</v>
      </c>
      <c r="I70" s="21">
        <v>0</v>
      </c>
      <c r="J70" s="20"/>
      <c r="L70" s="20"/>
      <c r="M70" s="29"/>
      <c r="N70" s="28"/>
    </row>
    <row r="71" spans="1:14" ht="22.15" customHeight="1">
      <c r="A71" s="20" t="s">
        <v>171</v>
      </c>
      <c r="C71" s="21"/>
      <c r="D71" s="21"/>
      <c r="E71" s="21"/>
      <c r="F71" s="21"/>
      <c r="G71" s="28"/>
      <c r="H71" s="29"/>
      <c r="I71" s="28"/>
      <c r="J71" s="20"/>
      <c r="L71" s="20"/>
      <c r="M71" s="29"/>
      <c r="N71" s="28"/>
    </row>
    <row r="72" spans="1:14" ht="22.15" customHeight="1">
      <c r="A72" s="38" t="s">
        <v>172</v>
      </c>
      <c r="C72" s="28">
        <v>22587578</v>
      </c>
      <c r="D72" s="21"/>
      <c r="E72" s="28">
        <v>9193918</v>
      </c>
      <c r="G72" s="21">
        <v>0</v>
      </c>
      <c r="I72" s="21">
        <v>0</v>
      </c>
      <c r="J72" s="20"/>
      <c r="L72" s="20"/>
      <c r="M72" s="29"/>
      <c r="N72" s="28"/>
    </row>
    <row r="73" spans="1:14" ht="22.15" customHeight="1">
      <c r="A73" s="20" t="s">
        <v>216</v>
      </c>
      <c r="C73" s="28"/>
      <c r="D73" s="21"/>
      <c r="E73" s="28"/>
      <c r="G73" s="21"/>
      <c r="I73" s="21"/>
      <c r="J73" s="20"/>
      <c r="L73" s="20"/>
      <c r="M73" s="29"/>
      <c r="N73" s="28"/>
    </row>
    <row r="74" spans="1:14" ht="22.15" customHeight="1">
      <c r="A74" s="38" t="s">
        <v>170</v>
      </c>
      <c r="C74" s="28">
        <v>-6350</v>
      </c>
      <c r="D74" s="21"/>
      <c r="E74" s="28">
        <v>0</v>
      </c>
      <c r="G74" s="21">
        <v>0</v>
      </c>
      <c r="I74" s="21">
        <v>0</v>
      </c>
      <c r="J74" s="20"/>
      <c r="L74" s="20"/>
      <c r="M74" s="29"/>
      <c r="N74" s="28"/>
    </row>
    <row r="75" spans="1:14" ht="22.15" customHeight="1">
      <c r="A75" s="20" t="s">
        <v>173</v>
      </c>
      <c r="C75" s="21"/>
      <c r="D75" s="21"/>
      <c r="E75" s="21"/>
      <c r="F75" s="17"/>
      <c r="G75" s="17"/>
      <c r="H75" s="17"/>
      <c r="I75" s="17"/>
      <c r="J75" s="20"/>
      <c r="L75" s="20"/>
      <c r="M75" s="29"/>
      <c r="N75" s="28"/>
    </row>
    <row r="76" spans="1:14" ht="22.15" customHeight="1">
      <c r="A76" s="38" t="s">
        <v>174</v>
      </c>
      <c r="C76" s="28">
        <v>462052</v>
      </c>
      <c r="D76" s="21"/>
      <c r="E76" s="28">
        <v>950997</v>
      </c>
      <c r="F76" s="21"/>
      <c r="G76" s="21">
        <v>59753</v>
      </c>
      <c r="H76" s="29"/>
      <c r="I76" s="21">
        <v>411159</v>
      </c>
      <c r="J76" s="20"/>
      <c r="L76" s="20"/>
      <c r="M76" s="29"/>
      <c r="N76" s="28"/>
    </row>
    <row r="77" spans="1:14" ht="22.15" customHeight="1">
      <c r="A77" s="20" t="s">
        <v>175</v>
      </c>
      <c r="C77" s="28">
        <v>-67130</v>
      </c>
      <c r="D77" s="28"/>
      <c r="E77" s="28">
        <v>-145580</v>
      </c>
      <c r="F77" s="27"/>
      <c r="G77" s="21">
        <v>-40</v>
      </c>
      <c r="H77" s="29"/>
      <c r="I77" s="21">
        <v>0</v>
      </c>
      <c r="J77" s="20"/>
      <c r="L77" s="20"/>
      <c r="M77" s="29"/>
      <c r="N77" s="28"/>
    </row>
    <row r="78" spans="1:14" ht="22.15" customHeight="1">
      <c r="A78" s="17" t="s">
        <v>176</v>
      </c>
      <c r="C78" s="28">
        <v>90</v>
      </c>
      <c r="D78" s="17"/>
      <c r="E78" s="28">
        <v>2375</v>
      </c>
      <c r="F78" s="27"/>
      <c r="G78" s="21">
        <v>0</v>
      </c>
      <c r="H78" s="29"/>
      <c r="I78" s="21">
        <v>4</v>
      </c>
      <c r="J78" s="20"/>
      <c r="L78" s="20"/>
      <c r="M78" s="29"/>
      <c r="N78" s="28"/>
    </row>
    <row r="79" spans="1:14" ht="22.15" customHeight="1">
      <c r="A79" s="20" t="s">
        <v>177</v>
      </c>
      <c r="B79" s="20"/>
      <c r="C79" s="28">
        <v>-81901</v>
      </c>
      <c r="D79" s="28"/>
      <c r="E79" s="28">
        <v>-117721</v>
      </c>
      <c r="F79" s="27"/>
      <c r="G79" s="21">
        <v>0</v>
      </c>
      <c r="H79" s="29"/>
      <c r="I79" s="21">
        <v>0</v>
      </c>
      <c r="J79" s="20"/>
      <c r="K79" s="20"/>
      <c r="M79" s="29"/>
      <c r="N79" s="28"/>
    </row>
    <row r="80" spans="1:14" s="22" customFormat="1" ht="22.15" customHeight="1">
      <c r="A80" s="18" t="s">
        <v>217</v>
      </c>
      <c r="B80" s="18"/>
      <c r="C80" s="42">
        <f>SUM(C64:C79)</f>
        <v>10581722</v>
      </c>
      <c r="D80" s="43"/>
      <c r="E80" s="42">
        <f>SUM(E64:E79)</f>
        <v>-223323</v>
      </c>
      <c r="F80" s="44"/>
      <c r="G80" s="42">
        <f>SUM(G64:G79)</f>
        <v>814988</v>
      </c>
      <c r="H80" s="41"/>
      <c r="I80" s="42">
        <f>SUM(I64:I79)</f>
        <v>-4389385</v>
      </c>
      <c r="M80" s="41"/>
    </row>
    <row r="81" spans="1:13" ht="22.15" customHeight="1">
      <c r="A81" s="18"/>
      <c r="B81" s="20"/>
      <c r="C81" s="28"/>
      <c r="D81" s="28"/>
      <c r="E81" s="28"/>
      <c r="F81" s="27"/>
      <c r="G81" s="28"/>
      <c r="H81" s="29"/>
      <c r="I81" s="28"/>
      <c r="M81" s="29"/>
    </row>
    <row r="82" spans="1:13" ht="22.15" customHeight="1">
      <c r="A82" s="26" t="s">
        <v>178</v>
      </c>
      <c r="B82" s="20"/>
      <c r="C82" s="28"/>
      <c r="D82" s="28"/>
      <c r="E82" s="28"/>
      <c r="F82" s="27"/>
      <c r="G82" s="27"/>
      <c r="H82" s="25"/>
      <c r="I82" s="27"/>
      <c r="M82" s="29"/>
    </row>
    <row r="83" spans="1:13" ht="22.15" customHeight="1">
      <c r="A83" s="20" t="s">
        <v>179</v>
      </c>
      <c r="B83" s="20"/>
      <c r="C83" s="28">
        <v>-156012</v>
      </c>
      <c r="D83" s="28"/>
      <c r="E83" s="28">
        <v>-145402</v>
      </c>
      <c r="F83" s="28"/>
      <c r="G83" s="21">
        <v>-2050</v>
      </c>
      <c r="H83" s="27"/>
      <c r="I83" s="21">
        <v>-3980</v>
      </c>
      <c r="M83" s="29"/>
    </row>
    <row r="84" spans="1:13" ht="22.15" customHeight="1">
      <c r="A84" s="20" t="s">
        <v>134</v>
      </c>
      <c r="B84" s="20"/>
      <c r="C84" s="28">
        <v>-1059174</v>
      </c>
      <c r="D84" s="28"/>
      <c r="E84" s="28">
        <v>-635502</v>
      </c>
      <c r="F84" s="28"/>
      <c r="G84" s="21">
        <v>-1059174</v>
      </c>
      <c r="H84" s="27"/>
      <c r="I84" s="21">
        <v>-635502</v>
      </c>
      <c r="M84" s="29"/>
    </row>
    <row r="85" spans="1:13" s="22" customFormat="1" ht="22.15" customHeight="1">
      <c r="A85" s="18" t="s">
        <v>180</v>
      </c>
      <c r="B85" s="18"/>
      <c r="C85" s="45">
        <f>SUM(C83:C84)</f>
        <v>-1215186</v>
      </c>
      <c r="D85" s="41"/>
      <c r="E85" s="45">
        <f>SUM(E83:E84)</f>
        <v>-780904</v>
      </c>
      <c r="F85" s="46"/>
      <c r="G85" s="45">
        <f>SUM(G83:G84)</f>
        <v>-1061224</v>
      </c>
      <c r="H85" s="41"/>
      <c r="I85" s="45">
        <f>SUM(I83:I84)</f>
        <v>-639482</v>
      </c>
      <c r="M85" s="41"/>
    </row>
    <row r="86" spans="1:13" s="22" customFormat="1" ht="22.15" customHeight="1">
      <c r="A86" s="18"/>
      <c r="B86" s="18"/>
      <c r="C86" s="41"/>
      <c r="D86" s="41"/>
      <c r="E86" s="41"/>
      <c r="F86" s="46"/>
      <c r="G86" s="41"/>
      <c r="H86" s="41"/>
      <c r="I86" s="41"/>
      <c r="M86" s="41"/>
    </row>
    <row r="87" spans="1:13" s="22" customFormat="1" ht="22.15" customHeight="1">
      <c r="A87" s="97" t="s">
        <v>218</v>
      </c>
      <c r="C87" s="23">
        <f>SUM(C52,C80,C85)</f>
        <v>18859</v>
      </c>
      <c r="D87" s="23"/>
      <c r="E87" s="23">
        <f>SUM(E52,E80,E85)</f>
        <v>-46816</v>
      </c>
      <c r="F87" s="40"/>
      <c r="G87" s="23">
        <f>SUM(G52,G80,G85)</f>
        <v>0</v>
      </c>
      <c r="H87" s="41"/>
      <c r="I87" s="23">
        <f>SUM(I52,I80,I85)</f>
        <v>0</v>
      </c>
      <c r="M87" s="41"/>
    </row>
    <row r="88" spans="1:13" ht="22.15" customHeight="1">
      <c r="A88" s="20" t="s">
        <v>181</v>
      </c>
      <c r="C88" s="37">
        <f>+'BS 8-9'!G8</f>
        <v>585684</v>
      </c>
      <c r="D88" s="21"/>
      <c r="E88" s="37">
        <v>643423</v>
      </c>
      <c r="F88" s="21"/>
      <c r="G88" s="37">
        <f>+'BS 8-9'!K8</f>
        <v>10</v>
      </c>
      <c r="H88" s="24"/>
      <c r="I88" s="37">
        <v>10</v>
      </c>
      <c r="M88" s="29"/>
    </row>
    <row r="89" spans="1:13" s="22" customFormat="1" ht="22.15" customHeight="1" thickBot="1">
      <c r="A89" s="18" t="s">
        <v>182</v>
      </c>
      <c r="C89" s="47">
        <f>C87+C88</f>
        <v>604543</v>
      </c>
      <c r="D89" s="23"/>
      <c r="E89" s="47">
        <f>E87+E88</f>
        <v>596607</v>
      </c>
      <c r="F89" s="40"/>
      <c r="G89" s="47">
        <f>G87+G88</f>
        <v>10</v>
      </c>
      <c r="H89" s="41"/>
      <c r="I89" s="47">
        <f>I87+I88</f>
        <v>10</v>
      </c>
      <c r="M89" s="41"/>
    </row>
    <row r="90" spans="1:13" ht="22.15" customHeight="1" thickTop="1">
      <c r="A90" s="20"/>
      <c r="C90" s="96"/>
      <c r="D90" s="91"/>
      <c r="E90" s="91"/>
      <c r="F90" s="92"/>
      <c r="G90" s="96"/>
      <c r="H90" s="93"/>
      <c r="I90" s="91"/>
      <c r="M90" s="29"/>
    </row>
    <row r="91" spans="1:13" ht="22.15" customHeight="1">
      <c r="A91" s="18" t="s">
        <v>183</v>
      </c>
      <c r="C91" s="25"/>
      <c r="D91" s="25"/>
      <c r="E91" s="25"/>
      <c r="F91" s="25"/>
      <c r="G91" s="25"/>
      <c r="H91" s="25"/>
      <c r="I91" s="25"/>
      <c r="M91" s="29"/>
    </row>
    <row r="92" spans="1:13" ht="22.15" customHeight="1">
      <c r="A92" s="30" t="s">
        <v>184</v>
      </c>
      <c r="C92" s="25"/>
      <c r="D92" s="25"/>
      <c r="E92" s="25"/>
      <c r="F92" s="25"/>
      <c r="G92" s="10"/>
      <c r="H92" s="25"/>
      <c r="I92" s="10"/>
      <c r="M92" s="29"/>
    </row>
    <row r="93" spans="1:13" ht="22.15" customHeight="1">
      <c r="A93" s="38" t="s">
        <v>219</v>
      </c>
      <c r="C93" s="29">
        <v>133613</v>
      </c>
      <c r="D93" s="25"/>
      <c r="E93" s="11">
        <v>0</v>
      </c>
      <c r="F93" s="25"/>
      <c r="G93" s="10" t="s">
        <v>221</v>
      </c>
      <c r="H93" s="25"/>
      <c r="I93" s="11">
        <v>0</v>
      </c>
      <c r="M93" s="29"/>
    </row>
    <row r="94" spans="1:13" ht="22.15" customHeight="1">
      <c r="A94" s="38" t="s">
        <v>220</v>
      </c>
      <c r="C94" s="11">
        <v>6290</v>
      </c>
      <c r="D94" s="29"/>
      <c r="E94" s="11">
        <v>-4001</v>
      </c>
      <c r="F94" s="29"/>
      <c r="G94" s="11">
        <v>0</v>
      </c>
      <c r="H94" s="29"/>
      <c r="I94" s="11">
        <v>0</v>
      </c>
      <c r="M94" s="29"/>
    </row>
    <row r="95" spans="1:13" ht="22.15" customHeight="1">
      <c r="A95" s="94" t="s">
        <v>205</v>
      </c>
      <c r="C95" s="6">
        <v>-77664</v>
      </c>
      <c r="D95" s="6"/>
      <c r="E95" s="6">
        <v>118815</v>
      </c>
      <c r="F95" s="6"/>
      <c r="G95" s="11">
        <v>0</v>
      </c>
      <c r="H95" s="17"/>
      <c r="I95" s="11">
        <v>0</v>
      </c>
    </row>
    <row r="96" spans="1:13" ht="22.15" customHeight="1">
      <c r="A96" s="20"/>
      <c r="D96" s="8"/>
      <c r="F96" s="8"/>
      <c r="G96" s="8"/>
      <c r="H96" s="17"/>
      <c r="I96" s="8"/>
    </row>
    <row r="97" spans="3:5" ht="22.15" customHeight="1">
      <c r="C97" s="3"/>
      <c r="D97" s="3"/>
      <c r="E97" s="3"/>
    </row>
  </sheetData>
  <mergeCells count="14">
    <mergeCell ref="C62:I62"/>
    <mergeCell ref="C8:I8"/>
    <mergeCell ref="C58:E58"/>
    <mergeCell ref="G58:I58"/>
    <mergeCell ref="C59:E59"/>
    <mergeCell ref="G59:I59"/>
    <mergeCell ref="C60:E60"/>
    <mergeCell ref="G60:I6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9" firstPageNumber="1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DDE0274A4ECD47980B6B52A390B084" ma:contentTypeVersion="10" ma:contentTypeDescription="Create a new document." ma:contentTypeScope="" ma:versionID="0fb42c88d4b409b5a4e53f66a94353ba">
  <xsd:schema xmlns:xsd="http://www.w3.org/2001/XMLSchema" xmlns:xs="http://www.w3.org/2001/XMLSchema" xmlns:p="http://schemas.microsoft.com/office/2006/metadata/properties" xmlns:ns2="26f923cf-b7f9-4276-a9a2-f7ac85851288" xmlns:ns3="e1b29e63-cb00-4e0f-a4e0-e053b2fac137" targetNamespace="http://schemas.microsoft.com/office/2006/metadata/properties" ma:root="true" ma:fieldsID="65dc2f321637fb2e3480bf9fb3b2491f" ns2:_="" ns3:_="">
    <xsd:import namespace="26f923cf-b7f9-4276-a9a2-f7ac85851288"/>
    <xsd:import namespace="e1b29e63-cb00-4e0f-a4e0-e053b2fac1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f923cf-b7f9-4276-a9a2-f7ac858512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29e63-cb00-4e0f-a4e0-e053b2fac13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ecb66-9e2e-4ec2-b157-6db2eaf8a841}" ma:internalName="TaxCatchAll" ma:showField="CatchAllData" ma:web="e1b29e63-cb00-4e0f-a4e0-e053b2fac1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b29e63-cb00-4e0f-a4e0-e053b2fac137" xsi:nil="true"/>
    <lcf76f155ced4ddcb4097134ff3c332f xmlns="26f923cf-b7f9-4276-a9a2-f7ac858512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0E4810-0974-460E-AB37-3EAE44FA7E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f923cf-b7f9-4276-a9a2-f7ac85851288"/>
    <ds:schemaRef ds:uri="e1b29e63-cb00-4e0f-a4e0-e053b2fac1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A32EC8-CC6E-42D3-9CBC-9EEB6C1C62A6}">
  <ds:schemaRefs>
    <ds:schemaRef ds:uri="http://purl.org/dc/elements/1.1/"/>
    <ds:schemaRef ds:uri="http://purl.org/dc/terms/"/>
    <ds:schemaRef ds:uri="26f923cf-b7f9-4276-a9a2-f7ac85851288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e1b29e63-cb00-4e0f-a4e0-e053b2fac137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8-9</vt:lpstr>
      <vt:lpstr>PL 10-13</vt:lpstr>
      <vt:lpstr>SC-Conso-14</vt:lpstr>
      <vt:lpstr>SC - Conso 15</vt:lpstr>
      <vt:lpstr>SC-LHFG 16</vt:lpstr>
      <vt:lpstr>SC - LHFG 17</vt:lpstr>
      <vt:lpstr>CF 18-19</vt:lpstr>
      <vt:lpstr>'BS 8-9'!Print_Area</vt:lpstr>
      <vt:lpstr>'CF 18-19'!Print_Area</vt:lpstr>
      <vt:lpstr>'PL 10-13'!Print_Area</vt:lpstr>
      <vt:lpstr>'SC - Conso 15'!Print_Area</vt:lpstr>
      <vt:lpstr>'SC - LHFG 17'!Print_Area</vt:lpstr>
      <vt:lpstr>'SC-Conso-14'!Print_Area</vt:lpstr>
      <vt:lpstr>'SC-LHFG 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Thitimaporn Anunta</dc:creator>
  <cp:keywords/>
  <dc:description/>
  <cp:lastModifiedBy>Kornsiri, Chongaksorn</cp:lastModifiedBy>
  <cp:revision/>
  <cp:lastPrinted>2026-08-24T03:53:14Z</cp:lastPrinted>
  <dcterms:created xsi:type="dcterms:W3CDTF">2020-04-17T02:06:24Z</dcterms:created>
  <dcterms:modified xsi:type="dcterms:W3CDTF">2026-08-24T03:53:17Z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0x010100A4DDE0274A4ECD47980B6B52A390B084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56f74ab8-9fcb-46d6-9fab-f73acea0e02a_Enabled">
    <vt:lpwstr>true</vt:lpwstr>
  </property>
  <property fmtid="{D5CDD505-2E9C-101B-9397-08002B2CF9AE}" pid="6" name="MSIP_Label_56f74ab8-9fcb-46d6-9fab-f73acea0e02a_SetDate">
    <vt:lpwstr>2026-07-03T04:27:16Z</vt:lpwstr>
  </property>
  <property fmtid="{D5CDD505-2E9C-101B-9397-08002B2CF9AE}" pid="7" name="MSIP_Label_56f74ab8-9fcb-46d6-9fab-f73acea0e02a_Method">
    <vt:lpwstr>Privileged</vt:lpwstr>
  </property>
  <property fmtid="{D5CDD505-2E9C-101B-9397-08002B2CF9AE}" pid="8" name="MSIP_Label_56f74ab8-9fcb-46d6-9fab-f73acea0e02a_Name">
    <vt:lpwstr>Sensitivity Label - Internal Use</vt:lpwstr>
  </property>
  <property fmtid="{D5CDD505-2E9C-101B-9397-08002B2CF9AE}" pid="9" name="MSIP_Label_56f74ab8-9fcb-46d6-9fab-f73acea0e02a_SiteId">
    <vt:lpwstr>6c60837f-81e5-4fab-93d5-424494dcd276</vt:lpwstr>
  </property>
  <property fmtid="{D5CDD505-2E9C-101B-9397-08002B2CF9AE}" pid="10" name="MSIP_Label_56f74ab8-9fcb-46d6-9fab-f73acea0e02a_ActionId">
    <vt:lpwstr>a9f699c4-7be0-4d7d-8465-39adcbbf8a08</vt:lpwstr>
  </property>
  <property fmtid="{D5CDD505-2E9C-101B-9397-08002B2CF9AE}" pid="11" name="MSIP_Label_56f74ab8-9fcb-46d6-9fab-f73acea0e02a_ContentBits">
    <vt:lpwstr>0</vt:lpwstr>
  </property>
  <property fmtid="{D5CDD505-2E9C-101B-9397-08002B2CF9AE}" pid="12" name="MSIP_Label_56f74ab8-9fcb-46d6-9fab-f73acea0e02a_Tag">
    <vt:lpwstr>10, 0, 1, 1</vt:lpwstr>
  </property>
</Properties>
</file>