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616DC1A-9A8A-4548-B051-C4AF9E41613B}" xr6:coauthVersionLast="47" xr6:coauthVersionMax="47" xr10:uidLastSave="{00000000-0000-0000-0000-000000000000}"/>
  <bookViews>
    <workbookView xWindow="-110" yWindow="-110" windowWidth="19420" windowHeight="11500" tabRatio="749" activeTab="6" xr2:uid="{00000000-000D-0000-FFFF-FFFF00000000}"/>
  </bookViews>
  <sheets>
    <sheet name="BS 8-9" sheetId="1" r:id="rId1"/>
    <sheet name="PL 10-11" sheetId="2" r:id="rId2"/>
    <sheet name="SC - Conso 12" sheetId="6" r:id="rId3"/>
    <sheet name="SC - Conso 13" sheetId="12" r:id="rId4"/>
    <sheet name="SC - LHFG 14" sheetId="8" r:id="rId5"/>
    <sheet name="SC - LHFG 15" sheetId="13" r:id="rId6"/>
    <sheet name="CF 16-17" sheetId="10" r:id="rId7"/>
  </sheet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#REF!</definedName>
    <definedName name="_Fill" hidden="1">#REF!</definedName>
    <definedName name="_xlnm._FilterDatabase">#REF!</definedName>
    <definedName name="_HP1">#REF!</definedName>
    <definedName name="_Look" hidden="1">#REF!</definedName>
    <definedName name="_N1">#REF!</definedName>
    <definedName name="_Order1" hidden="1">0</definedName>
    <definedName name="_Series" hidden="1">#REF!</definedName>
    <definedName name="_Shading" hidden="1">#REF!</definedName>
    <definedName name="a">#REF!</definedName>
    <definedName name="aa">#REF!</definedName>
    <definedName name="Account" localSheetId="6">'CF 16-17'!Account</definedName>
    <definedName name="Account" localSheetId="1">'PL 10-11'!Account</definedName>
    <definedName name="Account" localSheetId="2">'SC - Conso 12'!Account</definedName>
    <definedName name="Account" localSheetId="3">'SC - Conso 13'!Account</definedName>
    <definedName name="Account" localSheetId="4">'SC - LHFG 14'!Account</definedName>
    <definedName name="Account" localSheetId="5">'SC - LHFG 15'!Account</definedName>
    <definedName name="Account">[0]!Account</definedName>
    <definedName name="ADJ">#REF!</definedName>
    <definedName name="ADJUST">#REF!</definedName>
    <definedName name="Aggressivecoil">#REF!</definedName>
    <definedName name="Aggressiveheat">#REF!</definedName>
    <definedName name="Aggressiveslab">#REF!</definedName>
    <definedName name="Ap">#REF!</definedName>
    <definedName name="APdays_Operating">#REF!</definedName>
    <definedName name="APdays_Related">#REF!</definedName>
    <definedName name="APdays_Spare">#REF!</definedName>
    <definedName name="APR">#REF!</definedName>
    <definedName name="Apr_USDrate">#REF!</definedName>
    <definedName name="APrelated">#REF!</definedName>
    <definedName name="AprSGandA">#REF!</definedName>
    <definedName name="asp">#REF!</definedName>
    <definedName name="Aug_USDrate">#REF!</definedName>
    <definedName name="AugSGandA">#REF!</definedName>
    <definedName name="AVG_USDrate">#REF!</definedName>
    <definedName name="b">#REF!</definedName>
    <definedName name="Begin_Depre">#REF!</definedName>
    <definedName name="BOND">#REF!</definedName>
    <definedName name="Breakeven_point">#REF!</definedName>
    <definedName name="BS_OA">#REF!</definedName>
    <definedName name="Business_Unit" localSheetId="6">'CF 16-17'!Business_Unit</definedName>
    <definedName name="Business_Unit" localSheetId="1">'PL 10-11'!Business_Unit</definedName>
    <definedName name="Business_Unit" localSheetId="2">'SC - Conso 12'!Business_Unit</definedName>
    <definedName name="Business_Unit" localSheetId="3">'SC - Conso 13'!Business_Unit</definedName>
    <definedName name="Business_Unit" localSheetId="4">'SC - LHFG 14'!Business_Unit</definedName>
    <definedName name="Business_Unit" localSheetId="5">'SC - LHFG 15'!Business_Unit</definedName>
    <definedName name="Business_Unit">[0]!Business_Unit</definedName>
    <definedName name="CAratio">#REF!</definedName>
    <definedName name="Cash_beginning">#REF!</definedName>
    <definedName name="Cash_minimum">#REF!</definedName>
    <definedName name="CashSales_Ratio">#REF!</definedName>
    <definedName name="CasterYield_LC">#REF!</definedName>
    <definedName name="CasterYield_MC">#REF!</definedName>
    <definedName name="CE" localSheetId="6">#REF!</definedName>
    <definedName name="CE" localSheetId="1">#REF!</definedName>
    <definedName name="CE">#REF!</definedName>
    <definedName name="CFCOLDxIAS39">#REF!</definedName>
    <definedName name="CHAT" localSheetId="6" hidden="1">{"'WWW'!$A$1:$J$18"}</definedName>
    <definedName name="CHAT" localSheetId="1" hidden="1">{"'WWW'!$A$1:$J$18"}</definedName>
    <definedName name="CHAT" localSheetId="2" hidden="1">{"'WWW'!$A$1:$J$18"}</definedName>
    <definedName name="CHAT" localSheetId="3" hidden="1">{"'WWW'!$A$1:$J$18"}</definedName>
    <definedName name="CHAT" localSheetId="4" hidden="1">{"'WWW'!$A$1:$J$18"}</definedName>
    <definedName name="CHAT" localSheetId="5" hidden="1">{"'WWW'!$A$1:$J$18"}</definedName>
    <definedName name="CHAT" hidden="1">{"'WWW'!$A$1:$J$18"}</definedName>
    <definedName name="CLratio">#REF!</definedName>
    <definedName name="COA_OA">#REF!</definedName>
    <definedName name="CODE">#REF!</definedName>
    <definedName name="COGS_Related">#REF!</definedName>
    <definedName name="COGS_Trade">#REF!</definedName>
    <definedName name="CollateralTypes">#REF!</definedName>
    <definedName name="COLPF3x">#REF!</definedName>
    <definedName name="COLPF3x_Col_IAS">#REF!</definedName>
    <definedName name="Company" localSheetId="6">'CF 16-17'!Company</definedName>
    <definedName name="Company" localSheetId="1">'PL 10-11'!Company</definedName>
    <definedName name="Company" localSheetId="2">'SC - Conso 12'!Company</definedName>
    <definedName name="Company" localSheetId="3">'SC - Conso 13'!Company</definedName>
    <definedName name="Company" localSheetId="4">'SC - LHFG 14'!Company</definedName>
    <definedName name="Company" localSheetId="5">'SC - LHFG 15'!Company</definedName>
    <definedName name="Company">[0]!Company</definedName>
    <definedName name="Company_name">#REF!</definedName>
    <definedName name="COMPARE">#REF!</definedName>
    <definedName name="cons.">#REF!</definedName>
    <definedName name="Conservativecoil">#REF!</definedName>
    <definedName name="Conservativeheat">#REF!</definedName>
    <definedName name="Conservativeslab">#REF!</definedName>
    <definedName name="COPY_YTD">#REF!</definedName>
    <definedName name="Cost_Center" localSheetId="6">'CF 16-17'!Cost_Center</definedName>
    <definedName name="Cost_Center" localSheetId="1">'PL 10-11'!Cost_Center</definedName>
    <definedName name="Cost_Center" localSheetId="2">'SC - Conso 12'!Cost_Center</definedName>
    <definedName name="Cost_Center" localSheetId="3">'SC - Conso 13'!Cost_Center</definedName>
    <definedName name="Cost_Center" localSheetId="4">'SC - LHFG 14'!Cost_Center</definedName>
    <definedName name="Cost_Center" localSheetId="5">'SC - LHFG 15'!Cost_Center</definedName>
    <definedName name="Cost_Center">[0]!Cost_Center</definedName>
    <definedName name="CUR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I_FG">#REF!</definedName>
    <definedName name="DDI_Metallic">#REF!</definedName>
    <definedName name="DDI_RM">#REF!</definedName>
    <definedName name="DDI_Spare">#REF!</definedName>
    <definedName name="DE_KNOWHOW">#N/A</definedName>
    <definedName name="Dec_USDrate">#REF!</definedName>
    <definedName name="DecSGandA">#REF!</definedName>
    <definedName name="dee">#REF!</definedName>
    <definedName name="DepreExp">#REF!</definedName>
    <definedName name="DepreNonTax">#REF!</definedName>
    <definedName name="DepreThisYear">#REF!</definedName>
    <definedName name="DETAIL1">#REF!</definedName>
    <definedName name="DP">#REF!</definedName>
    <definedName name="DSO_Export">#REF!</definedName>
    <definedName name="DSO_Local">#REF!</definedName>
    <definedName name="DSO_Related">#REF!</definedName>
    <definedName name="DSO_Trade">#REF!</definedName>
    <definedName name="Exchange_Code" localSheetId="6">'CF 16-17'!Exchange_Code</definedName>
    <definedName name="Exchange_Code" localSheetId="1">'PL 10-11'!Exchange_Code</definedName>
    <definedName name="Exchange_Code" localSheetId="2">'SC - Conso 12'!Exchange_Code</definedName>
    <definedName name="Exchange_Code" localSheetId="3">'SC - Conso 13'!Exchange_Code</definedName>
    <definedName name="Exchange_Code" localSheetId="4">'SC - LHFG 14'!Exchange_Code</definedName>
    <definedName name="Exchange_Code" localSheetId="5">'SC - LHFG 15'!Exchange_Code</definedName>
    <definedName name="Exchange_Code">[0]!Exchange_Code</definedName>
    <definedName name="ExchangeRate">#REF!</definedName>
    <definedName name="exit">#REF!</definedName>
    <definedName name="ExportHandling">#REF!</definedName>
    <definedName name="Feb_USDrate">#REF!</definedName>
    <definedName name="FebSGandA">#REF!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#REF!</definedName>
    <definedName name="HP">#REF!</definedName>
    <definedName name="HTML_CodePage" hidden="1">874</definedName>
    <definedName name="HTML_Control" localSheetId="6" hidden="1">{"'WWW'!$A$1:$J$18"}</definedName>
    <definedName name="HTML_Control" localSheetId="1" hidden="1">{"'WWW'!$A$1:$J$18"}</definedName>
    <definedName name="HTML_Control" localSheetId="2" hidden="1">{"'WWW'!$A$1:$J$18"}</definedName>
    <definedName name="HTML_Control" localSheetId="3" hidden="1">{"'WWW'!$A$1:$J$18"}</definedName>
    <definedName name="HTML_Control" localSheetId="4" hidden="1">{"'WWW'!$A$1:$J$18"}</definedName>
    <definedName name="HTML_Control" localSheetId="5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#REF!</definedName>
    <definedName name="IntroPrintArea" hidden="1">#REF!</definedName>
    <definedName name="IS_OA">#REF!</definedName>
    <definedName name="ItemA">#REF!</definedName>
    <definedName name="ItemB">#REF!</definedName>
    <definedName name="Jan_USDrate">#REF!</definedName>
    <definedName name="JanSGandA">#REF!</definedName>
    <definedName name="Jul_USDrate">#REF!</definedName>
    <definedName name="JulSGandA">#REF!</definedName>
    <definedName name="Jun_USDrate">#REF!</definedName>
    <definedName name="JunSGandA">#REF!</definedName>
    <definedName name="KNOW_HOW">#REF!</definedName>
    <definedName name="KNOWHOW">#N/A</definedName>
    <definedName name="LCdays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#REF!</definedName>
    <definedName name="MarSGandA">#REF!</definedName>
    <definedName name="May_USDrate">#REF!</definedName>
    <definedName name="MaySGandA">#REF!</definedName>
    <definedName name="Metallic_Percent">#REF!</definedName>
    <definedName name="MinTA">#REF!</definedName>
    <definedName name="Month">#REF!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#REF!</definedName>
    <definedName name="NovSGandA">#REF!</definedName>
    <definedName name="OAratio">#REF!</definedName>
    <definedName name="Oct">#REF!</definedName>
    <definedName name="Oct_USDrate">#REF!</definedName>
    <definedName name="oppppp">#REF!</definedName>
    <definedName name="ot" localSheetId="6" hidden="1">{"'WWW'!$A$1:$J$18"}</definedName>
    <definedName name="ot" localSheetId="1" hidden="1">{"'WWW'!$A$1:$J$18"}</definedName>
    <definedName name="ot" localSheetId="2" hidden="1">{"'WWW'!$A$1:$J$18"}</definedName>
    <definedName name="ot" localSheetId="3" hidden="1">{"'WWW'!$A$1:$J$18"}</definedName>
    <definedName name="ot" localSheetId="4" hidden="1">{"'WWW'!$A$1:$J$18"}</definedName>
    <definedName name="ot" localSheetId="5" hidden="1">{"'WWW'!$A$1:$J$18"}</definedName>
    <definedName name="ot" hidden="1">{"'WWW'!$A$1:$J$18"}</definedName>
    <definedName name="OtherAssets_Ratio">#REF!</definedName>
    <definedName name="OtherCA_Ratio">#REF!</definedName>
    <definedName name="OtherLiability_Ratio">#REF!</definedName>
    <definedName name="oyh">#REF!</definedName>
    <definedName name="payment">#REF!</definedName>
    <definedName name="PDT">#REF!</definedName>
    <definedName name="Period">#REF!</definedName>
    <definedName name="Plan">#REF!</definedName>
    <definedName name="plan_aug">#REF!</definedName>
    <definedName name="plan_dec">#REF!</definedName>
    <definedName name="plan_jul">#REF!</definedName>
    <definedName name="plan_nov">#REF!</definedName>
    <definedName name="plan_oct">#REF!</definedName>
    <definedName name="plan_sep">#REF!</definedName>
    <definedName name="_xlnm.Print_Area" localSheetId="0">'BS 8-9'!$A$1:$L$73</definedName>
    <definedName name="_xlnm.Print_Area" localSheetId="6">'CF 16-17'!$A$1:$L$101</definedName>
    <definedName name="_xlnm.Print_Area" localSheetId="1">'PL 10-11'!$A$1:$L$80</definedName>
    <definedName name="_xlnm.Print_Area" localSheetId="2">'SC - Conso 12'!$A$1:$X$30</definedName>
    <definedName name="_xlnm.Print_Area" localSheetId="3">'SC - Conso 13'!$A$1:$X$30</definedName>
    <definedName name="_xlnm.Print_Area" localSheetId="4">'SC - LHFG 14'!$A$1:$P$30</definedName>
    <definedName name="_xlnm.Print_Area" localSheetId="5">'SC - LHFG 15'!$A$1:$P$30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6">'CF 16-17'!Project</definedName>
    <definedName name="Project" localSheetId="1">'PL 10-11'!Project</definedName>
    <definedName name="Project" localSheetId="2">'SC - Conso 12'!Project</definedName>
    <definedName name="Project" localSheetId="3">'SC - Conso 13'!Project</definedName>
    <definedName name="Project" localSheetId="4">'SC - LHFG 14'!Project</definedName>
    <definedName name="Project" localSheetId="5">'SC - LHFG 15'!Project</definedName>
    <definedName name="Project">[0]!Project</definedName>
    <definedName name="re">#REF!</definedName>
    <definedName name="Report">#REF!</definedName>
    <definedName name="res">#REF!</definedName>
    <definedName name="rp">#REF!</definedName>
    <definedName name="RTMcost">#REF!</definedName>
    <definedName name="Sales_price_unit">#REF!</definedName>
    <definedName name="Sales_volume_units">#REF!</definedName>
    <definedName name="Sep_USDrate">#REF!</definedName>
    <definedName name="SepSGandA">#REF!</definedName>
    <definedName name="SGandA">#REF!</definedName>
    <definedName name="SGD">#REF!</definedName>
    <definedName name="sheet1">#REF!</definedName>
    <definedName name="som">#REF!</definedName>
    <definedName name="Spare_percent">#REF!</definedName>
    <definedName name="Spec">#REF!</definedName>
    <definedName name="Start_date">#REF!</definedName>
    <definedName name="STDRM">#REF!</definedName>
    <definedName name="Sub_Account" localSheetId="6">'CF 16-17'!Sub_Account</definedName>
    <definedName name="Sub_Account" localSheetId="1">'PL 10-11'!Sub_Account</definedName>
    <definedName name="Sub_Account" localSheetId="2">'SC - Conso 12'!Sub_Account</definedName>
    <definedName name="Sub_Account" localSheetId="3">'SC - Conso 13'!Sub_Account</definedName>
    <definedName name="Sub_Account" localSheetId="4">'SC - LHFG 14'!Sub_Account</definedName>
    <definedName name="Sub_Account" localSheetId="5">'SC - LHFG 15'!Sub_Account</definedName>
    <definedName name="Sub_Account">[0]!Sub_Account</definedName>
    <definedName name="Subraw_Consume_Percent">#REF!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#REF!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#REF!</definedName>
    <definedName name="WorkingCapital">#REF!</definedName>
    <definedName name="YesNo">#REF!</definedName>
    <definedName name="YTD">#REF!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  <definedName name="ผู้สอบทาน">#REF!</definedName>
    <definedName name="ภง">#REF!</definedName>
    <definedName name="ยน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8" i="10" l="1"/>
  <c r="J88" i="10"/>
  <c r="J24" i="10" l="1"/>
  <c r="J23" i="10"/>
  <c r="F24" i="10"/>
  <c r="F23" i="10"/>
  <c r="F22" i="10"/>
  <c r="F14" i="10"/>
  <c r="H52" i="10" l="1"/>
  <c r="H39" i="10"/>
  <c r="R17" i="6"/>
  <c r="N17" i="6"/>
  <c r="N21" i="6"/>
  <c r="N26" i="6"/>
  <c r="N25" i="6"/>
  <c r="N26" i="8"/>
  <c r="P26" i="8" s="1"/>
  <c r="N22" i="8"/>
  <c r="T17" i="6" l="1"/>
  <c r="R26" i="6"/>
  <c r="T26" i="6" s="1"/>
  <c r="X26" i="6" s="1"/>
  <c r="F15" i="1" l="1"/>
  <c r="L66" i="1" l="1"/>
  <c r="L25" i="8" s="1"/>
  <c r="N25" i="8" s="1"/>
  <c r="P25" i="8" s="1"/>
  <c r="L62" i="1"/>
  <c r="L61" i="1"/>
  <c r="L60" i="1"/>
  <c r="H66" i="1"/>
  <c r="P25" i="6" s="1"/>
  <c r="H62" i="1"/>
  <c r="H61" i="1"/>
  <c r="H60" i="1"/>
  <c r="R25" i="6" l="1"/>
  <c r="T25" i="6" s="1"/>
  <c r="L14" i="8"/>
  <c r="H14" i="8"/>
  <c r="F14" i="8"/>
  <c r="D14" i="8"/>
  <c r="V14" i="6"/>
  <c r="P14" i="6"/>
  <c r="H14" i="6"/>
  <c r="F14" i="6"/>
  <c r="D14" i="6"/>
  <c r="L11" i="2"/>
  <c r="J11" i="2"/>
  <c r="H11" i="2"/>
  <c r="L29" i="13"/>
  <c r="L28" i="13"/>
  <c r="H28" i="13"/>
  <c r="F28" i="13"/>
  <c r="D28" i="13"/>
  <c r="N26" i="13"/>
  <c r="P26" i="13" s="1"/>
  <c r="N25" i="13"/>
  <c r="P25" i="13" s="1"/>
  <c r="L23" i="13"/>
  <c r="H23" i="13"/>
  <c r="F23" i="13"/>
  <c r="D23" i="13"/>
  <c r="P18" i="13"/>
  <c r="N18" i="13"/>
  <c r="L18" i="13"/>
  <c r="J18" i="13"/>
  <c r="H18" i="13"/>
  <c r="F18" i="13"/>
  <c r="D18" i="13"/>
  <c r="P17" i="13"/>
  <c r="P14" i="13"/>
  <c r="N26" i="12"/>
  <c r="R25" i="12"/>
  <c r="N25" i="12"/>
  <c r="T25" i="12" s="1"/>
  <c r="V23" i="12"/>
  <c r="P23" i="12"/>
  <c r="H23" i="12"/>
  <c r="F23" i="12"/>
  <c r="D23" i="12"/>
  <c r="N21" i="12"/>
  <c r="V18" i="12"/>
  <c r="V28" i="12" s="1"/>
  <c r="V29" i="12" s="1"/>
  <c r="R18" i="12"/>
  <c r="P18" i="12"/>
  <c r="P28" i="12" s="1"/>
  <c r="P29" i="12" s="1"/>
  <c r="L18" i="12"/>
  <c r="J18" i="12"/>
  <c r="H18" i="12"/>
  <c r="H28" i="12" s="1"/>
  <c r="F18" i="12"/>
  <c r="F28" i="12" s="1"/>
  <c r="D18" i="12"/>
  <c r="D28" i="12" s="1"/>
  <c r="N17" i="12"/>
  <c r="N18" i="12" s="1"/>
  <c r="N14" i="12"/>
  <c r="L89" i="10"/>
  <c r="H89" i="10"/>
  <c r="T14" i="12" l="1"/>
  <c r="T17" i="12"/>
  <c r="R26" i="12"/>
  <c r="T26" i="12" s="1"/>
  <c r="X26" i="12" s="1"/>
  <c r="J89" i="10"/>
  <c r="H23" i="6"/>
  <c r="F23" i="6"/>
  <c r="X17" i="12" l="1"/>
  <c r="X18" i="12" s="1"/>
  <c r="T18" i="12"/>
  <c r="X14" i="12"/>
  <c r="P17" i="8"/>
  <c r="V23" i="6"/>
  <c r="F52" i="2"/>
  <c r="J22" i="6" s="1"/>
  <c r="F53" i="1"/>
  <c r="J53" i="1"/>
  <c r="J27" i="1"/>
  <c r="F27" i="1"/>
  <c r="G27" i="1"/>
  <c r="H52" i="2"/>
  <c r="J22" i="12" s="1"/>
  <c r="L31" i="2"/>
  <c r="H31" i="2"/>
  <c r="L14" i="2"/>
  <c r="L21" i="2" s="1"/>
  <c r="H14" i="2"/>
  <c r="H21" i="2" s="1"/>
  <c r="L33" i="2" l="1"/>
  <c r="L35" i="2"/>
  <c r="L66" i="2" s="1"/>
  <c r="N21" i="13" s="1"/>
  <c r="L10" i="10"/>
  <c r="H33" i="2"/>
  <c r="H83" i="10"/>
  <c r="N23" i="13" l="1"/>
  <c r="N28" i="13" s="1"/>
  <c r="P21" i="13"/>
  <c r="J23" i="6"/>
  <c r="J23" i="12"/>
  <c r="J28" i="12" s="1"/>
  <c r="J14" i="6" s="1"/>
  <c r="H35" i="2"/>
  <c r="H66" i="2" s="1"/>
  <c r="H10" i="10"/>
  <c r="H61" i="2"/>
  <c r="H53" i="1"/>
  <c r="L27" i="1"/>
  <c r="H27" i="1"/>
  <c r="L52" i="2"/>
  <c r="L61" i="2"/>
  <c r="L83" i="10"/>
  <c r="R21" i="12" l="1"/>
  <c r="H68" i="2"/>
  <c r="L67" i="1"/>
  <c r="N29" i="13"/>
  <c r="N14" i="8"/>
  <c r="H62" i="2"/>
  <c r="H63" i="2" s="1"/>
  <c r="H71" i="2" s="1"/>
  <c r="H73" i="2" s="1"/>
  <c r="L22" i="12"/>
  <c r="L62" i="2"/>
  <c r="L63" i="2" s="1"/>
  <c r="L71" i="2" s="1"/>
  <c r="L73" i="2" s="1"/>
  <c r="J22" i="13"/>
  <c r="L68" i="2"/>
  <c r="F11" i="2"/>
  <c r="F14" i="2"/>
  <c r="F31" i="2"/>
  <c r="R23" i="12" l="1"/>
  <c r="R28" i="12" s="1"/>
  <c r="T21" i="12"/>
  <c r="X21" i="12" s="1"/>
  <c r="P22" i="13"/>
  <c r="P23" i="13" s="1"/>
  <c r="P28" i="13" s="1"/>
  <c r="J23" i="13"/>
  <c r="J28" i="13" s="1"/>
  <c r="F21" i="2"/>
  <c r="F33" i="2" s="1"/>
  <c r="H67" i="1" l="1"/>
  <c r="R29" i="12"/>
  <c r="R14" i="6"/>
  <c r="L63" i="1"/>
  <c r="J14" i="8"/>
  <c r="F35" i="2"/>
  <c r="F66" i="2" s="1"/>
  <c r="R21" i="6" s="1"/>
  <c r="F10" i="10"/>
  <c r="J61" i="2"/>
  <c r="J22" i="8" s="1"/>
  <c r="J31" i="2"/>
  <c r="T21" i="6" l="1"/>
  <c r="X21" i="6" s="1"/>
  <c r="R23" i="6"/>
  <c r="J23" i="8"/>
  <c r="P22" i="8"/>
  <c r="J62" i="2"/>
  <c r="J83" i="10" l="1"/>
  <c r="F83" i="10"/>
  <c r="L29" i="10"/>
  <c r="L53" i="10" s="1"/>
  <c r="H29" i="10"/>
  <c r="H53" i="10" s="1"/>
  <c r="H91" i="10" s="1"/>
  <c r="H93" i="10" s="1"/>
  <c r="F92" i="10" s="1"/>
  <c r="F29" i="10"/>
  <c r="F53" i="10" s="1"/>
  <c r="L23" i="8"/>
  <c r="H23" i="8"/>
  <c r="F23" i="8"/>
  <c r="D23" i="8"/>
  <c r="N18" i="8"/>
  <c r="L18" i="8"/>
  <c r="J18" i="8"/>
  <c r="J28" i="8" s="1"/>
  <c r="H18" i="8"/>
  <c r="F18" i="8"/>
  <c r="D18" i="8"/>
  <c r="P18" i="8"/>
  <c r="P14" i="8"/>
  <c r="P23" i="6"/>
  <c r="D23" i="6"/>
  <c r="V18" i="6"/>
  <c r="V28" i="6" s="1"/>
  <c r="V29" i="6" s="1"/>
  <c r="R18" i="6"/>
  <c r="P18" i="6"/>
  <c r="L18" i="6"/>
  <c r="J18" i="6"/>
  <c r="J28" i="6" s="1"/>
  <c r="H18" i="6"/>
  <c r="H28" i="6" s="1"/>
  <c r="F18" i="6"/>
  <c r="F28" i="6" s="1"/>
  <c r="D18" i="6"/>
  <c r="N18" i="6"/>
  <c r="F61" i="1" l="1"/>
  <c r="F29" i="12" s="1"/>
  <c r="F62" i="1"/>
  <c r="H29" i="12" s="1"/>
  <c r="L28" i="8"/>
  <c r="P28" i="6"/>
  <c r="D28" i="6"/>
  <c r="D28" i="8"/>
  <c r="F28" i="8"/>
  <c r="H28" i="8"/>
  <c r="L91" i="10"/>
  <c r="L93" i="10" s="1"/>
  <c r="J92" i="10" s="1"/>
  <c r="R28" i="6"/>
  <c r="L29" i="8" l="1"/>
  <c r="R29" i="6"/>
  <c r="P29" i="6"/>
  <c r="F60" i="1"/>
  <c r="H29" i="6"/>
  <c r="F29" i="6"/>
  <c r="J62" i="1"/>
  <c r="J61" i="1"/>
  <c r="J60" i="1"/>
  <c r="J29" i="13"/>
  <c r="J29" i="8"/>
  <c r="T18" i="6"/>
  <c r="X17" i="6"/>
  <c r="F29" i="13" l="1"/>
  <c r="D29" i="13"/>
  <c r="H29" i="13"/>
  <c r="D29" i="12"/>
  <c r="F68" i="1"/>
  <c r="F70" i="1" s="1"/>
  <c r="F71" i="1" s="1"/>
  <c r="D29" i="6"/>
  <c r="J68" i="1"/>
  <c r="D29" i="8"/>
  <c r="F29" i="8"/>
  <c r="H29" i="8"/>
  <c r="X18" i="6"/>
  <c r="F89" i="10"/>
  <c r="F91" i="10" s="1"/>
  <c r="F93" i="10" s="1"/>
  <c r="J70" i="1" l="1"/>
  <c r="J71" i="1" s="1"/>
  <c r="P29" i="13"/>
  <c r="L68" i="1"/>
  <c r="F72" i="1" l="1"/>
  <c r="F61" i="2" l="1"/>
  <c r="L22" i="6" s="1"/>
  <c r="N22" i="6" s="1"/>
  <c r="G33" i="2"/>
  <c r="J14" i="2"/>
  <c r="J21" i="2" l="1"/>
  <c r="J33" i="2" s="1"/>
  <c r="J10" i="10" s="1"/>
  <c r="J29" i="10" s="1"/>
  <c r="J53" i="10" s="1"/>
  <c r="J91" i="10" s="1"/>
  <c r="J93" i="10" s="1"/>
  <c r="F62" i="2"/>
  <c r="L23" i="12" l="1"/>
  <c r="L28" i="12" s="1"/>
  <c r="L14" i="6" s="1"/>
  <c r="N14" i="6" s="1"/>
  <c r="T14" i="6" s="1"/>
  <c r="X14" i="6" s="1"/>
  <c r="N22" i="12"/>
  <c r="L23" i="6"/>
  <c r="J35" i="2"/>
  <c r="J66" i="2" s="1"/>
  <c r="N21" i="8" s="1"/>
  <c r="N23" i="8" l="1"/>
  <c r="N28" i="8" s="1"/>
  <c r="P21" i="8"/>
  <c r="P23" i="8" s="1"/>
  <c r="P28" i="8" s="1"/>
  <c r="P29" i="8" s="1"/>
  <c r="L28" i="6"/>
  <c r="T22" i="6"/>
  <c r="X22" i="6" s="1"/>
  <c r="X23" i="6" s="1"/>
  <c r="X28" i="6" s="1"/>
  <c r="X29" i="6" s="1"/>
  <c r="N23" i="6"/>
  <c r="N23" i="12"/>
  <c r="T22" i="12"/>
  <c r="X22" i="12" s="1"/>
  <c r="X23" i="12" s="1"/>
  <c r="X28" i="12" s="1"/>
  <c r="X29" i="12" s="1"/>
  <c r="J68" i="2"/>
  <c r="J63" i="2"/>
  <c r="J71" i="2" s="1"/>
  <c r="J73" i="2" s="1"/>
  <c r="F63" i="2"/>
  <c r="F71" i="2" l="1"/>
  <c r="F73" i="2" s="1"/>
  <c r="N29" i="8"/>
  <c r="N28" i="12"/>
  <c r="T23" i="12"/>
  <c r="T28" i="12" s="1"/>
  <c r="T29" i="12" s="1"/>
  <c r="N28" i="6"/>
  <c r="T23" i="6"/>
  <c r="T28" i="6" s="1"/>
  <c r="T29" i="6" s="1"/>
  <c r="F68" i="2"/>
  <c r="N29" i="6" l="1"/>
  <c r="N29" i="12"/>
  <c r="H63" i="1"/>
  <c r="H68" i="1" s="1"/>
  <c r="H70" i="1" s="1"/>
  <c r="H71" i="1" s="1"/>
  <c r="J72" i="1"/>
  <c r="L53" i="1"/>
  <c r="L70" i="1"/>
  <c r="H72" i="1" l="1"/>
  <c r="L71" i="1"/>
  <c r="L72" i="1" s="1"/>
</calcChain>
</file>

<file path=xl/sharedStrings.xml><?xml version="1.0" encoding="utf-8"?>
<sst xmlns="http://schemas.openxmlformats.org/spreadsheetml/2006/main" count="423" uniqueCount="234">
  <si>
    <t>บริษัท แอล เอช ไฟแนนซ์เชียล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</si>
  <si>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</si>
  <si>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</si>
  <si>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</si>
  <si>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</si>
  <si>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</si>
  <si>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</si>
  <si>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</si>
  <si>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</si>
  <si>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</si>
  <si>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</si>
  <si>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</si>
  <si>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</si>
  <si>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</si>
  <si>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</si>
  <si>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</si>
  <si>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</si>
  <si>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</si>
  <si>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</si>
  <si>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</si>
  <si>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</si>
  <si>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</si>
  <si>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</si>
  <si>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   หุ้นสามัญ 21,183,660,594 หุ้น มูลค่าหุ้นละ 1 บาท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</si>
  <si>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</si>
  <si>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</si>
  <si>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</si>
  <si>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</si>
  <si>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</si>
  <si>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</si>
  <si>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</si>
  <si>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</si>
  <si>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</si>
  <si>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</si>
  <si>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</si>
  <si>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</si>
  <si>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</si>
  <si>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</si>
  <si>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ภาษีเงินได้</t>
  </si>
  <si>
    <t>ส่วนได้เสียที่ไม่มี</t>
  </si>
  <si>
    <t>อำนาจควบคุม</t>
  </si>
  <si>
    <t>และชำระแล้ว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</si>
  <si>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</si>
  <si>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</si>
  <si>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</si>
  <si>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</si>
  <si>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</si>
  <si>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ข้อมูลเพิ่มเติมเกี่ยวกับกระแสเงินสด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</si>
  <si>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</si>
  <si>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</si>
  <si>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</si>
  <si>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</si>
  <si>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</si>
  <si>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</si>
  <si>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</si>
  <si>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</si>
  <si>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</si>
  <si>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</si>
  <si>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</si>
  <si>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</si>
  <si>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</si>
  <si>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ทุนที่ออก</t>
  </si>
  <si>
    <t>สินทรัพย์สิทธิการใช้สุทธิ</t>
  </si>
  <si>
    <t>การวัดมูลค่าเงินลงทุน</t>
  </si>
  <si>
    <t>กำไรขาดทุนเบ็ดเสร็จอื่น</t>
  </si>
  <si>
    <t xml:space="preserve">กำไรจากการดำเนินงานก่อนภาษีเงินได้ </t>
  </si>
  <si>
    <t>เงินสดจ่ายชำระหนี้สินตามสัญญาเช่า</t>
  </si>
  <si>
    <t xml:space="preserve">   มูลค่ายุติธรรมผ่านกำไรหรือขาดทุน</t>
  </si>
  <si>
    <t>องค์ประกอบอื่นของ</t>
  </si>
  <si>
    <t>ส่วนเกินทุนหุ้นทุนซื้อคืน - หุ้นสามัญ</t>
  </si>
  <si>
    <t>หุ้นทุนซื้อคืน - หุ้นสามัญ</t>
  </si>
  <si>
    <t>สินทรัพย์ทางการเงินที่วัดมูลค่าด้วยมูลค่ายุติธรรม</t>
  </si>
  <si>
    <t xml:space="preserve">   ด้วยมูลค่ายุติธรรมผ่านกำไรขาดทุนเบ็ดเสร็จอื่น</t>
  </si>
  <si>
    <t xml:space="preserve">   ด้วยมูลค่ายุติธรรมผ่านกำไรขาดทุนเบ็ดเสร็จอื่น </t>
  </si>
  <si>
    <t>ลูกหนี้สำนักหักบัญชี</t>
  </si>
  <si>
    <t xml:space="preserve">ผลขาดทุนด้านเครดิตที่คาดว่าจะเกิดขึ้น </t>
  </si>
  <si>
    <t>ยอดคงเหลือ ณ วันที่ 1 มกราคม 2567</t>
  </si>
  <si>
    <t>31 ธันวาคม</t>
  </si>
  <si>
    <t>(พันบาท)</t>
  </si>
  <si>
    <t>หนี้สิน</t>
  </si>
  <si>
    <t>หนี้สินตามสัญญาเช่า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</si>
  <si>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</si>
  <si>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</si>
  <si>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</si>
  <si>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จัดสรรแล้ว</t>
  </si>
  <si>
    <t xml:space="preserve">      ทุนสำรองตามกฎหมาย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</si>
  <si>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</si>
  <si>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ภาษีเงินได้เกี่ยวกับองค์ประกอบของกำไรขาดทุนเบ็ดเสร็จอื่นสำหรับ</t>
  </si>
  <si>
    <t>รายการที่ไม่จัดประเภทรายการใหม่เข้าไปไว้ในกำไรหรือขาดทุนในภายหลัง</t>
  </si>
  <si>
    <t>กำไรขาดทุนเบ็ดเสร็จรวม</t>
  </si>
  <si>
    <t>องค์ประกอบอื่นของส่วนของเจ้าของ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</si>
  <si>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</si>
  <si>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</si>
  <si>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</si>
  <si>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</si>
  <si>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</si>
  <si>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</si>
  <si>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</si>
  <si>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รวมองค์ประกอบอื่น</t>
  </si>
  <si>
    <t>ของส่วนของเจ้าของ</t>
  </si>
  <si>
    <t>ทุนสำรอง</t>
  </si>
  <si>
    <t>ตามกฎหมาย</t>
  </si>
  <si>
    <t>กำไรสุทธิ</t>
  </si>
  <si>
    <t>รายการที่มิใช่เงินสด:</t>
  </si>
  <si>
    <t>เงินสด ณ วันที่ 1 มกราคม</t>
  </si>
  <si>
    <t>โอนไปกำไรสะสม</t>
  </si>
  <si>
    <t>เงินลงทุนในบริษัทย่อยสุทธิ</t>
  </si>
  <si>
    <t>ส่วนได้เสียที่ไม่มีอำนาจควบคุม</t>
  </si>
  <si>
    <t>รวมส่วนของบริษัทใหญ่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</si>
  <si>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</si>
  <si>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</si>
  <si>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ค่าใช้จ่ายเกี่ยวกับอาคารและอุปกรณ์</t>
  </si>
  <si>
    <t xml:space="preserve">    ค่าภาษีอากร</t>
  </si>
  <si>
    <t xml:space="preserve">    ค่าใช้จ่ายส่งเสริมการขายและโฆษณา</t>
  </si>
  <si>
    <t xml:space="preserve">    ค่าตัดจำหน่ายสินทรัพย์ไม่มีตัวตน</t>
  </si>
  <si>
    <t xml:space="preserve">    อื่น ๆ</t>
  </si>
  <si>
    <t>รวมกำไรขาดทุนเบ็ดเสร็จอื่นสุทธิ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</si>
  <si>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</si>
  <si>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</si>
  <si>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</si>
  <si>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</si>
  <si>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รวมส่วนของ</t>
  </si>
  <si>
    <t>บริษัทใหญ่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</si>
  <si>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</si>
  <si>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</si>
  <si>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>สินทรัพย์ภาษีเงินได้รอการตัดบัญชี</t>
  </si>
  <si>
    <t>การแบ่งปันกำไรขาดทุนเบ็ดเสร็จรวม</t>
  </si>
  <si>
    <t>ส่วนเกินทุน</t>
  </si>
  <si>
    <t>ภาษีเงินได้ค้างจ่าย</t>
  </si>
  <si>
    <t>(ขาดทุน) กำไรจาก</t>
  </si>
  <si>
    <t>เจ้าของ</t>
  </si>
  <si>
    <t>เงินสดรับจากเงินปันผล</t>
  </si>
  <si>
    <t>เงินสดรับจากเงินปันผลจากเงินลงทุนในบริษัทย่อย</t>
  </si>
  <si>
    <t>เงินสดจ่ายในการซื้อเงินลงทุนในตราสารหนี้ที่วัดมูลค่าด้วยราคาทุนตัดจำหน่าย</t>
  </si>
  <si>
    <t>เงินสดจ่ายในการซื้อเงินลงทุนในตราสารหนี้ที่วัดมูลค่าด้วยมูลค่ายุติธรรม</t>
  </si>
  <si>
    <t>เงินสดรับจากการจำหน่ายและไถ่ถอนเงินลงทุนในตราสารหนี้ที่วัดมูลค่าด้วย</t>
  </si>
  <si>
    <t>เงินสดจ่ายในการซื้อสินทรัพย์ไม่มีตัวตน</t>
  </si>
  <si>
    <t>เงินสดรับจากการไถ่ถอนเงินลงทุนในตราสารหนี้ที่วัดมูลค่า</t>
  </si>
  <si>
    <t>งบกำไรขาดทุนและกำไรขาดทุนเบ็ดเสร็จอื่น</t>
  </si>
  <si>
    <t>งบการเปลี่ยนแปลงส่วนของเจ้าของ</t>
  </si>
  <si>
    <t>งบกระแสเงินสด</t>
  </si>
  <si>
    <t>เงินสดรับ (จ่าย) 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</si>
  <si>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</si>
  <si>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</si>
  <si>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ประมาณการหนี้สินสำหรับผลประโยชน์ของพนักงาน</t>
  </si>
  <si>
    <t>ประมาณการหนี้สินสำหรับคดีความ</t>
  </si>
  <si>
    <t xml:space="preserve">(รายได้) ค่าใช้จ่ายดอกเบี้ยสุทธิ </t>
  </si>
  <si>
    <t xml:space="preserve">รายได้เงินปันผล  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</si>
  <si>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</si>
  <si>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</si>
  <si>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</si>
  <si>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</si>
  <si>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</si>
  <si>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</si>
  <si>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</si>
  <si>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</si>
  <si>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ตราสารหนี้ที่ออกและเงินกู้ยืมระยะสั้น</t>
  </si>
  <si>
    <t>ด้วยราคาทุนตัดจำหน่าย</t>
  </si>
  <si>
    <t>ผ่านกำไรขาดทุนเบ็ดเสร็จอื่น</t>
  </si>
  <si>
    <t>มูลค่ายุติธรรมผ่านกำไรขาดทุนเบ็ดเสร็จอื่น</t>
  </si>
  <si>
    <t xml:space="preserve">หุ้นทุนซื้อคืน - </t>
  </si>
  <si>
    <t>หุ้นสามัญ</t>
  </si>
  <si>
    <t>ที่ดิน อาคารและอุปกรณ์สุทธิ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</si>
  <si>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</si>
  <si>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เงินสดจ่ายในการซื้ออาคารและอุปกรณ์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</si>
  <si>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</si>
  <si>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</si>
  <si>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 xml:space="preserve">สำหรับปีสิ้นสุด       </t>
  </si>
  <si>
    <t xml:space="preserve">สำหรับปีสิ้นสุด  </t>
  </si>
  <si>
    <t xml:space="preserve"> วันที่ 31 ธันวาคม</t>
  </si>
  <si>
    <t>โอนไปสำรองตามกฎหมาย</t>
  </si>
  <si>
    <t>ยอดคงเหลือ ณ วันที่ 31 ธันวาคม 2567</t>
  </si>
  <si>
    <t>เงินสดรับจากการจำหน่ายและรับคืนทุนจากเงินลงทุนในตราสารทุน</t>
  </si>
  <si>
    <t>ที่กำหนดให้วัดมูลค่าด้วยมูลค่ายุติธรรมผ่านกำไรขาดทุนเบ็ดเสร็จอื่น</t>
  </si>
  <si>
    <t>เงินสด ณ วันที่ 31 ธันวาคม</t>
  </si>
  <si>
    <t>ค่าความนิยมและสินทรัพย์ไม่มีตัวตนอื่นสุทธิ</t>
  </si>
  <si>
    <t>งบฐานะการเงิน</t>
  </si>
  <si>
    <t xml:space="preserve">   สำหรับโครงการผลประโยชน์ของพนักงาน</t>
  </si>
  <si>
    <t>เงินปันผลจ่าย</t>
  </si>
  <si>
    <t xml:space="preserve">    ผ่านกำไรขาดทุนเบ็ดเสร็จอื่น</t>
  </si>
  <si>
    <t>เงินสดจ่ายในการซื้อเงินลงทุนในตราสารทุนที่กำหนดให้วัดมูลค่าด้วยมูลค่ายุติธรรม</t>
  </si>
  <si>
    <t>เงินสดรับดอกเบี้ย</t>
  </si>
  <si>
    <t>เงินสดจ่ายในการซื้อเงินลงทุนในบริษัทย่อย</t>
  </si>
  <si>
    <t>เงินสดรับจากการออกหุ้นกู้ไม่ด้อยสิทธิ</t>
  </si>
  <si>
    <t>สำหรับปีสิ้นสุดวันที่ 31 ธันวาคม 2567</t>
  </si>
  <si>
    <t>กำไรขาดทุนเบ็ดเสร็จสำหรับปี</t>
  </si>
  <si>
    <t>เงินลงทุนในตราสารทุนเพิ่มขึ้นจากการแปลงหนี้เป็นทุนโดยผู้ออกตราสาร</t>
  </si>
  <si>
    <t>กำไรขาดทุนเบ็ดเสร็จรวมสำหรับปี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</si>
  <si>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</si>
  <si>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</si>
  <si>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</si>
  <si>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9, 30</t>
  </si>
  <si>
    <t>13, 30</t>
  </si>
  <si>
    <t>19, 30</t>
  </si>
  <si>
    <t>20, 30</t>
  </si>
  <si>
    <t>21, 30</t>
  </si>
  <si>
    <t>22, 30</t>
  </si>
  <si>
    <t>30, 32</t>
  </si>
  <si>
    <t>24, 30</t>
  </si>
  <si>
    <t>30, 35</t>
  </si>
  <si>
    <t>30, 36</t>
  </si>
  <si>
    <t>30, 38</t>
  </si>
  <si>
    <t>กำไร (ขาดทุน) สุทธิจากเงินลงทุน</t>
  </si>
  <si>
    <t>กำไรจาก</t>
  </si>
  <si>
    <t>(กำไร) ขาดทุนจากเครื่องมือทางการเงินที่วัดมูลค่าด้วยมูลค่ายุติธรรมผ่านกำไรหรือขาดทุน</t>
  </si>
  <si>
    <t xml:space="preserve">(กำไร) ขาดทุนจากการจำหน่ายเงินลงทุน </t>
  </si>
  <si>
    <t>เจ้าหนี้สำนักหักบัญชี</t>
  </si>
  <si>
    <t>-</t>
  </si>
  <si>
    <t>เงินสดสุทธิได้มาจาก (ใช้ไปใน) กิจกรรมดำเนินงาน</t>
  </si>
  <si>
    <t>เงินสดจ่ายในการซื้อสินทรัพย์ทางการเงินที่วัดมูลค่าด้วยมูลค่ายุติธรรมผ่านกำไรหรือขาดทุน</t>
  </si>
  <si>
    <t>เงินสดสุทธิ (ใช้ไปใน) ได้มาจากกิจกรรมลงทุน</t>
  </si>
  <si>
    <t>กำไรสุทธิจากเครื่องมือทางการเงินที่วัดมูลค่าด้วย</t>
  </si>
  <si>
    <t>กำไรจากการวัดมูลค่าเงินลงทุนในตราสารหนี้</t>
  </si>
  <si>
    <t>กำไรจากเงินลงทุนในตราสารทุนที่กำหนดให้วัดมูลค่า</t>
  </si>
  <si>
    <t>ขาดทุนจากการประมาณการตามหลักคณิตศาสตร์ประกันภัย</t>
  </si>
  <si>
    <t>หลักประกันเจ้าหนี้ตามสัญญา Credit Support Annex</t>
  </si>
  <si>
    <t>ลูกหนี้หลักประกันตามสัญญา Credit Support Annex</t>
  </si>
  <si>
    <t xml:space="preserve">    ค่าบริการด้านงานสนับสนุน</t>
  </si>
  <si>
    <t>เจ้าหนี้หลักประกันตามสัญญา Credit Support Annex</t>
  </si>
  <si>
    <t>เงินสดลดลงสุทธิ</t>
  </si>
  <si>
    <t>8, 25, 30</t>
  </si>
  <si>
    <t>เจ้าหนี้ค่าซื้ออุปกรณ์และสินทรัพย์ไม่มีตัวตน (ลดลง) เพิ่มขึ้น</t>
  </si>
  <si>
    <t>กำไรจากการเปลี่ยนแปลงสัญญาเช่า</t>
  </si>
  <si>
    <t>สินทรัพย์ดำเนินงาน (เพิ่มขึ้น) ลดลง</t>
  </si>
  <si>
    <t>หนี้สินดำเนินงานเพิ่มขึ้น (ลดลง)</t>
  </si>
  <si>
    <t>ลูกหนี้ซื้อขายหลักทรัพย์ด้วยเงินสดสุทธิ</t>
  </si>
  <si>
    <t>ตราสารหนี้ที่ออกและเงินกู้ยืมสุทธิ</t>
  </si>
  <si>
    <t>เจ้าหนี้จากการซื้อขายเงินลงทุนเพิ่มขึ้น</t>
  </si>
  <si>
    <t>ลูกหนี้จากการซื้อขายเงินลงทุนเพิ่มขึ้น</t>
  </si>
  <si>
    <t>ขาดทุนจากการด้อยค่าของเงินลงทุนในบริษัทย่อย</t>
  </si>
  <si>
    <t>ขาดทุนจากการด้อยค่าของสินทรัพย์อื่น</t>
  </si>
  <si>
    <t>ขาดทุน (กำไร) จากการจำหน่าย/ตัดจำหน่ายอาคารและอุปกรณ์ และสินทรัพย์ไม่มีตัวตน</t>
  </si>
  <si>
    <t>เงินสดสุทธิ (ใช้ไปใน) ได้มาจากกิจกรรมจัดหาเงิน</t>
  </si>
  <si>
    <t>เงินสดรับจากดอกเบี้ย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</si>
</sst>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33">
    <font>
      <sz val="10"/>
      <name val="ApFont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rgb="FFFF0000"/>
      <name val="Angsana New"/>
      <family val="1"/>
    </font>
    <font>
      <i/>
      <u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indexed="8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1"/>
      <name val="Times New Roman"/>
      <family val="1"/>
    </font>
    <font>
      <b/>
      <sz val="15"/>
      <color theme="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61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" fillId="2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" fillId="4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7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7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7" fillId="8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2" fillId="12" borderId="0" applyNumberFormat="0" applyBorder="0" applyAlignment="0" applyProtection="0"/>
    <xf numFmtId="0" fontId="1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2" fillId="5" borderId="0" applyNumberFormat="0" applyBorder="0" applyAlignment="0" applyProtection="0"/>
    <xf numFmtId="0" fontId="10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2" fillId="8" borderId="0" applyNumberFormat="0" applyBorder="0" applyAlignment="0" applyProtection="0"/>
    <xf numFmtId="0" fontId="10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2" fillId="13" borderId="0" applyNumberFormat="0" applyBorder="0" applyAlignment="0" applyProtection="0"/>
    <xf numFmtId="0" fontId="1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9" borderId="0" applyNumberFormat="0" applyBorder="0" applyAlignment="0" applyProtection="0"/>
    <xf numFmtId="9" fontId="15" fillId="0" borderId="0"/>
    <xf numFmtId="0" fontId="11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23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174" fontId="16" fillId="0" borderId="0" applyFont="0" applyFill="0" applyBorder="0" applyAlignment="0" applyProtection="0">
      <protection hidden="1"/>
    </xf>
    <xf numFmtId="0" fontId="17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49" fontId="20" fillId="0" borderId="0" applyFont="0" applyFill="0" applyBorder="0" applyAlignment="0" applyProtection="0">
      <alignment horizontal="left"/>
    </xf>
    <xf numFmtId="175" fontId="21" fillId="0" borderId="0" applyAlignment="0" applyProtection="0"/>
    <xf numFmtId="176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3" fillId="0" borderId="1" applyNumberFormat="0" applyAlignment="0" applyProtection="0">
      <alignment horizontal="left" wrapText="1"/>
    </xf>
    <xf numFmtId="49" fontId="23" fillId="0" borderId="0" applyNumberFormat="0" applyAlignment="0" applyProtection="0">
      <alignment horizontal="left" wrapText="1"/>
    </xf>
    <xf numFmtId="49" fontId="24" fillId="0" borderId="0" applyAlignment="0" applyProtection="0">
      <alignment horizontal="left"/>
    </xf>
    <xf numFmtId="177" fontId="25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6" fillId="0" borderId="0" applyFill="0" applyBorder="0" applyAlignment="0"/>
    <xf numFmtId="181" fontId="26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27" fillId="11" borderId="2" applyNumberFormat="0" applyAlignment="0" applyProtection="0"/>
    <xf numFmtId="0" fontId="28" fillId="11" borderId="2" applyNumberFormat="0" applyAlignment="0" applyProtection="0"/>
    <xf numFmtId="0" fontId="29" fillId="11" borderId="2" applyNumberFormat="0" applyAlignment="0" applyProtection="0"/>
    <xf numFmtId="0" fontId="30" fillId="24" borderId="3" applyNumberFormat="0" applyAlignment="0" applyProtection="0"/>
    <xf numFmtId="0" fontId="31" fillId="24" borderId="3" applyNumberFormat="0" applyAlignment="0" applyProtection="0"/>
    <xf numFmtId="0" fontId="32" fillId="24" borderId="3" applyNumberFormat="0" applyAlignment="0" applyProtection="0"/>
    <xf numFmtId="3" fontId="33" fillId="25" borderId="4" applyFont="0" applyFill="0" applyProtection="0">
      <alignment horizontal="right"/>
    </xf>
    <xf numFmtId="4" fontId="3" fillId="0" borderId="0" applyFont="0" applyFill="0" applyBorder="0" applyAlignment="0" applyProtection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5" fillId="0" borderId="0"/>
    <xf numFmtId="0" fontId="15" fillId="0" borderId="0"/>
    <xf numFmtId="183" fontId="15" fillId="0" borderId="0"/>
    <xf numFmtId="183" fontId="15" fillId="0" borderId="0"/>
    <xf numFmtId="178" fontId="2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15" fillId="0" borderId="0"/>
    <xf numFmtId="0" fontId="15" fillId="0" borderId="0"/>
    <xf numFmtId="185" fontId="15" fillId="0" borderId="0"/>
    <xf numFmtId="185" fontId="15" fillId="0" borderId="0"/>
    <xf numFmtId="186" fontId="35" fillId="0" borderId="0" applyFont="0" applyFill="0" applyBorder="0" applyAlignment="0" applyProtection="0"/>
    <xf numFmtId="14" fontId="7" fillId="0" borderId="0" applyFill="0" applyBorder="0" applyAlignment="0"/>
    <xf numFmtId="14" fontId="7" fillId="0" borderId="0" applyFill="0" applyBorder="0" applyAlignment="0"/>
    <xf numFmtId="38" fontId="40" fillId="0" borderId="5">
      <alignment vertical="center"/>
    </xf>
    <xf numFmtId="176" fontId="15" fillId="0" borderId="0"/>
    <xf numFmtId="0" fontId="41" fillId="0" borderId="0" applyNumberForma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187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38" fontId="22" fillId="26" borderId="0" applyNumberFormat="0" applyBorder="0" applyAlignment="0" applyProtection="0"/>
    <xf numFmtId="0" fontId="35" fillId="26" borderId="4" applyNumberFormat="0" applyFont="0" applyBorder="0" applyAlignment="0" applyProtection="0">
      <alignment horizontal="center"/>
    </xf>
    <xf numFmtId="0" fontId="48" fillId="0" borderId="6" applyNumberFormat="0" applyAlignment="0" applyProtection="0">
      <alignment horizontal="left" vertical="center"/>
    </xf>
    <xf numFmtId="0" fontId="48" fillId="0" borderId="7">
      <alignment horizontal="left" vertical="center"/>
    </xf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9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" fontId="35" fillId="27" borderId="4" applyFont="0" applyProtection="0">
      <alignment horizontal="right"/>
    </xf>
    <xf numFmtId="10" fontId="35" fillId="27" borderId="4" applyFont="0" applyProtection="0">
      <alignment horizontal="right"/>
    </xf>
    <xf numFmtId="9" fontId="35" fillId="27" borderId="4" applyFont="0" applyProtection="0">
      <alignment horizontal="right"/>
    </xf>
    <xf numFmtId="0" fontId="35" fillId="27" borderId="11" applyNumberFormat="0" applyFont="0" applyBorder="0" applyAlignment="0" applyProtection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10" fontId="22" fillId="28" borderId="4" applyNumberFormat="0" applyBorder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2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1" fillId="7" borderId="2" applyNumberFormat="0" applyAlignment="0" applyProtection="0"/>
    <xf numFmtId="0" fontId="60" fillId="7" borderId="2" applyNumberFormat="0" applyAlignment="0" applyProtection="0"/>
    <xf numFmtId="0" fontId="60" fillId="7" borderId="2" applyNumberFormat="0" applyAlignment="0" applyProtection="0"/>
    <xf numFmtId="190" fontId="35" fillId="29" borderId="4" applyFont="0" applyAlignment="0">
      <protection locked="0"/>
    </xf>
    <xf numFmtId="3" fontId="35" fillId="29" borderId="4" applyFont="0">
      <alignment horizontal="right"/>
      <protection locked="0"/>
    </xf>
    <xf numFmtId="191" fontId="35" fillId="29" borderId="4" applyFont="0">
      <alignment horizontal="right"/>
      <protection locked="0"/>
    </xf>
    <xf numFmtId="10" fontId="35" fillId="29" borderId="4" applyFont="0">
      <alignment horizontal="right"/>
      <protection locked="0"/>
    </xf>
    <xf numFmtId="9" fontId="35" fillId="29" borderId="12" applyFont="0">
      <alignment horizontal="right"/>
      <protection locked="0"/>
    </xf>
    <xf numFmtId="0" fontId="35" fillId="29" borderId="4" applyFont="0">
      <alignment horizontal="center" wrapText="1"/>
      <protection locked="0"/>
    </xf>
    <xf numFmtId="49" fontId="35" fillId="29" borderId="4" applyFont="0" applyAlignment="0">
      <protection locked="0"/>
    </xf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63" fillId="0" borderId="13" applyNumberFormat="0" applyFill="0" applyAlignment="0" applyProtection="0"/>
    <xf numFmtId="0" fontId="64" fillId="0" borderId="13" applyNumberFormat="0" applyFill="0" applyAlignment="0" applyProtection="0"/>
    <xf numFmtId="0" fontId="65" fillId="0" borderId="13" applyNumberFormat="0" applyFill="0" applyAlignment="0" applyProtection="0"/>
    <xf numFmtId="0" fontId="66" fillId="14" borderId="0" applyNumberFormat="0" applyBorder="0" applyAlignment="0" applyProtection="0"/>
    <xf numFmtId="0" fontId="67" fillId="14" borderId="0" applyNumberFormat="0" applyBorder="0" applyAlignment="0" applyProtection="0"/>
    <xf numFmtId="0" fontId="68" fillId="14" borderId="0" applyNumberFormat="0" applyBorder="0" applyAlignment="0" applyProtection="0"/>
    <xf numFmtId="37" fontId="69" fillId="0" borderId="0"/>
    <xf numFmtId="0" fontId="70" fillId="0" borderId="0"/>
    <xf numFmtId="0" fontId="70" fillId="0" borderId="0"/>
    <xf numFmtId="0" fontId="35" fillId="0" borderId="0"/>
    <xf numFmtId="0" fontId="70" fillId="0" borderId="0"/>
    <xf numFmtId="0" fontId="70" fillId="0" borderId="0"/>
    <xf numFmtId="192" fontId="15" fillId="0" borderId="0"/>
    <xf numFmtId="192" fontId="1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15" fillId="0" borderId="0"/>
    <xf numFmtId="0" fontId="115" fillId="0" borderId="0"/>
    <xf numFmtId="0" fontId="115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3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5" fillId="0" borderId="0"/>
    <xf numFmtId="0" fontId="35" fillId="0" borderId="0"/>
    <xf numFmtId="0" fontId="16" fillId="0" borderId="0"/>
    <xf numFmtId="0" fontId="35" fillId="0" borderId="0"/>
    <xf numFmtId="0" fontId="110" fillId="0" borderId="0"/>
    <xf numFmtId="0" fontId="16" fillId="0" borderId="0"/>
    <xf numFmtId="0" fontId="5" fillId="0" borderId="0"/>
    <xf numFmtId="0" fontId="16" fillId="0" borderId="0"/>
    <xf numFmtId="0" fontId="37" fillId="0" borderId="0"/>
    <xf numFmtId="0" fontId="35" fillId="0" borderId="0"/>
    <xf numFmtId="0" fontId="116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2" fillId="0" borderId="0"/>
    <xf numFmtId="0" fontId="112" fillId="0" borderId="0"/>
    <xf numFmtId="0" fontId="112" fillId="0" borderId="0"/>
    <xf numFmtId="0" fontId="16" fillId="0" borderId="0"/>
    <xf numFmtId="0" fontId="16" fillId="0" borderId="0"/>
    <xf numFmtId="0" fontId="111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5" fillId="0" borderId="0"/>
    <xf numFmtId="0" fontId="35" fillId="0" borderId="0"/>
    <xf numFmtId="0" fontId="111" fillId="0" borderId="0"/>
    <xf numFmtId="0" fontId="117" fillId="0" borderId="0"/>
    <xf numFmtId="0" fontId="111" fillId="0" borderId="0"/>
    <xf numFmtId="0" fontId="37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1" fillId="0" borderId="0"/>
    <xf numFmtId="0" fontId="111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117" fillId="0" borderId="0"/>
    <xf numFmtId="0" fontId="112" fillId="0" borderId="0"/>
    <xf numFmtId="0" fontId="112" fillId="0" borderId="0"/>
    <xf numFmtId="0" fontId="3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18" fillId="0" borderId="0"/>
    <xf numFmtId="0" fontId="118" fillId="0" borderId="0"/>
    <xf numFmtId="0" fontId="35" fillId="0" borderId="0"/>
    <xf numFmtId="0" fontId="39" fillId="0" borderId="0"/>
    <xf numFmtId="0" fontId="118" fillId="0" borderId="0"/>
    <xf numFmtId="0" fontId="39" fillId="0" borderId="0"/>
    <xf numFmtId="0" fontId="112" fillId="0" borderId="0"/>
    <xf numFmtId="0" fontId="112" fillId="0" borderId="0"/>
    <xf numFmtId="0" fontId="16" fillId="0" borderId="0"/>
    <xf numFmtId="0" fontId="7" fillId="0" borderId="0"/>
    <xf numFmtId="0" fontId="16" fillId="0" borderId="0"/>
    <xf numFmtId="0" fontId="111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17" fillId="0" borderId="0"/>
    <xf numFmtId="0" fontId="3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1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5" fillId="0" borderId="0"/>
    <xf numFmtId="0" fontId="5" fillId="0" borderId="0"/>
    <xf numFmtId="0" fontId="119" fillId="0" borderId="0"/>
    <xf numFmtId="0" fontId="5" fillId="0" borderId="0"/>
    <xf numFmtId="0" fontId="5" fillId="0" borderId="0"/>
    <xf numFmtId="0" fontId="5" fillId="0" borderId="0"/>
    <xf numFmtId="0" fontId="119" fillId="0" borderId="0"/>
    <xf numFmtId="0" fontId="3" fillId="0" borderId="0"/>
    <xf numFmtId="0" fontId="37" fillId="0" borderId="0"/>
    <xf numFmtId="0" fontId="111" fillId="0" borderId="0"/>
    <xf numFmtId="0" fontId="37" fillId="0" borderId="0"/>
    <xf numFmtId="0" fontId="35" fillId="0" borderId="0"/>
    <xf numFmtId="0" fontId="5" fillId="0" borderId="0"/>
    <xf numFmtId="0" fontId="1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19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7" fillId="0" borderId="0"/>
    <xf numFmtId="0" fontId="112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118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10" borderId="14" applyNumberFormat="0" applyFont="0" applyAlignment="0" applyProtection="0"/>
    <xf numFmtId="0" fontId="7" fillId="36" borderId="30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0" fontId="16" fillId="10" borderId="14" applyNumberFormat="0" applyFont="0" applyAlignment="0" applyProtection="0"/>
    <xf numFmtId="3" fontId="35" fillId="30" borderId="4">
      <alignment horizontal="right"/>
      <protection locked="0"/>
    </xf>
    <xf numFmtId="191" fontId="35" fillId="30" borderId="4">
      <alignment horizontal="right"/>
      <protection locked="0"/>
    </xf>
    <xf numFmtId="10" fontId="35" fillId="30" borderId="4" applyFont="0">
      <alignment horizontal="right"/>
      <protection locked="0"/>
    </xf>
    <xf numFmtId="9" fontId="35" fillId="30" borderId="4">
      <alignment horizontal="right"/>
      <protection locked="0"/>
    </xf>
    <xf numFmtId="0" fontId="35" fillId="30" borderId="4">
      <alignment horizontal="center" wrapText="1"/>
    </xf>
    <xf numFmtId="0" fontId="35" fillId="30" borderId="4" applyNumberFormat="0" applyFont="0">
      <alignment horizontal="center" wrapText="1"/>
      <protection locked="0"/>
    </xf>
    <xf numFmtId="0" fontId="72" fillId="11" borderId="15" applyNumberFormat="0" applyAlignment="0" applyProtection="0"/>
    <xf numFmtId="0" fontId="73" fillId="11" borderId="15" applyNumberFormat="0" applyAlignment="0" applyProtection="0"/>
    <xf numFmtId="0" fontId="74" fillId="11" borderId="15" applyNumberFormat="0" applyAlignment="0" applyProtection="0"/>
    <xf numFmtId="40" fontId="75" fillId="25" borderId="0">
      <alignment horizontal="right"/>
    </xf>
    <xf numFmtId="0" fontId="76" fillId="25" borderId="16"/>
    <xf numFmtId="181" fontId="26" fillId="0" borderId="0" applyFont="0" applyFill="0" applyBorder="0" applyAlignment="0" applyProtection="0"/>
    <xf numFmtId="193" fontId="2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177" fontId="25" fillId="0" borderId="0" applyFill="0" applyBorder="0" applyAlignment="0"/>
    <xf numFmtId="178" fontId="25" fillId="0" borderId="0" applyFill="0" applyBorder="0" applyAlignment="0"/>
    <xf numFmtId="177" fontId="25" fillId="0" borderId="0" applyFill="0" applyBorder="0" applyAlignment="0"/>
    <xf numFmtId="182" fontId="26" fillId="0" borderId="0" applyFill="0" applyBorder="0" applyAlignment="0"/>
    <xf numFmtId="178" fontId="25" fillId="0" borderId="0" applyFill="0" applyBorder="0" applyAlignment="0"/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49" fillId="0" borderId="17">
      <alignment horizontal="center"/>
    </xf>
    <xf numFmtId="3" fontId="40" fillId="0" borderId="0" applyFont="0" applyFill="0" applyBorder="0" applyAlignment="0" applyProtection="0"/>
    <xf numFmtId="0" fontId="40" fillId="31" borderId="0" applyNumberFormat="0" applyFont="0" applyBorder="0" applyAlignment="0" applyProtection="0"/>
    <xf numFmtId="37" fontId="77" fillId="0" borderId="0"/>
    <xf numFmtId="1" fontId="35" fillId="0" borderId="18" applyNumberFormat="0" applyFill="0" applyAlignment="0" applyProtection="0">
      <alignment horizontal="center" vertical="center"/>
    </xf>
    <xf numFmtId="3" fontId="35" fillId="25" borderId="4" applyFont="0" applyProtection="0">
      <alignment horizontal="right"/>
    </xf>
    <xf numFmtId="194" fontId="35" fillId="25" borderId="4" applyFont="0" applyProtection="0">
      <alignment horizontal="right"/>
    </xf>
    <xf numFmtId="191" fontId="35" fillId="25" borderId="4" applyFont="0" applyProtection="0">
      <alignment horizontal="right"/>
    </xf>
    <xf numFmtId="10" fontId="35" fillId="25" borderId="4" applyFont="0" applyProtection="0">
      <alignment horizontal="right"/>
    </xf>
    <xf numFmtId="9" fontId="35" fillId="25" borderId="4" applyFont="0" applyProtection="0">
      <alignment horizontal="right"/>
    </xf>
    <xf numFmtId="195" fontId="35" fillId="25" borderId="4" applyFont="0" applyProtection="0">
      <alignment horizontal="center" wrapText="1"/>
    </xf>
    <xf numFmtId="0" fontId="77" fillId="0" borderId="0"/>
    <xf numFmtId="0" fontId="35" fillId="0" borderId="0" applyNumberFormat="0" applyFill="0" applyBorder="0" applyAlignment="0" applyProtection="0"/>
    <xf numFmtId="196" fontId="35" fillId="32" borderId="4" applyFont="0">
      <alignment horizontal="right"/>
    </xf>
    <xf numFmtId="1" fontId="35" fillId="32" borderId="4" applyFont="0" applyProtection="0">
      <alignment horizontal="right"/>
    </xf>
    <xf numFmtId="196" fontId="35" fillId="32" borderId="4" applyFont="0" applyProtection="0"/>
    <xf numFmtId="191" fontId="35" fillId="32" borderId="4" applyFont="0" applyProtection="0"/>
    <xf numFmtId="10" fontId="35" fillId="32" borderId="19" applyFont="0" applyProtection="0">
      <alignment horizontal="right"/>
    </xf>
    <xf numFmtId="9" fontId="35" fillId="32" borderId="19" applyFont="0" applyProtection="0">
      <alignment horizontal="right"/>
    </xf>
    <xf numFmtId="197" fontId="35" fillId="32" borderId="19" applyFont="0" applyProtection="0">
      <alignment horizontal="right"/>
    </xf>
    <xf numFmtId="0" fontId="35" fillId="32" borderId="4" applyFont="0" applyProtection="0">
      <alignment horizontal="center" wrapText="1"/>
      <protection locked="0"/>
    </xf>
    <xf numFmtId="0" fontId="35" fillId="32" borderId="4" applyNumberFormat="0" applyFont="0" applyAlignment="0" applyProtection="0"/>
    <xf numFmtId="49" fontId="35" fillId="0" borderId="0" applyFont="0" applyFill="0" applyBorder="0" applyAlignment="0" applyProtection="0"/>
    <xf numFmtId="49" fontId="7" fillId="0" borderId="0" applyFill="0" applyBorder="0" applyAlignment="0"/>
    <xf numFmtId="49" fontId="7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 applyNumberFormat="0" applyFill="0" applyAlignment="0" applyProtection="0"/>
    <xf numFmtId="0" fontId="81" fillId="0" borderId="20" applyNumberFormat="0" applyFill="0" applyAlignment="0" applyProtection="0"/>
    <xf numFmtId="0" fontId="82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11" borderId="2" applyNumberFormat="0" applyAlignment="0" applyProtection="0"/>
    <xf numFmtId="0" fontId="85" fillId="11" borderId="2" applyNumberFormat="0" applyAlignment="0" applyProtection="0"/>
    <xf numFmtId="0" fontId="86" fillId="33" borderId="2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7" fontId="1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24" borderId="3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87" fillId="0" borderId="21" applyNumberFormat="0" applyFill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6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16" fillId="0" borderId="0"/>
    <xf numFmtId="0" fontId="98" fillId="7" borderId="2" applyNumberFormat="0" applyAlignment="0" applyProtection="0"/>
    <xf numFmtId="0" fontId="98" fillId="7" borderId="2" applyNumberFormat="0" applyAlignment="0" applyProtection="0"/>
    <xf numFmtId="0" fontId="98" fillId="14" borderId="2" applyNumberFormat="0" applyAlignment="0" applyProtection="0"/>
    <xf numFmtId="0" fontId="99" fillId="14" borderId="0" applyNumberFormat="0" applyBorder="0" applyAlignment="0" applyProtection="0"/>
    <xf numFmtId="0" fontId="99" fillId="14" borderId="0" applyNumberFormat="0" applyBorder="0" applyAlignment="0" applyProtection="0"/>
    <xf numFmtId="0" fontId="100" fillId="14" borderId="0" applyNumberForma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2" applyNumberFormat="0" applyFill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5" borderId="0" applyNumberFormat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3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03" fillId="11" borderId="15" applyNumberFormat="0" applyAlignment="0" applyProtection="0"/>
    <xf numFmtId="0" fontId="103" fillId="11" borderId="15" applyNumberFormat="0" applyAlignment="0" applyProtection="0"/>
    <xf numFmtId="0" fontId="103" fillId="33" borderId="15" applyNumberFormat="0" applyAlignment="0" applyProtection="0"/>
    <xf numFmtId="0" fontId="10" fillId="10" borderId="14" applyNumberFormat="0" applyFont="0" applyAlignment="0" applyProtection="0"/>
    <xf numFmtId="0" fontId="35" fillId="10" borderId="14" applyNumberFormat="0" applyFont="0" applyAlignment="0" applyProtection="0"/>
    <xf numFmtId="0" fontId="2" fillId="10" borderId="14" applyNumberFormat="0" applyFont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5" fillId="0" borderId="23" applyNumberFormat="0" applyFill="0" applyAlignment="0" applyProtection="0"/>
    <xf numFmtId="0" fontId="106" fillId="0" borderId="9" applyNumberFormat="0" applyFill="0" applyAlignment="0" applyProtection="0"/>
    <xf numFmtId="0" fontId="106" fillId="0" borderId="9" applyNumberFormat="0" applyFill="0" applyAlignment="0" applyProtection="0"/>
    <xf numFmtId="0" fontId="107" fillId="0" borderId="24" applyNumberFormat="0" applyFill="0" applyAlignment="0" applyProtection="0"/>
    <xf numFmtId="0" fontId="108" fillId="0" borderId="10" applyNumberFormat="0" applyFill="0" applyAlignment="0" applyProtection="0"/>
    <xf numFmtId="0" fontId="108" fillId="0" borderId="10" applyNumberFormat="0" applyFill="0" applyAlignment="0" applyProtection="0"/>
    <xf numFmtId="0" fontId="109" fillId="0" borderId="25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0" fontId="37" fillId="0" borderId="0"/>
    <xf numFmtId="9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5" fillId="0" borderId="0"/>
  </cellStyleXfs>
  <cellXfs count="159">
    <xf numFmtId="0" fontId="0" fillId="0" borderId="0" xfId="0"/>
    <xf numFmtId="168" fontId="121" fillId="0" borderId="0" xfId="188" applyNumberFormat="1" applyFont="1" applyFill="1" applyBorder="1" applyAlignment="1">
      <alignment horizontal="centerContinuous" vertical="center"/>
    </xf>
    <xf numFmtId="169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horizontal="centerContinuous" vertical="center"/>
    </xf>
    <xf numFmtId="168" fontId="120" fillId="0" borderId="0" xfId="188" applyNumberFormat="1" applyFont="1" applyFill="1" applyAlignment="1">
      <alignment horizontal="right" vertical="center"/>
    </xf>
    <xf numFmtId="168" fontId="121" fillId="0" borderId="0" xfId="188" applyNumberFormat="1" applyFont="1" applyFill="1" applyBorder="1" applyAlignment="1">
      <alignment horizontal="right" vertical="center"/>
    </xf>
    <xf numFmtId="3" fontId="121" fillId="0" borderId="0" xfId="188" applyNumberFormat="1" applyFont="1" applyFill="1" applyBorder="1" applyAlignment="1">
      <alignment vertical="center"/>
    </xf>
    <xf numFmtId="3" fontId="122" fillId="0" borderId="0" xfId="188" applyNumberFormat="1" applyFont="1" applyFill="1" applyAlignment="1">
      <alignment vertical="center"/>
    </xf>
    <xf numFmtId="3" fontId="121" fillId="0" borderId="0" xfId="188" applyNumberFormat="1" applyFont="1" applyFill="1" applyAlignment="1">
      <alignment vertical="center"/>
    </xf>
    <xf numFmtId="169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Border="1" applyAlignment="1">
      <alignment horizontal="right" vertical="center"/>
    </xf>
    <xf numFmtId="168" fontId="121" fillId="0" borderId="0" xfId="188" applyNumberFormat="1" applyFont="1" applyFill="1" applyBorder="1" applyAlignment="1">
      <alignment vertical="center"/>
    </xf>
    <xf numFmtId="4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right" vertical="center"/>
    </xf>
    <xf numFmtId="171" fontId="121" fillId="0" borderId="0" xfId="188" applyNumberFormat="1" applyFont="1" applyFill="1" applyBorder="1" applyAlignment="1">
      <alignment vertical="center"/>
    </xf>
    <xf numFmtId="171" fontId="121" fillId="0" borderId="0" xfId="188" applyNumberFormat="1" applyFont="1" applyFill="1" applyBorder="1" applyAlignment="1">
      <alignment horizontal="centerContinuous" vertical="center"/>
    </xf>
    <xf numFmtId="41" fontId="121" fillId="0" borderId="0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right" vertical="center"/>
    </xf>
    <xf numFmtId="41" fontId="121" fillId="0" borderId="29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39" fontId="121" fillId="0" borderId="0" xfId="188" applyNumberFormat="1" applyFont="1" applyFill="1" applyBorder="1" applyAlignment="1">
      <alignment horizontal="right" vertical="center"/>
    </xf>
    <xf numFmtId="39" fontId="121" fillId="0" borderId="0" xfId="188" applyNumberFormat="1" applyFont="1" applyFill="1" applyBorder="1" applyAlignment="1">
      <alignment vertical="center"/>
    </xf>
    <xf numFmtId="4" fontId="121" fillId="0" borderId="0" xfId="188" applyFont="1" applyFill="1" applyBorder="1" applyAlignment="1">
      <alignment horizontal="right" vertical="center"/>
    </xf>
    <xf numFmtId="4" fontId="121" fillId="0" borderId="0" xfId="188" applyFont="1" applyFill="1" applyBorder="1" applyAlignment="1">
      <alignment vertical="center"/>
    </xf>
    <xf numFmtId="168" fontId="123" fillId="0" borderId="0" xfId="188" applyNumberFormat="1" applyFont="1" applyFill="1" applyBorder="1" applyAlignment="1">
      <alignment horizontal="centerContinuous" vertical="center"/>
    </xf>
    <xf numFmtId="168" fontId="123" fillId="0" borderId="0" xfId="188" applyNumberFormat="1" applyFont="1" applyFill="1" applyBorder="1" applyAlignment="1">
      <alignment vertical="center"/>
    </xf>
    <xf numFmtId="41" fontId="120" fillId="0" borderId="7" xfId="188" applyNumberFormat="1" applyFont="1" applyFill="1" applyBorder="1" applyAlignment="1">
      <alignment horizontal="right" vertical="center"/>
    </xf>
    <xf numFmtId="41" fontId="121" fillId="0" borderId="28" xfId="188" applyNumberFormat="1" applyFont="1" applyFill="1" applyBorder="1" applyAlignment="1">
      <alignment horizontal="center" vertical="center"/>
    </xf>
    <xf numFmtId="41" fontId="121" fillId="0" borderId="26" xfId="188" applyNumberFormat="1" applyFont="1" applyFill="1" applyBorder="1" applyAlignment="1">
      <alignment horizontal="center" vertical="center"/>
    </xf>
    <xf numFmtId="172" fontId="121" fillId="0" borderId="29" xfId="188" applyNumberFormat="1" applyFont="1" applyFill="1" applyBorder="1" applyAlignment="1">
      <alignment vertical="center"/>
    </xf>
    <xf numFmtId="172" fontId="121" fillId="0" borderId="0" xfId="188" applyNumberFormat="1" applyFont="1" applyFill="1" applyBorder="1" applyAlignment="1">
      <alignment vertical="center"/>
    </xf>
    <xf numFmtId="173" fontId="121" fillId="0" borderId="0" xfId="188" applyNumberFormat="1" applyFont="1" applyFill="1" applyBorder="1" applyAlignment="1">
      <alignment horizontal="right" vertical="center"/>
    </xf>
    <xf numFmtId="173" fontId="121" fillId="0" borderId="0" xfId="188" applyNumberFormat="1" applyFont="1" applyFill="1" applyBorder="1" applyAlignment="1">
      <alignment vertical="center"/>
    </xf>
    <xf numFmtId="41" fontId="120" fillId="0" borderId="0" xfId="188" applyNumberFormat="1" applyFont="1" applyFill="1" applyBorder="1" applyAlignment="1">
      <alignment horizontal="center" vertical="center"/>
    </xf>
    <xf numFmtId="41" fontId="120" fillId="0" borderId="7" xfId="188" applyNumberFormat="1" applyFont="1" applyFill="1" applyBorder="1" applyAlignment="1">
      <alignment horizontal="center" vertical="center"/>
    </xf>
    <xf numFmtId="168" fontId="121" fillId="0" borderId="0" xfId="188" applyNumberFormat="1" applyFont="1" applyFill="1" applyAlignment="1">
      <alignment horizontal="centerContinuous" vertical="center"/>
    </xf>
    <xf numFmtId="168" fontId="121" fillId="0" borderId="0" xfId="188" applyNumberFormat="1" applyFont="1" applyFill="1" applyAlignment="1">
      <alignment horizontal="center" vertical="center"/>
    </xf>
    <xf numFmtId="169" fontId="121" fillId="0" borderId="0" xfId="188" quotePrefix="1" applyNumberFormat="1" applyFont="1" applyFill="1" applyAlignment="1">
      <alignment horizontal="center" vertical="center"/>
    </xf>
    <xf numFmtId="168" fontId="121" fillId="0" borderId="0" xfId="188" applyNumberFormat="1" applyFont="1" applyFill="1" applyAlignment="1">
      <alignment vertical="center"/>
    </xf>
    <xf numFmtId="41" fontId="121" fillId="0" borderId="0" xfId="188" applyNumberFormat="1" applyFont="1" applyFill="1" applyAlignment="1">
      <alignment horizontal="right" vertical="center"/>
    </xf>
    <xf numFmtId="41" fontId="121" fillId="0" borderId="0" xfId="188" applyNumberFormat="1" applyFont="1" applyFill="1" applyAlignment="1">
      <alignment vertical="center"/>
    </xf>
    <xf numFmtId="41" fontId="120" fillId="0" borderId="28" xfId="188" applyNumberFormat="1" applyFont="1" applyFill="1" applyBorder="1" applyAlignment="1">
      <alignment horizontal="right" vertical="center"/>
    </xf>
    <xf numFmtId="41" fontId="120" fillId="0" borderId="0" xfId="188" applyNumberFormat="1" applyFont="1" applyFill="1" applyBorder="1" applyAlignment="1">
      <alignment horizontal="right" vertical="center"/>
    </xf>
    <xf numFmtId="41" fontId="120" fillId="0" borderId="29" xfId="188" applyNumberFormat="1" applyFont="1" applyFill="1" applyBorder="1" applyAlignment="1">
      <alignment horizontal="right" vertical="center"/>
    </xf>
    <xf numFmtId="168" fontId="120" fillId="0" borderId="0" xfId="188" applyNumberFormat="1" applyFont="1" applyFill="1" applyBorder="1" applyAlignment="1">
      <alignment vertical="center"/>
    </xf>
    <xf numFmtId="41" fontId="120" fillId="0" borderId="26" xfId="188" applyNumberFormat="1" applyFont="1" applyFill="1" applyBorder="1" applyAlignment="1">
      <alignment horizontal="center" vertical="center"/>
    </xf>
    <xf numFmtId="41" fontId="120" fillId="0" borderId="29" xfId="188" applyNumberFormat="1" applyFont="1" applyFill="1" applyBorder="1" applyAlignment="1">
      <alignment horizontal="center" vertical="center"/>
    </xf>
    <xf numFmtId="41" fontId="120" fillId="0" borderId="27" xfId="188" applyNumberFormat="1" applyFont="1" applyFill="1" applyBorder="1" applyAlignment="1">
      <alignment horizontal="right" vertical="center"/>
    </xf>
    <xf numFmtId="168" fontId="123" fillId="0" borderId="0" xfId="188" applyNumberFormat="1" applyFont="1" applyFill="1" applyAlignment="1">
      <alignment vertical="center"/>
    </xf>
    <xf numFmtId="39" fontId="121" fillId="0" borderId="0" xfId="188" applyNumberFormat="1" applyFont="1" applyFill="1" applyAlignment="1">
      <alignment vertical="center"/>
    </xf>
    <xf numFmtId="168" fontId="126" fillId="0" borderId="0" xfId="188" applyNumberFormat="1" applyFont="1" applyFill="1" applyBorder="1" applyAlignment="1">
      <alignment vertical="center"/>
    </xf>
    <xf numFmtId="179" fontId="121" fillId="0" borderId="0" xfId="1358" applyNumberFormat="1" applyFont="1" applyFill="1" applyBorder="1" applyAlignment="1">
      <alignment vertical="center"/>
    </xf>
    <xf numFmtId="41" fontId="121" fillId="0" borderId="28" xfId="188" applyNumberFormat="1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0" fontId="121" fillId="0" borderId="0" xfId="0" applyFont="1" applyAlignment="1">
      <alignment horizontal="centerContinuous" vertical="center"/>
    </xf>
    <xf numFmtId="0" fontId="1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20" fillId="0" borderId="0" xfId="0" applyFont="1" applyAlignment="1">
      <alignment horizontal="left" vertical="center"/>
    </xf>
    <xf numFmtId="0" fontId="123" fillId="0" borderId="0" xfId="0" applyFont="1" applyAlignment="1">
      <alignment vertical="center"/>
    </xf>
    <xf numFmtId="170" fontId="121" fillId="0" borderId="0" xfId="0" applyNumberFormat="1" applyFont="1" applyAlignment="1">
      <alignment horizontal="centerContinuous" vertical="center"/>
    </xf>
    <xf numFmtId="170" fontId="121" fillId="0" borderId="0" xfId="0" applyNumberFormat="1" applyFont="1" applyAlignment="1">
      <alignment horizontal="right" vertical="center"/>
    </xf>
    <xf numFmtId="170" fontId="123" fillId="0" borderId="0" xfId="0" applyNumberFormat="1" applyFont="1" applyAlignment="1">
      <alignment horizontal="centerContinuous" vertical="center"/>
    </xf>
    <xf numFmtId="0" fontId="121" fillId="0" borderId="0" xfId="0" applyFont="1" applyAlignment="1">
      <alignment vertical="center"/>
    </xf>
    <xf numFmtId="38" fontId="120" fillId="0" borderId="0" xfId="0" applyNumberFormat="1" applyFont="1" applyAlignment="1">
      <alignment vertical="center"/>
    </xf>
    <xf numFmtId="38" fontId="121" fillId="0" borderId="0" xfId="0" applyNumberFormat="1" applyFont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0" fontId="120" fillId="0" borderId="0" xfId="0" applyFont="1" applyAlignment="1">
      <alignment vertical="center"/>
    </xf>
    <xf numFmtId="41" fontId="120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horizontal="right" vertical="center"/>
    </xf>
    <xf numFmtId="171" fontId="121" fillId="0" borderId="0" xfId="0" applyNumberFormat="1" applyFont="1" applyAlignment="1">
      <alignment vertical="center"/>
    </xf>
    <xf numFmtId="38" fontId="120" fillId="0" borderId="0" xfId="0" applyNumberFormat="1" applyFont="1" applyAlignment="1">
      <alignment horizontal="left" vertical="center"/>
    </xf>
    <xf numFmtId="38" fontId="126" fillId="0" borderId="0" xfId="0" applyNumberFormat="1" applyFont="1" applyAlignment="1">
      <alignment vertical="center"/>
    </xf>
    <xf numFmtId="171" fontId="121" fillId="0" borderId="0" xfId="0" applyNumberFormat="1" applyFont="1" applyAlignment="1">
      <alignment horizontal="center" vertical="center"/>
    </xf>
    <xf numFmtId="0" fontId="125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41" fontId="121" fillId="0" borderId="0" xfId="0" applyNumberFormat="1" applyFont="1" applyAlignment="1">
      <alignment horizontal="center" vertical="center"/>
    </xf>
    <xf numFmtId="191" fontId="123" fillId="0" borderId="0" xfId="0" applyNumberFormat="1" applyFont="1" applyAlignment="1">
      <alignment horizontal="center" vertical="center"/>
    </xf>
    <xf numFmtId="41" fontId="121" fillId="0" borderId="0" xfId="0" applyNumberFormat="1" applyFont="1" applyAlignment="1">
      <alignment vertical="center"/>
    </xf>
    <xf numFmtId="38" fontId="121" fillId="0" borderId="0" xfId="0" applyNumberFormat="1" applyFont="1" applyAlignment="1">
      <alignment horizontal="left" vertical="center"/>
    </xf>
    <xf numFmtId="0" fontId="126" fillId="0" borderId="0" xfId="0" applyFont="1" applyAlignment="1">
      <alignment vertical="center"/>
    </xf>
    <xf numFmtId="41" fontId="127" fillId="0" borderId="0" xfId="0" applyNumberFormat="1" applyFont="1" applyAlignment="1">
      <alignment horizontal="right" vertical="center"/>
    </xf>
    <xf numFmtId="3" fontId="121" fillId="0" borderId="0" xfId="0" applyNumberFormat="1" applyFont="1" applyAlignment="1">
      <alignment vertical="center"/>
    </xf>
    <xf numFmtId="0" fontId="121" fillId="0" borderId="0" xfId="0" quotePrefix="1" applyFont="1" applyAlignment="1">
      <alignment horizontal="center" vertical="center"/>
    </xf>
    <xf numFmtId="170" fontId="121" fillId="0" borderId="0" xfId="0" applyNumberFormat="1" applyFont="1" applyAlignment="1">
      <alignment vertical="center"/>
    </xf>
    <xf numFmtId="38" fontId="123" fillId="0" borderId="0" xfId="0" applyNumberFormat="1" applyFont="1" applyAlignment="1">
      <alignment horizontal="left" vertical="center" indent="1"/>
    </xf>
    <xf numFmtId="38" fontId="121" fillId="0" borderId="0" xfId="0" applyNumberFormat="1" applyFont="1" applyAlignment="1">
      <alignment horizontal="left" vertical="center" indent="2"/>
    </xf>
    <xf numFmtId="41" fontId="121" fillId="0" borderId="26" xfId="0" applyNumberFormat="1" applyFont="1" applyBorder="1" applyAlignment="1">
      <alignment horizontal="right" vertical="center"/>
    </xf>
    <xf numFmtId="38" fontId="121" fillId="0" borderId="0" xfId="0" applyNumberFormat="1" applyFont="1" applyAlignment="1">
      <alignment horizontal="left" vertical="center" indent="1"/>
    </xf>
    <xf numFmtId="38" fontId="123" fillId="0" borderId="0" xfId="0" applyNumberFormat="1" applyFont="1" applyAlignment="1">
      <alignment vertical="center"/>
    </xf>
    <xf numFmtId="38" fontId="121" fillId="0" borderId="0" xfId="782" applyNumberFormat="1" applyFont="1" applyAlignment="1">
      <alignment horizontal="left" vertical="center" indent="1"/>
    </xf>
    <xf numFmtId="38" fontId="123" fillId="0" borderId="0" xfId="0" applyNumberFormat="1" applyFont="1" applyAlignment="1">
      <alignment horizontal="left" vertical="center"/>
    </xf>
    <xf numFmtId="41" fontId="120" fillId="0" borderId="7" xfId="0" applyNumberFormat="1" applyFont="1" applyBorder="1" applyAlignment="1">
      <alignment horizontal="right" vertical="center"/>
    </xf>
    <xf numFmtId="171" fontId="120" fillId="0" borderId="0" xfId="0" applyNumberFormat="1" applyFont="1" applyAlignment="1">
      <alignment horizontal="right" vertical="center"/>
    </xf>
    <xf numFmtId="41" fontId="120" fillId="0" borderId="0" xfId="0" applyNumberFormat="1" applyFont="1" applyAlignment="1">
      <alignment vertical="center"/>
    </xf>
    <xf numFmtId="41" fontId="120" fillId="0" borderId="7" xfId="0" applyNumberFormat="1" applyFont="1" applyBorder="1" applyAlignment="1">
      <alignment horizontal="center" vertical="center"/>
    </xf>
    <xf numFmtId="41" fontId="120" fillId="0" borderId="0" xfId="0" applyNumberFormat="1" applyFont="1" applyAlignment="1">
      <alignment horizontal="center" vertical="center"/>
    </xf>
    <xf numFmtId="171" fontId="120" fillId="0" borderId="0" xfId="0" applyNumberFormat="1" applyFont="1" applyAlignment="1">
      <alignment horizontal="center" vertical="center"/>
    </xf>
    <xf numFmtId="41" fontId="120" fillId="0" borderId="7" xfId="0" applyNumberFormat="1" applyFont="1" applyBorder="1" applyAlignment="1">
      <alignment vertical="center"/>
    </xf>
    <xf numFmtId="171" fontId="120" fillId="0" borderId="0" xfId="0" applyNumberFormat="1" applyFont="1" applyAlignment="1">
      <alignment vertical="center"/>
    </xf>
    <xf numFmtId="38" fontId="120" fillId="0" borderId="0" xfId="0" quotePrefix="1" applyNumberFormat="1" applyFont="1" applyAlignment="1">
      <alignment horizontal="left" vertical="center"/>
    </xf>
    <xf numFmtId="41" fontId="120" fillId="0" borderId="27" xfId="0" applyNumberFormat="1" applyFont="1" applyBorder="1" applyAlignment="1">
      <alignment horizontal="right" vertical="center"/>
    </xf>
    <xf numFmtId="0" fontId="126" fillId="0" borderId="0" xfId="0" applyFont="1" applyAlignment="1">
      <alignment horizontal="center" vertical="center"/>
    </xf>
    <xf numFmtId="0" fontId="128" fillId="0" borderId="0" xfId="1356" applyFont="1" applyAlignment="1">
      <alignment horizontal="left"/>
    </xf>
    <xf numFmtId="0" fontId="120" fillId="0" borderId="0" xfId="1356" applyFont="1"/>
    <xf numFmtId="0" fontId="121" fillId="0" borderId="0" xfId="1356" applyFont="1"/>
    <xf numFmtId="41" fontId="121" fillId="0" borderId="0" xfId="1356" applyNumberFormat="1" applyFont="1"/>
    <xf numFmtId="37" fontId="123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center" vertical="center"/>
    </xf>
    <xf numFmtId="37" fontId="121" fillId="0" borderId="0" xfId="0" applyNumberFormat="1" applyFont="1" applyAlignment="1">
      <alignment horizontal="right" vertical="center"/>
    </xf>
    <xf numFmtId="49" fontId="128" fillId="0" borderId="0" xfId="1357" applyNumberFormat="1" applyFont="1" applyAlignment="1">
      <alignment horizontal="left" vertical="center"/>
    </xf>
    <xf numFmtId="0" fontId="121" fillId="0" borderId="0" xfId="0" applyFont="1" applyAlignment="1">
      <alignment horizontal="left" vertical="center" indent="2"/>
    </xf>
    <xf numFmtId="37" fontId="126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vertical="center"/>
    </xf>
    <xf numFmtId="41" fontId="120" fillId="0" borderId="29" xfId="0" applyNumberFormat="1" applyFont="1" applyBorder="1" applyAlignment="1">
      <alignment horizontal="right" vertical="center"/>
    </xf>
    <xf numFmtId="37" fontId="121" fillId="0" borderId="0" xfId="0" quotePrefix="1" applyNumberFormat="1" applyFont="1" applyAlignment="1">
      <alignment horizontal="center" vertical="center"/>
    </xf>
    <xf numFmtId="41" fontId="127" fillId="0" borderId="0" xfId="0" applyNumberFormat="1" applyFont="1" applyAlignment="1">
      <alignment vertical="center"/>
    </xf>
    <xf numFmtId="0" fontId="121" fillId="0" borderId="0" xfId="0" applyFont="1"/>
    <xf numFmtId="41" fontId="121" fillId="0" borderId="0" xfId="0" applyNumberFormat="1" applyFont="1"/>
    <xf numFmtId="38" fontId="121" fillId="0" borderId="0" xfId="0" applyNumberFormat="1" applyFont="1"/>
    <xf numFmtId="41" fontId="121" fillId="0" borderId="0" xfId="0" applyNumberFormat="1" applyFont="1" applyAlignment="1">
      <alignment horizontal="center"/>
    </xf>
    <xf numFmtId="171" fontId="121" fillId="0" borderId="0" xfId="0" applyNumberFormat="1" applyFont="1" applyAlignment="1">
      <alignment horizontal="center"/>
    </xf>
    <xf numFmtId="49" fontId="123" fillId="0" borderId="0" xfId="0" applyNumberFormat="1" applyFont="1" applyAlignment="1">
      <alignment vertical="center"/>
    </xf>
    <xf numFmtId="0" fontId="128" fillId="0" borderId="0" xfId="1356" applyFont="1" applyAlignment="1">
      <alignment horizontal="left" vertical="center"/>
    </xf>
    <xf numFmtId="0" fontId="120" fillId="0" borderId="0" xfId="1356" applyFont="1" applyAlignment="1">
      <alignment vertical="center"/>
    </xf>
    <xf numFmtId="0" fontId="121" fillId="0" borderId="0" xfId="1356" applyFont="1" applyAlignment="1">
      <alignment vertical="center"/>
    </xf>
    <xf numFmtId="0" fontId="123" fillId="0" borderId="0" xfId="1356" applyFont="1" applyAlignment="1">
      <alignment horizontal="center" vertical="center"/>
    </xf>
    <xf numFmtId="41" fontId="121" fillId="0" borderId="0" xfId="1356" applyNumberFormat="1" applyFont="1" applyAlignment="1">
      <alignment vertical="center"/>
    </xf>
    <xf numFmtId="0" fontId="120" fillId="0" borderId="0" xfId="1356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0" fontId="121" fillId="0" borderId="26" xfId="1356" applyFont="1" applyBorder="1" applyAlignment="1">
      <alignment horizontal="center" vertical="center"/>
    </xf>
    <xf numFmtId="0" fontId="121" fillId="0" borderId="0" xfId="1356" applyFont="1" applyAlignment="1">
      <alignment horizontal="center" vertical="center"/>
    </xf>
    <xf numFmtId="0" fontId="4" fillId="0" borderId="0" xfId="0" applyFont="1" applyAlignment="1">
      <alignment vertical="center"/>
    </xf>
    <xf numFmtId="41" fontId="131" fillId="0" borderId="0" xfId="0" applyNumberFormat="1" applyFont="1" applyAlignment="1">
      <alignment horizontal="center" vertical="center"/>
    </xf>
    <xf numFmtId="41" fontId="132" fillId="0" borderId="0" xfId="0" applyNumberFormat="1" applyFont="1" applyAlignment="1">
      <alignment horizontal="right" vertical="center"/>
    </xf>
    <xf numFmtId="41" fontId="132" fillId="0" borderId="0" xfId="0" applyNumberFormat="1" applyFont="1" applyAlignment="1">
      <alignment vertical="center"/>
    </xf>
    <xf numFmtId="0" fontId="129" fillId="0" borderId="0" xfId="0" applyFont="1" applyAlignment="1">
      <alignment horizontal="center" vertical="center"/>
    </xf>
    <xf numFmtId="0" fontId="130" fillId="0" borderId="0" xfId="0" applyFont="1" applyAlignment="1">
      <alignment vertical="center"/>
    </xf>
    <xf numFmtId="0" fontId="126" fillId="0" borderId="0" xfId="1356" applyFont="1" applyAlignment="1">
      <alignment vertical="center"/>
    </xf>
    <xf numFmtId="0" fontId="120" fillId="0" borderId="0" xfId="1356" applyFont="1" applyAlignment="1">
      <alignment horizontal="left"/>
    </xf>
    <xf numFmtId="165" fontId="121" fillId="0" borderId="0" xfId="1356" applyNumberFormat="1" applyFont="1"/>
    <xf numFmtId="165" fontId="121" fillId="0" borderId="0" xfId="1356" applyNumberFormat="1" applyFont="1" applyAlignment="1">
      <alignment horizontal="center"/>
    </xf>
    <xf numFmtId="3" fontId="121" fillId="0" borderId="0" xfId="0" applyNumberFormat="1" applyFont="1" applyAlignment="1">
      <alignment horizontal="centerContinuous" vertical="center"/>
    </xf>
    <xf numFmtId="171" fontId="121" fillId="0" borderId="0" xfId="0" applyNumberFormat="1" applyFont="1" applyAlignment="1">
      <alignment horizontal="centerContinuous" vertical="center"/>
    </xf>
    <xf numFmtId="38" fontId="121" fillId="0" borderId="0" xfId="0" applyNumberFormat="1" applyFont="1" applyAlignment="1" applyProtection="1">
      <alignment vertical="center"/>
      <protection locked="0"/>
    </xf>
    <xf numFmtId="41" fontId="121" fillId="0" borderId="0" xfId="0" applyNumberFormat="1" applyFont="1" applyAlignment="1">
      <alignment horizontal="right"/>
    </xf>
    <xf numFmtId="168" fontId="121" fillId="0" borderId="0" xfId="188" applyNumberFormat="1" applyFont="1" applyFill="1" applyAlignment="1">
      <alignment horizontal="right" vertical="center"/>
    </xf>
    <xf numFmtId="38" fontId="123" fillId="0" borderId="0" xfId="0" applyNumberFormat="1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/>
    </xf>
    <xf numFmtId="0" fontId="121" fillId="0" borderId="0" xfId="0" applyFont="1" applyAlignment="1">
      <alignment horizontal="center" vertical="center" wrapText="1"/>
    </xf>
    <xf numFmtId="0" fontId="120" fillId="0" borderId="0" xfId="1356" applyFont="1" applyAlignment="1">
      <alignment horizontal="center" vertical="center"/>
    </xf>
    <xf numFmtId="0" fontId="121" fillId="0" borderId="26" xfId="1356" applyFont="1" applyBorder="1" applyAlignment="1">
      <alignment horizontal="center" vertical="center"/>
    </xf>
    <xf numFmtId="0" fontId="121" fillId="0" borderId="0" xfId="1356" applyFont="1" applyAlignment="1">
      <alignment horizontal="center"/>
    </xf>
    <xf numFmtId="37" fontId="123" fillId="0" borderId="0" xfId="0" applyNumberFormat="1" applyFont="1" applyAlignment="1">
      <alignment horizontal="center" vertical="center"/>
    </xf>
    <xf numFmtId="0" fontId="121" fillId="0" borderId="0" xfId="1356" applyFont="1" applyAlignment="1">
      <alignment horizontal="center" vertical="center"/>
    </xf>
  </cellXfs>
  <cellStyles count="1361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55" xfId="1359" xr:uid="{782247F6-BB22-43E1-BA70-7556886F90AF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 5 2" xfId="1336" xr:uid="{58681657-1C4D-4065-B2D8-9CDB9B285C18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3 2 2" xfId="1337" xr:uid="{152E5918-926C-4FA2-A3EB-2D7140D1CE43}"/>
    <cellStyle name="Normal 17 4" xfId="769" xr:uid="{00000000-0005-0000-0000-000001030000}"/>
    <cellStyle name="Normal 17 4 2" xfId="1338" xr:uid="{39AE267C-9DF5-4F73-BA09-DDFFEFA56CDA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3 2 2" xfId="1339" xr:uid="{10695DC6-6F4B-4D10-A58D-06A49F6E2589}"/>
    <cellStyle name="Normal 18 4" xfId="775" xr:uid="{00000000-0005-0000-0000-000007030000}"/>
    <cellStyle name="Normal 18 4 2" xfId="1340" xr:uid="{533A9ACE-083C-43BA-95A8-435A1C602CC9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3 2 2" xfId="1341" xr:uid="{7B63F5F8-6D1E-488C-89C9-4E0477B20838}"/>
    <cellStyle name="Normal 19 4" xfId="781" xr:uid="{00000000-0005-0000-0000-00000D030000}"/>
    <cellStyle name="Normal 19 4 2" xfId="1342" xr:uid="{3A5F234D-28AD-4363-B88C-757D09107AAF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3 2 2" xfId="1343" xr:uid="{058D0162-708A-4511-95D1-8AB82E28B133}"/>
    <cellStyle name="Normal 20 4" xfId="806" xr:uid="{00000000-0005-0000-0000-000026030000}"/>
    <cellStyle name="Normal 20 4 2" xfId="1344" xr:uid="{D1A96042-EA69-430D-A164-EE4F55D0D867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1 5" xfId="1345" xr:uid="{9FF3F633-6A1C-4057-AF69-4ED33E586713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2 2 2" xfId="1346" xr:uid="{8447FDBB-0534-4853-80AD-136999BA3E68}"/>
    <cellStyle name="Normal 27 3" xfId="838" xr:uid="{00000000-0005-0000-0000-000046030000}"/>
    <cellStyle name="Normal 27 3 2" xfId="1347" xr:uid="{D5D606E8-4D9F-4DC2-AF76-F0EBAB566E0F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2 2 2" xfId="1348" xr:uid="{22615AD4-3981-44BC-9A0E-716D8A4DC777}"/>
    <cellStyle name="Normal 28 3" xfId="842" xr:uid="{00000000-0005-0000-0000-00004A030000}"/>
    <cellStyle name="Normal 28 3 2" xfId="1349" xr:uid="{5D75F8F0-A972-476D-B655-9CF41E35970E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2 2 2" xfId="1350" xr:uid="{E9FEDBBE-388B-4632-A83D-B6EF5DF1E3EE}"/>
    <cellStyle name="Normal 29 3" xfId="846" xr:uid="{00000000-0005-0000-0000-00004E030000}"/>
    <cellStyle name="Normal 29 3 2" xfId="1351" xr:uid="{390B3E5D-466A-48D8-BAC4-4C4723C0F714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2 3 2" xfId="1352" xr:uid="{09A433D3-D5C6-4144-B57F-4935BCE9540C}"/>
    <cellStyle name="Normal 3 3 3" xfId="859" xr:uid="{00000000-0005-0000-0000-00005B030000}"/>
    <cellStyle name="Normal 3 3 3 2" xfId="1353" xr:uid="{6B0BE75F-3C89-4083-846D-3C65DB374E59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3 3" xfId="1360" xr:uid="{A4FB6386-6FA1-42E5-9618-C4E14EBBAE42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2 3" xfId="1354" xr:uid="{FD989AB0-9D35-49DD-8D43-178186FD545D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rmal_Cs_0343" xfId="1357" xr:uid="{DCD83B75-706A-421F-83A0-C8DDE0B718B3}"/>
    <cellStyle name="Normal_SCBT_ENG_31Mar06_Excel" xfId="1356" xr:uid="{44D58B44-7863-49D0-9555-D2FB6FBB0A39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" xfId="1358" builtinId="5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 7 2" xfId="1355" xr:uid="{E8BEC429-6D95-4320-9A4A-838646B94F47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1423606</xdr:colOff>
      <xdr:row>80</xdr:row>
      <xdr:rowOff>0</xdr:rowOff>
    </xdr:from>
    <xdr:to>
      <xdr:col>5</xdr:col>
      <xdr:colOff>3467817</xdr:colOff>
      <xdr:row>80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2F82FC9-BF16-403F-9140-F22222BF0D9E}"/>
            </a:ext>
          </a:extLst>
        </xdr:cNvPr>
        <xdr:cNvCxnSpPr/>
      </xdr:nvCxnSpPr>
      <xdr:spPr>
        <a:xfrm>
          <a:off x="6211506" y="2011680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74"/>
  <sheetViews>
    <sheetView showGridLines="0" topLeftCell="A76" zoomScale="80" zoomScaleNormal="80" zoomScaleSheetLayoutView="80" zoomScalePageLayoutView="70" workbookViewId="0">
      <selection activeCell="C8" sqref="C8"/>
    </sheetView>
  </sheetViews>
  <sheetFormatPr defaultColWidth="9.08984375" defaultRowHeight="24" customHeight="1"/>
  <cols>
    <col min="1" max="1" width="15.453125" style="62" customWidth="1"/>
    <col min="2" max="2" width="32.453125" style="62" customWidth="1"/>
    <col min="3" max="3" width="7.08984375" style="62" customWidth="1"/>
    <col min="4" max="4" width="9.08984375" style="25" customWidth="1"/>
    <col min="5" max="5" width="0.90625" style="11" customWidth="1"/>
    <col min="6" max="6" width="15.453125" style="11" customWidth="1"/>
    <col min="7" max="7" width="0.90625" style="81" customWidth="1"/>
    <col min="8" max="8" width="15.453125" style="2" customWidth="1"/>
    <col min="9" max="9" width="0.90625" style="6" customWidth="1"/>
    <col min="10" max="10" width="15.453125" style="6" customWidth="1"/>
    <col min="11" max="11" width="0.90625" style="6" customWidth="1"/>
    <col min="12" max="12" width="15.453125" style="2" customWidth="1"/>
    <col min="13" max="13" width="1.08984375" style="62" customWidth="1"/>
    <col min="14" max="16384" width="9.08984375" style="62"/>
  </cols>
  <sheetData>
    <row r="1" spans="1:12" s="55" customFormat="1" ht="24" customHeight="1">
      <c r="A1" s="53" t="s">
        <v>0</v>
      </c>
      <c r="B1" s="53"/>
      <c r="C1" s="54"/>
      <c r="D1" s="24"/>
      <c r="E1" s="1"/>
      <c r="F1" s="1"/>
      <c r="G1" s="144"/>
      <c r="H1" s="2"/>
      <c r="I1" s="3"/>
      <c r="J1" s="3"/>
      <c r="K1" s="3"/>
      <c r="L1" s="4"/>
    </row>
    <row r="2" spans="1:12" s="55" customFormat="1" ht="24" customHeight="1">
      <c r="A2" s="56" t="s">
        <v>176</v>
      </c>
      <c r="B2" s="56"/>
      <c r="C2" s="54"/>
      <c r="D2" s="24"/>
      <c r="E2" s="1"/>
      <c r="F2" s="1"/>
      <c r="G2" s="144"/>
      <c r="H2" s="2"/>
      <c r="I2" s="3"/>
      <c r="J2" s="3"/>
      <c r="K2" s="3"/>
      <c r="L2" s="2"/>
    </row>
    <row r="3" spans="1:12" s="55" customFormat="1" ht="24" customHeight="1">
      <c r="A3" s="57"/>
      <c r="B3" s="57"/>
      <c r="C3" s="54"/>
      <c r="D3" s="58"/>
      <c r="E3" s="59"/>
      <c r="F3" s="59"/>
      <c r="G3" s="54"/>
      <c r="H3" s="2"/>
      <c r="I3" s="54"/>
      <c r="J3" s="54"/>
      <c r="K3" s="54"/>
      <c r="L3" s="60"/>
    </row>
    <row r="4" spans="1:12" s="55" customFormat="1" ht="24" customHeight="1">
      <c r="A4" s="57"/>
      <c r="B4" s="57"/>
      <c r="C4" s="54"/>
      <c r="D4" s="61"/>
      <c r="E4" s="59"/>
      <c r="F4" s="151" t="s">
        <v>1</v>
      </c>
      <c r="G4" s="151"/>
      <c r="H4" s="151"/>
      <c r="I4" s="130"/>
      <c r="J4" s="151" t="s">
        <v>2</v>
      </c>
      <c r="K4" s="151"/>
      <c r="L4" s="151"/>
    </row>
    <row r="5" spans="1:12" s="55" customFormat="1" ht="24" customHeight="1">
      <c r="A5" s="57"/>
      <c r="B5" s="57"/>
      <c r="C5" s="54"/>
      <c r="D5" s="61"/>
      <c r="E5" s="59"/>
      <c r="F5" s="152" t="s">
        <v>77</v>
      </c>
      <c r="G5" s="152"/>
      <c r="H5" s="152"/>
      <c r="I5" s="131"/>
      <c r="J5" s="152" t="s">
        <v>77</v>
      </c>
      <c r="K5" s="152"/>
      <c r="L5" s="152"/>
    </row>
    <row r="6" spans="1:12" ht="24" customHeight="1">
      <c r="A6" s="63" t="s">
        <v>4</v>
      </c>
      <c r="D6" s="129" t="s">
        <v>3</v>
      </c>
      <c r="E6" s="5"/>
      <c r="F6" s="131">
        <v>2568</v>
      </c>
      <c r="G6" s="131"/>
      <c r="H6" s="131">
        <v>2567</v>
      </c>
      <c r="I6" s="131"/>
      <c r="J6" s="131">
        <v>2568</v>
      </c>
      <c r="K6" s="131"/>
      <c r="L6" s="131">
        <v>2567</v>
      </c>
    </row>
    <row r="7" spans="1:12" ht="24" customHeight="1">
      <c r="D7" s="129"/>
      <c r="E7" s="5"/>
      <c r="F7" s="150" t="s">
        <v>78</v>
      </c>
      <c r="G7" s="150"/>
      <c r="H7" s="150"/>
      <c r="I7" s="150"/>
      <c r="J7" s="150"/>
      <c r="K7" s="150"/>
      <c r="L7" s="150"/>
    </row>
    <row r="8" spans="1:12" ht="24" customHeight="1">
      <c r="A8" s="64" t="s">
        <v>5</v>
      </c>
      <c r="B8" s="64"/>
      <c r="D8" s="129"/>
      <c r="E8" s="129"/>
      <c r="F8" s="10">
        <v>585684</v>
      </c>
      <c r="G8" s="65"/>
      <c r="H8" s="10">
        <v>643423</v>
      </c>
      <c r="I8" s="10"/>
      <c r="J8" s="10">
        <v>10</v>
      </c>
      <c r="K8" s="10"/>
      <c r="L8" s="10">
        <v>10</v>
      </c>
    </row>
    <row r="9" spans="1:12" ht="24" customHeight="1">
      <c r="A9" s="64" t="s">
        <v>54</v>
      </c>
      <c r="B9" s="64"/>
      <c r="D9" s="129" t="s">
        <v>220</v>
      </c>
      <c r="E9" s="129"/>
      <c r="F9" s="10">
        <v>53653289</v>
      </c>
      <c r="G9" s="65"/>
      <c r="H9" s="10">
        <v>41866549</v>
      </c>
      <c r="I9" s="10"/>
      <c r="J9" s="10">
        <v>1291890</v>
      </c>
      <c r="K9" s="10"/>
      <c r="L9" s="10">
        <v>5151810</v>
      </c>
    </row>
    <row r="10" spans="1:12" ht="24" customHeight="1">
      <c r="A10" s="64" t="s">
        <v>71</v>
      </c>
      <c r="B10" s="64"/>
      <c r="D10" s="129"/>
      <c r="E10" s="129"/>
      <c r="F10" s="10"/>
      <c r="G10" s="65"/>
      <c r="H10" s="10"/>
      <c r="I10" s="10"/>
      <c r="J10" s="10"/>
      <c r="K10" s="10"/>
      <c r="L10" s="10"/>
    </row>
    <row r="11" spans="1:12" ht="24" customHeight="1">
      <c r="A11" s="64" t="s">
        <v>6</v>
      </c>
      <c r="B11" s="64"/>
      <c r="D11" s="129" t="s">
        <v>191</v>
      </c>
      <c r="E11" s="129"/>
      <c r="F11" s="10">
        <v>2071514</v>
      </c>
      <c r="G11" s="65"/>
      <c r="H11" s="10">
        <v>41201</v>
      </c>
      <c r="I11" s="10"/>
      <c r="J11" s="10">
        <v>5222200</v>
      </c>
      <c r="K11" s="10"/>
      <c r="L11" s="10">
        <v>0</v>
      </c>
    </row>
    <row r="12" spans="1:12" ht="24" customHeight="1">
      <c r="A12" s="64" t="s">
        <v>48</v>
      </c>
      <c r="B12" s="64"/>
      <c r="D12" s="129">
        <v>10</v>
      </c>
      <c r="E12" s="129"/>
      <c r="F12" s="10">
        <v>1765965</v>
      </c>
      <c r="G12" s="65"/>
      <c r="H12" s="10">
        <v>404812</v>
      </c>
      <c r="I12" s="10"/>
      <c r="J12" s="10">
        <v>0</v>
      </c>
      <c r="K12" s="10"/>
      <c r="L12" s="10">
        <v>0</v>
      </c>
    </row>
    <row r="13" spans="1:12" ht="24" customHeight="1">
      <c r="A13" s="64" t="s">
        <v>49</v>
      </c>
      <c r="B13" s="64"/>
      <c r="D13" s="129">
        <v>11</v>
      </c>
      <c r="E13" s="129"/>
      <c r="F13" s="10">
        <v>54555479</v>
      </c>
      <c r="G13" s="65"/>
      <c r="H13" s="10">
        <v>47663590</v>
      </c>
      <c r="I13" s="10"/>
      <c r="J13" s="10">
        <v>2525337</v>
      </c>
      <c r="K13" s="10"/>
      <c r="L13" s="10">
        <v>2741955</v>
      </c>
    </row>
    <row r="14" spans="1:12" ht="24" customHeight="1">
      <c r="A14" s="64" t="s">
        <v>106</v>
      </c>
      <c r="B14" s="64"/>
      <c r="D14" s="129">
        <v>12</v>
      </c>
      <c r="E14" s="129"/>
      <c r="F14" s="10">
        <v>0</v>
      </c>
      <c r="G14" s="65"/>
      <c r="H14" s="10">
        <v>0</v>
      </c>
      <c r="I14" s="10"/>
      <c r="J14" s="10">
        <v>32592921</v>
      </c>
      <c r="K14" s="10"/>
      <c r="L14" s="10">
        <v>33234691</v>
      </c>
    </row>
    <row r="15" spans="1:12" ht="24" customHeight="1">
      <c r="A15" s="64" t="s">
        <v>50</v>
      </c>
      <c r="B15" s="64"/>
      <c r="D15" s="129" t="s">
        <v>192</v>
      </c>
      <c r="E15" s="129"/>
      <c r="F15" s="10">
        <f>289422941-14826559</f>
        <v>274596382</v>
      </c>
      <c r="G15" s="65"/>
      <c r="H15" s="10">
        <v>243305722</v>
      </c>
      <c r="I15" s="10"/>
      <c r="J15" s="10">
        <v>0</v>
      </c>
      <c r="K15" s="10"/>
      <c r="L15" s="10">
        <v>0</v>
      </c>
    </row>
    <row r="16" spans="1:12" ht="24" customHeight="1">
      <c r="A16" s="64" t="s">
        <v>51</v>
      </c>
      <c r="B16" s="64"/>
      <c r="D16" s="129"/>
      <c r="E16" s="129"/>
      <c r="F16" s="10">
        <v>0</v>
      </c>
      <c r="G16" s="65"/>
      <c r="H16" s="10">
        <v>0</v>
      </c>
      <c r="I16" s="10"/>
      <c r="J16" s="10">
        <v>36060</v>
      </c>
      <c r="K16" s="10"/>
      <c r="L16" s="10">
        <v>36192</v>
      </c>
    </row>
    <row r="17" spans="1:12" ht="24" customHeight="1">
      <c r="A17" s="64" t="s">
        <v>52</v>
      </c>
      <c r="B17" s="64"/>
      <c r="D17" s="129">
        <v>15</v>
      </c>
      <c r="E17" s="129"/>
      <c r="F17" s="10">
        <v>7248135</v>
      </c>
      <c r="G17" s="65"/>
      <c r="H17" s="10">
        <v>8124222</v>
      </c>
      <c r="I17" s="10"/>
      <c r="J17" s="10">
        <v>0</v>
      </c>
      <c r="K17" s="10"/>
      <c r="L17" s="10">
        <v>0</v>
      </c>
    </row>
    <row r="18" spans="1:12" ht="24" customHeight="1">
      <c r="A18" s="64" t="s">
        <v>162</v>
      </c>
      <c r="B18" s="64"/>
      <c r="D18" s="129">
        <v>16</v>
      </c>
      <c r="E18" s="129"/>
      <c r="F18" s="10">
        <v>611065</v>
      </c>
      <c r="G18" s="65"/>
      <c r="H18" s="10">
        <v>500615</v>
      </c>
      <c r="I18" s="10"/>
      <c r="J18" s="10">
        <v>1093</v>
      </c>
      <c r="K18" s="10"/>
      <c r="L18" s="10">
        <v>2561</v>
      </c>
    </row>
    <row r="19" spans="1:12" ht="24" customHeight="1">
      <c r="A19" s="64" t="s">
        <v>62</v>
      </c>
      <c r="B19" s="64"/>
      <c r="D19" s="129">
        <v>32</v>
      </c>
      <c r="E19" s="129"/>
      <c r="F19" s="10">
        <v>662239</v>
      </c>
      <c r="G19" s="65"/>
      <c r="H19" s="10">
        <v>647168</v>
      </c>
      <c r="I19" s="10"/>
      <c r="J19" s="10">
        <v>3007</v>
      </c>
      <c r="K19" s="10"/>
      <c r="L19" s="10">
        <v>3671</v>
      </c>
    </row>
    <row r="20" spans="1:12" ht="24" customHeight="1">
      <c r="A20" s="64" t="s">
        <v>175</v>
      </c>
      <c r="B20" s="64"/>
      <c r="D20" s="129">
        <v>17</v>
      </c>
      <c r="E20" s="129"/>
      <c r="F20" s="10">
        <v>652576</v>
      </c>
      <c r="G20" s="65"/>
      <c r="H20" s="10">
        <v>537930</v>
      </c>
      <c r="I20" s="10"/>
      <c r="J20" s="10">
        <v>799</v>
      </c>
      <c r="K20" s="10"/>
      <c r="L20" s="10">
        <v>1531</v>
      </c>
    </row>
    <row r="21" spans="1:12" ht="24" customHeight="1">
      <c r="A21" s="64" t="s">
        <v>125</v>
      </c>
      <c r="B21" s="64"/>
      <c r="D21" s="129">
        <v>18</v>
      </c>
      <c r="E21" s="129"/>
      <c r="F21" s="10">
        <v>1156851</v>
      </c>
      <c r="G21" s="65"/>
      <c r="H21" s="10">
        <v>1691790</v>
      </c>
      <c r="I21" s="10"/>
      <c r="J21" s="10">
        <v>0</v>
      </c>
      <c r="K21" s="10"/>
      <c r="L21" s="10">
        <v>0</v>
      </c>
    </row>
    <row r="22" spans="1:12" ht="24" customHeight="1">
      <c r="A22" s="64" t="s">
        <v>7</v>
      </c>
      <c r="B22" s="64"/>
      <c r="D22" s="129">
        <v>30</v>
      </c>
      <c r="E22" s="129"/>
      <c r="F22" s="10">
        <v>149364</v>
      </c>
      <c r="G22" s="65"/>
      <c r="H22" s="10">
        <v>103414</v>
      </c>
      <c r="I22" s="10"/>
      <c r="J22" s="10">
        <v>84589</v>
      </c>
      <c r="K22" s="10"/>
      <c r="L22" s="10">
        <v>0</v>
      </c>
    </row>
    <row r="23" spans="1:12" ht="24" customHeight="1">
      <c r="A23" s="64" t="s">
        <v>74</v>
      </c>
      <c r="B23" s="64"/>
      <c r="D23" s="129"/>
      <c r="E23" s="129"/>
      <c r="F23" s="10">
        <v>24497</v>
      </c>
      <c r="G23" s="65"/>
      <c r="H23" s="10">
        <v>56682</v>
      </c>
      <c r="I23" s="10"/>
      <c r="J23" s="10">
        <v>0</v>
      </c>
      <c r="K23" s="10"/>
      <c r="L23" s="10">
        <v>0</v>
      </c>
    </row>
    <row r="24" spans="1:12" ht="24" customHeight="1">
      <c r="A24" s="64" t="s">
        <v>225</v>
      </c>
      <c r="B24" s="64"/>
      <c r="D24" s="129"/>
      <c r="E24" s="129"/>
      <c r="F24" s="10">
        <v>81564</v>
      </c>
      <c r="G24" s="65"/>
      <c r="H24" s="10">
        <v>46074</v>
      </c>
      <c r="I24" s="10"/>
      <c r="J24" s="10">
        <v>0</v>
      </c>
      <c r="K24" s="10"/>
      <c r="L24" s="10">
        <v>0</v>
      </c>
    </row>
    <row r="25" spans="1:12" ht="24" customHeight="1">
      <c r="A25" s="146" t="s">
        <v>216</v>
      </c>
      <c r="B25" s="64"/>
      <c r="D25" s="129"/>
      <c r="E25" s="129"/>
      <c r="F25" s="10">
        <v>57600</v>
      </c>
      <c r="G25" s="65"/>
      <c r="H25" s="10">
        <v>218405</v>
      </c>
      <c r="I25" s="10"/>
      <c r="J25" s="10">
        <v>0</v>
      </c>
      <c r="K25" s="10"/>
      <c r="L25" s="10">
        <v>0</v>
      </c>
    </row>
    <row r="26" spans="1:12" ht="24" customHeight="1">
      <c r="A26" s="64" t="s">
        <v>53</v>
      </c>
      <c r="B26" s="64"/>
      <c r="D26" s="129" t="s">
        <v>193</v>
      </c>
      <c r="E26" s="129"/>
      <c r="F26" s="10">
        <v>938823</v>
      </c>
      <c r="G26" s="65"/>
      <c r="H26" s="10">
        <v>1011023</v>
      </c>
      <c r="I26" s="10"/>
      <c r="J26" s="10">
        <v>33910</v>
      </c>
      <c r="K26" s="10"/>
      <c r="L26" s="10">
        <v>60575</v>
      </c>
    </row>
    <row r="27" spans="1:12" ht="24" customHeight="1" thickBot="1">
      <c r="A27" s="63" t="s">
        <v>9</v>
      </c>
      <c r="B27" s="63"/>
      <c r="C27" s="66"/>
      <c r="D27" s="50"/>
      <c r="E27" s="44"/>
      <c r="F27" s="47">
        <f t="shared" ref="F27:G27" si="0">SUM(F8:F26)</f>
        <v>398811027</v>
      </c>
      <c r="G27" s="42">
        <f t="shared" si="0"/>
        <v>0</v>
      </c>
      <c r="H27" s="47">
        <f>SUM(H8:H26)</f>
        <v>346862620</v>
      </c>
      <c r="I27" s="42"/>
      <c r="J27" s="47">
        <f>SUM(J8:J26)</f>
        <v>41791816</v>
      </c>
      <c r="K27" s="42"/>
      <c r="L27" s="47">
        <f>SUM(L8:L26)</f>
        <v>41232996</v>
      </c>
    </row>
    <row r="28" spans="1:12" ht="24" customHeight="1" thickTop="1">
      <c r="A28" s="63"/>
      <c r="B28" s="63"/>
      <c r="F28" s="12"/>
      <c r="G28" s="68"/>
      <c r="H28" s="13"/>
      <c r="I28" s="13"/>
      <c r="J28" s="10"/>
      <c r="K28" s="13"/>
      <c r="L28" s="13"/>
    </row>
    <row r="29" spans="1:12" ht="24" customHeight="1">
      <c r="A29" s="64"/>
      <c r="B29" s="64"/>
      <c r="F29" s="14"/>
      <c r="G29" s="69"/>
      <c r="H29" s="13"/>
      <c r="I29" s="14"/>
      <c r="J29" s="14"/>
      <c r="K29" s="14"/>
      <c r="L29" s="13"/>
    </row>
    <row r="30" spans="1:12" s="55" customFormat="1" ht="24" customHeight="1">
      <c r="A30" s="53" t="s">
        <v>0</v>
      </c>
      <c r="B30" s="70"/>
      <c r="C30" s="54"/>
      <c r="D30" s="24"/>
      <c r="E30" s="1"/>
      <c r="F30" s="15"/>
      <c r="G30" s="145"/>
      <c r="H30" s="13"/>
      <c r="I30" s="15"/>
      <c r="J30" s="15"/>
      <c r="K30" s="15"/>
      <c r="L30" s="13"/>
    </row>
    <row r="31" spans="1:12" s="55" customFormat="1" ht="24" customHeight="1">
      <c r="A31" s="56" t="s">
        <v>176</v>
      </c>
      <c r="B31" s="57"/>
      <c r="C31" s="54"/>
      <c r="D31" s="24"/>
      <c r="E31" s="1"/>
      <c r="F31" s="15"/>
      <c r="G31" s="145"/>
      <c r="H31" s="13"/>
      <c r="I31" s="15"/>
      <c r="J31" s="15"/>
      <c r="K31" s="15"/>
      <c r="L31" s="13"/>
    </row>
    <row r="32" spans="1:12" s="55" customFormat="1" ht="24" customHeight="1">
      <c r="A32" s="57"/>
      <c r="B32" s="57"/>
      <c r="C32" s="54"/>
      <c r="D32" s="24"/>
      <c r="E32" s="1"/>
      <c r="F32" s="15"/>
      <c r="G32" s="145"/>
      <c r="H32" s="13"/>
      <c r="I32" s="15"/>
      <c r="J32" s="15"/>
      <c r="K32" s="15"/>
      <c r="L32" s="13"/>
    </row>
    <row r="33" spans="1:12" s="55" customFormat="1" ht="24" customHeight="1">
      <c r="A33" s="57"/>
      <c r="B33" s="57"/>
      <c r="C33" s="54"/>
      <c r="D33" s="61"/>
      <c r="E33" s="59"/>
      <c r="F33" s="151" t="s">
        <v>1</v>
      </c>
      <c r="G33" s="151"/>
      <c r="H33" s="151"/>
      <c r="I33" s="130"/>
      <c r="J33" s="151" t="s">
        <v>2</v>
      </c>
      <c r="K33" s="151"/>
      <c r="L33" s="151"/>
    </row>
    <row r="34" spans="1:12" s="55" customFormat="1" ht="24" customHeight="1">
      <c r="A34" s="57"/>
      <c r="B34" s="57"/>
      <c r="C34" s="54"/>
      <c r="D34" s="61"/>
      <c r="E34" s="59"/>
      <c r="F34" s="152" t="s">
        <v>77</v>
      </c>
      <c r="G34" s="152"/>
      <c r="H34" s="152"/>
      <c r="I34" s="130"/>
      <c r="J34" s="152" t="s">
        <v>77</v>
      </c>
      <c r="K34" s="152"/>
      <c r="L34" s="152"/>
    </row>
    <row r="35" spans="1:12" ht="24" customHeight="1">
      <c r="A35" s="63" t="s">
        <v>10</v>
      </c>
      <c r="D35" s="129" t="s">
        <v>3</v>
      </c>
      <c r="E35" s="5"/>
      <c r="F35" s="131">
        <v>2568</v>
      </c>
      <c r="G35" s="131"/>
      <c r="H35" s="131">
        <v>2567</v>
      </c>
      <c r="I35" s="131"/>
      <c r="J35" s="131">
        <v>2568</v>
      </c>
      <c r="K35" s="131"/>
      <c r="L35" s="131">
        <v>2567</v>
      </c>
    </row>
    <row r="36" spans="1:12" ht="24" customHeight="1">
      <c r="D36" s="129"/>
      <c r="E36" s="5"/>
      <c r="F36" s="150" t="s">
        <v>78</v>
      </c>
      <c r="G36" s="150"/>
      <c r="H36" s="150"/>
      <c r="I36" s="150"/>
      <c r="J36" s="150"/>
      <c r="K36" s="150"/>
      <c r="L36" s="150"/>
    </row>
    <row r="37" spans="1:12" ht="24" customHeight="1">
      <c r="A37" s="71" t="s">
        <v>79</v>
      </c>
      <c r="B37" s="63"/>
      <c r="D37" s="58"/>
      <c r="E37" s="62"/>
      <c r="F37" s="69"/>
      <c r="G37" s="72"/>
      <c r="H37" s="13"/>
      <c r="I37" s="14"/>
      <c r="J37" s="14"/>
      <c r="K37" s="14"/>
      <c r="L37" s="13"/>
    </row>
    <row r="38" spans="1:12" ht="24" customHeight="1">
      <c r="A38" s="64" t="s">
        <v>11</v>
      </c>
      <c r="B38" s="64"/>
      <c r="D38" s="129" t="s">
        <v>194</v>
      </c>
      <c r="E38" s="129"/>
      <c r="F38" s="10">
        <v>316722760</v>
      </c>
      <c r="G38" s="65"/>
      <c r="H38" s="10">
        <v>274752551</v>
      </c>
      <c r="I38" s="10"/>
      <c r="J38" s="10">
        <v>0</v>
      </c>
      <c r="K38" s="10"/>
      <c r="L38" s="10">
        <v>0</v>
      </c>
    </row>
    <row r="39" spans="1:12" ht="24" customHeight="1">
      <c r="A39" s="64" t="s">
        <v>12</v>
      </c>
      <c r="B39" s="64"/>
      <c r="D39" s="129" t="s">
        <v>195</v>
      </c>
      <c r="E39" s="129"/>
      <c r="F39" s="10">
        <v>16289686</v>
      </c>
      <c r="G39" s="65"/>
      <c r="H39" s="10">
        <v>10593117</v>
      </c>
      <c r="I39" s="10"/>
      <c r="J39" s="10">
        <v>0</v>
      </c>
      <c r="K39" s="10"/>
      <c r="L39" s="10">
        <v>0</v>
      </c>
    </row>
    <row r="40" spans="1:12" ht="24" customHeight="1">
      <c r="A40" s="64" t="s">
        <v>13</v>
      </c>
      <c r="B40" s="64"/>
      <c r="D40" s="129"/>
      <c r="E40" s="129"/>
      <c r="F40" s="10">
        <v>264240</v>
      </c>
      <c r="G40" s="65"/>
      <c r="H40" s="10">
        <v>107945</v>
      </c>
      <c r="I40" s="10"/>
      <c r="J40" s="10">
        <v>0</v>
      </c>
      <c r="K40" s="10"/>
      <c r="L40" s="10">
        <v>0</v>
      </c>
    </row>
    <row r="41" spans="1:12" ht="24" customHeight="1">
      <c r="A41" s="64" t="s">
        <v>55</v>
      </c>
      <c r="B41" s="64"/>
      <c r="D41" s="129">
        <v>10</v>
      </c>
      <c r="E41" s="129"/>
      <c r="F41" s="10">
        <v>1388132</v>
      </c>
      <c r="G41" s="65"/>
      <c r="H41" s="10">
        <v>544959</v>
      </c>
      <c r="I41" s="10"/>
      <c r="J41" s="10">
        <v>0</v>
      </c>
      <c r="K41" s="10"/>
      <c r="L41" s="10">
        <v>0</v>
      </c>
    </row>
    <row r="42" spans="1:12" ht="24" customHeight="1">
      <c r="A42" s="62" t="s">
        <v>226</v>
      </c>
      <c r="D42" s="129" t="s">
        <v>196</v>
      </c>
      <c r="E42" s="129"/>
      <c r="F42" s="10">
        <v>13886737</v>
      </c>
      <c r="G42" s="65"/>
      <c r="H42" s="10">
        <v>17398835</v>
      </c>
      <c r="I42" s="10"/>
      <c r="J42" s="10">
        <v>8947168</v>
      </c>
      <c r="K42" s="10"/>
      <c r="L42" s="10">
        <v>8739111</v>
      </c>
    </row>
    <row r="43" spans="1:12" ht="24" customHeight="1">
      <c r="A43" s="64" t="s">
        <v>14</v>
      </c>
      <c r="B43" s="64"/>
      <c r="D43" s="129">
        <v>30</v>
      </c>
      <c r="E43" s="129"/>
      <c r="F43" s="10">
        <v>1183428</v>
      </c>
      <c r="G43" s="65"/>
      <c r="H43" s="10">
        <v>1192812</v>
      </c>
      <c r="I43" s="10"/>
      <c r="J43" s="10">
        <v>3231</v>
      </c>
      <c r="K43" s="10"/>
      <c r="L43" s="10">
        <v>3231</v>
      </c>
    </row>
    <row r="44" spans="1:12" ht="24" customHeight="1">
      <c r="A44" s="64" t="s">
        <v>15</v>
      </c>
      <c r="B44" s="64"/>
      <c r="D44" s="129">
        <v>30</v>
      </c>
      <c r="E44" s="129"/>
      <c r="F44" s="10">
        <v>1577601</v>
      </c>
      <c r="G44" s="65"/>
      <c r="H44" s="10">
        <v>1049550</v>
      </c>
      <c r="I44" s="10"/>
      <c r="J44" s="10">
        <v>44659</v>
      </c>
      <c r="K44" s="10"/>
      <c r="L44" s="10">
        <v>62657</v>
      </c>
    </row>
    <row r="45" spans="1:12" ht="24" customHeight="1">
      <c r="A45" s="64" t="s">
        <v>80</v>
      </c>
      <c r="B45" s="64"/>
      <c r="D45" s="129" t="s">
        <v>197</v>
      </c>
      <c r="E45" s="129"/>
      <c r="F45" s="10">
        <v>685861</v>
      </c>
      <c r="G45" s="65"/>
      <c r="H45" s="10">
        <v>672928</v>
      </c>
      <c r="I45" s="10"/>
      <c r="J45" s="10">
        <v>3047</v>
      </c>
      <c r="K45" s="10"/>
      <c r="L45" s="10">
        <v>3272</v>
      </c>
    </row>
    <row r="46" spans="1:12" ht="24" customHeight="1">
      <c r="A46" s="64" t="s">
        <v>16</v>
      </c>
      <c r="B46" s="64"/>
      <c r="D46" s="129">
        <v>23</v>
      </c>
      <c r="E46" s="129"/>
      <c r="F46" s="10">
        <v>686228</v>
      </c>
      <c r="G46" s="65"/>
      <c r="H46" s="10">
        <v>652793</v>
      </c>
      <c r="I46" s="10"/>
      <c r="J46" s="10">
        <v>52823</v>
      </c>
      <c r="K46" s="10"/>
      <c r="L46" s="10">
        <v>59072</v>
      </c>
    </row>
    <row r="47" spans="1:12" ht="24" customHeight="1">
      <c r="A47" s="64" t="s">
        <v>128</v>
      </c>
      <c r="B47" s="64"/>
      <c r="E47" s="129"/>
      <c r="F47" s="10">
        <v>491135</v>
      </c>
      <c r="G47" s="65"/>
      <c r="H47" s="10">
        <v>391876</v>
      </c>
      <c r="I47" s="10"/>
      <c r="J47" s="10">
        <v>1519</v>
      </c>
      <c r="K47" s="10"/>
      <c r="L47" s="10">
        <v>1965</v>
      </c>
    </row>
    <row r="48" spans="1:12" ht="24" customHeight="1">
      <c r="A48" s="64" t="s">
        <v>17</v>
      </c>
      <c r="B48" s="64"/>
      <c r="D48" s="129"/>
      <c r="E48" s="129"/>
      <c r="F48" s="10">
        <v>217877</v>
      </c>
      <c r="G48" s="65"/>
      <c r="H48" s="10">
        <v>225915</v>
      </c>
      <c r="I48" s="10"/>
      <c r="J48" s="10">
        <v>0</v>
      </c>
      <c r="K48" s="10"/>
      <c r="L48" s="10">
        <v>0</v>
      </c>
    </row>
    <row r="49" spans="1:12" ht="24" customHeight="1">
      <c r="A49" s="64" t="s">
        <v>206</v>
      </c>
      <c r="B49" s="64"/>
      <c r="D49" s="129"/>
      <c r="E49" s="129"/>
      <c r="F49" s="10">
        <v>35395</v>
      </c>
      <c r="G49" s="65"/>
      <c r="H49" s="10" t="s">
        <v>207</v>
      </c>
      <c r="I49" s="10"/>
      <c r="J49" s="10">
        <v>0</v>
      </c>
      <c r="K49" s="10"/>
      <c r="L49" s="10">
        <v>0</v>
      </c>
    </row>
    <row r="50" spans="1:12" ht="24" customHeight="1">
      <c r="A50" s="64" t="s">
        <v>18</v>
      </c>
      <c r="B50" s="64"/>
      <c r="D50" s="129"/>
      <c r="E50" s="129"/>
      <c r="F50" s="10">
        <v>57996</v>
      </c>
      <c r="G50" s="65"/>
      <c r="H50" s="10">
        <v>56241</v>
      </c>
      <c r="I50" s="10"/>
      <c r="J50" s="10">
        <v>0</v>
      </c>
      <c r="K50" s="10"/>
      <c r="L50" s="10">
        <v>0</v>
      </c>
    </row>
    <row r="51" spans="1:12" ht="24" customHeight="1">
      <c r="A51" s="146" t="s">
        <v>215</v>
      </c>
      <c r="B51" s="64"/>
      <c r="D51" s="129"/>
      <c r="E51" s="129"/>
      <c r="F51" s="10">
        <v>1810638</v>
      </c>
      <c r="G51" s="65"/>
      <c r="H51" s="10">
        <v>146083</v>
      </c>
      <c r="I51" s="10"/>
      <c r="J51" s="10">
        <v>0</v>
      </c>
      <c r="K51" s="10"/>
      <c r="L51" s="10">
        <v>0</v>
      </c>
    </row>
    <row r="52" spans="1:12" ht="24" customHeight="1">
      <c r="A52" s="64" t="s">
        <v>19</v>
      </c>
      <c r="B52" s="64"/>
      <c r="D52" s="129" t="s">
        <v>198</v>
      </c>
      <c r="E52" s="129"/>
      <c r="F52" s="10">
        <v>796605</v>
      </c>
      <c r="G52" s="65"/>
      <c r="H52" s="10">
        <v>433207</v>
      </c>
      <c r="I52" s="10"/>
      <c r="J52" s="10">
        <v>5787</v>
      </c>
      <c r="K52" s="10"/>
      <c r="L52" s="10">
        <v>5775</v>
      </c>
    </row>
    <row r="53" spans="1:12" ht="24" customHeight="1">
      <c r="A53" s="63" t="s">
        <v>20</v>
      </c>
      <c r="B53" s="63"/>
      <c r="D53" s="129"/>
      <c r="E53" s="129"/>
      <c r="F53" s="26">
        <f>SUM(F38:F52)</f>
        <v>356094319</v>
      </c>
      <c r="G53" s="67"/>
      <c r="H53" s="26">
        <f>SUM(H38:H52)</f>
        <v>308218812</v>
      </c>
      <c r="I53" s="67"/>
      <c r="J53" s="26">
        <f>SUM(J38:J52)</f>
        <v>9058234</v>
      </c>
      <c r="K53" s="67"/>
      <c r="L53" s="26">
        <f>SUM(L38:L52)</f>
        <v>8875083</v>
      </c>
    </row>
    <row r="54" spans="1:12" ht="24" customHeight="1">
      <c r="A54" s="63"/>
      <c r="B54" s="63"/>
      <c r="D54" s="129"/>
      <c r="E54" s="129"/>
      <c r="F54" s="10"/>
      <c r="G54" s="65"/>
      <c r="H54" s="10"/>
      <c r="I54" s="65"/>
      <c r="J54" s="10"/>
      <c r="K54" s="65"/>
      <c r="L54" s="10"/>
    </row>
    <row r="55" spans="1:12" ht="24" customHeight="1">
      <c r="A55" s="71" t="s">
        <v>21</v>
      </c>
      <c r="B55" s="63"/>
      <c r="D55" s="73"/>
      <c r="E55" s="74"/>
      <c r="F55" s="75"/>
      <c r="G55" s="65"/>
      <c r="H55" s="10"/>
      <c r="I55" s="65"/>
      <c r="J55" s="12"/>
      <c r="K55" s="65"/>
      <c r="L55" s="10"/>
    </row>
    <row r="56" spans="1:12" ht="24" customHeight="1">
      <c r="A56" s="64" t="s">
        <v>22</v>
      </c>
      <c r="B56" s="64"/>
      <c r="D56" s="76"/>
      <c r="E56" s="62"/>
      <c r="F56" s="77"/>
      <c r="G56" s="77"/>
      <c r="H56" s="10"/>
      <c r="I56" s="12"/>
      <c r="J56" s="12"/>
      <c r="K56" s="12"/>
      <c r="L56" s="10"/>
    </row>
    <row r="57" spans="1:12" ht="24" customHeight="1">
      <c r="A57" s="78" t="s">
        <v>81</v>
      </c>
      <c r="B57" s="78"/>
      <c r="D57" s="129"/>
      <c r="E57" s="129"/>
      <c r="F57" s="10"/>
      <c r="G57" s="75"/>
      <c r="H57" s="10"/>
      <c r="I57" s="16"/>
      <c r="J57" s="10"/>
      <c r="K57" s="16"/>
      <c r="L57" s="10"/>
    </row>
    <row r="58" spans="1:12" ht="24" customHeight="1" thickBot="1">
      <c r="A58" s="78" t="s">
        <v>23</v>
      </c>
      <c r="B58" s="78"/>
      <c r="D58" s="129"/>
      <c r="E58" s="129"/>
      <c r="F58" s="18">
        <v>21183661</v>
      </c>
      <c r="G58" s="65"/>
      <c r="H58" s="18">
        <v>21183661</v>
      </c>
      <c r="I58" s="10"/>
      <c r="J58" s="18">
        <v>21183661</v>
      </c>
      <c r="K58" s="10"/>
      <c r="L58" s="18">
        <v>21183661</v>
      </c>
    </row>
    <row r="59" spans="1:12" ht="24" customHeight="1" thickTop="1">
      <c r="A59" s="78" t="s">
        <v>82</v>
      </c>
      <c r="B59" s="78"/>
      <c r="D59" s="129"/>
      <c r="E59" s="129"/>
      <c r="F59" s="10"/>
      <c r="G59" s="75"/>
      <c r="H59" s="10"/>
      <c r="I59" s="16"/>
      <c r="J59" s="10"/>
      <c r="K59" s="16"/>
      <c r="L59" s="10"/>
    </row>
    <row r="60" spans="1:12" ht="24" customHeight="1">
      <c r="A60" s="78" t="s">
        <v>23</v>
      </c>
      <c r="B60" s="78"/>
      <c r="D60" s="129"/>
      <c r="E60" s="129"/>
      <c r="F60" s="10">
        <f>+'SC - Conso 12'!D28</f>
        <v>21183661</v>
      </c>
      <c r="G60" s="65"/>
      <c r="H60" s="10">
        <f>'SC - Conso 13'!D28</f>
        <v>21183661</v>
      </c>
      <c r="I60" s="10"/>
      <c r="J60" s="10">
        <f>+'SC - LHFG 14'!D28</f>
        <v>21183661</v>
      </c>
      <c r="K60" s="10"/>
      <c r="L60" s="10">
        <f>'SC - LHFG 15'!D28</f>
        <v>21183661</v>
      </c>
    </row>
    <row r="61" spans="1:12" ht="24" customHeight="1">
      <c r="A61" s="78" t="s">
        <v>83</v>
      </c>
      <c r="B61" s="78"/>
      <c r="D61" s="76"/>
      <c r="E61" s="129"/>
      <c r="F61" s="10">
        <f>+'SC - Conso 12'!F28</f>
        <v>9627913</v>
      </c>
      <c r="G61" s="10"/>
      <c r="H61" s="10">
        <f>'SC - Conso 13'!F28</f>
        <v>9627913</v>
      </c>
      <c r="I61" s="10"/>
      <c r="J61" s="10">
        <f>+'SC - LHFG 14'!F28</f>
        <v>9627913</v>
      </c>
      <c r="K61" s="10"/>
      <c r="L61" s="10">
        <f>'SC - LHFG 15'!F28</f>
        <v>9627913</v>
      </c>
    </row>
    <row r="62" spans="1:12" ht="24" customHeight="1">
      <c r="A62" s="78" t="s">
        <v>69</v>
      </c>
      <c r="B62" s="78"/>
      <c r="D62" s="76"/>
      <c r="E62" s="129"/>
      <c r="F62" s="10">
        <f>+'SC - Conso 12'!H28</f>
        <v>890</v>
      </c>
      <c r="G62" s="10"/>
      <c r="H62" s="10">
        <f>'SC - Conso 13'!H28</f>
        <v>890</v>
      </c>
      <c r="I62" s="10"/>
      <c r="J62" s="10">
        <f>+'SC - LHFG 14'!H28</f>
        <v>890</v>
      </c>
      <c r="K62" s="10"/>
      <c r="L62" s="10">
        <f>'SC - LHFG 15'!H28</f>
        <v>890</v>
      </c>
    </row>
    <row r="63" spans="1:12" ht="24" customHeight="1">
      <c r="A63" s="78" t="s">
        <v>24</v>
      </c>
      <c r="B63" s="78"/>
      <c r="D63" s="129">
        <v>27</v>
      </c>
      <c r="E63" s="129"/>
      <c r="F63" s="77">
        <v>-1784302</v>
      </c>
      <c r="G63" s="77"/>
      <c r="H63" s="77">
        <f>'SC - Conso 13'!N28</f>
        <v>-5095665</v>
      </c>
      <c r="I63" s="10"/>
      <c r="J63" s="10">
        <v>-933437</v>
      </c>
      <c r="K63" s="10"/>
      <c r="L63" s="10">
        <f>'SC - LHFG 15'!J28</f>
        <v>-1788797</v>
      </c>
    </row>
    <row r="64" spans="1:12" ht="24" customHeight="1">
      <c r="A64" s="78" t="s">
        <v>25</v>
      </c>
      <c r="B64" s="78"/>
      <c r="D64" s="129"/>
      <c r="E64" s="129"/>
      <c r="F64" s="10"/>
      <c r="G64" s="65"/>
      <c r="H64" s="10"/>
      <c r="I64" s="10"/>
      <c r="J64" s="10"/>
      <c r="K64" s="10"/>
      <c r="L64" s="10"/>
    </row>
    <row r="65" spans="1:12" ht="24" customHeight="1">
      <c r="A65" s="55" t="s">
        <v>84</v>
      </c>
      <c r="B65" s="78"/>
      <c r="D65" s="129"/>
      <c r="E65" s="129"/>
      <c r="F65" s="10"/>
      <c r="G65" s="65"/>
      <c r="H65" s="10"/>
      <c r="I65" s="10"/>
      <c r="J65" s="10"/>
      <c r="K65" s="10"/>
      <c r="L65" s="10"/>
    </row>
    <row r="66" spans="1:12" ht="24" customHeight="1">
      <c r="A66" s="55" t="s">
        <v>85</v>
      </c>
      <c r="B66" s="78"/>
      <c r="D66" s="129">
        <v>27</v>
      </c>
      <c r="E66" s="129"/>
      <c r="F66" s="10">
        <v>2211397</v>
      </c>
      <c r="G66" s="65"/>
      <c r="H66" s="10">
        <f>'SC - Conso 13'!P28</f>
        <v>2030468</v>
      </c>
      <c r="I66" s="10"/>
      <c r="J66" s="10">
        <v>816700</v>
      </c>
      <c r="K66" s="10"/>
      <c r="L66" s="10">
        <f>'SC - LHFG 15'!L28</f>
        <v>768900</v>
      </c>
    </row>
    <row r="67" spans="1:12" ht="24" customHeight="1">
      <c r="A67" s="78" t="s">
        <v>26</v>
      </c>
      <c r="B67" s="78"/>
      <c r="D67" s="73"/>
      <c r="E67" s="74"/>
      <c r="F67" s="10">
        <v>11477147</v>
      </c>
      <c r="G67" s="75"/>
      <c r="H67" s="10">
        <f>'SC - Conso 13'!R28</f>
        <v>10896539</v>
      </c>
      <c r="I67" s="12"/>
      <c r="J67" s="10">
        <v>2037855</v>
      </c>
      <c r="K67" s="12"/>
      <c r="L67" s="10">
        <f>'SC - LHFG 15'!N28</f>
        <v>2565346</v>
      </c>
    </row>
    <row r="68" spans="1:12" ht="24" customHeight="1">
      <c r="A68" s="63" t="s">
        <v>108</v>
      </c>
      <c r="B68" s="63"/>
      <c r="C68" s="66"/>
      <c r="D68" s="79"/>
      <c r="E68" s="66"/>
      <c r="F68" s="41">
        <f>SUM(F60:F67)</f>
        <v>42716706</v>
      </c>
      <c r="G68" s="42"/>
      <c r="H68" s="41">
        <f>SUM(H60:H67)</f>
        <v>38643806</v>
      </c>
      <c r="I68" s="42"/>
      <c r="J68" s="41">
        <f>SUM(J60:J67)</f>
        <v>32733582</v>
      </c>
      <c r="K68" s="42"/>
      <c r="L68" s="41">
        <f>SUM(L60:L67)</f>
        <v>32357913</v>
      </c>
    </row>
    <row r="69" spans="1:12" ht="24" customHeight="1">
      <c r="A69" s="64" t="s">
        <v>107</v>
      </c>
      <c r="B69" s="64"/>
      <c r="D69" s="58"/>
      <c r="E69" s="62"/>
      <c r="F69" s="17">
        <v>2</v>
      </c>
      <c r="G69" s="10"/>
      <c r="H69" s="17">
        <v>2</v>
      </c>
      <c r="I69" s="10"/>
      <c r="J69" s="17">
        <v>0</v>
      </c>
      <c r="K69" s="10"/>
      <c r="L69" s="17">
        <v>0</v>
      </c>
    </row>
    <row r="70" spans="1:12" ht="24" customHeight="1">
      <c r="A70" s="63" t="s">
        <v>27</v>
      </c>
      <c r="B70" s="63"/>
      <c r="C70" s="66"/>
      <c r="D70" s="79"/>
      <c r="E70" s="66"/>
      <c r="F70" s="26">
        <f>SUM(F68:F69)</f>
        <v>42716708</v>
      </c>
      <c r="G70" s="67"/>
      <c r="H70" s="26">
        <f>SUM(H68:H69)</f>
        <v>38643808</v>
      </c>
      <c r="I70" s="42"/>
      <c r="J70" s="26">
        <f>SUM(J68:J69)</f>
        <v>32733582</v>
      </c>
      <c r="K70" s="42"/>
      <c r="L70" s="26">
        <f>SUM(L68:L69)</f>
        <v>32357913</v>
      </c>
    </row>
    <row r="71" spans="1:12" ht="24" customHeight="1" thickBot="1">
      <c r="A71" s="63" t="s">
        <v>28</v>
      </c>
      <c r="B71" s="63"/>
      <c r="C71" s="66"/>
      <c r="D71" s="79"/>
      <c r="E71" s="66"/>
      <c r="F71" s="43">
        <f>SUM(F70,F53)</f>
        <v>398811027</v>
      </c>
      <c r="G71" s="67"/>
      <c r="H71" s="43">
        <f>SUM(H70,H53)</f>
        <v>346862620</v>
      </c>
      <c r="I71" s="42"/>
      <c r="J71" s="43">
        <f>SUM(J70,J53)</f>
        <v>41791816</v>
      </c>
      <c r="K71" s="42"/>
      <c r="L71" s="43">
        <f>SUM(L70,L53)</f>
        <v>41232996</v>
      </c>
    </row>
    <row r="72" spans="1:12" ht="24" customHeight="1" thickTop="1">
      <c r="A72" s="64"/>
      <c r="B72" s="64"/>
      <c r="D72" s="58"/>
      <c r="E72" s="62"/>
      <c r="F72" s="80">
        <f>+F71-F27</f>
        <v>0</v>
      </c>
      <c r="G72" s="19"/>
      <c r="H72" s="80">
        <f>+H71-H27</f>
        <v>0</v>
      </c>
      <c r="I72" s="19"/>
      <c r="J72" s="80">
        <f>+J71-J27</f>
        <v>0</v>
      </c>
      <c r="K72" s="19"/>
      <c r="L72" s="80">
        <f>+L71-L27</f>
        <v>0</v>
      </c>
    </row>
    <row r="73" spans="1:12" ht="24" customHeight="1">
      <c r="A73" s="64"/>
      <c r="B73" s="64"/>
      <c r="D73" s="58"/>
      <c r="E73" s="62"/>
      <c r="F73" s="62"/>
      <c r="H73" s="20"/>
      <c r="I73" s="21"/>
      <c r="J73" s="21"/>
      <c r="K73" s="21"/>
      <c r="L73" s="20"/>
    </row>
    <row r="74" spans="1:12" ht="24" customHeight="1">
      <c r="F74" s="23"/>
      <c r="H74" s="23"/>
      <c r="I74" s="23"/>
      <c r="J74" s="23"/>
      <c r="K74" s="23"/>
      <c r="L74" s="23"/>
    </row>
  </sheetData>
  <mergeCells count="10">
    <mergeCell ref="F36:L36"/>
    <mergeCell ref="F4:H4"/>
    <mergeCell ref="J4:L4"/>
    <mergeCell ref="F7:L7"/>
    <mergeCell ref="F33:H33"/>
    <mergeCell ref="J33:L33"/>
    <mergeCell ref="F5:H5"/>
    <mergeCell ref="J5:L5"/>
    <mergeCell ref="F34:H34"/>
    <mergeCell ref="J34:L34"/>
  </mergeCells>
  <conditionalFormatting sqref="V1:AB1048576">
    <cfRule type="containsText" dxfId="1" priority="1" operator="containsText" text="TRUE">
      <formula>NOT(ISERROR(SEARCH("TRUE",V1)))</formula>
    </cfRule>
  </conditionalFormatting>
  <pageMargins left="0.8" right="0.8" top="0.5" bottom="0.5" header="0.5" footer="0.5"/>
  <pageSetup paperSize="9" scale="67" firstPageNumber="8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  <customProperties>
    <customPr name="OrphanNamesChecked" r:id="rId2"/>
  </customProperties>
  <ignoredErrors>
    <ignoredError sqref="D7:L7 E10 D6:E6 G6 I6" numberStoredAsText="1"/>
    <ignoredError sqref="D10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A83"/>
  <sheetViews>
    <sheetView showGridLines="0" view="pageBreakPreview" topLeftCell="B1" zoomScale="85" zoomScaleNormal="80" zoomScaleSheetLayoutView="80" workbookViewId="0">
      <selection activeCell="N45" sqref="N45"/>
    </sheetView>
  </sheetViews>
  <sheetFormatPr defaultColWidth="9.08984375" defaultRowHeight="24" customHeight="1"/>
  <cols>
    <col min="1" max="1" width="15.453125" style="62" customWidth="1"/>
    <col min="2" max="2" width="32.453125" style="62" customWidth="1"/>
    <col min="3" max="3" width="11.453125" style="25" customWidth="1"/>
    <col min="4" max="4" width="9.08984375" style="11" customWidth="1"/>
    <col min="5" max="5" width="0.90625" style="11" customWidth="1"/>
    <col min="6" max="6" width="15.453125" style="11" customWidth="1"/>
    <col min="7" max="7" width="0.90625" style="81" customWidth="1"/>
    <col min="8" max="8" width="15.453125" style="2" customWidth="1"/>
    <col min="9" max="9" width="0.90625" style="6" customWidth="1"/>
    <col min="10" max="10" width="15.453125" style="6" customWidth="1"/>
    <col min="11" max="11" width="0.90625" style="6" customWidth="1"/>
    <col min="12" max="12" width="15.453125" style="2" customWidth="1"/>
    <col min="13" max="16384" width="9.08984375" style="62"/>
  </cols>
  <sheetData>
    <row r="1" spans="1:12" ht="24" customHeight="1">
      <c r="A1" s="53" t="s">
        <v>0</v>
      </c>
      <c r="F1" s="22"/>
      <c r="G1" s="22"/>
      <c r="H1" s="22"/>
      <c r="I1" s="23"/>
      <c r="J1" s="23"/>
      <c r="K1" s="23"/>
      <c r="L1" s="22"/>
    </row>
    <row r="2" spans="1:12" ht="24" customHeight="1">
      <c r="A2" s="56" t="s">
        <v>138</v>
      </c>
      <c r="F2" s="22"/>
      <c r="G2" s="22"/>
      <c r="H2" s="22"/>
      <c r="I2" s="23"/>
      <c r="J2" s="23"/>
      <c r="K2" s="23"/>
      <c r="L2" s="22"/>
    </row>
    <row r="3" spans="1:12" ht="24" customHeight="1">
      <c r="A3" s="57"/>
      <c r="F3" s="22"/>
      <c r="G3" s="22"/>
      <c r="H3" s="22"/>
      <c r="I3" s="23"/>
      <c r="J3" s="23"/>
      <c r="K3" s="23"/>
      <c r="L3" s="22"/>
    </row>
    <row r="4" spans="1:12" ht="24" customHeight="1">
      <c r="A4" s="57"/>
      <c r="F4" s="151" t="s">
        <v>1</v>
      </c>
      <c r="G4" s="151"/>
      <c r="H4" s="151"/>
      <c r="I4" s="130"/>
      <c r="J4" s="151" t="s">
        <v>2</v>
      </c>
      <c r="K4" s="151"/>
      <c r="L4" s="151"/>
    </row>
    <row r="5" spans="1:12" ht="24" customHeight="1">
      <c r="A5" s="57"/>
      <c r="F5" s="153" t="s">
        <v>168</v>
      </c>
      <c r="G5" s="153"/>
      <c r="H5" s="153"/>
      <c r="I5" s="130"/>
      <c r="J5" s="153" t="s">
        <v>167</v>
      </c>
      <c r="K5" s="153"/>
      <c r="L5" s="153"/>
    </row>
    <row r="6" spans="1:12" ht="24" customHeight="1">
      <c r="A6" s="57"/>
      <c r="F6" s="153" t="s">
        <v>169</v>
      </c>
      <c r="G6" s="153"/>
      <c r="H6" s="153"/>
      <c r="I6" s="130"/>
      <c r="J6" s="153" t="s">
        <v>169</v>
      </c>
      <c r="K6" s="153"/>
      <c r="L6" s="153"/>
    </row>
    <row r="7" spans="1:12" ht="24" customHeight="1">
      <c r="A7" s="57"/>
      <c r="D7" s="129" t="s">
        <v>3</v>
      </c>
      <c r="E7" s="129"/>
      <c r="F7" s="131">
        <v>2568</v>
      </c>
      <c r="G7" s="131"/>
      <c r="H7" s="131">
        <v>2567</v>
      </c>
      <c r="I7" s="131"/>
      <c r="J7" s="131">
        <v>2568</v>
      </c>
      <c r="K7" s="131"/>
      <c r="L7" s="131">
        <v>2567</v>
      </c>
    </row>
    <row r="8" spans="1:12" ht="24" customHeight="1">
      <c r="A8" s="57"/>
      <c r="D8" s="25"/>
      <c r="E8" s="25"/>
      <c r="F8" s="150" t="s">
        <v>78</v>
      </c>
      <c r="G8" s="150"/>
      <c r="H8" s="150"/>
      <c r="I8" s="150"/>
      <c r="J8" s="150"/>
      <c r="K8" s="150"/>
      <c r="L8" s="150"/>
    </row>
    <row r="9" spans="1:12" ht="24" customHeight="1">
      <c r="A9" s="64" t="s">
        <v>29</v>
      </c>
      <c r="D9" s="129" t="s">
        <v>199</v>
      </c>
      <c r="E9" s="138"/>
      <c r="F9" s="16">
        <v>13595508</v>
      </c>
      <c r="G9" s="16"/>
      <c r="H9" s="16">
        <v>13176228</v>
      </c>
      <c r="I9" s="16"/>
      <c r="J9" s="16">
        <v>1452</v>
      </c>
      <c r="K9" s="16"/>
      <c r="L9" s="16">
        <v>507</v>
      </c>
    </row>
    <row r="10" spans="1:12" ht="24" customHeight="1">
      <c r="A10" s="64" t="s">
        <v>30</v>
      </c>
      <c r="D10" s="129" t="s">
        <v>200</v>
      </c>
      <c r="E10" s="138"/>
      <c r="F10" s="17">
        <v>-6685772</v>
      </c>
      <c r="G10" s="16"/>
      <c r="H10" s="17">
        <v>-6368488</v>
      </c>
      <c r="I10" s="16"/>
      <c r="J10" s="17">
        <v>-221053</v>
      </c>
      <c r="K10" s="16"/>
      <c r="L10" s="17">
        <v>-145880</v>
      </c>
    </row>
    <row r="11" spans="1:12" ht="24" customHeight="1">
      <c r="A11" s="63" t="s">
        <v>31</v>
      </c>
      <c r="D11" s="62"/>
      <c r="E11" s="139"/>
      <c r="F11" s="33">
        <f>SUM(F9:F10)</f>
        <v>6909736</v>
      </c>
      <c r="G11" s="33"/>
      <c r="H11" s="33">
        <f>SUM(H9:H10)</f>
        <v>6807740</v>
      </c>
      <c r="I11" s="33"/>
      <c r="J11" s="33">
        <f>SUM(J9:J10)</f>
        <v>-219601</v>
      </c>
      <c r="K11" s="33"/>
      <c r="L11" s="34">
        <f>SUM(L9:L10)</f>
        <v>-145373</v>
      </c>
    </row>
    <row r="12" spans="1:12" ht="24" customHeight="1">
      <c r="A12" s="78" t="s">
        <v>32</v>
      </c>
      <c r="D12" s="129">
        <v>30</v>
      </c>
      <c r="E12" s="138"/>
      <c r="F12" s="27">
        <v>1128391</v>
      </c>
      <c r="G12" s="16"/>
      <c r="H12" s="27">
        <v>991444</v>
      </c>
      <c r="I12" s="16"/>
      <c r="J12" s="52">
        <v>0</v>
      </c>
      <c r="K12" s="16"/>
      <c r="L12" s="16">
        <v>0</v>
      </c>
    </row>
    <row r="13" spans="1:12" ht="24" customHeight="1">
      <c r="A13" s="78" t="s">
        <v>33</v>
      </c>
      <c r="D13" s="129">
        <v>30</v>
      </c>
      <c r="E13" s="138"/>
      <c r="F13" s="17">
        <v>-238580</v>
      </c>
      <c r="G13" s="16"/>
      <c r="H13" s="17">
        <v>-223352</v>
      </c>
      <c r="I13" s="16"/>
      <c r="J13" s="17">
        <v>-9170</v>
      </c>
      <c r="K13" s="16"/>
      <c r="L13" s="17">
        <v>-8471</v>
      </c>
    </row>
    <row r="14" spans="1:12" ht="24" customHeight="1">
      <c r="A14" s="70" t="s">
        <v>34</v>
      </c>
      <c r="D14" s="129">
        <v>37</v>
      </c>
      <c r="E14" s="138"/>
      <c r="F14" s="34">
        <f>SUM(F12:F13)</f>
        <v>889811</v>
      </c>
      <c r="G14" s="33"/>
      <c r="H14" s="34">
        <f>SUM(H12:H13)</f>
        <v>768092</v>
      </c>
      <c r="I14" s="33"/>
      <c r="J14" s="34">
        <f>SUM(J12:J13)</f>
        <v>-9170</v>
      </c>
      <c r="K14" s="33"/>
      <c r="L14" s="34">
        <f>SUM(L12:L13)</f>
        <v>-8471</v>
      </c>
    </row>
    <row r="15" spans="1:12" ht="24" customHeight="1">
      <c r="A15" s="78" t="s">
        <v>211</v>
      </c>
      <c r="D15" s="129"/>
      <c r="E15" s="138"/>
      <c r="F15" s="16"/>
      <c r="G15" s="16"/>
      <c r="H15" s="16"/>
      <c r="I15" s="16"/>
      <c r="J15" s="16"/>
      <c r="K15" s="16"/>
      <c r="L15" s="16"/>
    </row>
    <row r="16" spans="1:12" ht="24" customHeight="1">
      <c r="A16" s="78" t="s">
        <v>67</v>
      </c>
      <c r="D16" s="129" t="s">
        <v>201</v>
      </c>
      <c r="E16" s="138"/>
      <c r="F16" s="16">
        <v>182312</v>
      </c>
      <c r="G16" s="16"/>
      <c r="H16" s="16">
        <v>48978</v>
      </c>
      <c r="I16" s="16"/>
      <c r="J16" s="16">
        <v>424563</v>
      </c>
      <c r="K16" s="16"/>
      <c r="L16" s="16">
        <v>0</v>
      </c>
    </row>
    <row r="17" spans="1:27" ht="24" customHeight="1">
      <c r="A17" s="78" t="s">
        <v>202</v>
      </c>
      <c r="D17" s="129">
        <v>39</v>
      </c>
      <c r="E17" s="138"/>
      <c r="F17" s="16">
        <v>393981</v>
      </c>
      <c r="G17" s="16"/>
      <c r="H17" s="16">
        <v>-30680</v>
      </c>
      <c r="I17" s="16"/>
      <c r="J17" s="16">
        <v>-641770</v>
      </c>
      <c r="K17" s="16"/>
      <c r="L17" s="16">
        <v>0</v>
      </c>
    </row>
    <row r="18" spans="1:27" ht="24" customHeight="1">
      <c r="A18" s="78" t="s">
        <v>35</v>
      </c>
      <c r="D18" s="129">
        <v>30</v>
      </c>
      <c r="E18" s="138"/>
      <c r="F18" s="16">
        <v>524449</v>
      </c>
      <c r="G18" s="16"/>
      <c r="H18" s="16">
        <v>465414</v>
      </c>
      <c r="I18" s="16"/>
      <c r="J18" s="16">
        <v>1411251</v>
      </c>
      <c r="K18" s="16"/>
      <c r="L18" s="16">
        <v>1153452</v>
      </c>
    </row>
    <row r="19" spans="1:27" ht="24" customHeight="1">
      <c r="A19" s="78" t="s">
        <v>36</v>
      </c>
      <c r="D19" s="129">
        <v>30</v>
      </c>
      <c r="E19" s="138"/>
      <c r="F19" s="16">
        <v>0</v>
      </c>
      <c r="G19" s="16"/>
      <c r="H19" s="16">
        <v>0</v>
      </c>
      <c r="I19" s="16"/>
      <c r="J19" s="16">
        <v>353644</v>
      </c>
      <c r="K19" s="16"/>
      <c r="L19" s="16">
        <v>357678</v>
      </c>
    </row>
    <row r="20" spans="1:27" ht="24" customHeight="1">
      <c r="A20" s="64" t="s">
        <v>56</v>
      </c>
      <c r="D20" s="129">
        <v>30</v>
      </c>
      <c r="E20" s="138"/>
      <c r="F20" s="16">
        <v>165746</v>
      </c>
      <c r="G20" s="16"/>
      <c r="H20" s="16">
        <v>141957</v>
      </c>
      <c r="I20" s="16"/>
      <c r="J20" s="16">
        <v>2044</v>
      </c>
      <c r="K20" s="16"/>
      <c r="L20" s="28">
        <v>3665</v>
      </c>
    </row>
    <row r="21" spans="1:27" ht="24" customHeight="1">
      <c r="A21" s="63" t="s">
        <v>37</v>
      </c>
      <c r="D21" s="129"/>
      <c r="E21" s="138"/>
      <c r="F21" s="34">
        <f>SUM(F11,F14:F20)</f>
        <v>9066035</v>
      </c>
      <c r="G21" s="33"/>
      <c r="H21" s="34">
        <f>SUM(H11,H14,H16:H20)</f>
        <v>8201501</v>
      </c>
      <c r="I21" s="33"/>
      <c r="J21" s="34">
        <f>SUM(J11,J14:J20)</f>
        <v>1320961</v>
      </c>
      <c r="K21" s="33"/>
      <c r="L21" s="34">
        <f>SUM(L11,L14,L16:L20)</f>
        <v>1360951</v>
      </c>
    </row>
    <row r="22" spans="1:27" ht="24" customHeight="1">
      <c r="A22" s="63" t="s">
        <v>57</v>
      </c>
      <c r="D22" s="129">
        <v>30</v>
      </c>
      <c r="E22" s="138"/>
      <c r="F22" s="16"/>
      <c r="G22" s="16"/>
      <c r="H22" s="16"/>
      <c r="I22" s="16"/>
      <c r="J22" s="16"/>
      <c r="K22" s="16"/>
      <c r="L22" s="16"/>
    </row>
    <row r="23" spans="1:27" ht="24" customHeight="1">
      <c r="A23" s="64" t="s">
        <v>109</v>
      </c>
      <c r="D23" s="129"/>
      <c r="E23" s="138"/>
      <c r="F23" s="16">
        <v>2650794</v>
      </c>
      <c r="G23" s="16"/>
      <c r="H23" s="16">
        <v>2379751</v>
      </c>
      <c r="I23" s="16"/>
      <c r="J23" s="16">
        <v>316912</v>
      </c>
      <c r="K23" s="16"/>
      <c r="L23" s="16">
        <v>339565</v>
      </c>
    </row>
    <row r="24" spans="1:27" ht="24" customHeight="1">
      <c r="A24" s="64" t="s">
        <v>110</v>
      </c>
      <c r="D24" s="129"/>
      <c r="E24" s="138"/>
      <c r="F24" s="16">
        <v>41548</v>
      </c>
      <c r="G24" s="16"/>
      <c r="H24" s="16">
        <v>41762</v>
      </c>
      <c r="I24" s="16"/>
      <c r="J24" s="16">
        <v>20710</v>
      </c>
      <c r="K24" s="16"/>
      <c r="L24" s="16">
        <v>19649</v>
      </c>
    </row>
    <row r="25" spans="1:27" ht="24" customHeight="1">
      <c r="A25" s="64" t="s">
        <v>111</v>
      </c>
      <c r="D25" s="129"/>
      <c r="E25" s="138"/>
      <c r="F25" s="16">
        <v>1018184</v>
      </c>
      <c r="G25" s="16"/>
      <c r="H25" s="16">
        <v>880848</v>
      </c>
      <c r="I25" s="16"/>
      <c r="J25" s="16">
        <v>10222</v>
      </c>
      <c r="K25" s="16"/>
      <c r="L25" s="16">
        <v>11771</v>
      </c>
    </row>
    <row r="26" spans="1:27" ht="24" customHeight="1">
      <c r="A26" s="64" t="s">
        <v>112</v>
      </c>
      <c r="D26" s="129"/>
      <c r="E26" s="138"/>
      <c r="F26" s="16">
        <v>406004</v>
      </c>
      <c r="G26" s="16"/>
      <c r="H26" s="16">
        <v>400465</v>
      </c>
      <c r="I26" s="16"/>
      <c r="J26" s="16">
        <v>2866</v>
      </c>
      <c r="K26" s="16"/>
      <c r="L26" s="16">
        <v>586</v>
      </c>
    </row>
    <row r="27" spans="1:27" ht="24" customHeight="1">
      <c r="A27" s="64" t="s">
        <v>113</v>
      </c>
      <c r="D27" s="129"/>
      <c r="E27" s="138"/>
      <c r="F27" s="16">
        <v>226817</v>
      </c>
      <c r="G27" s="16"/>
      <c r="H27" s="16">
        <v>144737</v>
      </c>
      <c r="I27" s="16"/>
      <c r="J27" s="16">
        <v>2357</v>
      </c>
      <c r="K27" s="16"/>
      <c r="L27" s="16">
        <v>2534</v>
      </c>
    </row>
    <row r="28" spans="1:27" ht="24" customHeight="1">
      <c r="A28" s="64" t="s">
        <v>114</v>
      </c>
      <c r="D28" s="129"/>
      <c r="E28" s="138"/>
      <c r="F28" s="16">
        <v>123386</v>
      </c>
      <c r="G28" s="16"/>
      <c r="H28" s="16">
        <v>105404</v>
      </c>
      <c r="I28" s="16"/>
      <c r="J28" s="16">
        <v>732</v>
      </c>
      <c r="K28" s="16"/>
      <c r="L28" s="16">
        <v>732</v>
      </c>
    </row>
    <row r="29" spans="1:27" ht="24" customHeight="1">
      <c r="A29" s="146" t="s">
        <v>217</v>
      </c>
      <c r="D29" s="129"/>
      <c r="E29" s="138"/>
      <c r="F29" s="16">
        <v>0</v>
      </c>
      <c r="G29" s="16"/>
      <c r="H29" s="16">
        <v>0</v>
      </c>
      <c r="I29" s="16"/>
      <c r="J29" s="16">
        <v>2050</v>
      </c>
      <c r="K29" s="16"/>
      <c r="L29" s="16">
        <v>0</v>
      </c>
    </row>
    <row r="30" spans="1:27" ht="24" customHeight="1">
      <c r="A30" s="64" t="s">
        <v>115</v>
      </c>
      <c r="D30" s="129"/>
      <c r="E30" s="138"/>
      <c r="F30" s="28">
        <v>393664</v>
      </c>
      <c r="G30" s="16"/>
      <c r="H30" s="28">
        <v>373186</v>
      </c>
      <c r="I30" s="16"/>
      <c r="J30" s="28">
        <v>10690</v>
      </c>
      <c r="K30" s="16"/>
      <c r="L30" s="28">
        <v>10816</v>
      </c>
    </row>
    <row r="31" spans="1:27" s="66" customFormat="1" ht="24" customHeight="1">
      <c r="A31" s="63" t="s">
        <v>58</v>
      </c>
      <c r="D31" s="129"/>
      <c r="E31" s="138"/>
      <c r="F31" s="34">
        <f>SUM(F23:F30)</f>
        <v>4860397</v>
      </c>
      <c r="G31" s="33"/>
      <c r="H31" s="34">
        <f>SUM(H23:H30)</f>
        <v>4326153</v>
      </c>
      <c r="I31" s="33"/>
      <c r="J31" s="34">
        <f>SUM(J23:J30)</f>
        <v>366539</v>
      </c>
      <c r="K31" s="33"/>
      <c r="L31" s="34">
        <f>SUM(L23:L30)</f>
        <v>385653</v>
      </c>
      <c r="M31" s="62"/>
      <c r="U31" s="62"/>
      <c r="V31" s="62"/>
      <c r="W31" s="62"/>
      <c r="X31" s="62"/>
      <c r="Y31" s="62"/>
      <c r="Z31" s="62"/>
      <c r="AA31" s="62"/>
    </row>
    <row r="32" spans="1:27" ht="24" customHeight="1">
      <c r="A32" s="64" t="s">
        <v>75</v>
      </c>
      <c r="D32" s="129">
        <v>40</v>
      </c>
      <c r="E32" s="138"/>
      <c r="F32" s="17">
        <v>666594</v>
      </c>
      <c r="G32" s="16"/>
      <c r="H32" s="17">
        <v>1329888</v>
      </c>
      <c r="I32" s="16"/>
      <c r="J32" s="17">
        <v>0</v>
      </c>
      <c r="K32" s="16"/>
      <c r="L32" s="17">
        <v>0</v>
      </c>
    </row>
    <row r="33" spans="1:27" s="66" customFormat="1" ht="24" customHeight="1">
      <c r="A33" s="63" t="s">
        <v>65</v>
      </c>
      <c r="D33" s="129"/>
      <c r="E33" s="138"/>
      <c r="F33" s="33">
        <f>F21-F31-F32</f>
        <v>3539044</v>
      </c>
      <c r="G33" s="33">
        <f>G21-G31-G32</f>
        <v>0</v>
      </c>
      <c r="H33" s="33">
        <f>SUM(H21-H31-H32)</f>
        <v>2545460</v>
      </c>
      <c r="I33" s="33"/>
      <c r="J33" s="33">
        <f>J21-J31-J32</f>
        <v>954422</v>
      </c>
      <c r="K33" s="33"/>
      <c r="L33" s="33">
        <f>SUM(L21-L31-L32)</f>
        <v>975298</v>
      </c>
      <c r="M33" s="62"/>
      <c r="U33" s="62"/>
      <c r="V33" s="62"/>
      <c r="W33" s="62"/>
      <c r="X33" s="62"/>
      <c r="Y33" s="62"/>
      <c r="Z33" s="62"/>
      <c r="AA33" s="62"/>
    </row>
    <row r="34" spans="1:27" ht="24" customHeight="1">
      <c r="A34" s="64" t="s">
        <v>38</v>
      </c>
      <c r="D34" s="129">
        <v>41</v>
      </c>
      <c r="E34" s="138"/>
      <c r="F34" s="17">
        <v>653175</v>
      </c>
      <c r="G34" s="16"/>
      <c r="H34" s="17">
        <v>498442</v>
      </c>
      <c r="I34" s="16"/>
      <c r="J34" s="17">
        <v>0</v>
      </c>
      <c r="K34" s="16"/>
      <c r="L34" s="17">
        <v>0</v>
      </c>
    </row>
    <row r="35" spans="1:27" s="66" customFormat="1" ht="24" customHeight="1">
      <c r="A35" s="63" t="s">
        <v>102</v>
      </c>
      <c r="D35" s="62"/>
      <c r="E35" s="139"/>
      <c r="F35" s="45">
        <f>F33-F34</f>
        <v>2885869</v>
      </c>
      <c r="G35" s="33"/>
      <c r="H35" s="45">
        <f>SUM(H33-H34)</f>
        <v>2047018</v>
      </c>
      <c r="I35" s="33"/>
      <c r="J35" s="45">
        <f>J33-J34</f>
        <v>954422</v>
      </c>
      <c r="K35" s="33"/>
      <c r="L35" s="45">
        <f>SUM(L33-L34)</f>
        <v>975298</v>
      </c>
      <c r="M35" s="62"/>
      <c r="U35" s="62"/>
      <c r="V35" s="62"/>
      <c r="W35" s="62"/>
      <c r="X35" s="62"/>
      <c r="Y35" s="62"/>
      <c r="Z35" s="62"/>
      <c r="AA35" s="62"/>
    </row>
    <row r="36" spans="1:27" ht="24" customHeight="1">
      <c r="A36" s="63"/>
      <c r="C36" s="58"/>
      <c r="F36" s="10"/>
      <c r="G36" s="2"/>
      <c r="H36" s="10"/>
      <c r="J36" s="10"/>
      <c r="L36" s="10"/>
    </row>
    <row r="37" spans="1:27" ht="24" customHeight="1">
      <c r="A37" s="64"/>
      <c r="C37" s="58"/>
      <c r="F37" s="2"/>
      <c r="G37" s="2"/>
    </row>
    <row r="38" spans="1:27" ht="24" customHeight="1">
      <c r="A38" s="53" t="s">
        <v>0</v>
      </c>
      <c r="F38" s="22"/>
      <c r="G38" s="22"/>
      <c r="H38" s="22"/>
      <c r="I38" s="23"/>
      <c r="J38" s="23"/>
      <c r="K38" s="23"/>
      <c r="L38" s="22"/>
    </row>
    <row r="39" spans="1:27" ht="24" customHeight="1">
      <c r="A39" s="56" t="s">
        <v>138</v>
      </c>
      <c r="F39" s="22"/>
      <c r="G39" s="22"/>
      <c r="H39" s="22"/>
      <c r="I39" s="23"/>
      <c r="J39" s="23"/>
      <c r="K39" s="23"/>
      <c r="L39" s="22"/>
    </row>
    <row r="40" spans="1:27" ht="24" customHeight="1">
      <c r="A40" s="57"/>
      <c r="F40" s="22"/>
      <c r="G40" s="22"/>
      <c r="H40" s="22"/>
      <c r="I40" s="23"/>
      <c r="J40" s="23"/>
      <c r="K40" s="23"/>
      <c r="L40" s="22"/>
    </row>
    <row r="41" spans="1:27" ht="24" customHeight="1">
      <c r="A41" s="57"/>
      <c r="F41" s="151" t="s">
        <v>1</v>
      </c>
      <c r="G41" s="151"/>
      <c r="H41" s="151"/>
      <c r="I41" s="130"/>
      <c r="J41" s="151" t="s">
        <v>2</v>
      </c>
      <c r="K41" s="151"/>
      <c r="L41" s="151"/>
    </row>
    <row r="42" spans="1:27" ht="24" customHeight="1">
      <c r="A42" s="57"/>
      <c r="F42" s="153" t="s">
        <v>168</v>
      </c>
      <c r="G42" s="153"/>
      <c r="H42" s="153"/>
      <c r="I42" s="130"/>
      <c r="J42" s="153" t="s">
        <v>167</v>
      </c>
      <c r="K42" s="153"/>
      <c r="L42" s="153"/>
    </row>
    <row r="43" spans="1:27" ht="24" customHeight="1">
      <c r="A43" s="57"/>
      <c r="F43" s="153" t="s">
        <v>169</v>
      </c>
      <c r="G43" s="153"/>
      <c r="H43" s="153"/>
      <c r="I43" s="130"/>
      <c r="J43" s="153" t="s">
        <v>169</v>
      </c>
      <c r="K43" s="153"/>
      <c r="L43" s="153"/>
    </row>
    <row r="44" spans="1:27" ht="24" customHeight="1">
      <c r="A44" s="57"/>
      <c r="D44" s="129" t="s">
        <v>3</v>
      </c>
      <c r="E44" s="129"/>
      <c r="F44" s="131">
        <v>2568</v>
      </c>
      <c r="G44" s="131"/>
      <c r="H44" s="131">
        <v>2567</v>
      </c>
      <c r="I44" s="131"/>
      <c r="J44" s="131">
        <v>2568</v>
      </c>
      <c r="K44" s="131"/>
      <c r="L44" s="131">
        <v>2567</v>
      </c>
    </row>
    <row r="45" spans="1:27" ht="24" customHeight="1">
      <c r="A45" s="57"/>
      <c r="D45" s="25"/>
      <c r="E45" s="25"/>
      <c r="F45" s="150" t="s">
        <v>78</v>
      </c>
      <c r="G45" s="150"/>
      <c r="H45" s="150"/>
      <c r="I45" s="150"/>
      <c r="J45" s="150"/>
      <c r="K45" s="150"/>
      <c r="L45" s="150"/>
    </row>
    <row r="46" spans="1:27" ht="24" customHeight="1">
      <c r="A46" s="63" t="s">
        <v>64</v>
      </c>
      <c r="D46" s="129"/>
      <c r="E46" s="129"/>
      <c r="F46" s="16"/>
      <c r="G46" s="16"/>
      <c r="H46" s="16"/>
      <c r="I46" s="16"/>
      <c r="J46" s="16"/>
      <c r="K46" s="16"/>
      <c r="L46" s="16"/>
    </row>
    <row r="47" spans="1:27" ht="24" customHeight="1">
      <c r="A47" s="71" t="s">
        <v>86</v>
      </c>
      <c r="D47" s="58"/>
      <c r="E47" s="58"/>
      <c r="F47" s="16"/>
      <c r="G47" s="16"/>
      <c r="H47" s="16"/>
      <c r="I47" s="16"/>
      <c r="J47" s="16"/>
      <c r="K47" s="16"/>
      <c r="L47" s="16"/>
    </row>
    <row r="48" spans="1:27" ht="24" customHeight="1">
      <c r="A48" s="64" t="s">
        <v>212</v>
      </c>
      <c r="D48" s="58"/>
      <c r="E48" s="58"/>
      <c r="F48" s="16"/>
      <c r="G48" s="16"/>
      <c r="H48" s="16"/>
      <c r="I48" s="16"/>
      <c r="J48" s="16"/>
      <c r="K48" s="16"/>
      <c r="L48" s="16"/>
    </row>
    <row r="49" spans="1:12" ht="24" customHeight="1">
      <c r="A49" s="64" t="s">
        <v>72</v>
      </c>
      <c r="D49" s="58"/>
      <c r="E49" s="58"/>
      <c r="F49" s="16">
        <v>610397</v>
      </c>
      <c r="G49" s="16"/>
      <c r="H49" s="16">
        <v>1202627</v>
      </c>
      <c r="I49" s="16"/>
      <c r="J49" s="16">
        <v>0</v>
      </c>
      <c r="K49" s="16"/>
      <c r="L49" s="16">
        <v>0</v>
      </c>
    </row>
    <row r="50" spans="1:12" ht="24" customHeight="1">
      <c r="A50" s="64" t="s">
        <v>87</v>
      </c>
      <c r="D50" s="58"/>
      <c r="E50" s="58"/>
      <c r="F50" s="16"/>
      <c r="G50" s="16"/>
      <c r="H50" s="16"/>
      <c r="I50" s="16"/>
      <c r="J50" s="16"/>
      <c r="K50" s="16"/>
      <c r="L50" s="16"/>
    </row>
    <row r="51" spans="1:12" ht="24" customHeight="1">
      <c r="A51" s="64" t="s">
        <v>59</v>
      </c>
      <c r="D51" s="129">
        <v>41</v>
      </c>
      <c r="E51" s="138"/>
      <c r="F51" s="28">
        <v>-122079</v>
      </c>
      <c r="G51" s="16"/>
      <c r="H51" s="28">
        <v>-240525</v>
      </c>
      <c r="I51" s="16"/>
      <c r="J51" s="28">
        <v>0</v>
      </c>
      <c r="K51" s="16"/>
      <c r="L51" s="28">
        <v>0</v>
      </c>
    </row>
    <row r="52" spans="1:12" ht="24" customHeight="1">
      <c r="A52" s="64"/>
      <c r="D52" s="129"/>
      <c r="E52" s="129"/>
      <c r="F52" s="45">
        <f>SUM(F48:F51)</f>
        <v>488318</v>
      </c>
      <c r="G52" s="33"/>
      <c r="H52" s="45">
        <f>SUM(H48:H51)</f>
        <v>962102</v>
      </c>
      <c r="I52" s="33"/>
      <c r="J52" s="45">
        <v>0</v>
      </c>
      <c r="K52" s="33"/>
      <c r="L52" s="45">
        <f>SUM(L48:L51)</f>
        <v>0</v>
      </c>
    </row>
    <row r="53" spans="1:12" ht="24" customHeight="1">
      <c r="A53" s="64"/>
      <c r="D53" s="129"/>
      <c r="E53" s="129"/>
      <c r="F53" s="16"/>
      <c r="G53" s="16"/>
      <c r="H53" s="16"/>
      <c r="I53" s="16"/>
      <c r="J53" s="16"/>
      <c r="K53" s="16"/>
      <c r="L53" s="16"/>
    </row>
    <row r="54" spans="1:12" ht="24" customHeight="1">
      <c r="A54" s="140" t="s">
        <v>88</v>
      </c>
      <c r="D54" s="58"/>
      <c r="E54" s="58"/>
      <c r="F54" s="16"/>
      <c r="G54" s="16"/>
      <c r="H54" s="16"/>
      <c r="I54" s="16"/>
      <c r="J54" s="16"/>
      <c r="K54" s="16"/>
      <c r="L54" s="16"/>
    </row>
    <row r="55" spans="1:12" ht="24" customHeight="1">
      <c r="A55" s="62" t="s">
        <v>213</v>
      </c>
      <c r="D55" s="58"/>
      <c r="E55" s="58"/>
      <c r="F55" s="16"/>
      <c r="G55" s="16"/>
      <c r="I55" s="16"/>
      <c r="J55" s="16"/>
      <c r="K55" s="16"/>
    </row>
    <row r="56" spans="1:12" ht="24" customHeight="1">
      <c r="A56" s="62" t="s">
        <v>73</v>
      </c>
      <c r="D56" s="58"/>
      <c r="E56" s="58"/>
      <c r="F56" s="16">
        <v>1837170</v>
      </c>
      <c r="G56" s="16"/>
      <c r="H56" s="16">
        <v>391888</v>
      </c>
      <c r="I56" s="16"/>
      <c r="J56" s="16">
        <v>271857</v>
      </c>
      <c r="K56" s="16"/>
      <c r="L56" s="16">
        <v>163560</v>
      </c>
    </row>
    <row r="57" spans="1:12" ht="24" customHeight="1">
      <c r="A57" s="62" t="s">
        <v>214</v>
      </c>
      <c r="D57" s="58"/>
      <c r="E57" s="58"/>
      <c r="F57" s="16"/>
      <c r="G57" s="16"/>
      <c r="H57" s="16"/>
      <c r="I57" s="16"/>
      <c r="J57" s="16"/>
      <c r="K57" s="16"/>
      <c r="L57" s="16"/>
    </row>
    <row r="58" spans="1:12" ht="24" customHeight="1">
      <c r="A58" s="62" t="s">
        <v>177</v>
      </c>
      <c r="D58" s="58"/>
      <c r="E58" s="58"/>
      <c r="F58" s="16">
        <v>-25919</v>
      </c>
      <c r="G58" s="16"/>
      <c r="H58" s="16">
        <v>-23695</v>
      </c>
      <c r="I58" s="16"/>
      <c r="J58" s="16">
        <v>-3278</v>
      </c>
      <c r="K58" s="16"/>
      <c r="L58" s="16">
        <v>-1900</v>
      </c>
    </row>
    <row r="59" spans="1:12" ht="24" customHeight="1">
      <c r="A59" s="64" t="s">
        <v>87</v>
      </c>
      <c r="D59" s="58"/>
      <c r="E59" s="58"/>
      <c r="F59" s="16"/>
      <c r="G59" s="16"/>
      <c r="H59" s="16"/>
      <c r="I59" s="16"/>
      <c r="J59" s="16"/>
      <c r="K59" s="16"/>
      <c r="L59" s="16"/>
    </row>
    <row r="60" spans="1:12" ht="24" customHeight="1">
      <c r="A60" s="64" t="s">
        <v>60</v>
      </c>
      <c r="D60" s="129">
        <v>41</v>
      </c>
      <c r="E60" s="138"/>
      <c r="F60" s="28">
        <v>-265206</v>
      </c>
      <c r="G60" s="16"/>
      <c r="H60" s="28">
        <v>-58831</v>
      </c>
      <c r="I60" s="16"/>
      <c r="J60" s="28">
        <v>0</v>
      </c>
      <c r="K60" s="16"/>
      <c r="L60" s="28">
        <v>0</v>
      </c>
    </row>
    <row r="61" spans="1:12" ht="24" customHeight="1">
      <c r="D61" s="129"/>
      <c r="E61" s="129"/>
      <c r="F61" s="33">
        <f>SUM(F56:F60)</f>
        <v>1546045</v>
      </c>
      <c r="G61" s="33"/>
      <c r="H61" s="33">
        <f>SUM(H56:H60)</f>
        <v>309362</v>
      </c>
      <c r="I61" s="33"/>
      <c r="J61" s="33">
        <f>SUM(J56:J60)</f>
        <v>268579</v>
      </c>
      <c r="K61" s="33"/>
      <c r="L61" s="33">
        <f>SUM(L56:L60)</f>
        <v>161660</v>
      </c>
    </row>
    <row r="62" spans="1:12" ht="24" customHeight="1">
      <c r="A62" s="63" t="s">
        <v>116</v>
      </c>
      <c r="D62" s="58"/>
      <c r="E62" s="58"/>
      <c r="F62" s="34">
        <f>F61+F52</f>
        <v>2034363</v>
      </c>
      <c r="G62" s="33"/>
      <c r="H62" s="34">
        <f>SUM(H52,H61)</f>
        <v>1271464</v>
      </c>
      <c r="I62" s="33"/>
      <c r="J62" s="34">
        <f>J61+J52</f>
        <v>268579</v>
      </c>
      <c r="K62" s="33"/>
      <c r="L62" s="34">
        <f>SUM(L52,L61)</f>
        <v>161660</v>
      </c>
    </row>
    <row r="63" spans="1:12" ht="24" customHeight="1" thickBot="1">
      <c r="A63" s="63" t="s">
        <v>89</v>
      </c>
      <c r="D63" s="58"/>
      <c r="E63" s="58"/>
      <c r="F63" s="46">
        <f>F35+F62</f>
        <v>4920232</v>
      </c>
      <c r="G63" s="33"/>
      <c r="H63" s="46">
        <f>SUM(H62,H35)</f>
        <v>3318482</v>
      </c>
      <c r="I63" s="33"/>
      <c r="J63" s="46">
        <f>J35+J62</f>
        <v>1223001</v>
      </c>
      <c r="K63" s="33"/>
      <c r="L63" s="46">
        <f>SUM(L62,L35)</f>
        <v>1136958</v>
      </c>
    </row>
    <row r="64" spans="1:12" ht="24" customHeight="1" thickTop="1">
      <c r="A64" s="63"/>
      <c r="D64" s="58"/>
      <c r="E64" s="58"/>
      <c r="F64" s="16"/>
      <c r="G64" s="16"/>
      <c r="H64" s="16"/>
      <c r="I64" s="16"/>
      <c r="J64" s="16"/>
      <c r="K64" s="16"/>
      <c r="L64" s="16"/>
    </row>
    <row r="65" spans="1:13" ht="24" customHeight="1">
      <c r="A65" s="63" t="s">
        <v>117</v>
      </c>
      <c r="D65" s="129"/>
      <c r="E65" s="129"/>
      <c r="F65" s="2"/>
      <c r="G65" s="2"/>
      <c r="L65" s="6"/>
    </row>
    <row r="66" spans="1:13" ht="24" customHeight="1">
      <c r="A66" s="64" t="s">
        <v>118</v>
      </c>
      <c r="D66" s="129"/>
      <c r="E66" s="129"/>
      <c r="F66" s="10">
        <f>F35-F67</f>
        <v>2885869</v>
      </c>
      <c r="G66" s="10"/>
      <c r="H66" s="10">
        <f>H35-H67</f>
        <v>2046992</v>
      </c>
      <c r="I66" s="16"/>
      <c r="J66" s="10">
        <f>J35-J67</f>
        <v>954422</v>
      </c>
      <c r="K66" s="16"/>
      <c r="L66" s="10">
        <f>L35-L67</f>
        <v>975298</v>
      </c>
    </row>
    <row r="67" spans="1:13" ht="24" customHeight="1">
      <c r="A67" s="64" t="s">
        <v>119</v>
      </c>
      <c r="D67" s="129"/>
      <c r="E67" s="129"/>
      <c r="F67" s="10">
        <v>0</v>
      </c>
      <c r="G67" s="10"/>
      <c r="H67" s="17">
        <v>26</v>
      </c>
      <c r="I67" s="16"/>
      <c r="J67" s="28">
        <v>0</v>
      </c>
      <c r="K67" s="16"/>
      <c r="L67" s="17">
        <v>0</v>
      </c>
    </row>
    <row r="68" spans="1:13" s="66" customFormat="1" ht="24" customHeight="1" thickBot="1">
      <c r="A68" s="63" t="s">
        <v>102</v>
      </c>
      <c r="D68" s="101"/>
      <c r="E68" s="101"/>
      <c r="F68" s="47">
        <f>SUM(F66:F67)</f>
        <v>2885869</v>
      </c>
      <c r="G68" s="42"/>
      <c r="H68" s="43">
        <f>SUM(H66:H67)</f>
        <v>2047018</v>
      </c>
      <c r="I68" s="33"/>
      <c r="J68" s="47">
        <f>SUM(J66:J67)</f>
        <v>954422</v>
      </c>
      <c r="K68" s="33"/>
      <c r="L68" s="43">
        <f>SUM(L66:L67)</f>
        <v>975298</v>
      </c>
      <c r="M68" s="62"/>
    </row>
    <row r="69" spans="1:13" ht="24" customHeight="1" thickTop="1">
      <c r="A69" s="63"/>
      <c r="D69" s="58"/>
      <c r="E69" s="58"/>
      <c r="F69" s="16"/>
      <c r="G69" s="16"/>
      <c r="H69" s="16"/>
      <c r="I69" s="16"/>
      <c r="J69" s="16"/>
      <c r="K69" s="16"/>
      <c r="L69" s="16"/>
    </row>
    <row r="70" spans="1:13" ht="24" customHeight="1">
      <c r="A70" s="63" t="s">
        <v>126</v>
      </c>
      <c r="D70" s="58"/>
      <c r="E70" s="58"/>
      <c r="F70" s="16"/>
      <c r="G70" s="16"/>
      <c r="H70" s="16"/>
      <c r="I70" s="16"/>
      <c r="J70" s="16"/>
      <c r="K70" s="16"/>
      <c r="L70" s="16"/>
    </row>
    <row r="71" spans="1:13" ht="24" customHeight="1">
      <c r="A71" s="64" t="s">
        <v>118</v>
      </c>
      <c r="D71" s="58"/>
      <c r="E71" s="58"/>
      <c r="F71" s="77">
        <f>F63-F72</f>
        <v>4920232</v>
      </c>
      <c r="G71" s="16"/>
      <c r="H71" s="77">
        <f>H63-H72</f>
        <v>3318456</v>
      </c>
      <c r="I71" s="16"/>
      <c r="J71" s="77">
        <f>J63-J72</f>
        <v>1223001</v>
      </c>
      <c r="K71" s="16"/>
      <c r="L71" s="77">
        <f>L63-L72</f>
        <v>1136958</v>
      </c>
    </row>
    <row r="72" spans="1:13" ht="24" customHeight="1">
      <c r="A72" s="64" t="s">
        <v>119</v>
      </c>
      <c r="D72" s="58"/>
      <c r="E72" s="58"/>
      <c r="F72" s="16">
        <v>0</v>
      </c>
      <c r="G72" s="16"/>
      <c r="H72" s="17">
        <v>26</v>
      </c>
      <c r="I72" s="16"/>
      <c r="J72" s="28">
        <v>0</v>
      </c>
      <c r="K72" s="16"/>
      <c r="L72" s="17">
        <v>0</v>
      </c>
    </row>
    <row r="73" spans="1:13" s="66" customFormat="1" ht="24" customHeight="1" thickBot="1">
      <c r="A73" s="141" t="s">
        <v>89</v>
      </c>
      <c r="D73" s="79"/>
      <c r="E73" s="79"/>
      <c r="F73" s="47">
        <f>SUM(F71:F72)</f>
        <v>4920232</v>
      </c>
      <c r="G73" s="33"/>
      <c r="H73" s="43">
        <f>SUM(H71:H72)</f>
        <v>3318482</v>
      </c>
      <c r="I73" s="33"/>
      <c r="J73" s="47">
        <f>SUM(J71:J72)</f>
        <v>1223001</v>
      </c>
      <c r="K73" s="33"/>
      <c r="L73" s="43">
        <f>SUM(L71:L72)</f>
        <v>1136958</v>
      </c>
      <c r="M73" s="62"/>
    </row>
    <row r="74" spans="1:13" ht="24" customHeight="1" thickTop="1">
      <c r="A74" s="63"/>
      <c r="D74" s="58"/>
      <c r="E74" s="58"/>
      <c r="F74" s="16"/>
      <c r="G74" s="16"/>
      <c r="H74" s="16"/>
      <c r="I74" s="16"/>
      <c r="J74" s="16"/>
      <c r="K74" s="16"/>
      <c r="L74" s="16"/>
    </row>
    <row r="75" spans="1:13" ht="24" customHeight="1">
      <c r="A75" s="63" t="s">
        <v>120</v>
      </c>
      <c r="D75" s="129"/>
      <c r="E75" s="129"/>
      <c r="F75" s="12"/>
      <c r="G75" s="12"/>
      <c r="H75" s="12"/>
      <c r="I75" s="12"/>
      <c r="J75" s="12"/>
      <c r="K75" s="12"/>
      <c r="L75" s="12"/>
    </row>
    <row r="76" spans="1:13" ht="24" customHeight="1" thickBot="1">
      <c r="A76" s="62" t="s">
        <v>163</v>
      </c>
      <c r="D76" s="25"/>
      <c r="E76" s="25"/>
      <c r="F76" s="29">
        <v>0.13600000000000001</v>
      </c>
      <c r="G76" s="30"/>
      <c r="H76" s="29">
        <v>9.7000000000000003E-2</v>
      </c>
      <c r="I76" s="30"/>
      <c r="J76" s="29">
        <v>4.4999999999999998E-2</v>
      </c>
      <c r="K76" s="30"/>
      <c r="L76" s="29">
        <v>4.5999999999999999E-2</v>
      </c>
    </row>
    <row r="77" spans="1:13" ht="24" customHeight="1" thickTop="1">
      <c r="D77" s="25"/>
      <c r="E77" s="25"/>
      <c r="F77" s="31"/>
      <c r="G77" s="31"/>
      <c r="H77" s="31"/>
      <c r="I77" s="32"/>
      <c r="J77" s="31"/>
      <c r="K77" s="32"/>
      <c r="L77" s="31"/>
    </row>
    <row r="78" spans="1:13" ht="24" customHeight="1">
      <c r="A78" s="64"/>
      <c r="F78" s="51"/>
      <c r="G78" s="2"/>
      <c r="L78" s="5"/>
    </row>
    <row r="79" spans="1:13" ht="24" customHeight="1">
      <c r="A79" s="64"/>
      <c r="F79" s="2"/>
      <c r="G79" s="2"/>
    </row>
    <row r="80" spans="1:13" ht="24" customHeight="1">
      <c r="A80" s="142"/>
      <c r="F80" s="142"/>
      <c r="G80" s="21"/>
      <c r="H80" s="20"/>
      <c r="I80" s="62"/>
      <c r="J80" s="62"/>
      <c r="K80" s="62"/>
      <c r="L80" s="62"/>
    </row>
    <row r="81" spans="1:12" ht="24" customHeight="1">
      <c r="A81" s="143"/>
      <c r="C81" s="48"/>
      <c r="D81" s="38"/>
      <c r="E81" s="38"/>
      <c r="F81" s="62"/>
      <c r="G81" s="49"/>
      <c r="H81" s="143"/>
      <c r="I81" s="62"/>
      <c r="J81" s="62"/>
      <c r="K81" s="62"/>
      <c r="L81" s="62"/>
    </row>
    <row r="82" spans="1:12" ht="24" customHeight="1">
      <c r="C82" s="58"/>
      <c r="F82" s="2"/>
      <c r="G82" s="2"/>
    </row>
    <row r="83" spans="1:12" ht="24" customHeight="1">
      <c r="F83" s="2"/>
      <c r="G83" s="2"/>
    </row>
  </sheetData>
  <mergeCells count="14">
    <mergeCell ref="F45:L45"/>
    <mergeCell ref="F4:H4"/>
    <mergeCell ref="J4:L4"/>
    <mergeCell ref="F5:H5"/>
    <mergeCell ref="J5:L5"/>
    <mergeCell ref="F6:H6"/>
    <mergeCell ref="J6:L6"/>
    <mergeCell ref="F8:L8"/>
    <mergeCell ref="F41:H41"/>
    <mergeCell ref="J41:L41"/>
    <mergeCell ref="F42:H42"/>
    <mergeCell ref="J42:L42"/>
    <mergeCell ref="F43:H43"/>
    <mergeCell ref="J43:L43"/>
  </mergeCells>
  <conditionalFormatting sqref="U1:AA1048576">
    <cfRule type="containsText" dxfId="0" priority="1" operator="containsText" text="TRUE">
      <formula>NOT(ISERROR(SEARCH("TRUE",U1)))</formula>
    </cfRule>
  </conditionalFormatting>
  <pageMargins left="0.8" right="0.8" top="0.5" bottom="0.5" header="0.5" footer="0.5"/>
  <pageSetup paperSize="9" scale="64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0E9E-C71A-4F3C-9A68-D5E3638D8662}">
  <sheetPr>
    <pageSetUpPr fitToPage="1"/>
  </sheetPr>
  <dimension ref="A1:AD30"/>
  <sheetViews>
    <sheetView showGridLines="0" view="pageBreakPreview" zoomScale="60" zoomScaleNormal="55" workbookViewId="0">
      <selection activeCell="J38" sqref="J38"/>
    </sheetView>
  </sheetViews>
  <sheetFormatPr defaultColWidth="10.90625" defaultRowHeight="24" customHeight="1"/>
  <cols>
    <col min="1" max="1" width="49.90625" style="62" bestFit="1" customWidth="1"/>
    <col min="2" max="2" width="8.08984375" style="106" customWidth="1"/>
    <col min="3" max="3" width="0.90625" style="107" customWidth="1"/>
    <col min="4" max="4" width="16.90625" style="107" customWidth="1"/>
    <col min="5" max="5" width="0.90625" style="62" customWidth="1"/>
    <col min="6" max="6" width="16.90625" style="107" customWidth="1"/>
    <col min="7" max="7" width="0.90625" style="62" customWidth="1"/>
    <col min="8" max="8" width="16.90625" style="62" customWidth="1"/>
    <col min="9" max="9" width="0.90625" style="62" customWidth="1"/>
    <col min="10" max="10" width="16.90625" style="107" customWidth="1"/>
    <col min="11" max="11" width="0.90625" style="62" customWidth="1"/>
    <col min="12" max="12" width="16.90625" style="107" customWidth="1"/>
    <col min="13" max="13" width="0.90625" style="107" customWidth="1"/>
    <col min="14" max="14" width="16.90625" style="107" customWidth="1"/>
    <col min="15" max="15" width="0.90625" style="107" customWidth="1"/>
    <col min="16" max="16" width="16.90625" style="107" customWidth="1"/>
    <col min="17" max="17" width="0.90625" style="107" customWidth="1"/>
    <col min="18" max="18" width="16.90625" style="107" customWidth="1"/>
    <col min="19" max="19" width="0.90625" style="62" customWidth="1"/>
    <col min="20" max="20" width="16.90625" style="62" customWidth="1"/>
    <col min="21" max="21" width="0.90625" style="62" customWidth="1"/>
    <col min="22" max="22" width="16.90625" style="62" customWidth="1"/>
    <col min="23" max="23" width="0.90625" style="62" customWidth="1"/>
    <col min="24" max="24" width="16.90625" style="62" customWidth="1"/>
    <col min="25" max="16384" width="10.90625" style="62"/>
  </cols>
  <sheetData>
    <row r="1" spans="1:30" s="55" customFormat="1" ht="24" customHeight="1">
      <c r="A1" s="134" t="s">
        <v>0</v>
      </c>
      <c r="B1" s="101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30" s="55" customFormat="1" ht="24" customHeight="1">
      <c r="A2" s="134" t="s">
        <v>139</v>
      </c>
      <c r="B2" s="10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30" s="55" customFormat="1" ht="24" customHeight="1">
      <c r="A3" s="57"/>
      <c r="B3" s="101"/>
      <c r="C3" s="66"/>
      <c r="D3" s="66"/>
      <c r="E3" s="66"/>
      <c r="F3" s="66"/>
      <c r="G3" s="66"/>
      <c r="H3" s="66"/>
      <c r="I3" s="66"/>
      <c r="J3" s="66"/>
      <c r="K3" s="66"/>
      <c r="S3" s="66"/>
      <c r="T3" s="66"/>
      <c r="U3" s="66"/>
      <c r="V3" s="66"/>
      <c r="W3" s="66"/>
      <c r="X3" s="66"/>
    </row>
    <row r="4" spans="1:30" s="104" customFormat="1" ht="24" customHeight="1">
      <c r="A4" s="102"/>
      <c r="B4" s="123"/>
      <c r="C4" s="123"/>
      <c r="D4" s="154" t="s">
        <v>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03"/>
      <c r="Z4" s="103"/>
      <c r="AA4" s="103"/>
      <c r="AB4" s="103"/>
      <c r="AC4" s="103"/>
      <c r="AD4" s="103"/>
    </row>
    <row r="5" spans="1:30" s="104" customFormat="1" ht="24" customHeight="1">
      <c r="B5" s="125"/>
      <c r="C5" s="125"/>
      <c r="D5" s="126"/>
      <c r="E5" s="125"/>
      <c r="F5" s="125"/>
      <c r="G5" s="125"/>
      <c r="H5" s="125"/>
      <c r="I5" s="125"/>
      <c r="J5" s="155" t="s">
        <v>90</v>
      </c>
      <c r="K5" s="155"/>
      <c r="L5" s="155"/>
      <c r="M5" s="155"/>
      <c r="N5" s="155"/>
      <c r="O5" s="125"/>
      <c r="P5" s="155" t="s">
        <v>25</v>
      </c>
      <c r="Q5" s="155"/>
      <c r="R5" s="155"/>
      <c r="S5" s="125"/>
      <c r="T5" s="125"/>
      <c r="U5" s="125"/>
      <c r="V5" s="125"/>
      <c r="W5" s="125"/>
      <c r="X5" s="133"/>
      <c r="Y5" s="156"/>
      <c r="Z5" s="156"/>
      <c r="AB5" s="105"/>
    </row>
    <row r="6" spans="1:30" ht="24" customHeight="1">
      <c r="D6" s="108"/>
      <c r="E6" s="108"/>
      <c r="F6" s="108"/>
      <c r="G6" s="108"/>
      <c r="H6" s="108"/>
      <c r="I6" s="108"/>
      <c r="J6" s="108"/>
      <c r="K6" s="108"/>
      <c r="L6" s="131" t="s">
        <v>129</v>
      </c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30" ht="24" customHeight="1">
      <c r="B7" s="129"/>
      <c r="C7" s="62"/>
      <c r="D7" s="62"/>
      <c r="F7" s="62"/>
      <c r="J7" s="131" t="s">
        <v>203</v>
      </c>
      <c r="L7" s="108" t="s">
        <v>94</v>
      </c>
      <c r="M7" s="108"/>
      <c r="N7" s="108"/>
      <c r="O7" s="108"/>
      <c r="P7" s="108"/>
      <c r="Q7" s="108"/>
      <c r="R7" s="108"/>
      <c r="S7" s="109"/>
      <c r="W7" s="109"/>
    </row>
    <row r="8" spans="1:30" ht="24" customHeight="1">
      <c r="B8" s="129"/>
      <c r="C8" s="62"/>
      <c r="D8" s="62"/>
      <c r="F8" s="62"/>
      <c r="J8" s="131" t="s">
        <v>63</v>
      </c>
      <c r="L8" s="108" t="s">
        <v>95</v>
      </c>
      <c r="M8" s="108"/>
      <c r="N8" s="108"/>
      <c r="O8" s="108"/>
      <c r="P8" s="108"/>
      <c r="Q8" s="108"/>
      <c r="R8" s="108"/>
      <c r="S8" s="109"/>
      <c r="V8" s="108"/>
      <c r="W8" s="109"/>
    </row>
    <row r="9" spans="1:30" ht="24" customHeight="1">
      <c r="B9" s="129"/>
      <c r="C9" s="62"/>
      <c r="D9" s="62"/>
      <c r="F9" s="62"/>
      <c r="H9" s="108" t="s">
        <v>127</v>
      </c>
      <c r="J9" s="131" t="s">
        <v>91</v>
      </c>
      <c r="L9" s="108" t="s">
        <v>96</v>
      </c>
      <c r="S9" s="109"/>
      <c r="W9" s="109"/>
    </row>
    <row r="10" spans="1:30" s="131" customFormat="1" ht="24" customHeight="1">
      <c r="B10" s="129"/>
      <c r="C10" s="74"/>
      <c r="D10" s="108" t="s">
        <v>61</v>
      </c>
      <c r="F10" s="108"/>
      <c r="H10" s="108" t="s">
        <v>160</v>
      </c>
      <c r="J10" s="131" t="s">
        <v>92</v>
      </c>
      <c r="L10" s="108" t="s">
        <v>97</v>
      </c>
      <c r="M10" s="107"/>
      <c r="N10" s="107" t="s">
        <v>98</v>
      </c>
      <c r="O10" s="107"/>
      <c r="P10" s="108" t="s">
        <v>100</v>
      </c>
      <c r="Q10" s="107"/>
      <c r="S10" s="108"/>
      <c r="T10" s="108" t="s">
        <v>121</v>
      </c>
      <c r="U10" s="108"/>
      <c r="V10" s="108" t="s">
        <v>39</v>
      </c>
      <c r="W10" s="108"/>
      <c r="X10" s="131" t="s">
        <v>121</v>
      </c>
    </row>
    <row r="11" spans="1:30" s="131" customFormat="1" ht="24" customHeight="1">
      <c r="B11" s="129" t="s">
        <v>3</v>
      </c>
      <c r="D11" s="108" t="s">
        <v>41</v>
      </c>
      <c r="F11" s="108" t="s">
        <v>83</v>
      </c>
      <c r="H11" s="108" t="s">
        <v>161</v>
      </c>
      <c r="J11" s="115" t="s">
        <v>93</v>
      </c>
      <c r="L11" s="108" t="s">
        <v>93</v>
      </c>
      <c r="N11" s="131" t="s">
        <v>99</v>
      </c>
      <c r="P11" s="131" t="s">
        <v>101</v>
      </c>
      <c r="R11" s="108" t="s">
        <v>42</v>
      </c>
      <c r="T11" s="131" t="s">
        <v>122</v>
      </c>
      <c r="V11" s="108" t="s">
        <v>40</v>
      </c>
      <c r="X11" s="108" t="s">
        <v>130</v>
      </c>
    </row>
    <row r="12" spans="1:30" ht="24" customHeight="1">
      <c r="B12" s="129"/>
      <c r="D12" s="157" t="s">
        <v>78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</row>
    <row r="13" spans="1:30" ht="24" customHeight="1">
      <c r="A13" s="66" t="s">
        <v>188</v>
      </c>
      <c r="B13" s="129"/>
    </row>
    <row r="14" spans="1:30" ht="24" customHeight="1">
      <c r="A14" s="66" t="s">
        <v>189</v>
      </c>
      <c r="B14" s="129"/>
      <c r="D14" s="67">
        <f>'SC - Conso 13'!D28</f>
        <v>21183661</v>
      </c>
      <c r="E14" s="67"/>
      <c r="F14" s="67">
        <f>'SC - Conso 13'!F28</f>
        <v>9627913</v>
      </c>
      <c r="G14" s="66"/>
      <c r="H14" s="67">
        <f>'SC - Conso 13'!H28</f>
        <v>890</v>
      </c>
      <c r="I14" s="66"/>
      <c r="J14" s="67">
        <f>'SC - Conso 13'!J28</f>
        <v>794334</v>
      </c>
      <c r="K14" s="67"/>
      <c r="L14" s="67">
        <f>'SC - Conso 13'!L28</f>
        <v>-5889999</v>
      </c>
      <c r="M14" s="67"/>
      <c r="N14" s="67">
        <f>SUM(J14,L14)</f>
        <v>-5095665</v>
      </c>
      <c r="O14" s="67"/>
      <c r="P14" s="67">
        <f>'SC - Conso 13'!P28</f>
        <v>2030468</v>
      </c>
      <c r="Q14" s="67"/>
      <c r="R14" s="67">
        <f>'SC - Conso 13'!R28</f>
        <v>10896539</v>
      </c>
      <c r="S14" s="66"/>
      <c r="T14" s="67">
        <f>SUM(P14:R14,N14,D14:H14)</f>
        <v>38643806</v>
      </c>
      <c r="U14" s="67"/>
      <c r="V14" s="67">
        <f>'SC - Conso 13'!V28</f>
        <v>2</v>
      </c>
      <c r="W14" s="66"/>
      <c r="X14" s="67">
        <f>SUM(T14:V14)</f>
        <v>38643808</v>
      </c>
    </row>
    <row r="15" spans="1:30" ht="24" customHeight="1">
      <c r="A15" s="66"/>
      <c r="B15" s="129"/>
      <c r="D15" s="67"/>
      <c r="E15" s="67"/>
      <c r="F15" s="67"/>
      <c r="G15" s="66"/>
      <c r="H15" s="67"/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6"/>
      <c r="T15" s="67"/>
      <c r="U15" s="67"/>
      <c r="V15" s="67"/>
      <c r="W15" s="66"/>
      <c r="X15" s="67"/>
    </row>
    <row r="16" spans="1:30" ht="24" customHeight="1">
      <c r="A16" s="57" t="s">
        <v>165</v>
      </c>
      <c r="B16" s="129"/>
      <c r="D16" s="67"/>
      <c r="E16" s="67"/>
      <c r="F16" s="67"/>
      <c r="G16" s="66"/>
      <c r="H16" s="67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6"/>
      <c r="T16" s="67"/>
      <c r="U16" s="67"/>
      <c r="V16" s="67"/>
      <c r="W16" s="66"/>
      <c r="X16" s="67"/>
    </row>
    <row r="17" spans="1:24" ht="24" customHeight="1">
      <c r="A17" s="111" t="s">
        <v>178</v>
      </c>
      <c r="B17" s="129">
        <v>43</v>
      </c>
      <c r="D17" s="17">
        <v>0</v>
      </c>
      <c r="E17" s="66"/>
      <c r="F17" s="17">
        <v>0</v>
      </c>
      <c r="G17" s="66"/>
      <c r="H17" s="17">
        <v>0</v>
      </c>
      <c r="I17" s="66"/>
      <c r="J17" s="17">
        <v>0</v>
      </c>
      <c r="K17" s="66"/>
      <c r="L17" s="17">
        <v>0</v>
      </c>
      <c r="M17" s="66"/>
      <c r="N17" s="67">
        <f>SUM(J17,L17)</f>
        <v>0</v>
      </c>
      <c r="O17" s="66"/>
      <c r="P17" s="17">
        <v>0</v>
      </c>
      <c r="Q17" s="66"/>
      <c r="R17" s="17">
        <f>+'SC - LHFG 14'!N17</f>
        <v>-847332</v>
      </c>
      <c r="S17" s="66"/>
      <c r="T17" s="17">
        <f>SUM(D17:H17,N17:R17)</f>
        <v>-847332</v>
      </c>
      <c r="U17" s="66"/>
      <c r="V17" s="17">
        <v>0</v>
      </c>
      <c r="W17" s="66"/>
      <c r="X17" s="17">
        <f>SUM(T17:W17)</f>
        <v>-847332</v>
      </c>
    </row>
    <row r="18" spans="1:24" ht="24" customHeight="1">
      <c r="A18" s="66" t="s">
        <v>166</v>
      </c>
      <c r="B18" s="101"/>
      <c r="D18" s="91">
        <f>SUM(D17)</f>
        <v>0</v>
      </c>
      <c r="E18" s="93"/>
      <c r="F18" s="91">
        <f>SUM(F17)</f>
        <v>0</v>
      </c>
      <c r="G18" s="93"/>
      <c r="H18" s="91">
        <f>SUM(H17)</f>
        <v>0</v>
      </c>
      <c r="I18" s="93"/>
      <c r="J18" s="91">
        <f>SUM(J17)</f>
        <v>0</v>
      </c>
      <c r="K18" s="67"/>
      <c r="L18" s="91">
        <f>SUM(L17)</f>
        <v>0</v>
      </c>
      <c r="M18" s="67"/>
      <c r="N18" s="91">
        <f>SUM(N17)</f>
        <v>0</v>
      </c>
      <c r="O18" s="67"/>
      <c r="P18" s="91">
        <f>SUM(P17)</f>
        <v>0</v>
      </c>
      <c r="Q18" s="67"/>
      <c r="R18" s="91">
        <f>SUM(R17)</f>
        <v>-847332</v>
      </c>
      <c r="S18" s="67"/>
      <c r="T18" s="91">
        <f>SUM(T17)</f>
        <v>-847332</v>
      </c>
      <c r="U18" s="67"/>
      <c r="V18" s="91">
        <f>SUM(V17)</f>
        <v>0</v>
      </c>
      <c r="W18" s="67"/>
      <c r="X18" s="91">
        <f>SUM(X17)</f>
        <v>-847332</v>
      </c>
    </row>
    <row r="19" spans="1:24" ht="24" customHeight="1">
      <c r="A19" s="66"/>
      <c r="B19" s="101"/>
      <c r="D19" s="67"/>
      <c r="E19" s="67"/>
      <c r="F19" s="67"/>
      <c r="G19" s="66"/>
      <c r="H19" s="67"/>
      <c r="I19" s="66"/>
      <c r="J19" s="67"/>
      <c r="K19" s="67"/>
      <c r="L19" s="67"/>
      <c r="M19" s="67"/>
      <c r="N19" s="67"/>
      <c r="O19" s="67"/>
      <c r="P19" s="67"/>
      <c r="Q19" s="67"/>
      <c r="R19" s="67"/>
      <c r="S19" s="66"/>
      <c r="T19" s="67"/>
      <c r="U19" s="67"/>
      <c r="V19" s="67"/>
      <c r="W19" s="66"/>
      <c r="X19" s="67"/>
    </row>
    <row r="20" spans="1:24" ht="24" customHeight="1">
      <c r="A20" s="110" t="s">
        <v>185</v>
      </c>
      <c r="B20" s="101"/>
      <c r="D20" s="67"/>
      <c r="E20" s="67"/>
      <c r="F20" s="67"/>
      <c r="G20" s="66"/>
      <c r="H20" s="67"/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6"/>
      <c r="T20" s="67"/>
      <c r="U20" s="67"/>
      <c r="V20" s="67"/>
      <c r="W20" s="66"/>
      <c r="X20" s="67"/>
    </row>
    <row r="21" spans="1:24" ht="24" customHeight="1">
      <c r="A21" s="111" t="s">
        <v>102</v>
      </c>
      <c r="B21" s="131"/>
      <c r="D21" s="65">
        <v>0</v>
      </c>
      <c r="F21" s="65">
        <v>0</v>
      </c>
      <c r="H21" s="65">
        <v>0</v>
      </c>
      <c r="J21" s="65">
        <v>0</v>
      </c>
      <c r="L21" s="65">
        <v>0</v>
      </c>
      <c r="N21" s="67">
        <f>SUM(J21,L21)</f>
        <v>0</v>
      </c>
      <c r="P21" s="65">
        <v>0</v>
      </c>
      <c r="R21" s="10">
        <f>+'PL 10-11'!F66</f>
        <v>2885869</v>
      </c>
      <c r="S21" s="65"/>
      <c r="T21" s="65">
        <f t="shared" ref="T21:T22" si="0">SUM(D21:H21,N21:R21)</f>
        <v>2885869</v>
      </c>
      <c r="U21" s="65"/>
      <c r="V21" s="65">
        <v>0</v>
      </c>
      <c r="W21" s="65"/>
      <c r="X21" s="65">
        <f>SUM(T21:V21)</f>
        <v>2885869</v>
      </c>
    </row>
    <row r="22" spans="1:24" ht="24" customHeight="1">
      <c r="A22" s="111" t="s">
        <v>64</v>
      </c>
      <c r="B22" s="131"/>
      <c r="D22" s="86">
        <v>0</v>
      </c>
      <c r="F22" s="86">
        <v>0</v>
      </c>
      <c r="H22" s="86">
        <v>0</v>
      </c>
      <c r="J22" s="86">
        <f>'PL 10-11'!F52</f>
        <v>488318</v>
      </c>
      <c r="L22" s="86">
        <f>'PL 10-11'!F61-'SC - Conso 12'!R22</f>
        <v>1567436</v>
      </c>
      <c r="N22" s="65">
        <f>SUM(J22,L22)</f>
        <v>2055754</v>
      </c>
      <c r="O22" s="65"/>
      <c r="P22" s="86">
        <v>0</v>
      </c>
      <c r="R22" s="86">
        <v>-21391</v>
      </c>
      <c r="S22" s="65"/>
      <c r="T22" s="86">
        <f t="shared" si="0"/>
        <v>2034363</v>
      </c>
      <c r="U22" s="65"/>
      <c r="V22" s="86">
        <v>0</v>
      </c>
      <c r="W22" s="65"/>
      <c r="X22" s="86">
        <f>SUM(T22:V22)</f>
        <v>2034363</v>
      </c>
    </row>
    <row r="23" spans="1:24" ht="24" customHeight="1">
      <c r="A23" s="66" t="s">
        <v>187</v>
      </c>
      <c r="B23" s="130"/>
      <c r="C23" s="113"/>
      <c r="D23" s="91">
        <f>D22+D21</f>
        <v>0</v>
      </c>
      <c r="E23" s="93"/>
      <c r="F23" s="91">
        <f>F22+F21</f>
        <v>0</v>
      </c>
      <c r="G23" s="93"/>
      <c r="H23" s="91">
        <f>H22+H21</f>
        <v>0</v>
      </c>
      <c r="I23" s="93"/>
      <c r="J23" s="91">
        <f>J22+J21</f>
        <v>488318</v>
      </c>
      <c r="K23" s="67"/>
      <c r="L23" s="91">
        <f>L22+L21</f>
        <v>1567436</v>
      </c>
      <c r="M23" s="67"/>
      <c r="N23" s="91">
        <f>N22+N21</f>
        <v>2055754</v>
      </c>
      <c r="O23" s="67"/>
      <c r="P23" s="91">
        <f>P22+P21</f>
        <v>0</v>
      </c>
      <c r="Q23" s="67"/>
      <c r="R23" s="91">
        <f>R21+R22</f>
        <v>2864478</v>
      </c>
      <c r="S23" s="67"/>
      <c r="T23" s="91">
        <f>SUM(D23:I23,N23:R23)</f>
        <v>4920232</v>
      </c>
      <c r="U23" s="67"/>
      <c r="V23" s="91">
        <f>V21+V22</f>
        <v>0</v>
      </c>
      <c r="W23" s="67"/>
      <c r="X23" s="91">
        <f>X21+X22</f>
        <v>4920232</v>
      </c>
    </row>
    <row r="24" spans="1:24" ht="24" customHeight="1">
      <c r="A24" s="66"/>
      <c r="B24" s="130"/>
      <c r="C24" s="113"/>
      <c r="D24" s="65"/>
      <c r="E24" s="77"/>
      <c r="F24" s="65"/>
      <c r="G24" s="77"/>
      <c r="H24" s="65"/>
      <c r="I24" s="77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4" ht="24" customHeight="1">
      <c r="A25" s="62" t="s">
        <v>170</v>
      </c>
      <c r="B25" s="129">
        <v>27</v>
      </c>
      <c r="C25" s="113"/>
      <c r="D25" s="65">
        <v>0</v>
      </c>
      <c r="E25" s="77"/>
      <c r="F25" s="65">
        <v>0</v>
      </c>
      <c r="G25" s="77"/>
      <c r="H25" s="65">
        <v>0</v>
      </c>
      <c r="I25" s="77"/>
      <c r="J25" s="65">
        <v>0</v>
      </c>
      <c r="K25" s="65"/>
      <c r="L25" s="65">
        <v>0</v>
      </c>
      <c r="M25" s="65"/>
      <c r="N25" s="67">
        <f t="shared" ref="N25:N26" si="1">SUM(J25,L25)</f>
        <v>0</v>
      </c>
      <c r="O25" s="65"/>
      <c r="P25" s="65">
        <f>+'BS 8-9'!F66-'BS 8-9'!H66</f>
        <v>180929</v>
      </c>
      <c r="Q25" s="65"/>
      <c r="R25" s="65">
        <f>-P25</f>
        <v>-180929</v>
      </c>
      <c r="S25" s="65"/>
      <c r="T25" s="10">
        <f t="shared" ref="T25:T26" si="2">SUM(D25:H25,N25:R25)</f>
        <v>0</v>
      </c>
      <c r="U25" s="65"/>
      <c r="V25" s="65">
        <v>0</v>
      </c>
      <c r="W25" s="65"/>
      <c r="X25" s="65">
        <v>0</v>
      </c>
    </row>
    <row r="26" spans="1:24" s="66" customFormat="1" ht="24" customHeight="1">
      <c r="A26" s="62" t="s">
        <v>105</v>
      </c>
      <c r="B26" s="129">
        <v>11.1</v>
      </c>
      <c r="C26" s="113"/>
      <c r="D26" s="86">
        <v>0</v>
      </c>
      <c r="E26" s="65"/>
      <c r="F26" s="86">
        <v>0</v>
      </c>
      <c r="G26" s="62"/>
      <c r="H26" s="86">
        <v>0</v>
      </c>
      <c r="I26" s="62"/>
      <c r="J26" s="86">
        <v>0</v>
      </c>
      <c r="K26" s="65"/>
      <c r="L26" s="86">
        <v>1255609</v>
      </c>
      <c r="M26" s="65"/>
      <c r="N26" s="86">
        <f t="shared" si="1"/>
        <v>1255609</v>
      </c>
      <c r="O26" s="65"/>
      <c r="P26" s="86">
        <v>0</v>
      </c>
      <c r="Q26" s="65"/>
      <c r="R26" s="86">
        <f>-N26</f>
        <v>-1255609</v>
      </c>
      <c r="S26" s="62"/>
      <c r="T26" s="17">
        <f t="shared" si="2"/>
        <v>0</v>
      </c>
      <c r="U26" s="65"/>
      <c r="V26" s="86">
        <v>0</v>
      </c>
      <c r="W26" s="62"/>
      <c r="X26" s="86">
        <f>SUM(T26:V26)</f>
        <v>0</v>
      </c>
    </row>
    <row r="27" spans="1:24" s="66" customFormat="1" ht="24" customHeight="1">
      <c r="B27" s="101"/>
      <c r="C27" s="113"/>
      <c r="D27" s="67"/>
      <c r="E27" s="67"/>
      <c r="F27" s="67"/>
      <c r="H27" s="67"/>
      <c r="J27" s="67"/>
      <c r="K27" s="67"/>
      <c r="L27" s="67"/>
      <c r="M27" s="67"/>
      <c r="N27" s="67"/>
      <c r="O27" s="67"/>
      <c r="P27" s="67"/>
      <c r="Q27" s="67"/>
      <c r="R27" s="67"/>
      <c r="T27" s="67"/>
      <c r="U27" s="67"/>
      <c r="V27" s="67"/>
      <c r="X27" s="67"/>
    </row>
    <row r="28" spans="1:24" ht="24" customHeight="1" thickBot="1">
      <c r="A28" s="66" t="s">
        <v>190</v>
      </c>
      <c r="B28" s="112"/>
      <c r="C28" s="113"/>
      <c r="D28" s="114">
        <f>SUM(D14:D14,D18,D23,D26,D25)</f>
        <v>21183661</v>
      </c>
      <c r="E28" s="67"/>
      <c r="F28" s="114">
        <f>SUM(F14:F14,F18,F23,F26,F25)</f>
        <v>9627913</v>
      </c>
      <c r="G28" s="93"/>
      <c r="H28" s="114">
        <f>SUM(H14:H14,H18,H23,H26,H25)</f>
        <v>890</v>
      </c>
      <c r="I28" s="93"/>
      <c r="J28" s="114">
        <f>SUM(J14:J14,J18,J23,J26,J25)</f>
        <v>1282652</v>
      </c>
      <c r="K28" s="67"/>
      <c r="L28" s="114">
        <f>SUM(L14:L14,L18,L23,L26,L25)</f>
        <v>-3066954</v>
      </c>
      <c r="M28" s="67"/>
      <c r="N28" s="114">
        <f>SUM(N14:N14,N18,N23,N26,N25)</f>
        <v>-1784302</v>
      </c>
      <c r="O28" s="67"/>
      <c r="P28" s="114">
        <f>SUM(P14:P14,P18,P23,P26,P25)</f>
        <v>2211397</v>
      </c>
      <c r="Q28" s="67"/>
      <c r="R28" s="114">
        <f>SUM(R14:R14,R18,R23,R26,R25)</f>
        <v>11477147</v>
      </c>
      <c r="S28" s="67"/>
      <c r="T28" s="114">
        <f>SUM(T14:T14,T18,T23,T26,T25)</f>
        <v>42716706</v>
      </c>
      <c r="U28" s="67"/>
      <c r="V28" s="114">
        <f>SUM(V14:V14,V18,V23,V26,V25)</f>
        <v>2</v>
      </c>
      <c r="W28" s="67"/>
      <c r="X28" s="114">
        <f>SUM(X14:X14,X18,X23,X26,X25)</f>
        <v>42716708</v>
      </c>
    </row>
    <row r="29" spans="1:24" ht="24" customHeight="1" thickTop="1">
      <c r="A29" s="66"/>
      <c r="B29" s="112"/>
      <c r="C29" s="113"/>
      <c r="D29" s="136">
        <f>D28-'BS 8-9'!F60</f>
        <v>0</v>
      </c>
      <c r="E29" s="136"/>
      <c r="F29" s="136">
        <f>F28-'BS 8-9'!F61</f>
        <v>0</v>
      </c>
      <c r="G29" s="137"/>
      <c r="H29" s="136">
        <f>H28-'BS 8-9'!F62</f>
        <v>0</v>
      </c>
      <c r="I29" s="137"/>
      <c r="J29" s="136"/>
      <c r="K29" s="136"/>
      <c r="L29" s="136"/>
      <c r="M29" s="136"/>
      <c r="N29" s="136">
        <f>N28-'BS 8-9'!F63</f>
        <v>0</v>
      </c>
      <c r="O29" s="136"/>
      <c r="P29" s="136">
        <f>P28-'BS 8-9'!F66</f>
        <v>0</v>
      </c>
      <c r="Q29" s="136"/>
      <c r="R29" s="136">
        <f>R28-'BS 8-9'!F67</f>
        <v>0</v>
      </c>
      <c r="S29" s="136"/>
      <c r="T29" s="136">
        <f>T28-'BS 8-9'!F68</f>
        <v>0</v>
      </c>
      <c r="U29" s="136"/>
      <c r="V29" s="136">
        <f>V28-'BS 8-9'!F69</f>
        <v>0</v>
      </c>
      <c r="W29" s="136"/>
      <c r="X29" s="136">
        <f>X28-'BS 8-9'!F70</f>
        <v>0</v>
      </c>
    </row>
    <row r="30" spans="1:24" ht="24" customHeight="1">
      <c r="A30" s="66"/>
      <c r="B30" s="129"/>
      <c r="D30" s="65"/>
      <c r="E30" s="65"/>
      <c r="F30" s="65"/>
      <c r="G30" s="77"/>
      <c r="H30" s="65"/>
      <c r="I30" s="77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</row>
  </sheetData>
  <mergeCells count="5">
    <mergeCell ref="D4:X4"/>
    <mergeCell ref="J5:N5"/>
    <mergeCell ref="P5:R5"/>
    <mergeCell ref="Y5:Z5"/>
    <mergeCell ref="D12:X12"/>
  </mergeCells>
  <pageMargins left="0.7" right="0.7" top="0.48" bottom="0.5" header="0.5" footer="0.5"/>
  <pageSetup paperSize="9" scale="52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T23:T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E6E15-CFD9-41D6-9745-96742C457B6A}">
  <sheetPr>
    <pageSetUpPr fitToPage="1"/>
  </sheetPr>
  <dimension ref="A1:AD30"/>
  <sheetViews>
    <sheetView showGridLines="0" view="pageBreakPreview" topLeftCell="A28" zoomScale="59" zoomScaleNormal="55" zoomScaleSheetLayoutView="70" workbookViewId="0">
      <selection activeCell="N45" sqref="N45"/>
    </sheetView>
  </sheetViews>
  <sheetFormatPr defaultColWidth="10.90625" defaultRowHeight="24" customHeight="1"/>
  <cols>
    <col min="1" max="1" width="49.90625" style="62" bestFit="1" customWidth="1"/>
    <col min="2" max="2" width="8.08984375" style="106" customWidth="1"/>
    <col min="3" max="3" width="0.90625" style="107" customWidth="1"/>
    <col min="4" max="4" width="16.90625" style="107" customWidth="1"/>
    <col min="5" max="5" width="0.90625" style="62" customWidth="1"/>
    <col min="6" max="6" width="16.90625" style="107" customWidth="1"/>
    <col min="7" max="7" width="0.90625" style="62" customWidth="1"/>
    <col min="8" max="8" width="16.90625" style="62" customWidth="1"/>
    <col min="9" max="9" width="0.90625" style="62" customWidth="1"/>
    <col min="10" max="10" width="16.90625" style="107" customWidth="1"/>
    <col min="11" max="11" width="0.90625" style="62" customWidth="1"/>
    <col min="12" max="12" width="16.90625" style="107" customWidth="1"/>
    <col min="13" max="13" width="0.90625" style="107" customWidth="1"/>
    <col min="14" max="14" width="16.90625" style="107" customWidth="1"/>
    <col min="15" max="15" width="0.90625" style="107" customWidth="1"/>
    <col min="16" max="16" width="16.90625" style="107" customWidth="1"/>
    <col min="17" max="17" width="0.90625" style="107" customWidth="1"/>
    <col min="18" max="18" width="16.90625" style="107" customWidth="1"/>
    <col min="19" max="19" width="0.90625" style="62" customWidth="1"/>
    <col min="20" max="20" width="16.90625" style="62" customWidth="1"/>
    <col min="21" max="21" width="0.90625" style="62" customWidth="1"/>
    <col min="22" max="22" width="16.90625" style="62" customWidth="1"/>
    <col min="23" max="23" width="0.90625" style="62" customWidth="1"/>
    <col min="24" max="24" width="16.90625" style="62" customWidth="1"/>
    <col min="25" max="16384" width="10.90625" style="62"/>
  </cols>
  <sheetData>
    <row r="1" spans="1:30" s="55" customFormat="1" ht="24" customHeight="1">
      <c r="A1" s="134" t="s">
        <v>0</v>
      </c>
      <c r="B1" s="101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30" s="55" customFormat="1" ht="24" customHeight="1">
      <c r="A2" s="134" t="s">
        <v>139</v>
      </c>
      <c r="B2" s="10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3" spans="1:30" s="55" customFormat="1" ht="24" customHeight="1">
      <c r="A3" s="57"/>
      <c r="B3" s="101"/>
      <c r="C3" s="66"/>
      <c r="D3" s="66"/>
      <c r="E3" s="66"/>
      <c r="F3" s="66"/>
      <c r="G3" s="66"/>
      <c r="H3" s="66"/>
      <c r="I3" s="66"/>
      <c r="J3" s="66"/>
      <c r="K3" s="66"/>
      <c r="S3" s="66"/>
      <c r="T3" s="66"/>
      <c r="U3" s="66"/>
      <c r="V3" s="66"/>
      <c r="W3" s="66"/>
      <c r="X3" s="66"/>
    </row>
    <row r="4" spans="1:30" s="104" customFormat="1" ht="24" customHeight="1">
      <c r="A4" s="102"/>
      <c r="B4" s="123"/>
      <c r="C4" s="123"/>
      <c r="D4" s="154" t="s">
        <v>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03"/>
      <c r="Z4" s="103"/>
      <c r="AA4" s="103"/>
      <c r="AB4" s="103"/>
      <c r="AC4" s="103"/>
      <c r="AD4" s="103"/>
    </row>
    <row r="5" spans="1:30" s="104" customFormat="1" ht="24" customHeight="1">
      <c r="B5" s="125"/>
      <c r="C5" s="125"/>
      <c r="D5" s="126"/>
      <c r="E5" s="125"/>
      <c r="F5" s="125"/>
      <c r="G5" s="125"/>
      <c r="H5" s="125"/>
      <c r="I5" s="125"/>
      <c r="J5" s="155" t="s">
        <v>90</v>
      </c>
      <c r="K5" s="155"/>
      <c r="L5" s="155"/>
      <c r="M5" s="155"/>
      <c r="N5" s="155"/>
      <c r="O5" s="125"/>
      <c r="P5" s="155" t="s">
        <v>25</v>
      </c>
      <c r="Q5" s="155"/>
      <c r="R5" s="155"/>
      <c r="S5" s="125"/>
      <c r="T5" s="125"/>
      <c r="U5" s="125"/>
      <c r="V5" s="125"/>
      <c r="W5" s="125"/>
      <c r="X5" s="133"/>
      <c r="Y5" s="156"/>
      <c r="Z5" s="156"/>
      <c r="AB5" s="105"/>
    </row>
    <row r="6" spans="1:30" ht="24" customHeight="1">
      <c r="D6" s="108"/>
      <c r="E6" s="108"/>
      <c r="F6" s="108"/>
      <c r="G6" s="108"/>
      <c r="H6" s="108"/>
      <c r="I6" s="108"/>
      <c r="J6" s="108"/>
      <c r="K6" s="108"/>
      <c r="L6" s="131" t="s">
        <v>129</v>
      </c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</row>
    <row r="7" spans="1:30" ht="24" customHeight="1">
      <c r="B7" s="129"/>
      <c r="C7" s="62"/>
      <c r="D7" s="62"/>
      <c r="F7" s="62"/>
      <c r="J7" s="131" t="s">
        <v>129</v>
      </c>
      <c r="L7" s="108" t="s">
        <v>94</v>
      </c>
      <c r="M7" s="108"/>
      <c r="N7" s="108"/>
      <c r="O7" s="108"/>
      <c r="P7" s="108"/>
      <c r="Q7" s="108"/>
      <c r="R7" s="108"/>
      <c r="S7" s="109"/>
      <c r="W7" s="109"/>
    </row>
    <row r="8" spans="1:30" ht="24" customHeight="1">
      <c r="B8" s="129"/>
      <c r="C8" s="62"/>
      <c r="D8" s="62"/>
      <c r="F8" s="62"/>
      <c r="J8" s="131" t="s">
        <v>63</v>
      </c>
      <c r="L8" s="108" t="s">
        <v>95</v>
      </c>
      <c r="M8" s="108"/>
      <c r="N8" s="108"/>
      <c r="O8" s="108"/>
      <c r="P8" s="108"/>
      <c r="Q8" s="108"/>
      <c r="R8" s="108"/>
      <c r="S8" s="109"/>
      <c r="V8" s="108"/>
      <c r="W8" s="109"/>
    </row>
    <row r="9" spans="1:30" ht="24" customHeight="1">
      <c r="B9" s="129"/>
      <c r="C9" s="62"/>
      <c r="D9" s="62"/>
      <c r="F9" s="62"/>
      <c r="H9" s="108" t="s">
        <v>127</v>
      </c>
      <c r="J9" s="131" t="s">
        <v>91</v>
      </c>
      <c r="L9" s="108" t="s">
        <v>96</v>
      </c>
      <c r="S9" s="109"/>
      <c r="W9" s="109"/>
    </row>
    <row r="10" spans="1:30" s="131" customFormat="1" ht="24" customHeight="1">
      <c r="B10" s="129"/>
      <c r="C10" s="74"/>
      <c r="D10" s="108" t="s">
        <v>61</v>
      </c>
      <c r="F10" s="108"/>
      <c r="H10" s="108" t="s">
        <v>160</v>
      </c>
      <c r="J10" s="131" t="s">
        <v>92</v>
      </c>
      <c r="L10" s="108" t="s">
        <v>97</v>
      </c>
      <c r="M10" s="107"/>
      <c r="N10" s="107" t="s">
        <v>98</v>
      </c>
      <c r="O10" s="107"/>
      <c r="P10" s="108" t="s">
        <v>100</v>
      </c>
      <c r="Q10" s="107"/>
      <c r="S10" s="108"/>
      <c r="T10" s="108" t="s">
        <v>121</v>
      </c>
      <c r="U10" s="108"/>
      <c r="V10" s="108" t="s">
        <v>39</v>
      </c>
      <c r="W10" s="108"/>
      <c r="X10" s="131" t="s">
        <v>121</v>
      </c>
    </row>
    <row r="11" spans="1:30" s="131" customFormat="1" ht="24" customHeight="1">
      <c r="B11" s="129" t="s">
        <v>3</v>
      </c>
      <c r="D11" s="108" t="s">
        <v>41</v>
      </c>
      <c r="F11" s="108" t="s">
        <v>83</v>
      </c>
      <c r="H11" s="108" t="s">
        <v>161</v>
      </c>
      <c r="J11" s="115" t="s">
        <v>93</v>
      </c>
      <c r="L11" s="108" t="s">
        <v>93</v>
      </c>
      <c r="N11" s="131" t="s">
        <v>99</v>
      </c>
      <c r="P11" s="131" t="s">
        <v>101</v>
      </c>
      <c r="R11" s="108" t="s">
        <v>42</v>
      </c>
      <c r="T11" s="131" t="s">
        <v>122</v>
      </c>
      <c r="V11" s="108" t="s">
        <v>40</v>
      </c>
      <c r="X11" s="108" t="s">
        <v>130</v>
      </c>
    </row>
    <row r="12" spans="1:30" ht="24" customHeight="1">
      <c r="B12" s="129"/>
      <c r="D12" s="157" t="s">
        <v>78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</row>
    <row r="13" spans="1:30" ht="24" customHeight="1">
      <c r="A13" s="66" t="s">
        <v>184</v>
      </c>
      <c r="B13" s="129"/>
    </row>
    <row r="14" spans="1:30" ht="24" customHeight="1">
      <c r="A14" s="66" t="s">
        <v>76</v>
      </c>
      <c r="B14" s="129"/>
      <c r="D14" s="67">
        <v>21183661</v>
      </c>
      <c r="E14" s="67"/>
      <c r="F14" s="67">
        <v>9627913</v>
      </c>
      <c r="G14" s="66"/>
      <c r="H14" s="67">
        <v>890</v>
      </c>
      <c r="I14" s="66"/>
      <c r="J14" s="67">
        <v>-167768</v>
      </c>
      <c r="K14" s="67"/>
      <c r="L14" s="67">
        <v>-7844055</v>
      </c>
      <c r="M14" s="67"/>
      <c r="N14" s="67">
        <f>SUM(J14,L14)</f>
        <v>-8011823</v>
      </c>
      <c r="O14" s="67"/>
      <c r="P14" s="67">
        <v>1880867</v>
      </c>
      <c r="Q14" s="67"/>
      <c r="R14" s="67">
        <v>11279350</v>
      </c>
      <c r="S14" s="66"/>
      <c r="T14" s="67">
        <f>SUM(D14:H14,N14:R14)</f>
        <v>35960858</v>
      </c>
      <c r="U14" s="67"/>
      <c r="V14" s="67">
        <v>2</v>
      </c>
      <c r="W14" s="66"/>
      <c r="X14" s="67">
        <f>SUM(T14:V14)</f>
        <v>35960860</v>
      </c>
    </row>
    <row r="15" spans="1:30" ht="24" customHeight="1">
      <c r="A15" s="66"/>
      <c r="B15" s="129"/>
      <c r="D15" s="67"/>
      <c r="E15" s="67"/>
      <c r="F15" s="67"/>
      <c r="G15" s="66"/>
      <c r="H15" s="67"/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6"/>
      <c r="T15" s="67"/>
      <c r="U15" s="67"/>
      <c r="V15" s="67"/>
      <c r="W15" s="66"/>
      <c r="X15" s="67"/>
    </row>
    <row r="16" spans="1:30" ht="24" customHeight="1">
      <c r="A16" s="57" t="s">
        <v>165</v>
      </c>
      <c r="B16" s="129"/>
      <c r="D16" s="67"/>
      <c r="E16" s="67"/>
      <c r="F16" s="67"/>
      <c r="G16" s="66"/>
      <c r="H16" s="67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6"/>
      <c r="T16" s="67"/>
      <c r="U16" s="67"/>
      <c r="V16" s="67"/>
      <c r="W16" s="66"/>
      <c r="X16" s="67"/>
    </row>
    <row r="17" spans="1:24" ht="24" customHeight="1">
      <c r="A17" s="111" t="s">
        <v>178</v>
      </c>
      <c r="B17" s="129">
        <v>43</v>
      </c>
      <c r="D17" s="17">
        <v>0</v>
      </c>
      <c r="E17" s="66"/>
      <c r="F17" s="17">
        <v>0</v>
      </c>
      <c r="G17" s="66"/>
      <c r="H17" s="17">
        <v>0</v>
      </c>
      <c r="I17" s="66"/>
      <c r="J17" s="17">
        <v>0</v>
      </c>
      <c r="K17" s="66"/>
      <c r="L17" s="17">
        <v>0</v>
      </c>
      <c r="M17" s="66"/>
      <c r="N17" s="17">
        <f>SUM(J17,L17)</f>
        <v>0</v>
      </c>
      <c r="O17" s="66"/>
      <c r="P17" s="17">
        <v>0</v>
      </c>
      <c r="Q17" s="66"/>
      <c r="R17" s="17">
        <v>-635508</v>
      </c>
      <c r="S17" s="66"/>
      <c r="T17" s="17">
        <f>SUM(D17:H17,N17:R17)</f>
        <v>-635508</v>
      </c>
      <c r="U17" s="66"/>
      <c r="V17" s="17">
        <v>-26</v>
      </c>
      <c r="W17" s="66"/>
      <c r="X17" s="17">
        <f>SUM(T17:W17)</f>
        <v>-635534</v>
      </c>
    </row>
    <row r="18" spans="1:24" ht="24" customHeight="1">
      <c r="A18" s="66" t="s">
        <v>166</v>
      </c>
      <c r="B18" s="101"/>
      <c r="D18" s="91">
        <f>SUM(D17)</f>
        <v>0</v>
      </c>
      <c r="E18" s="93"/>
      <c r="F18" s="91">
        <f>SUM(F17)</f>
        <v>0</v>
      </c>
      <c r="G18" s="93"/>
      <c r="H18" s="91">
        <f>SUM(H17)</f>
        <v>0</v>
      </c>
      <c r="I18" s="93"/>
      <c r="J18" s="91">
        <f>SUM(J17)</f>
        <v>0</v>
      </c>
      <c r="K18" s="67"/>
      <c r="L18" s="91">
        <f>SUM(L17)</f>
        <v>0</v>
      </c>
      <c r="M18" s="67"/>
      <c r="N18" s="91">
        <f>SUM(N17)</f>
        <v>0</v>
      </c>
      <c r="O18" s="67"/>
      <c r="P18" s="91">
        <f>SUM(P17)</f>
        <v>0</v>
      </c>
      <c r="Q18" s="67"/>
      <c r="R18" s="91">
        <f>SUM(R17)</f>
        <v>-635508</v>
      </c>
      <c r="S18" s="67"/>
      <c r="T18" s="91">
        <f>SUM(T17)</f>
        <v>-635508</v>
      </c>
      <c r="U18" s="67"/>
      <c r="V18" s="91">
        <f>SUM(V17)</f>
        <v>-26</v>
      </c>
      <c r="W18" s="67"/>
      <c r="X18" s="91">
        <f>SUM(X17)</f>
        <v>-635534</v>
      </c>
    </row>
    <row r="19" spans="1:24" ht="24" customHeight="1">
      <c r="A19" s="66"/>
      <c r="B19" s="101"/>
      <c r="D19" s="67"/>
      <c r="E19" s="67"/>
      <c r="F19" s="67"/>
      <c r="G19" s="66"/>
      <c r="H19" s="67"/>
      <c r="I19" s="66"/>
      <c r="J19" s="67"/>
      <c r="K19" s="67"/>
      <c r="L19" s="67"/>
      <c r="M19" s="67"/>
      <c r="N19" s="67"/>
      <c r="O19" s="67"/>
      <c r="P19" s="67"/>
      <c r="Q19" s="67"/>
      <c r="R19" s="67"/>
      <c r="S19" s="66"/>
      <c r="T19" s="67"/>
      <c r="U19" s="67"/>
      <c r="V19" s="67"/>
      <c r="W19" s="66"/>
      <c r="X19" s="67"/>
    </row>
    <row r="20" spans="1:24" ht="24" customHeight="1">
      <c r="A20" s="110" t="s">
        <v>185</v>
      </c>
      <c r="B20" s="101"/>
      <c r="D20" s="67"/>
      <c r="E20" s="67"/>
      <c r="F20" s="67"/>
      <c r="G20" s="66"/>
      <c r="H20" s="67"/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6"/>
      <c r="T20" s="67"/>
      <c r="U20" s="67"/>
      <c r="V20" s="67"/>
      <c r="W20" s="66"/>
      <c r="X20" s="67"/>
    </row>
    <row r="21" spans="1:24" ht="24" customHeight="1">
      <c r="A21" s="111" t="s">
        <v>102</v>
      </c>
      <c r="B21" s="131"/>
      <c r="D21" s="65">
        <v>0</v>
      </c>
      <c r="F21" s="65">
        <v>0</v>
      </c>
      <c r="H21" s="65">
        <v>0</v>
      </c>
      <c r="J21" s="65">
        <v>0</v>
      </c>
      <c r="L21" s="65">
        <v>0</v>
      </c>
      <c r="N21" s="65">
        <f>SUM(J21,L21)</f>
        <v>0</v>
      </c>
      <c r="P21" s="65">
        <v>0</v>
      </c>
      <c r="R21" s="10">
        <f>'PL 10-11'!H66</f>
        <v>2046992</v>
      </c>
      <c r="S21" s="65"/>
      <c r="T21" s="65">
        <f t="shared" ref="T21:T22" si="0">SUM(D21:H21,N21:R21)</f>
        <v>2046992</v>
      </c>
      <c r="U21" s="65"/>
      <c r="V21" s="65">
        <v>26</v>
      </c>
      <c r="W21" s="65"/>
      <c r="X21" s="65">
        <f>SUM(T21:V21)</f>
        <v>2047018</v>
      </c>
    </row>
    <row r="22" spans="1:24" ht="24" customHeight="1">
      <c r="A22" s="111" t="s">
        <v>64</v>
      </c>
      <c r="B22" s="131"/>
      <c r="D22" s="86">
        <v>0</v>
      </c>
      <c r="F22" s="86">
        <v>0</v>
      </c>
      <c r="H22" s="86">
        <v>0</v>
      </c>
      <c r="J22" s="86">
        <f>'PL 10-11'!H52</f>
        <v>962102</v>
      </c>
      <c r="L22" s="86">
        <f>+'PL 10-11'!H61-'SC - Conso 13'!R22</f>
        <v>328698</v>
      </c>
      <c r="N22" s="86">
        <f>SUM(J22,L22)</f>
        <v>1290800</v>
      </c>
      <c r="O22" s="65"/>
      <c r="P22" s="86">
        <v>0</v>
      </c>
      <c r="R22" s="86">
        <v>-19336</v>
      </c>
      <c r="S22" s="65"/>
      <c r="T22" s="86">
        <f t="shared" si="0"/>
        <v>1271464</v>
      </c>
      <c r="U22" s="65"/>
      <c r="V22" s="86">
        <v>0</v>
      </c>
      <c r="W22" s="65"/>
      <c r="X22" s="86">
        <f>SUM(T22:V22)</f>
        <v>1271464</v>
      </c>
    </row>
    <row r="23" spans="1:24" ht="24" customHeight="1">
      <c r="A23" s="66" t="s">
        <v>187</v>
      </c>
      <c r="B23" s="130"/>
      <c r="C23" s="113"/>
      <c r="D23" s="91">
        <f>D22+D21</f>
        <v>0</v>
      </c>
      <c r="E23" s="93"/>
      <c r="F23" s="91">
        <f>F22+F21</f>
        <v>0</v>
      </c>
      <c r="G23" s="93"/>
      <c r="H23" s="91">
        <f>H22+H21</f>
        <v>0</v>
      </c>
      <c r="I23" s="93"/>
      <c r="J23" s="91">
        <f>J22+J21</f>
        <v>962102</v>
      </c>
      <c r="K23" s="67"/>
      <c r="L23" s="91">
        <f>L22+L21</f>
        <v>328698</v>
      </c>
      <c r="M23" s="67"/>
      <c r="N23" s="91">
        <f>N22+N21</f>
        <v>1290800</v>
      </c>
      <c r="O23" s="67"/>
      <c r="P23" s="91">
        <f>P22+P21</f>
        <v>0</v>
      </c>
      <c r="Q23" s="67"/>
      <c r="R23" s="91">
        <f>R21+R22</f>
        <v>2027656</v>
      </c>
      <c r="S23" s="67"/>
      <c r="T23" s="91">
        <f>SUM(D23:I23,N23:R23)</f>
        <v>3318456</v>
      </c>
      <c r="U23" s="67"/>
      <c r="V23" s="91">
        <f>V21+V22</f>
        <v>26</v>
      </c>
      <c r="W23" s="67"/>
      <c r="X23" s="91">
        <f>X21+X22</f>
        <v>3318482</v>
      </c>
    </row>
    <row r="24" spans="1:24" ht="24" customHeight="1">
      <c r="A24" s="66"/>
      <c r="B24" s="130"/>
      <c r="C24" s="113"/>
      <c r="D24" s="65"/>
      <c r="E24" s="77"/>
      <c r="F24" s="65"/>
      <c r="G24" s="77"/>
      <c r="H24" s="65"/>
      <c r="I24" s="77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</row>
    <row r="25" spans="1:24" ht="24" customHeight="1">
      <c r="A25" s="62" t="s">
        <v>170</v>
      </c>
      <c r="B25" s="129">
        <v>27</v>
      </c>
      <c r="C25" s="113"/>
      <c r="D25" s="65">
        <v>0</v>
      </c>
      <c r="E25" s="77"/>
      <c r="F25" s="65">
        <v>0</v>
      </c>
      <c r="G25" s="77"/>
      <c r="H25" s="65">
        <v>0</v>
      </c>
      <c r="I25" s="77"/>
      <c r="J25" s="65">
        <v>0</v>
      </c>
      <c r="K25" s="65"/>
      <c r="L25" s="65">
        <v>0</v>
      </c>
      <c r="M25" s="65"/>
      <c r="N25" s="65">
        <f t="shared" ref="N25:N26" si="1">SUM(J25,L25)</f>
        <v>0</v>
      </c>
      <c r="O25" s="65"/>
      <c r="P25" s="65">
        <v>149601</v>
      </c>
      <c r="Q25" s="65"/>
      <c r="R25" s="65">
        <f>-P25</f>
        <v>-149601</v>
      </c>
      <c r="S25" s="65"/>
      <c r="T25" s="10">
        <f t="shared" ref="T25:T26" si="2">SUM(D25:H25,N25:R25)</f>
        <v>0</v>
      </c>
      <c r="U25" s="65"/>
      <c r="V25" s="65">
        <v>0</v>
      </c>
      <c r="W25" s="65"/>
      <c r="X25" s="65">
        <v>0</v>
      </c>
    </row>
    <row r="26" spans="1:24" s="66" customFormat="1" ht="24" customHeight="1">
      <c r="A26" s="62" t="s">
        <v>105</v>
      </c>
      <c r="B26" s="129">
        <v>11.1</v>
      </c>
      <c r="C26" s="113"/>
      <c r="D26" s="86">
        <v>0</v>
      </c>
      <c r="E26" s="65"/>
      <c r="F26" s="86">
        <v>0</v>
      </c>
      <c r="G26" s="62"/>
      <c r="H26" s="86">
        <v>0</v>
      </c>
      <c r="I26" s="62"/>
      <c r="J26" s="86">
        <v>0</v>
      </c>
      <c r="K26" s="65"/>
      <c r="L26" s="86">
        <v>1625358</v>
      </c>
      <c r="M26" s="65"/>
      <c r="N26" s="86">
        <f t="shared" si="1"/>
        <v>1625358</v>
      </c>
      <c r="O26" s="65"/>
      <c r="P26" s="86">
        <v>0</v>
      </c>
      <c r="Q26" s="65"/>
      <c r="R26" s="86">
        <f>-N26</f>
        <v>-1625358</v>
      </c>
      <c r="S26" s="62"/>
      <c r="T26" s="17">
        <f t="shared" si="2"/>
        <v>0</v>
      </c>
      <c r="U26" s="65"/>
      <c r="V26" s="86">
        <v>0</v>
      </c>
      <c r="W26" s="62"/>
      <c r="X26" s="86">
        <f>SUM(T26:V26)</f>
        <v>0</v>
      </c>
    </row>
    <row r="27" spans="1:24" s="66" customFormat="1" ht="24" customHeight="1">
      <c r="B27" s="101"/>
      <c r="C27" s="113"/>
      <c r="D27" s="67"/>
      <c r="E27" s="67"/>
      <c r="F27" s="67"/>
      <c r="H27" s="67"/>
      <c r="J27" s="67"/>
      <c r="K27" s="67"/>
      <c r="L27" s="67"/>
      <c r="M27" s="67"/>
      <c r="N27" s="67"/>
      <c r="O27" s="67"/>
      <c r="P27" s="67"/>
      <c r="Q27" s="67"/>
      <c r="R27" s="67"/>
      <c r="T27" s="67"/>
      <c r="U27" s="67"/>
      <c r="V27" s="67"/>
      <c r="X27" s="67"/>
    </row>
    <row r="28" spans="1:24" ht="24" customHeight="1" thickBot="1">
      <c r="A28" s="66" t="s">
        <v>171</v>
      </c>
      <c r="B28" s="112"/>
      <c r="C28" s="113"/>
      <c r="D28" s="114">
        <f>SUM(D14:D14,D18,D23,D26,D25)</f>
        <v>21183661</v>
      </c>
      <c r="E28" s="67"/>
      <c r="F28" s="114">
        <f>SUM(F14:F14,F18,F23,F26,F25)</f>
        <v>9627913</v>
      </c>
      <c r="G28" s="93"/>
      <c r="H28" s="114">
        <f>SUM(H14:H14,H18,H23,H26,H25)</f>
        <v>890</v>
      </c>
      <c r="I28" s="93"/>
      <c r="J28" s="114">
        <f>SUM(J14:J14,J18,J23,J26,J25)</f>
        <v>794334</v>
      </c>
      <c r="K28" s="67"/>
      <c r="L28" s="114">
        <f>SUM(L14:L14,L18,L23,L26,L25)</f>
        <v>-5889999</v>
      </c>
      <c r="M28" s="67"/>
      <c r="N28" s="114">
        <f>SUM(N14:N14,N18,N23,N26,N25)</f>
        <v>-5095665</v>
      </c>
      <c r="O28" s="67"/>
      <c r="P28" s="114">
        <f>SUM(P14:P14,P18,P23,P26,P25)</f>
        <v>2030468</v>
      </c>
      <c r="Q28" s="67"/>
      <c r="R28" s="114">
        <f>SUM(R14:R14,R18,R23,R26,R25)</f>
        <v>10896539</v>
      </c>
      <c r="S28" s="67"/>
      <c r="T28" s="114">
        <f>SUM(T14:T14,T18,T23,T26,T25)</f>
        <v>38643806</v>
      </c>
      <c r="U28" s="67"/>
      <c r="V28" s="114">
        <f>SUM(V14:V14,V18,V23,V26,V25)</f>
        <v>2</v>
      </c>
      <c r="W28" s="67"/>
      <c r="X28" s="114">
        <f>SUM(X14:X14,X18,X23,X26,X25)</f>
        <v>38643808</v>
      </c>
    </row>
    <row r="29" spans="1:24" ht="24" customHeight="1" thickTop="1">
      <c r="A29" s="66"/>
      <c r="B29" s="112"/>
      <c r="C29" s="113"/>
      <c r="D29" s="136">
        <f>D28-'BS 8-9'!F60</f>
        <v>0</v>
      </c>
      <c r="E29" s="136"/>
      <c r="F29" s="136">
        <f>F28-'BS 8-9'!F61</f>
        <v>0</v>
      </c>
      <c r="G29" s="137"/>
      <c r="H29" s="136">
        <f>H28-'BS 8-9'!F62</f>
        <v>0</v>
      </c>
      <c r="I29" s="137"/>
      <c r="J29" s="136"/>
      <c r="K29" s="136"/>
      <c r="L29" s="136"/>
      <c r="M29" s="136"/>
      <c r="N29" s="136">
        <f>N28-'BS 8-9'!F63</f>
        <v>-3311363</v>
      </c>
      <c r="O29" s="136"/>
      <c r="P29" s="136">
        <f>P28-'BS 8-9'!F66</f>
        <v>-180929</v>
      </c>
      <c r="Q29" s="136"/>
      <c r="R29" s="136">
        <f>R28-'BS 8-9'!F67</f>
        <v>-580608</v>
      </c>
      <c r="S29" s="136"/>
      <c r="T29" s="136">
        <f>T28-'BS 8-9'!F68</f>
        <v>-4072900</v>
      </c>
      <c r="U29" s="136"/>
      <c r="V29" s="136">
        <f>V28-'BS 8-9'!F69</f>
        <v>0</v>
      </c>
      <c r="W29" s="136"/>
      <c r="X29" s="136">
        <f>X28-'BS 8-9'!F70</f>
        <v>-4072900</v>
      </c>
    </row>
    <row r="30" spans="1:24" ht="24" customHeight="1">
      <c r="A30" s="66"/>
      <c r="B30" s="129"/>
      <c r="D30" s="65"/>
      <c r="E30" s="65"/>
      <c r="F30" s="65"/>
      <c r="G30" s="77"/>
      <c r="H30" s="65"/>
      <c r="I30" s="77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</row>
  </sheetData>
  <mergeCells count="5">
    <mergeCell ref="D4:X4"/>
    <mergeCell ref="J5:N5"/>
    <mergeCell ref="P5:R5"/>
    <mergeCell ref="Y5:Z5"/>
    <mergeCell ref="D12:X12"/>
  </mergeCells>
  <pageMargins left="0.7" right="0.7" top="0.48" bottom="0.5" header="0.5" footer="0.5"/>
  <pageSetup paperSize="9" scale="52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1779-95E4-41D7-B1A0-DE3D7EB9D8DA}">
  <sheetPr>
    <pageSetUpPr fitToPage="1"/>
  </sheetPr>
  <dimension ref="A1:V30"/>
  <sheetViews>
    <sheetView showGridLines="0" view="pageBreakPreview" zoomScale="54" zoomScaleNormal="70" zoomScaleSheetLayoutView="70" workbookViewId="0">
      <selection activeCell="N32" sqref="N32"/>
    </sheetView>
  </sheetViews>
  <sheetFormatPr defaultColWidth="10.90625" defaultRowHeight="24" customHeight="1"/>
  <cols>
    <col min="1" max="1" width="49.90625" style="62" bestFit="1" customWidth="1"/>
    <col min="2" max="2" width="8.453125" style="106" customWidth="1"/>
    <col min="3" max="3" width="0.90625" style="107" customWidth="1"/>
    <col min="4" max="4" width="16.90625" style="107" customWidth="1"/>
    <col min="5" max="5" width="0.90625" style="62" customWidth="1"/>
    <col min="6" max="6" width="16.90625" style="107" customWidth="1"/>
    <col min="7" max="7" width="0.90625" style="62" customWidth="1"/>
    <col min="8" max="8" width="16.90625" style="62" customWidth="1"/>
    <col min="9" max="9" width="0.90625" style="62" customWidth="1"/>
    <col min="10" max="10" width="16.90625" style="107" customWidth="1"/>
    <col min="11" max="11" width="0.90625" style="107" customWidth="1"/>
    <col min="12" max="12" width="16.90625" style="107" customWidth="1"/>
    <col min="13" max="13" width="0.90625" style="107" customWidth="1"/>
    <col min="14" max="14" width="16.90625" style="107" customWidth="1"/>
    <col min="15" max="15" width="0.90625" style="62" customWidth="1"/>
    <col min="16" max="16" width="16.90625" style="62" customWidth="1"/>
    <col min="17" max="16384" width="10.90625" style="62"/>
  </cols>
  <sheetData>
    <row r="1" spans="1:22" s="55" customFormat="1" ht="24" customHeight="1">
      <c r="A1" s="134" t="s">
        <v>0</v>
      </c>
      <c r="B1" s="101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22" s="55" customFormat="1" ht="24" customHeight="1">
      <c r="A2" s="134" t="s">
        <v>139</v>
      </c>
      <c r="B2" s="10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22" s="125" customFormat="1" ht="24" customHeight="1">
      <c r="A3" s="123"/>
      <c r="B3" s="123"/>
      <c r="C3" s="123"/>
      <c r="D3" s="154" t="s">
        <v>2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24"/>
      <c r="R3" s="124"/>
      <c r="S3" s="124"/>
      <c r="T3" s="124"/>
      <c r="U3" s="124"/>
      <c r="V3" s="124"/>
    </row>
    <row r="4" spans="1:22" s="125" customFormat="1" ht="24" customHeight="1">
      <c r="A4" s="123"/>
      <c r="B4" s="123"/>
      <c r="C4" s="123"/>
      <c r="D4" s="128"/>
      <c r="E4" s="128"/>
      <c r="F4" s="128"/>
      <c r="G4" s="128"/>
      <c r="H4" s="128"/>
      <c r="I4" s="128"/>
      <c r="J4" s="133" t="s">
        <v>68</v>
      </c>
      <c r="K4" s="128"/>
      <c r="L4" s="128"/>
      <c r="M4" s="128"/>
      <c r="N4" s="128"/>
      <c r="O4" s="128"/>
      <c r="P4" s="128"/>
      <c r="Q4" s="124"/>
      <c r="R4" s="124"/>
      <c r="S4" s="124"/>
      <c r="T4" s="124"/>
      <c r="U4" s="124"/>
      <c r="V4" s="124"/>
    </row>
    <row r="5" spans="1:22" s="125" customFormat="1" ht="24" customHeight="1">
      <c r="D5" s="126"/>
      <c r="J5" s="132" t="s">
        <v>21</v>
      </c>
      <c r="L5" s="155" t="s">
        <v>25</v>
      </c>
      <c r="M5" s="155"/>
      <c r="N5" s="155"/>
      <c r="P5" s="133"/>
      <c r="Q5" s="158"/>
      <c r="R5" s="158"/>
      <c r="T5" s="127"/>
    </row>
    <row r="6" spans="1:22" ht="24" customHeight="1">
      <c r="D6" s="108"/>
      <c r="E6" s="108"/>
      <c r="F6" s="108"/>
      <c r="G6" s="108"/>
      <c r="H6" s="108"/>
      <c r="I6" s="108"/>
      <c r="J6" s="131" t="s">
        <v>129</v>
      </c>
      <c r="K6" s="108"/>
      <c r="L6" s="108"/>
      <c r="M6" s="108"/>
      <c r="N6" s="108"/>
      <c r="O6" s="108"/>
      <c r="P6" s="108"/>
    </row>
    <row r="7" spans="1:22" ht="24" customHeight="1">
      <c r="B7" s="129"/>
      <c r="C7" s="62"/>
      <c r="D7" s="62"/>
      <c r="F7" s="62"/>
      <c r="J7" s="108" t="s">
        <v>94</v>
      </c>
      <c r="K7" s="108"/>
      <c r="L7" s="108"/>
      <c r="M7" s="108"/>
      <c r="N7" s="108"/>
      <c r="O7" s="109"/>
    </row>
    <row r="8" spans="1:22" ht="24" customHeight="1">
      <c r="B8" s="129"/>
      <c r="C8" s="62"/>
      <c r="D8" s="62"/>
      <c r="F8" s="62"/>
      <c r="J8" s="108" t="s">
        <v>95</v>
      </c>
      <c r="K8" s="108"/>
      <c r="L8" s="108"/>
      <c r="M8" s="108"/>
      <c r="N8" s="108"/>
      <c r="O8" s="109"/>
    </row>
    <row r="9" spans="1:22" ht="24" customHeight="1">
      <c r="B9" s="129"/>
      <c r="C9" s="62"/>
      <c r="D9" s="62"/>
      <c r="F9" s="62"/>
      <c r="J9" s="108" t="s">
        <v>96</v>
      </c>
      <c r="O9" s="109"/>
    </row>
    <row r="10" spans="1:22" s="131" customFormat="1" ht="24" customHeight="1">
      <c r="B10" s="129"/>
      <c r="C10" s="74"/>
      <c r="D10" s="108" t="s">
        <v>61</v>
      </c>
      <c r="F10" s="108"/>
      <c r="H10" s="108" t="s">
        <v>127</v>
      </c>
      <c r="J10" s="108" t="s">
        <v>97</v>
      </c>
      <c r="K10" s="107"/>
      <c r="L10" s="108" t="s">
        <v>100</v>
      </c>
      <c r="M10" s="107"/>
      <c r="O10" s="108"/>
      <c r="P10" s="131" t="s">
        <v>121</v>
      </c>
    </row>
    <row r="11" spans="1:22" s="131" customFormat="1" ht="24" customHeight="1">
      <c r="B11" s="129" t="s">
        <v>3</v>
      </c>
      <c r="D11" s="108" t="s">
        <v>41</v>
      </c>
      <c r="F11" s="108" t="s">
        <v>83</v>
      </c>
      <c r="H11" s="108" t="s">
        <v>70</v>
      </c>
      <c r="J11" s="108" t="s">
        <v>93</v>
      </c>
      <c r="L11" s="131" t="s">
        <v>101</v>
      </c>
      <c r="N11" s="108" t="s">
        <v>42</v>
      </c>
      <c r="P11" s="108" t="s">
        <v>130</v>
      </c>
    </row>
    <row r="12" spans="1:22" ht="24" customHeight="1">
      <c r="B12" s="129"/>
      <c r="D12" s="157" t="s">
        <v>78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22" ht="24" customHeight="1">
      <c r="A13" s="66" t="s">
        <v>188</v>
      </c>
      <c r="B13" s="129"/>
    </row>
    <row r="14" spans="1:22" ht="24" customHeight="1">
      <c r="A14" s="66" t="s">
        <v>189</v>
      </c>
      <c r="B14" s="129"/>
      <c r="D14" s="67">
        <f>'SC - LHFG 15'!D28</f>
        <v>21183661</v>
      </c>
      <c r="E14" s="67"/>
      <c r="F14" s="67">
        <f>'SC - LHFG 15'!F28</f>
        <v>9627913</v>
      </c>
      <c r="G14" s="66"/>
      <c r="H14" s="67">
        <f>'SC - LHFG 15'!H28</f>
        <v>890</v>
      </c>
      <c r="I14" s="66"/>
      <c r="J14" s="67">
        <f>'SC - LHFG 15'!J28</f>
        <v>-1788797</v>
      </c>
      <c r="K14" s="67"/>
      <c r="L14" s="67">
        <f>'SC - LHFG 15'!L28</f>
        <v>768900</v>
      </c>
      <c r="M14" s="67"/>
      <c r="N14" s="67">
        <f>'SC - LHFG 15'!N28</f>
        <v>2565346</v>
      </c>
      <c r="O14" s="66"/>
      <c r="P14" s="67">
        <f>SUM(D14:O14)</f>
        <v>32357913</v>
      </c>
    </row>
    <row r="15" spans="1:22" ht="24" customHeight="1">
      <c r="A15" s="66"/>
      <c r="B15" s="129"/>
      <c r="D15" s="67"/>
      <c r="E15" s="67"/>
      <c r="F15" s="67"/>
      <c r="G15" s="66"/>
      <c r="H15" s="67"/>
      <c r="I15" s="66"/>
      <c r="J15" s="67"/>
      <c r="K15" s="67"/>
      <c r="L15" s="67"/>
      <c r="M15" s="67"/>
      <c r="N15" s="67"/>
      <c r="O15" s="66"/>
      <c r="P15" s="67"/>
    </row>
    <row r="16" spans="1:22" ht="24" customHeight="1">
      <c r="A16" s="57" t="s">
        <v>165</v>
      </c>
      <c r="B16" s="129"/>
      <c r="D16" s="67"/>
      <c r="E16" s="67"/>
      <c r="F16" s="67"/>
      <c r="G16" s="66"/>
      <c r="H16" s="67"/>
      <c r="I16" s="66"/>
      <c r="J16" s="67"/>
      <c r="K16" s="67"/>
      <c r="L16" s="67"/>
      <c r="M16" s="67"/>
      <c r="N16" s="67"/>
      <c r="O16" s="66"/>
      <c r="P16" s="67"/>
    </row>
    <row r="17" spans="1:16" ht="24" customHeight="1">
      <c r="A17" s="111" t="s">
        <v>178</v>
      </c>
      <c r="B17" s="129">
        <v>43</v>
      </c>
      <c r="D17" s="17">
        <v>0</v>
      </c>
      <c r="E17" s="66"/>
      <c r="F17" s="17">
        <v>0</v>
      </c>
      <c r="G17" s="66"/>
      <c r="H17" s="17">
        <v>0</v>
      </c>
      <c r="I17" s="66"/>
      <c r="J17" s="17">
        <v>0</v>
      </c>
      <c r="K17" s="66"/>
      <c r="L17" s="17">
        <v>0</v>
      </c>
      <c r="M17" s="66"/>
      <c r="N17" s="17">
        <v>-847332</v>
      </c>
      <c r="O17" s="66"/>
      <c r="P17" s="17">
        <f>SUM(D17:O17)</f>
        <v>-847332</v>
      </c>
    </row>
    <row r="18" spans="1:16" ht="24" customHeight="1">
      <c r="A18" s="66" t="s">
        <v>166</v>
      </c>
      <c r="B18" s="101"/>
      <c r="D18" s="91">
        <f>SUM(D17)</f>
        <v>0</v>
      </c>
      <c r="E18" s="93"/>
      <c r="F18" s="91">
        <f>SUM(F17)</f>
        <v>0</v>
      </c>
      <c r="G18" s="93"/>
      <c r="H18" s="91">
        <f>SUM(H17)</f>
        <v>0</v>
      </c>
      <c r="I18" s="93"/>
      <c r="J18" s="91">
        <f>SUM(J17)</f>
        <v>0</v>
      </c>
      <c r="K18" s="67"/>
      <c r="L18" s="91">
        <f>SUM(L17)</f>
        <v>0</v>
      </c>
      <c r="M18" s="67"/>
      <c r="N18" s="91">
        <f>SUM(N17)</f>
        <v>-847332</v>
      </c>
      <c r="O18" s="67"/>
      <c r="P18" s="91">
        <f>SUM(P17)</f>
        <v>-847332</v>
      </c>
    </row>
    <row r="19" spans="1:16" ht="24" customHeight="1">
      <c r="A19" s="66"/>
      <c r="B19" s="101"/>
      <c r="D19" s="67"/>
      <c r="E19" s="67"/>
      <c r="F19" s="67"/>
      <c r="G19" s="66"/>
      <c r="H19" s="67"/>
      <c r="I19" s="66"/>
      <c r="J19" s="67"/>
      <c r="K19" s="67"/>
      <c r="L19" s="67"/>
      <c r="M19" s="67"/>
      <c r="N19" s="67"/>
      <c r="O19" s="66"/>
      <c r="P19" s="67"/>
    </row>
    <row r="20" spans="1:16" ht="24" customHeight="1">
      <c r="A20" s="110" t="s">
        <v>185</v>
      </c>
      <c r="B20" s="101"/>
      <c r="D20" s="67"/>
      <c r="E20" s="67"/>
      <c r="F20" s="67"/>
      <c r="G20" s="66"/>
      <c r="H20" s="67"/>
      <c r="I20" s="66"/>
      <c r="J20" s="67"/>
      <c r="K20" s="67"/>
      <c r="L20" s="67"/>
      <c r="M20" s="67"/>
      <c r="N20" s="67"/>
      <c r="O20" s="66"/>
      <c r="P20" s="67"/>
    </row>
    <row r="21" spans="1:16" ht="24" customHeight="1">
      <c r="A21" s="111" t="s">
        <v>102</v>
      </c>
      <c r="B21" s="131"/>
      <c r="D21" s="65">
        <v>0</v>
      </c>
      <c r="F21" s="65">
        <v>0</v>
      </c>
      <c r="H21" s="65">
        <v>0</v>
      </c>
      <c r="J21" s="65">
        <v>0</v>
      </c>
      <c r="L21" s="65">
        <v>0</v>
      </c>
      <c r="N21" s="10">
        <f>'PL 10-11'!J66</f>
        <v>954422</v>
      </c>
      <c r="O21" s="65"/>
      <c r="P21" s="65">
        <f>SUM(D21:O21)</f>
        <v>954422</v>
      </c>
    </row>
    <row r="22" spans="1:16" ht="24" customHeight="1">
      <c r="A22" s="111" t="s">
        <v>64</v>
      </c>
      <c r="B22" s="131"/>
      <c r="D22" s="65">
        <v>0</v>
      </c>
      <c r="F22" s="65">
        <v>0</v>
      </c>
      <c r="H22" s="65">
        <v>0</v>
      </c>
      <c r="J22" s="86">
        <f>'PL 10-11'!J61-N22</f>
        <v>271857</v>
      </c>
      <c r="L22" s="65">
        <v>0</v>
      </c>
      <c r="N22" s="86">
        <f>+'PL 10-11'!J58</f>
        <v>-3278</v>
      </c>
      <c r="O22" s="65"/>
      <c r="P22" s="86">
        <f>SUM(D22:O22)</f>
        <v>268579</v>
      </c>
    </row>
    <row r="23" spans="1:16" ht="24" customHeight="1">
      <c r="A23" s="66" t="s">
        <v>187</v>
      </c>
      <c r="B23" s="130"/>
      <c r="C23" s="113"/>
      <c r="D23" s="91">
        <f>D22+D21</f>
        <v>0</v>
      </c>
      <c r="E23" s="93"/>
      <c r="F23" s="91">
        <f>F22+F21</f>
        <v>0</v>
      </c>
      <c r="G23" s="93"/>
      <c r="H23" s="91">
        <f>H22+H21</f>
        <v>0</v>
      </c>
      <c r="I23" s="93"/>
      <c r="J23" s="91">
        <f>J21+J22</f>
        <v>271857</v>
      </c>
      <c r="K23" s="67"/>
      <c r="L23" s="91">
        <f>L22+L21</f>
        <v>0</v>
      </c>
      <c r="M23" s="67"/>
      <c r="N23" s="91">
        <f>N21+N22</f>
        <v>951144</v>
      </c>
      <c r="O23" s="67"/>
      <c r="P23" s="91">
        <f>P21+P22</f>
        <v>1223001</v>
      </c>
    </row>
    <row r="24" spans="1:16" ht="24" customHeight="1">
      <c r="A24" s="66"/>
      <c r="B24" s="130"/>
      <c r="C24" s="113"/>
      <c r="D24" s="67"/>
      <c r="E24" s="93"/>
      <c r="F24" s="67"/>
      <c r="G24" s="93"/>
      <c r="H24" s="67"/>
      <c r="I24" s="93"/>
      <c r="J24" s="67"/>
      <c r="K24" s="67"/>
      <c r="L24" s="67"/>
      <c r="M24" s="67"/>
      <c r="N24" s="67"/>
      <c r="O24" s="67"/>
      <c r="P24" s="67"/>
    </row>
    <row r="25" spans="1:16" ht="24" customHeight="1">
      <c r="A25" s="62" t="s">
        <v>170</v>
      </c>
      <c r="B25" s="129">
        <v>27</v>
      </c>
      <c r="C25" s="113"/>
      <c r="D25" s="65">
        <v>0</v>
      </c>
      <c r="E25" s="65"/>
      <c r="F25" s="65">
        <v>0</v>
      </c>
      <c r="G25" s="65"/>
      <c r="H25" s="65">
        <v>0</v>
      </c>
      <c r="I25" s="77"/>
      <c r="J25" s="65">
        <v>0</v>
      </c>
      <c r="K25" s="65"/>
      <c r="L25" s="65">
        <f>'BS 8-9'!J66-'BS 8-9'!L66</f>
        <v>47800</v>
      </c>
      <c r="M25" s="65"/>
      <c r="N25" s="65">
        <f>-L25</f>
        <v>-47800</v>
      </c>
      <c r="O25" s="65"/>
      <c r="P25" s="65">
        <f>SUM(D25:O25)</f>
        <v>0</v>
      </c>
    </row>
    <row r="26" spans="1:16" s="66" customFormat="1" ht="24" customHeight="1">
      <c r="A26" s="62" t="s">
        <v>105</v>
      </c>
      <c r="B26" s="129">
        <v>11.1</v>
      </c>
      <c r="C26" s="113"/>
      <c r="D26" s="86">
        <v>0</v>
      </c>
      <c r="E26" s="65"/>
      <c r="F26" s="86">
        <v>0</v>
      </c>
      <c r="G26" s="62"/>
      <c r="H26" s="86">
        <v>0</v>
      </c>
      <c r="I26" s="62"/>
      <c r="J26" s="86">
        <v>583503</v>
      </c>
      <c r="K26" s="65"/>
      <c r="L26" s="86">
        <v>0</v>
      </c>
      <c r="M26" s="65"/>
      <c r="N26" s="86">
        <f>-J26</f>
        <v>-583503</v>
      </c>
      <c r="O26" s="62"/>
      <c r="P26" s="86">
        <f>SUM(D26:N26)</f>
        <v>0</v>
      </c>
    </row>
    <row r="27" spans="1:16" s="66" customFormat="1" ht="24" customHeight="1">
      <c r="B27" s="101"/>
      <c r="C27" s="113"/>
      <c r="D27" s="67"/>
      <c r="E27" s="67"/>
      <c r="F27" s="67"/>
      <c r="H27" s="67"/>
      <c r="J27" s="67"/>
      <c r="K27" s="67"/>
      <c r="L27" s="67"/>
      <c r="M27" s="67"/>
      <c r="N27" s="67"/>
      <c r="P27" s="67"/>
    </row>
    <row r="28" spans="1:16" ht="24" customHeight="1" thickBot="1">
      <c r="A28" s="66" t="s">
        <v>190</v>
      </c>
      <c r="B28" s="112"/>
      <c r="C28" s="113"/>
      <c r="D28" s="114">
        <f>SUM(D14,D18,D23,D26,D25)</f>
        <v>21183661</v>
      </c>
      <c r="E28" s="67"/>
      <c r="F28" s="114">
        <f>SUM(F14,F18,F23,F26,F25)</f>
        <v>9627913</v>
      </c>
      <c r="G28" s="67"/>
      <c r="H28" s="114">
        <f>SUM(H14,H18,H23,H26,H25)</f>
        <v>890</v>
      </c>
      <c r="I28" s="67"/>
      <c r="J28" s="114">
        <f>SUM(J14,J18,J23,J26,J25)</f>
        <v>-933437</v>
      </c>
      <c r="K28" s="67"/>
      <c r="L28" s="114">
        <f>SUM(L14,L18,L23,L26,L25)</f>
        <v>816700</v>
      </c>
      <c r="M28" s="67"/>
      <c r="N28" s="114">
        <f>SUM(N14,N18,N23,N26,N25)</f>
        <v>2037855</v>
      </c>
      <c r="O28" s="67"/>
      <c r="P28" s="114">
        <f>SUM(P14,P18,P23,P26,P25)</f>
        <v>32733582</v>
      </c>
    </row>
    <row r="29" spans="1:16" ht="24" customHeight="1" thickTop="1">
      <c r="A29" s="66"/>
      <c r="B29" s="112"/>
      <c r="C29" s="113"/>
      <c r="D29" s="136">
        <f>D28-'BS 8-9'!J60</f>
        <v>0</v>
      </c>
      <c r="E29" s="136"/>
      <c r="F29" s="136">
        <f>F28-'BS 8-9'!J61</f>
        <v>0</v>
      </c>
      <c r="G29" s="136"/>
      <c r="H29" s="136">
        <f>H28-'BS 8-9'!J62</f>
        <v>0</v>
      </c>
      <c r="I29" s="136"/>
      <c r="J29" s="136">
        <f>J28-'BS 8-9'!J63</f>
        <v>0</v>
      </c>
      <c r="K29" s="136"/>
      <c r="L29" s="136">
        <f>L28-'BS 8-9'!J66</f>
        <v>0</v>
      </c>
      <c r="M29" s="136"/>
      <c r="N29" s="136">
        <f>N28-'BS 8-9'!J67</f>
        <v>0</v>
      </c>
      <c r="O29" s="136"/>
      <c r="P29" s="136">
        <f>P28-'BS 8-9'!J68</f>
        <v>0</v>
      </c>
    </row>
    <row r="30" spans="1:16" ht="24" customHeight="1">
      <c r="A30" s="66"/>
      <c r="B30" s="129"/>
      <c r="D30" s="80"/>
      <c r="E30" s="80"/>
      <c r="F30" s="80"/>
      <c r="G30" s="116"/>
      <c r="H30" s="80"/>
      <c r="I30" s="116"/>
      <c r="J30" s="80"/>
      <c r="K30" s="80"/>
      <c r="L30" s="80"/>
      <c r="M30" s="80"/>
      <c r="N30" s="80"/>
      <c r="O30" s="80"/>
      <c r="P30" s="80"/>
    </row>
  </sheetData>
  <mergeCells count="4">
    <mergeCell ref="D3:P3"/>
    <mergeCell ref="L5:N5"/>
    <mergeCell ref="Q5:R5"/>
    <mergeCell ref="D12:P12"/>
  </mergeCells>
  <pageMargins left="0.7" right="0.7" top="0.48" bottom="0.5" header="0.5" footer="0.5"/>
  <pageSetup paperSize="9" scale="73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B233-89EA-499D-93DB-4509B35112E6}">
  <sheetPr>
    <pageSetUpPr fitToPage="1"/>
  </sheetPr>
  <dimension ref="A1:V30"/>
  <sheetViews>
    <sheetView showGridLines="0" view="pageBreakPreview" zoomScale="70" zoomScaleNormal="70" zoomScaleSheetLayoutView="70" workbookViewId="0">
      <selection activeCell="N36" sqref="N36"/>
    </sheetView>
  </sheetViews>
  <sheetFormatPr defaultColWidth="10.90625" defaultRowHeight="24" customHeight="1"/>
  <cols>
    <col min="1" max="1" width="49.90625" style="62" bestFit="1" customWidth="1"/>
    <col min="2" max="2" width="8.453125" style="106" customWidth="1"/>
    <col min="3" max="3" width="0.90625" style="107" customWidth="1"/>
    <col min="4" max="4" width="16.90625" style="107" customWidth="1"/>
    <col min="5" max="5" width="0.90625" style="62" customWidth="1"/>
    <col min="6" max="6" width="16.90625" style="107" customWidth="1"/>
    <col min="7" max="7" width="0.90625" style="62" customWidth="1"/>
    <col min="8" max="8" width="16.90625" style="62" customWidth="1"/>
    <col min="9" max="9" width="0.90625" style="62" customWidth="1"/>
    <col min="10" max="10" width="16.90625" style="107" customWidth="1"/>
    <col min="11" max="11" width="0.90625" style="107" customWidth="1"/>
    <col min="12" max="12" width="16.90625" style="107" customWidth="1"/>
    <col min="13" max="13" width="0.90625" style="107" customWidth="1"/>
    <col min="14" max="14" width="16.90625" style="107" customWidth="1"/>
    <col min="15" max="15" width="0.90625" style="62" customWidth="1"/>
    <col min="16" max="16" width="16.90625" style="62" customWidth="1"/>
    <col min="17" max="16384" width="10.90625" style="62"/>
  </cols>
  <sheetData>
    <row r="1" spans="1:22" s="55" customFormat="1" ht="24" customHeight="1">
      <c r="A1" s="134" t="s">
        <v>0</v>
      </c>
      <c r="B1" s="101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22" s="55" customFormat="1" ht="24" customHeight="1">
      <c r="A2" s="134" t="s">
        <v>139</v>
      </c>
      <c r="B2" s="101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22" s="125" customFormat="1" ht="24" customHeight="1">
      <c r="A3" s="123"/>
      <c r="B3" s="123"/>
      <c r="C3" s="123"/>
      <c r="D3" s="154" t="s">
        <v>2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24"/>
      <c r="R3" s="124"/>
      <c r="S3" s="124"/>
      <c r="T3" s="124"/>
      <c r="U3" s="124"/>
      <c r="V3" s="124"/>
    </row>
    <row r="4" spans="1:22" s="125" customFormat="1" ht="24" customHeight="1">
      <c r="A4" s="123"/>
      <c r="B4" s="123"/>
      <c r="C4" s="123"/>
      <c r="D4" s="128"/>
      <c r="E4" s="128"/>
      <c r="F4" s="128"/>
      <c r="G4" s="128"/>
      <c r="H4" s="128"/>
      <c r="I4" s="128"/>
      <c r="J4" s="133" t="s">
        <v>68</v>
      </c>
      <c r="K4" s="128"/>
      <c r="L4" s="128"/>
      <c r="M4" s="128"/>
      <c r="N4" s="128"/>
      <c r="O4" s="128"/>
      <c r="P4" s="128"/>
      <c r="Q4" s="124"/>
      <c r="R4" s="124"/>
      <c r="S4" s="124"/>
      <c r="T4" s="124"/>
      <c r="U4" s="124"/>
      <c r="V4" s="124"/>
    </row>
    <row r="5" spans="1:22" s="125" customFormat="1" ht="24" customHeight="1">
      <c r="D5" s="126"/>
      <c r="J5" s="132" t="s">
        <v>21</v>
      </c>
      <c r="L5" s="155" t="s">
        <v>25</v>
      </c>
      <c r="M5" s="155"/>
      <c r="N5" s="155"/>
      <c r="P5" s="133"/>
      <c r="Q5" s="158"/>
      <c r="R5" s="158"/>
      <c r="T5" s="127"/>
    </row>
    <row r="6" spans="1:22" ht="24" customHeight="1">
      <c r="D6" s="108"/>
      <c r="E6" s="108"/>
      <c r="F6" s="108"/>
      <c r="G6" s="108"/>
      <c r="H6" s="108"/>
      <c r="I6" s="108"/>
      <c r="J6" s="131" t="s">
        <v>129</v>
      </c>
      <c r="K6" s="108"/>
      <c r="L6" s="108"/>
      <c r="M6" s="108"/>
      <c r="N6" s="108"/>
      <c r="O6" s="108"/>
      <c r="P6" s="108"/>
    </row>
    <row r="7" spans="1:22" ht="24" customHeight="1">
      <c r="B7" s="129"/>
      <c r="C7" s="62"/>
      <c r="D7" s="62"/>
      <c r="F7" s="62"/>
      <c r="J7" s="108" t="s">
        <v>94</v>
      </c>
      <c r="K7" s="108"/>
      <c r="L7" s="108"/>
      <c r="M7" s="108"/>
      <c r="N7" s="108"/>
      <c r="O7" s="109"/>
    </row>
    <row r="8" spans="1:22" ht="24" customHeight="1">
      <c r="B8" s="129"/>
      <c r="C8" s="62"/>
      <c r="D8" s="62"/>
      <c r="F8" s="62"/>
      <c r="J8" s="108" t="s">
        <v>95</v>
      </c>
      <c r="K8" s="108"/>
      <c r="L8" s="108"/>
      <c r="M8" s="108"/>
      <c r="N8" s="108"/>
      <c r="O8" s="109"/>
    </row>
    <row r="9" spans="1:22" ht="24" customHeight="1">
      <c r="B9" s="129"/>
      <c r="C9" s="62"/>
      <c r="D9" s="62"/>
      <c r="F9" s="62"/>
      <c r="J9" s="108" t="s">
        <v>96</v>
      </c>
      <c r="O9" s="109"/>
    </row>
    <row r="10" spans="1:22" s="131" customFormat="1" ht="24" customHeight="1">
      <c r="B10" s="129"/>
      <c r="C10" s="74"/>
      <c r="D10" s="108" t="s">
        <v>61</v>
      </c>
      <c r="F10" s="108"/>
      <c r="H10" s="108" t="s">
        <v>127</v>
      </c>
      <c r="J10" s="108" t="s">
        <v>97</v>
      </c>
      <c r="K10" s="107"/>
      <c r="L10" s="108" t="s">
        <v>100</v>
      </c>
      <c r="M10" s="107"/>
      <c r="O10" s="108"/>
      <c r="P10" s="131" t="s">
        <v>121</v>
      </c>
    </row>
    <row r="11" spans="1:22" s="131" customFormat="1" ht="24" customHeight="1">
      <c r="B11" s="129" t="s">
        <v>3</v>
      </c>
      <c r="D11" s="108" t="s">
        <v>41</v>
      </c>
      <c r="F11" s="108" t="s">
        <v>83</v>
      </c>
      <c r="H11" s="108" t="s">
        <v>70</v>
      </c>
      <c r="J11" s="108" t="s">
        <v>93</v>
      </c>
      <c r="L11" s="131" t="s">
        <v>101</v>
      </c>
      <c r="N11" s="108" t="s">
        <v>42</v>
      </c>
      <c r="P11" s="108" t="s">
        <v>130</v>
      </c>
    </row>
    <row r="12" spans="1:22" ht="24" customHeight="1">
      <c r="B12" s="129"/>
      <c r="D12" s="157" t="s">
        <v>78</v>
      </c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22" ht="24" customHeight="1">
      <c r="A13" s="66" t="s">
        <v>184</v>
      </c>
      <c r="B13" s="129"/>
    </row>
    <row r="14" spans="1:22" ht="24" customHeight="1">
      <c r="A14" s="66" t="s">
        <v>76</v>
      </c>
      <c r="B14" s="129"/>
      <c r="D14" s="67">
        <v>21183661</v>
      </c>
      <c r="E14" s="67"/>
      <c r="F14" s="67">
        <v>9627913</v>
      </c>
      <c r="G14" s="66"/>
      <c r="H14" s="67">
        <v>890</v>
      </c>
      <c r="I14" s="66"/>
      <c r="J14" s="67">
        <v>-2887029</v>
      </c>
      <c r="K14" s="67"/>
      <c r="L14" s="67">
        <v>719900</v>
      </c>
      <c r="M14" s="67"/>
      <c r="N14" s="67">
        <v>3211128</v>
      </c>
      <c r="O14" s="66"/>
      <c r="P14" s="67">
        <f>SUM(D14:O14)</f>
        <v>31856463</v>
      </c>
    </row>
    <row r="15" spans="1:22" ht="24" customHeight="1">
      <c r="A15" s="66"/>
      <c r="B15" s="129"/>
      <c r="D15" s="67"/>
      <c r="E15" s="67"/>
      <c r="F15" s="67"/>
      <c r="G15" s="66"/>
      <c r="H15" s="67"/>
      <c r="I15" s="66"/>
      <c r="J15" s="67"/>
      <c r="K15" s="67"/>
      <c r="L15" s="67"/>
      <c r="M15" s="67"/>
      <c r="N15" s="67"/>
      <c r="O15" s="66"/>
      <c r="P15" s="67"/>
    </row>
    <row r="16" spans="1:22" ht="24" customHeight="1">
      <c r="A16" s="57" t="s">
        <v>165</v>
      </c>
      <c r="B16" s="129"/>
      <c r="D16" s="67"/>
      <c r="E16" s="67"/>
      <c r="F16" s="67"/>
      <c r="G16" s="66"/>
      <c r="H16" s="67"/>
      <c r="I16" s="66"/>
      <c r="J16" s="67"/>
      <c r="K16" s="67"/>
      <c r="L16" s="67"/>
      <c r="M16" s="67"/>
      <c r="N16" s="67"/>
      <c r="O16" s="66"/>
      <c r="P16" s="67"/>
    </row>
    <row r="17" spans="1:16" ht="24" customHeight="1">
      <c r="A17" s="111" t="s">
        <v>178</v>
      </c>
      <c r="B17" s="129">
        <v>43</v>
      </c>
      <c r="D17" s="17">
        <v>0</v>
      </c>
      <c r="E17" s="66"/>
      <c r="F17" s="17">
        <v>0</v>
      </c>
      <c r="G17" s="66"/>
      <c r="H17" s="17">
        <v>0</v>
      </c>
      <c r="I17" s="66"/>
      <c r="J17" s="17">
        <v>0</v>
      </c>
      <c r="K17" s="66"/>
      <c r="L17" s="17">
        <v>0</v>
      </c>
      <c r="M17" s="66"/>
      <c r="N17" s="17">
        <v>-635508</v>
      </c>
      <c r="O17" s="66"/>
      <c r="P17" s="17">
        <f>SUM(D17:O17)</f>
        <v>-635508</v>
      </c>
    </row>
    <row r="18" spans="1:16" ht="24" customHeight="1">
      <c r="A18" s="66" t="s">
        <v>166</v>
      </c>
      <c r="B18" s="101"/>
      <c r="D18" s="91">
        <f>SUM(D17)</f>
        <v>0</v>
      </c>
      <c r="E18" s="93"/>
      <c r="F18" s="91">
        <f>SUM(F17)</f>
        <v>0</v>
      </c>
      <c r="G18" s="93"/>
      <c r="H18" s="91">
        <f>SUM(H17)</f>
        <v>0</v>
      </c>
      <c r="I18" s="93"/>
      <c r="J18" s="91">
        <f>SUM(J17)</f>
        <v>0</v>
      </c>
      <c r="K18" s="67"/>
      <c r="L18" s="91">
        <f>SUM(L17)</f>
        <v>0</v>
      </c>
      <c r="M18" s="67"/>
      <c r="N18" s="91">
        <f>SUM(N17)</f>
        <v>-635508</v>
      </c>
      <c r="O18" s="67"/>
      <c r="P18" s="91">
        <f>SUM(P17)</f>
        <v>-635508</v>
      </c>
    </row>
    <row r="19" spans="1:16" ht="24" customHeight="1">
      <c r="A19" s="66"/>
      <c r="B19" s="101"/>
      <c r="D19" s="67"/>
      <c r="E19" s="67"/>
      <c r="F19" s="67"/>
      <c r="G19" s="66"/>
      <c r="H19" s="67"/>
      <c r="I19" s="66"/>
      <c r="J19" s="67"/>
      <c r="K19" s="67"/>
      <c r="L19" s="67"/>
      <c r="M19" s="67"/>
      <c r="N19" s="67"/>
      <c r="O19" s="66"/>
      <c r="P19" s="67"/>
    </row>
    <row r="20" spans="1:16" ht="24" customHeight="1">
      <c r="A20" s="110" t="s">
        <v>185</v>
      </c>
      <c r="B20" s="101"/>
      <c r="D20" s="67"/>
      <c r="E20" s="67"/>
      <c r="F20" s="67"/>
      <c r="G20" s="66"/>
      <c r="H20" s="67"/>
      <c r="I20" s="66"/>
      <c r="J20" s="67"/>
      <c r="K20" s="67"/>
      <c r="L20" s="67"/>
      <c r="M20" s="67"/>
      <c r="N20" s="67"/>
      <c r="O20" s="66"/>
      <c r="P20" s="67"/>
    </row>
    <row r="21" spans="1:16" ht="24" customHeight="1">
      <c r="A21" s="111" t="s">
        <v>102</v>
      </c>
      <c r="B21" s="131"/>
      <c r="D21" s="65">
        <v>0</v>
      </c>
      <c r="F21" s="65">
        <v>0</v>
      </c>
      <c r="H21" s="65">
        <v>0</v>
      </c>
      <c r="J21" s="65">
        <v>0</v>
      </c>
      <c r="L21" s="65">
        <v>0</v>
      </c>
      <c r="N21" s="10">
        <f>'PL 10-11'!L66</f>
        <v>975298</v>
      </c>
      <c r="O21" s="65"/>
      <c r="P21" s="65">
        <f>SUM(D21:O21)</f>
        <v>975298</v>
      </c>
    </row>
    <row r="22" spans="1:16" ht="24" customHeight="1">
      <c r="A22" s="111" t="s">
        <v>64</v>
      </c>
      <c r="B22" s="131"/>
      <c r="D22" s="86">
        <v>0</v>
      </c>
      <c r="F22" s="86">
        <v>0</v>
      </c>
      <c r="H22" s="86">
        <v>0</v>
      </c>
      <c r="J22" s="86">
        <f>'PL 10-11'!L61-N22</f>
        <v>163560</v>
      </c>
      <c r="L22" s="86">
        <v>0</v>
      </c>
      <c r="N22" s="86">
        <v>-1900</v>
      </c>
      <c r="O22" s="65"/>
      <c r="P22" s="86">
        <f>SUM(D22:O22)</f>
        <v>161660</v>
      </c>
    </row>
    <row r="23" spans="1:16" ht="24" customHeight="1">
      <c r="A23" s="66" t="s">
        <v>187</v>
      </c>
      <c r="B23" s="130"/>
      <c r="C23" s="113"/>
      <c r="D23" s="91">
        <f>D22+D21</f>
        <v>0</v>
      </c>
      <c r="E23" s="93"/>
      <c r="F23" s="91">
        <f>F22+F21</f>
        <v>0</v>
      </c>
      <c r="G23" s="93"/>
      <c r="H23" s="91">
        <f>H22+H21</f>
        <v>0</v>
      </c>
      <c r="I23" s="93"/>
      <c r="J23" s="91">
        <f>J21+J22</f>
        <v>163560</v>
      </c>
      <c r="K23" s="67"/>
      <c r="L23" s="91">
        <f>L22+L21</f>
        <v>0</v>
      </c>
      <c r="M23" s="67"/>
      <c r="N23" s="91">
        <f>N21+N22</f>
        <v>973398</v>
      </c>
      <c r="O23" s="67"/>
      <c r="P23" s="91">
        <f>P21+P22</f>
        <v>1136958</v>
      </c>
    </row>
    <row r="24" spans="1:16" ht="24" customHeight="1">
      <c r="A24" s="66"/>
      <c r="B24" s="130"/>
      <c r="C24" s="113"/>
      <c r="D24" s="67"/>
      <c r="E24" s="93"/>
      <c r="F24" s="67"/>
      <c r="G24" s="93"/>
      <c r="H24" s="67"/>
      <c r="I24" s="93"/>
      <c r="J24" s="67"/>
      <c r="K24" s="67"/>
      <c r="L24" s="67"/>
      <c r="M24" s="67"/>
      <c r="N24" s="67"/>
      <c r="O24" s="67"/>
      <c r="P24" s="67"/>
    </row>
    <row r="25" spans="1:16" ht="24" customHeight="1">
      <c r="A25" s="62" t="s">
        <v>170</v>
      </c>
      <c r="B25" s="129">
        <v>27</v>
      </c>
      <c r="C25" s="113"/>
      <c r="D25" s="65">
        <v>0</v>
      </c>
      <c r="E25" s="65"/>
      <c r="F25" s="65">
        <v>0</v>
      </c>
      <c r="G25" s="65"/>
      <c r="H25" s="65">
        <v>0</v>
      </c>
      <c r="I25" s="77"/>
      <c r="J25" s="65">
        <v>0</v>
      </c>
      <c r="K25" s="65"/>
      <c r="L25" s="65">
        <v>49000</v>
      </c>
      <c r="M25" s="65"/>
      <c r="N25" s="65">
        <f>-L25</f>
        <v>-49000</v>
      </c>
      <c r="O25" s="65"/>
      <c r="P25" s="65">
        <f>SUM(D25:O25)</f>
        <v>0</v>
      </c>
    </row>
    <row r="26" spans="1:16" s="66" customFormat="1" ht="24" customHeight="1">
      <c r="A26" s="62" t="s">
        <v>105</v>
      </c>
      <c r="B26" s="129">
        <v>11.1</v>
      </c>
      <c r="C26" s="113"/>
      <c r="D26" s="86">
        <v>0</v>
      </c>
      <c r="E26" s="65"/>
      <c r="F26" s="86">
        <v>0</v>
      </c>
      <c r="G26" s="62"/>
      <c r="H26" s="86">
        <v>0</v>
      </c>
      <c r="I26" s="62"/>
      <c r="J26" s="86">
        <v>934672</v>
      </c>
      <c r="K26" s="65"/>
      <c r="L26" s="86">
        <v>0</v>
      </c>
      <c r="M26" s="65"/>
      <c r="N26" s="86">
        <f>-J26</f>
        <v>-934672</v>
      </c>
      <c r="O26" s="62"/>
      <c r="P26" s="86">
        <f>SUM(D26:N26)</f>
        <v>0</v>
      </c>
    </row>
    <row r="27" spans="1:16" s="66" customFormat="1" ht="24" customHeight="1">
      <c r="B27" s="101"/>
      <c r="C27" s="113"/>
      <c r="D27" s="67"/>
      <c r="E27" s="67"/>
      <c r="F27" s="67"/>
      <c r="H27" s="67"/>
      <c r="J27" s="67"/>
      <c r="K27" s="67"/>
      <c r="L27" s="67"/>
      <c r="M27" s="67"/>
      <c r="N27" s="67"/>
      <c r="P27" s="67"/>
    </row>
    <row r="28" spans="1:16" ht="24" customHeight="1" thickBot="1">
      <c r="A28" s="66" t="s">
        <v>171</v>
      </c>
      <c r="B28" s="112"/>
      <c r="C28" s="113"/>
      <c r="D28" s="114">
        <f>SUM(D14,D18,D23,D26,D25)</f>
        <v>21183661</v>
      </c>
      <c r="E28" s="67"/>
      <c r="F28" s="114">
        <f>SUM(F14,F18,F23,F26,F25)</f>
        <v>9627913</v>
      </c>
      <c r="G28" s="67"/>
      <c r="H28" s="114">
        <f>SUM(H14,H18,H23,H26,H25)</f>
        <v>890</v>
      </c>
      <c r="I28" s="67"/>
      <c r="J28" s="114">
        <f>SUM(J14,J18,J23,J26,J25)</f>
        <v>-1788797</v>
      </c>
      <c r="K28" s="67"/>
      <c r="L28" s="114">
        <f>SUM(L14,L18,L23,L26,L25)</f>
        <v>768900</v>
      </c>
      <c r="M28" s="67"/>
      <c r="N28" s="114">
        <f>SUM(N14,N18,N23,N26,N25)</f>
        <v>2565346</v>
      </c>
      <c r="O28" s="67"/>
      <c r="P28" s="114">
        <f>SUM(P14,P18,P23,P26,P25)</f>
        <v>32357913</v>
      </c>
    </row>
    <row r="29" spans="1:16" ht="24" customHeight="1" thickTop="1">
      <c r="A29" s="66"/>
      <c r="B29" s="112"/>
      <c r="C29" s="113"/>
      <c r="D29" s="136">
        <f>D28-'BS 8-9'!J60</f>
        <v>0</v>
      </c>
      <c r="E29" s="136"/>
      <c r="F29" s="136">
        <f>F28-'BS 8-9'!J61</f>
        <v>0</v>
      </c>
      <c r="G29" s="136"/>
      <c r="H29" s="136">
        <f>H28-'BS 8-9'!J62</f>
        <v>0</v>
      </c>
      <c r="I29" s="136"/>
      <c r="J29" s="136">
        <f>J28-'BS 8-9'!J63</f>
        <v>-855360</v>
      </c>
      <c r="K29" s="136"/>
      <c r="L29" s="136">
        <f>L28-'BS 8-9'!J66</f>
        <v>-47800</v>
      </c>
      <c r="M29" s="136"/>
      <c r="N29" s="136">
        <f>N28-'BS 8-9'!J67</f>
        <v>527491</v>
      </c>
      <c r="O29" s="136"/>
      <c r="P29" s="136">
        <f>P28-'BS 8-9'!J68</f>
        <v>-375669</v>
      </c>
    </row>
    <row r="30" spans="1:16" ht="24" customHeight="1">
      <c r="A30" s="66"/>
      <c r="B30" s="129"/>
      <c r="D30" s="80"/>
      <c r="E30" s="80"/>
      <c r="F30" s="80"/>
      <c r="G30" s="116"/>
      <c r="H30" s="80"/>
      <c r="I30" s="116"/>
      <c r="J30" s="80"/>
      <c r="K30" s="80"/>
      <c r="L30" s="80"/>
      <c r="M30" s="80"/>
      <c r="N30" s="80"/>
      <c r="O30" s="80"/>
      <c r="P30" s="80"/>
    </row>
  </sheetData>
  <mergeCells count="4">
    <mergeCell ref="D3:P3"/>
    <mergeCell ref="L5:N5"/>
    <mergeCell ref="Q5:R5"/>
    <mergeCell ref="D12:P12"/>
  </mergeCells>
  <pageMargins left="0.7" right="0.7" top="0.48" bottom="0.5" header="0.5" footer="0.5"/>
  <pageSetup paperSize="9" scale="73" firstPageNumber="15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958B-5AA7-4AA8-9F82-2DB276FB90B6}">
  <dimension ref="A1:Q101"/>
  <sheetViews>
    <sheetView showGridLines="0" tabSelected="1" view="pageBreakPreview" topLeftCell="A78" zoomScale="70" zoomScaleNormal="70" zoomScaleSheetLayoutView="70" workbookViewId="0">
      <selection activeCell="O17" sqref="O17"/>
    </sheetView>
  </sheetViews>
  <sheetFormatPr defaultColWidth="10.90625" defaultRowHeight="22.15" customHeight="1"/>
  <cols>
    <col min="1" max="1" width="25.453125" style="62" customWidth="1"/>
    <col min="2" max="2" width="32.453125" style="62" customWidth="1"/>
    <col min="3" max="3" width="7.08984375" style="62" customWidth="1"/>
    <col min="4" max="4" width="11.81640625" style="62" customWidth="1"/>
    <col min="5" max="5" width="0.90625" style="62" customWidth="1"/>
    <col min="6" max="6" width="15.453125" style="38" customWidth="1"/>
    <col min="7" max="7" width="0.90625" style="81" customWidth="1"/>
    <col min="8" max="8" width="15.453125" style="9" customWidth="1"/>
    <col min="9" max="9" width="0.90625" style="8" customWidth="1"/>
    <col min="10" max="10" width="15.453125" style="8" customWidth="1"/>
    <col min="11" max="11" width="0.90625" style="8" customWidth="1"/>
    <col min="12" max="12" width="15.453125" style="9" customWidth="1"/>
    <col min="13" max="16384" width="10.90625" style="62"/>
  </cols>
  <sheetData>
    <row r="1" spans="1:17" s="55" customFormat="1" ht="22" customHeight="1">
      <c r="A1" s="53" t="s">
        <v>0</v>
      </c>
      <c r="B1" s="54"/>
      <c r="C1" s="54"/>
      <c r="D1" s="54"/>
      <c r="E1" s="54"/>
      <c r="F1" s="35"/>
      <c r="G1" s="35"/>
      <c r="H1" s="35"/>
      <c r="I1" s="35"/>
    </row>
    <row r="2" spans="1:17" ht="22" customHeight="1">
      <c r="A2" s="56" t="s">
        <v>140</v>
      </c>
      <c r="B2" s="54"/>
      <c r="C2" s="54"/>
      <c r="D2" s="54"/>
      <c r="E2" s="54"/>
      <c r="F2" s="36"/>
      <c r="G2" s="35"/>
      <c r="H2" s="35"/>
      <c r="I2" s="35"/>
      <c r="J2" s="37"/>
      <c r="K2" s="7"/>
      <c r="L2" s="82"/>
    </row>
    <row r="3" spans="1:17" ht="22" customHeight="1">
      <c r="A3" s="57"/>
      <c r="B3" s="54"/>
      <c r="C3" s="54"/>
      <c r="D3" s="54"/>
      <c r="E3" s="54"/>
      <c r="F3" s="36"/>
      <c r="G3" s="35"/>
      <c r="H3" s="35"/>
      <c r="I3" s="35"/>
      <c r="J3" s="37"/>
      <c r="K3" s="7"/>
      <c r="L3" s="82"/>
    </row>
    <row r="4" spans="1:17" ht="22" customHeight="1">
      <c r="A4" s="57"/>
      <c r="B4" s="66"/>
      <c r="C4" s="66"/>
      <c r="D4" s="66"/>
      <c r="E4" s="66"/>
      <c r="F4" s="151" t="s">
        <v>1</v>
      </c>
      <c r="G4" s="151"/>
      <c r="H4" s="151"/>
      <c r="I4" s="66"/>
      <c r="J4" s="151" t="s">
        <v>2</v>
      </c>
      <c r="K4" s="151"/>
      <c r="L4" s="151"/>
      <c r="M4" s="66"/>
      <c r="N4" s="66"/>
    </row>
    <row r="5" spans="1:17" ht="22" customHeight="1">
      <c r="F5" s="153" t="s">
        <v>168</v>
      </c>
      <c r="G5" s="153"/>
      <c r="H5" s="153"/>
      <c r="I5" s="38"/>
      <c r="J5" s="153" t="s">
        <v>168</v>
      </c>
      <c r="K5" s="153"/>
      <c r="L5" s="153"/>
    </row>
    <row r="6" spans="1:17" ht="22" customHeight="1">
      <c r="F6" s="153" t="s">
        <v>169</v>
      </c>
      <c r="G6" s="153"/>
      <c r="H6" s="153"/>
      <c r="I6" s="38"/>
      <c r="J6" s="153" t="s">
        <v>169</v>
      </c>
      <c r="K6" s="153"/>
      <c r="L6" s="153"/>
    </row>
    <row r="7" spans="1:17" ht="22" customHeight="1">
      <c r="B7" s="129"/>
      <c r="C7" s="129"/>
      <c r="D7" s="129" t="s">
        <v>3</v>
      </c>
      <c r="E7" s="129"/>
      <c r="F7" s="131">
        <v>2568</v>
      </c>
      <c r="G7" s="131"/>
      <c r="H7" s="131">
        <v>2567</v>
      </c>
      <c r="I7" s="131"/>
      <c r="J7" s="131">
        <v>2568</v>
      </c>
      <c r="K7" s="131"/>
      <c r="L7" s="131">
        <v>2567</v>
      </c>
    </row>
    <row r="8" spans="1:17" ht="22" customHeight="1">
      <c r="F8" s="150" t="s">
        <v>78</v>
      </c>
      <c r="G8" s="150"/>
      <c r="H8" s="150"/>
      <c r="I8" s="150"/>
      <c r="J8" s="150"/>
      <c r="K8" s="150"/>
      <c r="L8" s="150"/>
    </row>
    <row r="9" spans="1:17" ht="22" customHeight="1">
      <c r="A9" s="79" t="s">
        <v>43</v>
      </c>
      <c r="F9" s="83"/>
      <c r="G9" s="83"/>
      <c r="H9" s="83"/>
      <c r="I9" s="83"/>
      <c r="J9" s="83"/>
      <c r="K9" s="62"/>
      <c r="L9" s="83"/>
      <c r="O9" s="81"/>
      <c r="P9" s="81"/>
      <c r="Q9" s="81"/>
    </row>
    <row r="10" spans="1:17" ht="22" customHeight="1">
      <c r="A10" s="62" t="s">
        <v>123</v>
      </c>
      <c r="F10" s="75">
        <f>+'PL 10-11'!F33</f>
        <v>3539044</v>
      </c>
      <c r="G10" s="75"/>
      <c r="H10" s="75">
        <f>+'PL 10-11'!H33</f>
        <v>2545460</v>
      </c>
      <c r="I10" s="75">
        <v>745706</v>
      </c>
      <c r="J10" s="75">
        <f>+'PL 10-11'!J33</f>
        <v>954422</v>
      </c>
      <c r="K10" s="75"/>
      <c r="L10" s="75">
        <f>+'PL 10-11'!L33</f>
        <v>975298</v>
      </c>
      <c r="O10" s="81"/>
      <c r="P10" s="77"/>
      <c r="Q10" s="81"/>
    </row>
    <row r="11" spans="1:17" ht="22" customHeight="1">
      <c r="A11" s="122" t="s">
        <v>124</v>
      </c>
      <c r="F11" s="75"/>
      <c r="G11" s="75"/>
      <c r="H11" s="75"/>
      <c r="I11" s="72"/>
      <c r="J11" s="75"/>
      <c r="K11" s="75"/>
      <c r="L11" s="75"/>
      <c r="P11" s="77"/>
      <c r="Q11" s="81"/>
    </row>
    <row r="12" spans="1:17" ht="22" customHeight="1">
      <c r="A12" s="84" t="s">
        <v>141</v>
      </c>
      <c r="F12" s="75"/>
      <c r="G12" s="75"/>
      <c r="H12" s="120"/>
      <c r="I12" s="121"/>
      <c r="J12" s="120"/>
      <c r="K12" s="120"/>
      <c r="L12" s="120"/>
      <c r="P12" s="77"/>
    </row>
    <row r="13" spans="1:17" ht="22" customHeight="1">
      <c r="A13" s="85" t="s">
        <v>142</v>
      </c>
      <c r="F13" s="75">
        <v>574766</v>
      </c>
      <c r="G13" s="75"/>
      <c r="H13" s="75">
        <v>500590</v>
      </c>
      <c r="I13" s="75"/>
      <c r="J13" s="75">
        <v>8672</v>
      </c>
      <c r="K13" s="72"/>
      <c r="L13" s="75">
        <v>10201</v>
      </c>
      <c r="P13" s="77"/>
    </row>
    <row r="14" spans="1:17" ht="22" customHeight="1">
      <c r="A14" s="85" t="s">
        <v>143</v>
      </c>
      <c r="D14" s="129">
        <v>41</v>
      </c>
      <c r="F14" s="75">
        <f>+'PL 10-11'!F32</f>
        <v>666594</v>
      </c>
      <c r="G14" s="75"/>
      <c r="H14" s="75">
        <v>1329888</v>
      </c>
      <c r="I14" s="75"/>
      <c r="J14" s="75">
        <v>0</v>
      </c>
      <c r="K14" s="72"/>
      <c r="L14" s="75">
        <v>0</v>
      </c>
      <c r="P14" s="77"/>
    </row>
    <row r="15" spans="1:17" ht="22" customHeight="1">
      <c r="A15" s="85" t="s">
        <v>229</v>
      </c>
      <c r="D15" s="129">
        <v>39</v>
      </c>
      <c r="F15" s="75">
        <v>0</v>
      </c>
      <c r="G15" s="75"/>
      <c r="H15" s="75">
        <v>0</v>
      </c>
      <c r="I15" s="75"/>
      <c r="J15" s="75">
        <v>641770</v>
      </c>
      <c r="K15" s="72"/>
      <c r="L15" s="75">
        <v>0</v>
      </c>
      <c r="P15" s="77"/>
    </row>
    <row r="16" spans="1:17" ht="22" customHeight="1">
      <c r="A16" s="85" t="s">
        <v>230</v>
      </c>
      <c r="D16" s="129"/>
      <c r="F16" s="75">
        <v>32351</v>
      </c>
      <c r="G16" s="75"/>
      <c r="H16" s="75">
        <v>0</v>
      </c>
      <c r="I16" s="75"/>
      <c r="J16" s="75">
        <v>0</v>
      </c>
      <c r="K16" s="72"/>
      <c r="L16" s="75">
        <v>0</v>
      </c>
      <c r="P16" s="77"/>
    </row>
    <row r="17" spans="1:17" ht="22" customHeight="1">
      <c r="A17" s="85" t="s">
        <v>144</v>
      </c>
      <c r="D17" s="129">
        <v>23</v>
      </c>
      <c r="F17" s="75">
        <v>67659</v>
      </c>
      <c r="G17" s="75"/>
      <c r="H17" s="75">
        <v>62795</v>
      </c>
      <c r="I17" s="75"/>
      <c r="J17" s="75">
        <v>9976</v>
      </c>
      <c r="K17" s="72"/>
      <c r="L17" s="75">
        <v>9195</v>
      </c>
      <c r="N17" s="81"/>
      <c r="O17" s="81"/>
      <c r="P17" s="77"/>
    </row>
    <row r="18" spans="1:17" ht="22" customHeight="1">
      <c r="A18" s="85" t="s">
        <v>145</v>
      </c>
      <c r="F18" s="75">
        <v>17999</v>
      </c>
      <c r="G18" s="75"/>
      <c r="H18" s="75">
        <v>69015</v>
      </c>
      <c r="I18" s="75"/>
      <c r="J18" s="135">
        <v>0</v>
      </c>
      <c r="K18" s="72"/>
      <c r="L18" s="75">
        <v>0</v>
      </c>
      <c r="N18" s="81"/>
      <c r="O18" s="81"/>
      <c r="P18" s="77"/>
    </row>
    <row r="19" spans="1:17" ht="22" customHeight="1">
      <c r="A19" s="85" t="s">
        <v>204</v>
      </c>
      <c r="F19" s="75">
        <v>-445270</v>
      </c>
      <c r="G19" s="75"/>
      <c r="H19" s="75">
        <v>271286</v>
      </c>
      <c r="I19" s="75"/>
      <c r="J19" s="75">
        <v>-424563</v>
      </c>
      <c r="K19" s="72"/>
      <c r="L19" s="75">
        <v>0</v>
      </c>
      <c r="P19" s="77"/>
    </row>
    <row r="20" spans="1:17" ht="22" customHeight="1">
      <c r="A20" s="85" t="s">
        <v>231</v>
      </c>
      <c r="F20" s="75">
        <v>10357</v>
      </c>
      <c r="G20" s="75"/>
      <c r="H20" s="75">
        <v>-8</v>
      </c>
      <c r="I20" s="75"/>
      <c r="J20" s="75">
        <v>-66</v>
      </c>
      <c r="K20" s="72"/>
      <c r="L20" s="75">
        <v>21</v>
      </c>
      <c r="P20" s="77"/>
    </row>
    <row r="21" spans="1:17" ht="22" customHeight="1">
      <c r="A21" s="85" t="s">
        <v>222</v>
      </c>
      <c r="F21" s="75">
        <v>-2553</v>
      </c>
      <c r="G21" s="75"/>
      <c r="H21" s="75">
        <v>-943</v>
      </c>
      <c r="I21" s="75"/>
      <c r="J21" s="75">
        <v>0</v>
      </c>
      <c r="K21" s="72"/>
      <c r="L21" s="75">
        <v>-1663</v>
      </c>
      <c r="P21" s="77"/>
    </row>
    <row r="22" spans="1:17" ht="22" customHeight="1">
      <c r="A22" s="85" t="s">
        <v>205</v>
      </c>
      <c r="D22" s="129">
        <v>39</v>
      </c>
      <c r="F22" s="75">
        <f>-'PL 10-11'!F17</f>
        <v>-393981</v>
      </c>
      <c r="G22" s="75"/>
      <c r="H22" s="75">
        <v>30680</v>
      </c>
      <c r="I22" s="75"/>
      <c r="J22" s="75">
        <v>0</v>
      </c>
      <c r="K22" s="75"/>
      <c r="L22" s="75">
        <v>0</v>
      </c>
      <c r="P22" s="77"/>
    </row>
    <row r="23" spans="1:17" ht="22" customHeight="1">
      <c r="A23" s="85" t="s">
        <v>146</v>
      </c>
      <c r="F23" s="65">
        <f>-'PL 10-11'!F11</f>
        <v>-6909736</v>
      </c>
      <c r="G23" s="65"/>
      <c r="H23" s="65">
        <v>-6807740</v>
      </c>
      <c r="I23" s="65"/>
      <c r="J23" s="65">
        <f>-'PL 10-11'!J11</f>
        <v>219601</v>
      </c>
      <c r="K23" s="68"/>
      <c r="L23" s="65">
        <v>145373</v>
      </c>
      <c r="M23" s="81"/>
      <c r="P23" s="77"/>
    </row>
    <row r="24" spans="1:17" ht="22" customHeight="1">
      <c r="A24" s="85" t="s">
        <v>147</v>
      </c>
      <c r="F24" s="65">
        <f>-'PL 10-11'!F18</f>
        <v>-524449</v>
      </c>
      <c r="G24" s="65"/>
      <c r="H24" s="65">
        <v>-465414</v>
      </c>
      <c r="I24" s="65"/>
      <c r="J24" s="65">
        <f>-'PL 10-11'!J18</f>
        <v>-1411251</v>
      </c>
      <c r="K24" s="68"/>
      <c r="L24" s="65">
        <v>-1153452</v>
      </c>
      <c r="P24" s="77"/>
    </row>
    <row r="25" spans="1:17" ht="22" customHeight="1">
      <c r="A25" s="85" t="s">
        <v>181</v>
      </c>
      <c r="F25" s="65">
        <v>11548586</v>
      </c>
      <c r="G25" s="65"/>
      <c r="H25" s="65">
        <v>11750219</v>
      </c>
      <c r="I25" s="68"/>
      <c r="J25" s="65">
        <v>0</v>
      </c>
      <c r="K25" s="77"/>
      <c r="L25" s="65">
        <v>0</v>
      </c>
      <c r="M25" s="64"/>
      <c r="O25" s="64"/>
      <c r="P25" s="77"/>
      <c r="Q25" s="75"/>
    </row>
    <row r="26" spans="1:17" ht="22" customHeight="1">
      <c r="A26" s="85" t="s">
        <v>148</v>
      </c>
      <c r="F26" s="65">
        <v>-6128832</v>
      </c>
      <c r="G26" s="65"/>
      <c r="H26" s="65">
        <v>-6021268</v>
      </c>
      <c r="I26" s="65"/>
      <c r="J26" s="65">
        <v>-122872</v>
      </c>
      <c r="K26" s="68"/>
      <c r="L26" s="65">
        <v>-383781</v>
      </c>
      <c r="P26" s="77"/>
    </row>
    <row r="27" spans="1:17" ht="22" customHeight="1">
      <c r="A27" s="85" t="s">
        <v>149</v>
      </c>
      <c r="F27" s="65">
        <v>41946</v>
      </c>
      <c r="G27" s="65"/>
      <c r="H27" s="65">
        <v>11591</v>
      </c>
      <c r="I27" s="65"/>
      <c r="J27" s="65">
        <v>16382</v>
      </c>
      <c r="K27" s="68"/>
      <c r="L27" s="65">
        <v>11591</v>
      </c>
      <c r="P27" s="77"/>
    </row>
    <row r="28" spans="1:17" ht="22" customHeight="1">
      <c r="A28" s="85" t="s">
        <v>150</v>
      </c>
      <c r="F28" s="86">
        <v>-448652</v>
      </c>
      <c r="G28" s="65"/>
      <c r="H28" s="86">
        <v>-633280</v>
      </c>
      <c r="I28" s="65"/>
      <c r="J28" s="86">
        <v>-6432</v>
      </c>
      <c r="K28" s="68"/>
      <c r="L28" s="86">
        <v>-6579</v>
      </c>
      <c r="P28" s="77"/>
    </row>
    <row r="29" spans="1:17" ht="22" customHeight="1">
      <c r="A29" s="64" t="s">
        <v>151</v>
      </c>
      <c r="F29" s="75">
        <f>SUM(F10:F28)</f>
        <v>1645829</v>
      </c>
      <c r="G29" s="75"/>
      <c r="H29" s="75">
        <f>SUM(H10:H28)</f>
        <v>2642871</v>
      </c>
      <c r="I29" s="72"/>
      <c r="J29" s="75">
        <f>SUM(J10:J28)</f>
        <v>-114361</v>
      </c>
      <c r="K29" s="75"/>
      <c r="L29" s="75">
        <f>SUM(L10:L28)</f>
        <v>-393796</v>
      </c>
      <c r="P29" s="77"/>
    </row>
    <row r="30" spans="1:17" ht="24" customHeight="1">
      <c r="A30" s="87"/>
      <c r="P30" s="77"/>
    </row>
    <row r="31" spans="1:17" ht="23.5" customHeight="1">
      <c r="A31" s="88" t="s">
        <v>223</v>
      </c>
      <c r="F31" s="75"/>
      <c r="G31" s="75"/>
      <c r="H31" s="75"/>
      <c r="I31" s="72"/>
      <c r="J31" s="75"/>
      <c r="K31" s="75"/>
      <c r="L31" s="75"/>
      <c r="P31" s="77"/>
    </row>
    <row r="32" spans="1:17" ht="23.5" customHeight="1">
      <c r="A32" s="87" t="s">
        <v>12</v>
      </c>
      <c r="F32" s="75">
        <v>-11786494</v>
      </c>
      <c r="G32" s="75"/>
      <c r="H32" s="75">
        <v>-11132677</v>
      </c>
      <c r="I32" s="75"/>
      <c r="J32" s="75">
        <v>3859920</v>
      </c>
      <c r="K32" s="65"/>
      <c r="L32" s="75">
        <v>-5138603</v>
      </c>
      <c r="P32" s="77"/>
    </row>
    <row r="33" spans="1:16" ht="23.5" customHeight="1">
      <c r="A33" s="89" t="s">
        <v>152</v>
      </c>
      <c r="F33" s="75">
        <v>-2083434</v>
      </c>
      <c r="G33" s="75"/>
      <c r="H33" s="75">
        <v>41648</v>
      </c>
      <c r="I33" s="75"/>
      <c r="J33" s="65">
        <v>0</v>
      </c>
      <c r="K33" s="65"/>
      <c r="L33" s="65">
        <v>0</v>
      </c>
      <c r="P33" s="77"/>
    </row>
    <row r="34" spans="1:16" ht="23.5" customHeight="1">
      <c r="A34" s="87" t="s">
        <v>153</v>
      </c>
      <c r="F34" s="75">
        <v>-30815029</v>
      </c>
      <c r="G34" s="75"/>
      <c r="H34" s="75">
        <v>-15976437</v>
      </c>
      <c r="I34" s="75"/>
      <c r="J34" s="65">
        <v>0</v>
      </c>
      <c r="K34" s="65"/>
      <c r="L34" s="65">
        <v>0</v>
      </c>
      <c r="P34" s="77"/>
    </row>
    <row r="35" spans="1:16" ht="23.5" customHeight="1">
      <c r="A35" s="87" t="s">
        <v>154</v>
      </c>
      <c r="F35" s="75">
        <v>2596</v>
      </c>
      <c r="G35" s="75"/>
      <c r="H35" s="75">
        <v>180458</v>
      </c>
      <c r="I35" s="75"/>
      <c r="J35" s="65">
        <v>0</v>
      </c>
      <c r="K35" s="65"/>
      <c r="L35" s="65">
        <v>0</v>
      </c>
      <c r="P35" s="77"/>
    </row>
    <row r="36" spans="1:16" ht="23.5" customHeight="1">
      <c r="A36" s="87" t="s">
        <v>74</v>
      </c>
      <c r="F36" s="75">
        <v>33734</v>
      </c>
      <c r="G36" s="75"/>
      <c r="H36" s="75">
        <v>49451</v>
      </c>
      <c r="I36" s="75"/>
      <c r="J36" s="65">
        <v>0</v>
      </c>
      <c r="K36" s="65"/>
      <c r="L36" s="65">
        <v>0</v>
      </c>
      <c r="P36" s="77"/>
    </row>
    <row r="37" spans="1:16" ht="23.5" customHeight="1">
      <c r="A37" s="87" t="s">
        <v>8</v>
      </c>
      <c r="F37" s="75">
        <v>-33870</v>
      </c>
      <c r="G37" s="75"/>
      <c r="H37" s="75">
        <v>59059</v>
      </c>
      <c r="I37" s="75"/>
      <c r="J37" s="65">
        <v>0</v>
      </c>
      <c r="K37" s="65"/>
      <c r="L37" s="65">
        <v>0</v>
      </c>
      <c r="P37" s="77"/>
    </row>
    <row r="38" spans="1:16" ht="23.5" customHeight="1">
      <c r="A38" s="87" t="s">
        <v>216</v>
      </c>
      <c r="F38" s="75">
        <v>160805</v>
      </c>
      <c r="G38" s="75"/>
      <c r="H38" s="75">
        <v>-65032</v>
      </c>
      <c r="I38" s="77"/>
      <c r="J38" s="65">
        <v>0</v>
      </c>
      <c r="K38" s="69"/>
      <c r="L38" s="65">
        <v>0</v>
      </c>
      <c r="P38" s="77"/>
    </row>
    <row r="39" spans="1:16" ht="23.5" customHeight="1">
      <c r="A39" s="87" t="s">
        <v>155</v>
      </c>
      <c r="F39" s="75">
        <v>153047</v>
      </c>
      <c r="G39" s="75"/>
      <c r="H39" s="75">
        <f>-197691-H38</f>
        <v>-132659</v>
      </c>
      <c r="I39" s="75"/>
      <c r="J39" s="75">
        <v>16715</v>
      </c>
      <c r="K39" s="65"/>
      <c r="L39" s="75">
        <v>-5132</v>
      </c>
      <c r="P39" s="77"/>
    </row>
    <row r="40" spans="1:16" ht="22" customHeight="1">
      <c r="A40" s="78"/>
      <c r="F40" s="75"/>
      <c r="G40" s="75"/>
      <c r="H40" s="120"/>
      <c r="I40" s="120"/>
      <c r="J40" s="120"/>
      <c r="K40" s="147"/>
      <c r="L40" s="120"/>
      <c r="P40" s="77"/>
    </row>
    <row r="41" spans="1:16" ht="22" customHeight="1">
      <c r="A41" s="90" t="s">
        <v>224</v>
      </c>
      <c r="F41" s="75"/>
      <c r="G41" s="75"/>
      <c r="H41" s="75"/>
      <c r="I41" s="75"/>
      <c r="J41" s="75"/>
      <c r="K41" s="77"/>
      <c r="L41" s="75"/>
      <c r="P41" s="77"/>
    </row>
    <row r="42" spans="1:16" ht="22" customHeight="1">
      <c r="A42" s="87" t="s">
        <v>11</v>
      </c>
      <c r="F42" s="75">
        <v>41970209</v>
      </c>
      <c r="G42" s="75"/>
      <c r="H42" s="75">
        <v>23315962</v>
      </c>
      <c r="I42" s="77"/>
      <c r="J42" s="65">
        <v>0</v>
      </c>
      <c r="K42" s="69"/>
      <c r="L42" s="65">
        <v>0</v>
      </c>
      <c r="P42" s="77"/>
    </row>
    <row r="43" spans="1:16" ht="22" customHeight="1">
      <c r="A43" s="87" t="s">
        <v>12</v>
      </c>
      <c r="F43" s="75">
        <v>5696569</v>
      </c>
      <c r="G43" s="75"/>
      <c r="H43" s="75">
        <v>-55109</v>
      </c>
      <c r="I43" s="65"/>
      <c r="J43" s="65">
        <v>0</v>
      </c>
      <c r="K43" s="68"/>
      <c r="L43" s="75">
        <v>-80000</v>
      </c>
      <c r="P43" s="77"/>
    </row>
    <row r="44" spans="1:16" ht="22" customHeight="1">
      <c r="A44" s="87" t="s">
        <v>13</v>
      </c>
      <c r="F44" s="75">
        <v>156295</v>
      </c>
      <c r="G44" s="75"/>
      <c r="H44" s="75">
        <v>-314874</v>
      </c>
      <c r="I44" s="75"/>
      <c r="J44" s="65">
        <v>0</v>
      </c>
      <c r="K44" s="72"/>
      <c r="L44" s="65">
        <v>0</v>
      </c>
      <c r="P44" s="77"/>
    </row>
    <row r="45" spans="1:16" ht="22" customHeight="1">
      <c r="A45" s="87" t="s">
        <v>156</v>
      </c>
      <c r="F45" s="75">
        <v>-3640000</v>
      </c>
      <c r="G45" s="75"/>
      <c r="H45" s="75">
        <v>-7552000</v>
      </c>
      <c r="J45" s="77">
        <v>110000</v>
      </c>
      <c r="K45" s="69"/>
      <c r="L45" s="77">
        <v>-1060000</v>
      </c>
      <c r="P45" s="77"/>
    </row>
    <row r="46" spans="1:16" ht="22" customHeight="1">
      <c r="A46" s="87" t="s">
        <v>15</v>
      </c>
      <c r="F46" s="75">
        <v>110456</v>
      </c>
      <c r="G46" s="75"/>
      <c r="H46" s="75">
        <v>36825</v>
      </c>
      <c r="I46" s="75"/>
      <c r="J46" s="75">
        <v>-17998</v>
      </c>
      <c r="K46" s="72"/>
      <c r="L46" s="75">
        <v>-4</v>
      </c>
      <c r="P46" s="77"/>
    </row>
    <row r="47" spans="1:16" ht="22" customHeight="1">
      <c r="A47" s="87" t="s">
        <v>16</v>
      </c>
      <c r="F47" s="75">
        <v>-47110</v>
      </c>
      <c r="G47" s="75"/>
      <c r="H47" s="75">
        <v>-33652</v>
      </c>
      <c r="I47" s="77"/>
      <c r="J47" s="65">
        <v>-19527</v>
      </c>
      <c r="K47" s="69"/>
      <c r="L47" s="65">
        <v>-3052</v>
      </c>
      <c r="P47" s="77"/>
    </row>
    <row r="48" spans="1:16" ht="22" customHeight="1">
      <c r="A48" s="87" t="s">
        <v>17</v>
      </c>
      <c r="F48" s="75">
        <v>130663</v>
      </c>
      <c r="G48" s="75"/>
      <c r="H48" s="75">
        <v>105396</v>
      </c>
      <c r="I48" s="77"/>
      <c r="J48" s="65">
        <v>0</v>
      </c>
      <c r="K48" s="69"/>
      <c r="L48" s="65">
        <v>0</v>
      </c>
      <c r="P48" s="77"/>
    </row>
    <row r="49" spans="1:17" ht="22" customHeight="1">
      <c r="A49" s="87" t="s">
        <v>206</v>
      </c>
      <c r="F49" s="75">
        <v>35395</v>
      </c>
      <c r="G49" s="75"/>
      <c r="H49" s="75">
        <v>0</v>
      </c>
      <c r="I49" s="77"/>
      <c r="J49" s="65">
        <v>0</v>
      </c>
      <c r="K49" s="69"/>
      <c r="L49" s="65">
        <v>0</v>
      </c>
      <c r="P49" s="77"/>
    </row>
    <row r="50" spans="1:17" ht="22" customHeight="1">
      <c r="A50" s="87" t="s">
        <v>18</v>
      </c>
      <c r="F50" s="75">
        <v>1755</v>
      </c>
      <c r="G50" s="75"/>
      <c r="H50" s="75">
        <v>-126844</v>
      </c>
      <c r="I50" s="77"/>
      <c r="J50" s="65">
        <v>0</v>
      </c>
      <c r="K50" s="69"/>
      <c r="L50" s="65">
        <v>0</v>
      </c>
      <c r="P50" s="77"/>
    </row>
    <row r="51" spans="1:17" ht="22" customHeight="1">
      <c r="A51" s="87" t="s">
        <v>218</v>
      </c>
      <c r="F51" s="75">
        <v>1664555</v>
      </c>
      <c r="G51" s="75"/>
      <c r="H51" s="75">
        <v>-103011</v>
      </c>
      <c r="I51" s="77"/>
      <c r="J51" s="65">
        <v>0</v>
      </c>
      <c r="K51" s="69"/>
      <c r="L51" s="65">
        <v>0</v>
      </c>
      <c r="P51" s="77"/>
    </row>
    <row r="52" spans="1:17" ht="22" customHeight="1">
      <c r="A52" s="87" t="s">
        <v>19</v>
      </c>
      <c r="F52" s="75">
        <v>186099</v>
      </c>
      <c r="G52" s="75"/>
      <c r="H52" s="75">
        <f>-158719-H51</f>
        <v>-55708</v>
      </c>
      <c r="I52" s="77"/>
      <c r="J52" s="75">
        <v>-435</v>
      </c>
      <c r="K52" s="69"/>
      <c r="L52" s="75">
        <v>785</v>
      </c>
      <c r="P52" s="77"/>
    </row>
    <row r="53" spans="1:17" s="66" customFormat="1" ht="22" customHeight="1">
      <c r="A53" s="63" t="s">
        <v>208</v>
      </c>
      <c r="F53" s="91">
        <f>SUM(F29:F52)</f>
        <v>3542070</v>
      </c>
      <c r="G53" s="67"/>
      <c r="H53" s="91">
        <f>SUM(H29:H52)</f>
        <v>-9116333</v>
      </c>
      <c r="I53" s="92"/>
      <c r="J53" s="91">
        <f>SUM(J29:J52)</f>
        <v>3834314</v>
      </c>
      <c r="K53" s="93"/>
      <c r="L53" s="91">
        <f>SUM(L29:L52)</f>
        <v>-6679802</v>
      </c>
      <c r="P53" s="93"/>
    </row>
    <row r="55" spans="1:17" s="55" customFormat="1" ht="24" customHeight="1">
      <c r="A55" s="53" t="s">
        <v>0</v>
      </c>
      <c r="B55" s="54"/>
      <c r="C55" s="54"/>
      <c r="D55" s="54"/>
      <c r="E55" s="54"/>
      <c r="F55" s="35"/>
      <c r="G55" s="35"/>
      <c r="H55" s="35"/>
      <c r="I55" s="35"/>
      <c r="P55" s="77"/>
    </row>
    <row r="56" spans="1:17" s="55" customFormat="1" ht="24" customHeight="1">
      <c r="A56" s="56" t="s">
        <v>140</v>
      </c>
      <c r="B56" s="54"/>
      <c r="C56" s="54"/>
      <c r="D56" s="54"/>
      <c r="E56" s="54"/>
      <c r="F56" s="36"/>
      <c r="G56" s="35"/>
      <c r="H56" s="35"/>
      <c r="I56" s="35"/>
      <c r="J56" s="37"/>
      <c r="K56" s="7"/>
      <c r="L56" s="82"/>
      <c r="P56" s="77"/>
    </row>
    <row r="57" spans="1:17" s="55" customFormat="1" ht="24" customHeight="1">
      <c r="A57" s="57"/>
      <c r="B57" s="54"/>
      <c r="C57" s="54"/>
      <c r="D57" s="54"/>
      <c r="E57" s="54"/>
      <c r="F57" s="36"/>
      <c r="G57" s="35"/>
      <c r="H57" s="35"/>
      <c r="I57" s="35"/>
      <c r="J57" s="37"/>
      <c r="K57" s="7"/>
      <c r="L57" s="82"/>
      <c r="P57" s="77"/>
    </row>
    <row r="58" spans="1:17" ht="24" customHeight="1">
      <c r="A58" s="57"/>
      <c r="B58" s="66"/>
      <c r="C58" s="66"/>
      <c r="D58" s="66"/>
      <c r="E58" s="66"/>
      <c r="F58" s="151" t="s">
        <v>1</v>
      </c>
      <c r="G58" s="151"/>
      <c r="H58" s="151"/>
      <c r="I58" s="66"/>
      <c r="J58" s="151" t="s">
        <v>2</v>
      </c>
      <c r="K58" s="151"/>
      <c r="L58" s="151"/>
      <c r="P58" s="77"/>
    </row>
    <row r="59" spans="1:17" ht="24" customHeight="1">
      <c r="F59" s="153" t="s">
        <v>168</v>
      </c>
      <c r="G59" s="153"/>
      <c r="H59" s="153"/>
      <c r="I59" s="38"/>
      <c r="J59" s="153" t="s">
        <v>168</v>
      </c>
      <c r="K59" s="153"/>
      <c r="L59" s="153"/>
      <c r="M59" s="66"/>
      <c r="N59" s="66"/>
      <c r="P59" s="77"/>
    </row>
    <row r="60" spans="1:17" ht="24" customHeight="1">
      <c r="F60" s="153" t="s">
        <v>169</v>
      </c>
      <c r="G60" s="153"/>
      <c r="H60" s="153"/>
      <c r="I60" s="38"/>
      <c r="J60" s="153" t="s">
        <v>169</v>
      </c>
      <c r="K60" s="153"/>
      <c r="L60" s="153"/>
      <c r="P60" s="77"/>
    </row>
    <row r="61" spans="1:17" ht="24" customHeight="1">
      <c r="B61" s="129"/>
      <c r="C61" s="129"/>
      <c r="D61" s="129" t="s">
        <v>3</v>
      </c>
      <c r="E61" s="129"/>
      <c r="F61" s="131">
        <v>2568</v>
      </c>
      <c r="G61" s="131"/>
      <c r="H61" s="131">
        <v>2567</v>
      </c>
      <c r="I61" s="131"/>
      <c r="J61" s="131">
        <v>2568</v>
      </c>
      <c r="K61" s="131"/>
      <c r="L61" s="131">
        <v>2567</v>
      </c>
      <c r="P61" s="77"/>
    </row>
    <row r="62" spans="1:17" ht="24" customHeight="1">
      <c r="F62" s="150" t="s">
        <v>78</v>
      </c>
      <c r="G62" s="150"/>
      <c r="H62" s="150"/>
      <c r="I62" s="150"/>
      <c r="J62" s="150"/>
      <c r="K62" s="150"/>
      <c r="L62" s="150"/>
      <c r="P62" s="77"/>
    </row>
    <row r="63" spans="1:17" ht="24" customHeight="1">
      <c r="A63" s="71" t="s">
        <v>44</v>
      </c>
      <c r="F63" s="65"/>
      <c r="G63" s="65"/>
      <c r="H63" s="65"/>
      <c r="I63" s="65"/>
      <c r="J63" s="65"/>
      <c r="K63" s="77"/>
      <c r="L63" s="65"/>
      <c r="M63" s="64"/>
      <c r="O63" s="64"/>
      <c r="P63" s="77"/>
      <c r="Q63" s="75"/>
    </row>
    <row r="64" spans="1:17" ht="24" customHeight="1">
      <c r="A64" s="64" t="s">
        <v>233</v>
      </c>
      <c r="F64" s="65">
        <v>1089563</v>
      </c>
      <c r="G64" s="65"/>
      <c r="H64" s="65">
        <v>978807</v>
      </c>
      <c r="I64" s="68"/>
      <c r="J64" s="65">
        <v>119226</v>
      </c>
      <c r="K64" s="77"/>
      <c r="L64" s="65">
        <v>507</v>
      </c>
      <c r="M64" s="64"/>
      <c r="O64" s="64"/>
      <c r="P64" s="77"/>
      <c r="Q64" s="75"/>
    </row>
    <row r="65" spans="1:17" ht="24" customHeight="1">
      <c r="A65" s="64" t="s">
        <v>131</v>
      </c>
      <c r="F65" s="75">
        <v>524512</v>
      </c>
      <c r="G65" s="65"/>
      <c r="H65" s="75">
        <v>465358</v>
      </c>
      <c r="I65" s="68"/>
      <c r="J65" s="65">
        <v>191251</v>
      </c>
      <c r="K65" s="77"/>
      <c r="L65" s="65">
        <v>187960</v>
      </c>
      <c r="M65" s="64"/>
      <c r="O65" s="64"/>
      <c r="P65" s="77"/>
      <c r="Q65" s="75"/>
    </row>
    <row r="66" spans="1:17" ht="24" customHeight="1">
      <c r="A66" s="64" t="s">
        <v>132</v>
      </c>
      <c r="D66" s="129">
        <v>12</v>
      </c>
      <c r="F66" s="65">
        <v>0</v>
      </c>
      <c r="G66" s="65"/>
      <c r="H66" s="65">
        <v>0</v>
      </c>
      <c r="I66" s="68"/>
      <c r="J66" s="65">
        <v>1220000</v>
      </c>
      <c r="K66" s="77"/>
      <c r="L66" s="65">
        <v>965492</v>
      </c>
      <c r="M66" s="64"/>
      <c r="O66" s="64"/>
      <c r="P66" s="77"/>
      <c r="Q66" s="75"/>
    </row>
    <row r="67" spans="1:17" ht="24" customHeight="1">
      <c r="A67" s="64" t="s">
        <v>209</v>
      </c>
      <c r="F67" s="65">
        <v>0</v>
      </c>
      <c r="G67" s="65"/>
      <c r="H67" s="65">
        <v>0</v>
      </c>
      <c r="I67" s="68"/>
      <c r="J67" s="65">
        <v>-5000000</v>
      </c>
      <c r="K67" s="77"/>
      <c r="L67" s="65">
        <v>0</v>
      </c>
      <c r="M67" s="64"/>
      <c r="O67" s="64"/>
      <c r="P67" s="77"/>
      <c r="Q67" s="75"/>
    </row>
    <row r="68" spans="1:17" ht="24" customHeight="1">
      <c r="A68" s="64" t="s">
        <v>133</v>
      </c>
      <c r="F68" s="75">
        <v>0</v>
      </c>
      <c r="G68" s="65"/>
      <c r="H68" s="75">
        <v>-50010</v>
      </c>
      <c r="J68" s="65">
        <v>0</v>
      </c>
      <c r="L68" s="65">
        <v>0</v>
      </c>
      <c r="M68" s="64"/>
      <c r="O68" s="64"/>
      <c r="P68" s="77"/>
      <c r="Q68" s="75"/>
    </row>
    <row r="69" spans="1:17" ht="24" customHeight="1">
      <c r="A69" s="64" t="s">
        <v>137</v>
      </c>
      <c r="F69" s="62"/>
      <c r="G69" s="62"/>
      <c r="H69" s="62"/>
      <c r="I69" s="62"/>
      <c r="J69" s="62"/>
      <c r="K69" s="62"/>
      <c r="L69" s="62"/>
      <c r="M69" s="64"/>
      <c r="O69" s="64"/>
      <c r="P69" s="77"/>
      <c r="Q69" s="75"/>
    </row>
    <row r="70" spans="1:17" ht="24" customHeight="1">
      <c r="A70" s="87" t="s">
        <v>157</v>
      </c>
      <c r="F70" s="65">
        <v>0</v>
      </c>
      <c r="G70" s="65"/>
      <c r="H70" s="65">
        <v>135175</v>
      </c>
      <c r="I70" s="65"/>
      <c r="J70" s="65">
        <v>0</v>
      </c>
      <c r="K70" s="77"/>
      <c r="L70" s="65">
        <v>0</v>
      </c>
      <c r="M70" s="64"/>
      <c r="O70" s="64"/>
      <c r="P70" s="77"/>
      <c r="Q70" s="75"/>
    </row>
    <row r="71" spans="1:17" s="117" customFormat="1" ht="24" customHeight="1">
      <c r="A71" s="64" t="s">
        <v>134</v>
      </c>
      <c r="F71" s="75"/>
      <c r="G71" s="65"/>
      <c r="H71" s="75"/>
      <c r="I71" s="68"/>
      <c r="J71" s="65"/>
      <c r="K71" s="77"/>
      <c r="L71" s="65"/>
      <c r="M71" s="119"/>
      <c r="O71" s="119"/>
      <c r="P71" s="118"/>
      <c r="Q71" s="120"/>
    </row>
    <row r="72" spans="1:17" ht="24" customHeight="1">
      <c r="A72" s="87" t="s">
        <v>158</v>
      </c>
      <c r="F72" s="75">
        <v>-18426311</v>
      </c>
      <c r="G72" s="65"/>
      <c r="H72" s="75">
        <v>-12560705</v>
      </c>
      <c r="J72" s="65">
        <v>0</v>
      </c>
      <c r="L72" s="65">
        <v>0</v>
      </c>
      <c r="M72" s="64"/>
      <c r="O72" s="64"/>
      <c r="P72" s="77"/>
      <c r="Q72" s="75"/>
    </row>
    <row r="73" spans="1:17" s="117" customFormat="1" ht="24" customHeight="1">
      <c r="A73" s="64" t="s">
        <v>135</v>
      </c>
      <c r="F73" s="65"/>
      <c r="G73" s="65"/>
      <c r="H73" s="65"/>
      <c r="I73" s="65"/>
      <c r="J73" s="75"/>
      <c r="K73" s="77"/>
      <c r="L73" s="75"/>
      <c r="M73" s="119"/>
      <c r="O73" s="119"/>
      <c r="P73" s="118"/>
      <c r="Q73" s="120"/>
    </row>
    <row r="74" spans="1:17" ht="24" customHeight="1">
      <c r="A74" s="87" t="s">
        <v>159</v>
      </c>
      <c r="F74" s="65">
        <v>13268671</v>
      </c>
      <c r="G74" s="65"/>
      <c r="H74" s="65">
        <v>13722320</v>
      </c>
      <c r="J74" s="65">
        <v>0</v>
      </c>
      <c r="L74" s="65">
        <v>0</v>
      </c>
      <c r="M74" s="64"/>
      <c r="O74" s="64"/>
      <c r="P74" s="77"/>
      <c r="Q74" s="75"/>
    </row>
    <row r="75" spans="1:17" s="117" customFormat="1" ht="24" customHeight="1">
      <c r="A75" s="62" t="s">
        <v>180</v>
      </c>
      <c r="F75" s="65"/>
      <c r="G75" s="65"/>
      <c r="H75" s="65"/>
      <c r="I75" s="62"/>
      <c r="J75" s="62"/>
      <c r="K75" s="62"/>
      <c r="L75" s="62"/>
      <c r="M75" s="119"/>
      <c r="O75" s="119"/>
      <c r="P75" s="118"/>
      <c r="Q75" s="120"/>
    </row>
    <row r="76" spans="1:17" ht="24" customHeight="1">
      <c r="A76" s="62" t="s">
        <v>179</v>
      </c>
      <c r="F76" s="65">
        <v>0</v>
      </c>
      <c r="G76" s="65"/>
      <c r="H76" s="65">
        <v>-11162</v>
      </c>
      <c r="I76" s="65"/>
      <c r="J76" s="75">
        <v>0</v>
      </c>
      <c r="K76" s="77"/>
      <c r="L76" s="75">
        <v>0</v>
      </c>
      <c r="M76" s="64"/>
      <c r="O76" s="64"/>
      <c r="P76" s="77"/>
      <c r="Q76" s="75"/>
    </row>
    <row r="77" spans="1:17" ht="24" customHeight="1">
      <c r="A77" s="64" t="s">
        <v>172</v>
      </c>
      <c r="F77" s="65"/>
      <c r="G77" s="65"/>
      <c r="H77" s="65"/>
      <c r="I77" s="65"/>
      <c r="J77" s="65"/>
      <c r="K77" s="77"/>
      <c r="L77" s="75"/>
      <c r="M77" s="64"/>
      <c r="O77" s="64"/>
      <c r="P77" s="77"/>
      <c r="Q77" s="75"/>
    </row>
    <row r="78" spans="1:17" ht="24" customHeight="1">
      <c r="A78" s="87" t="s">
        <v>173</v>
      </c>
      <c r="F78" s="65">
        <v>1612619</v>
      </c>
      <c r="G78" s="65"/>
      <c r="H78" s="65">
        <v>2611269</v>
      </c>
      <c r="I78" s="65"/>
      <c r="J78" s="65">
        <v>488475</v>
      </c>
      <c r="K78" s="77"/>
      <c r="L78" s="75">
        <v>1421539</v>
      </c>
      <c r="M78" s="64"/>
      <c r="O78" s="64"/>
      <c r="P78" s="77"/>
      <c r="Q78" s="75"/>
    </row>
    <row r="79" spans="1:17" ht="24" customHeight="1">
      <c r="A79" s="64" t="s">
        <v>182</v>
      </c>
      <c r="F79" s="65">
        <v>0</v>
      </c>
      <c r="G79" s="65"/>
      <c r="H79" s="65">
        <v>0</v>
      </c>
      <c r="I79" s="68"/>
      <c r="J79" s="65">
        <v>0</v>
      </c>
      <c r="K79" s="77"/>
      <c r="L79" s="65">
        <v>-318575</v>
      </c>
      <c r="M79" s="64"/>
      <c r="O79" s="64"/>
      <c r="P79" s="77"/>
      <c r="Q79" s="75"/>
    </row>
    <row r="80" spans="1:17" ht="24" customHeight="1">
      <c r="A80" s="64" t="s">
        <v>164</v>
      </c>
      <c r="F80" s="75">
        <v>-292969</v>
      </c>
      <c r="G80" s="75"/>
      <c r="H80" s="75">
        <v>-196031</v>
      </c>
      <c r="I80" s="72"/>
      <c r="J80" s="65">
        <v>0</v>
      </c>
      <c r="K80" s="77"/>
      <c r="L80" s="65">
        <v>-22</v>
      </c>
      <c r="M80" s="64"/>
      <c r="O80" s="64"/>
      <c r="P80" s="77"/>
      <c r="Q80" s="75"/>
    </row>
    <row r="81" spans="1:17" ht="24" customHeight="1">
      <c r="A81" s="62" t="s">
        <v>45</v>
      </c>
      <c r="F81" s="75">
        <v>3501</v>
      </c>
      <c r="G81" s="62"/>
      <c r="H81" s="75">
        <v>2438</v>
      </c>
      <c r="I81" s="72"/>
      <c r="J81" s="65">
        <v>95</v>
      </c>
      <c r="K81" s="77"/>
      <c r="L81" s="65">
        <v>0</v>
      </c>
      <c r="M81" s="64"/>
      <c r="O81" s="64"/>
      <c r="P81" s="77"/>
      <c r="Q81" s="75"/>
    </row>
    <row r="82" spans="1:17" ht="24" customHeight="1">
      <c r="A82" s="64" t="s">
        <v>136</v>
      </c>
      <c r="B82" s="64"/>
      <c r="C82" s="64"/>
      <c r="D82" s="64"/>
      <c r="E82" s="64"/>
      <c r="F82" s="75">
        <v>-235553</v>
      </c>
      <c r="G82" s="75"/>
      <c r="H82" s="75">
        <v>-202116</v>
      </c>
      <c r="I82" s="72"/>
      <c r="J82" s="65">
        <v>0</v>
      </c>
      <c r="K82" s="77"/>
      <c r="L82" s="75">
        <v>0</v>
      </c>
      <c r="M82" s="64"/>
      <c r="N82" s="64"/>
      <c r="P82" s="77"/>
      <c r="Q82" s="75"/>
    </row>
    <row r="83" spans="1:17" s="66" customFormat="1" ht="24" customHeight="1">
      <c r="A83" s="63" t="s">
        <v>210</v>
      </c>
      <c r="B83" s="63"/>
      <c r="C83" s="63"/>
      <c r="D83" s="63"/>
      <c r="E83" s="63"/>
      <c r="F83" s="94">
        <f>SUM(F64:F82)</f>
        <v>-2455967</v>
      </c>
      <c r="G83" s="95"/>
      <c r="H83" s="94">
        <f>SUM(H64:H82)</f>
        <v>4895343</v>
      </c>
      <c r="I83" s="96"/>
      <c r="J83" s="94">
        <f>SUM(J64:J82)</f>
        <v>-2980953</v>
      </c>
      <c r="K83" s="93"/>
      <c r="L83" s="94">
        <f>SUM(L64:L82)</f>
        <v>2256901</v>
      </c>
      <c r="P83" s="93"/>
    </row>
    <row r="84" spans="1:17" ht="24" customHeight="1">
      <c r="A84" s="63"/>
      <c r="B84" s="64"/>
      <c r="C84" s="64"/>
      <c r="D84" s="64"/>
      <c r="E84" s="64"/>
      <c r="F84" s="75"/>
      <c r="G84" s="75"/>
      <c r="H84" s="75"/>
      <c r="I84" s="72"/>
      <c r="J84" s="75"/>
      <c r="K84" s="77"/>
      <c r="L84" s="75"/>
      <c r="P84" s="77"/>
    </row>
    <row r="85" spans="1:17" ht="24" customHeight="1">
      <c r="A85" s="71" t="s">
        <v>46</v>
      </c>
      <c r="B85" s="64"/>
      <c r="C85" s="64"/>
      <c r="D85" s="64"/>
      <c r="E85" s="64"/>
      <c r="F85" s="75"/>
      <c r="G85" s="75"/>
      <c r="H85" s="75"/>
      <c r="I85" s="72"/>
      <c r="J85" s="72"/>
      <c r="K85" s="69"/>
      <c r="L85" s="72"/>
      <c r="P85" s="77"/>
    </row>
    <row r="86" spans="1:17" ht="24" customHeight="1">
      <c r="A86" s="64" t="s">
        <v>66</v>
      </c>
      <c r="B86" s="64"/>
      <c r="C86" s="64"/>
      <c r="D86" s="64"/>
      <c r="E86" s="64"/>
      <c r="F86" s="75">
        <v>-296510</v>
      </c>
      <c r="G86" s="75"/>
      <c r="H86" s="75">
        <v>-256558</v>
      </c>
      <c r="I86" s="75"/>
      <c r="J86" s="75">
        <v>-6029</v>
      </c>
      <c r="K86" s="72"/>
      <c r="L86" s="65">
        <v>-6591</v>
      </c>
      <c r="P86" s="77"/>
    </row>
    <row r="87" spans="1:17" ht="24" customHeight="1">
      <c r="A87" s="64" t="s">
        <v>183</v>
      </c>
      <c r="B87" s="64"/>
      <c r="C87" s="64"/>
      <c r="D87" s="64"/>
      <c r="E87" s="64"/>
      <c r="F87" s="75">
        <v>0</v>
      </c>
      <c r="G87" s="75"/>
      <c r="H87" s="75">
        <v>5065000</v>
      </c>
      <c r="I87" s="75"/>
      <c r="J87" s="65">
        <v>0</v>
      </c>
      <c r="K87" s="72"/>
      <c r="L87" s="65">
        <v>5065000</v>
      </c>
      <c r="P87" s="77"/>
    </row>
    <row r="88" spans="1:17" ht="24" customHeight="1">
      <c r="A88" s="64" t="s">
        <v>178</v>
      </c>
      <c r="B88" s="64"/>
      <c r="C88" s="64"/>
      <c r="D88" s="149">
        <v>43</v>
      </c>
      <c r="E88" s="64"/>
      <c r="F88" s="75">
        <f>+'SC - Conso 12'!T17</f>
        <v>-847332</v>
      </c>
      <c r="G88" s="75"/>
      <c r="H88" s="75">
        <v>-635534</v>
      </c>
      <c r="I88" s="75"/>
      <c r="J88" s="75">
        <f>+'SC - LHFG 14'!N17</f>
        <v>-847332</v>
      </c>
      <c r="K88" s="72"/>
      <c r="L88" s="65">
        <v>-635508</v>
      </c>
      <c r="P88" s="77"/>
    </row>
    <row r="89" spans="1:17" s="66" customFormat="1" ht="24" customHeight="1">
      <c r="A89" s="63" t="s">
        <v>232</v>
      </c>
      <c r="B89" s="63"/>
      <c r="C89" s="63"/>
      <c r="D89" s="63"/>
      <c r="E89" s="63"/>
      <c r="F89" s="97">
        <f>SUM(F86:F88)</f>
        <v>-1143842</v>
      </c>
      <c r="G89" s="93"/>
      <c r="H89" s="97">
        <f>SUM(H86:H88)</f>
        <v>4172908</v>
      </c>
      <c r="I89" s="98"/>
      <c r="J89" s="97">
        <f>SUM(J86:J88)</f>
        <v>-853361</v>
      </c>
      <c r="K89" s="93"/>
      <c r="L89" s="97">
        <f>SUM(L86:L88)</f>
        <v>4422901</v>
      </c>
      <c r="P89" s="93"/>
    </row>
    <row r="90" spans="1:17" s="66" customFormat="1" ht="24" customHeight="1">
      <c r="A90" s="63"/>
      <c r="B90" s="63"/>
      <c r="C90" s="63"/>
      <c r="D90" s="63"/>
      <c r="E90" s="63"/>
      <c r="F90" s="93"/>
      <c r="G90" s="93"/>
      <c r="H90" s="93"/>
      <c r="I90" s="98"/>
      <c r="J90" s="93"/>
      <c r="K90" s="93"/>
      <c r="L90" s="93"/>
      <c r="P90" s="93"/>
    </row>
    <row r="91" spans="1:17" s="66" customFormat="1" ht="24" customHeight="1">
      <c r="A91" s="99" t="s">
        <v>219</v>
      </c>
      <c r="F91" s="67">
        <f>SUM(F53,F83,F89)</f>
        <v>-57739</v>
      </c>
      <c r="G91" s="67"/>
      <c r="H91" s="67">
        <f>SUM(H53,H83,H89)</f>
        <v>-48082</v>
      </c>
      <c r="I91" s="92"/>
      <c r="J91" s="67">
        <f>SUM(J53,J83,J89)</f>
        <v>0</v>
      </c>
      <c r="K91" s="93"/>
      <c r="L91" s="67">
        <f>SUM(L53,L83,L89)</f>
        <v>0</v>
      </c>
      <c r="P91" s="93"/>
    </row>
    <row r="92" spans="1:17" ht="24" customHeight="1">
      <c r="A92" s="64" t="s">
        <v>104</v>
      </c>
      <c r="F92" s="86">
        <f>H93</f>
        <v>643423</v>
      </c>
      <c r="G92" s="65"/>
      <c r="H92" s="86">
        <v>691505</v>
      </c>
      <c r="I92" s="65"/>
      <c r="J92" s="86">
        <f>L93</f>
        <v>10</v>
      </c>
      <c r="K92" s="68"/>
      <c r="L92" s="86">
        <v>10</v>
      </c>
      <c r="P92" s="77"/>
    </row>
    <row r="93" spans="1:17" s="66" customFormat="1" ht="24" customHeight="1" thickBot="1">
      <c r="A93" s="63" t="s">
        <v>174</v>
      </c>
      <c r="F93" s="100">
        <f>F91+F92</f>
        <v>585684</v>
      </c>
      <c r="G93" s="67"/>
      <c r="H93" s="100">
        <f>H91+H92</f>
        <v>643423</v>
      </c>
      <c r="I93" s="92"/>
      <c r="J93" s="100">
        <f>J91+J92</f>
        <v>10</v>
      </c>
      <c r="K93" s="93"/>
      <c r="L93" s="100">
        <f>L91+L92</f>
        <v>10</v>
      </c>
      <c r="P93" s="93"/>
    </row>
    <row r="94" spans="1:17" ht="24" customHeight="1" thickTop="1">
      <c r="A94" s="64"/>
      <c r="F94" s="80"/>
      <c r="G94" s="80"/>
      <c r="H94" s="80"/>
      <c r="I94" s="80"/>
      <c r="J94" s="80"/>
      <c r="K94" s="116"/>
      <c r="L94" s="80"/>
      <c r="P94" s="77"/>
    </row>
    <row r="95" spans="1:17" ht="24" customHeight="1">
      <c r="A95" s="63" t="s">
        <v>47</v>
      </c>
      <c r="F95" s="69"/>
      <c r="G95" s="69"/>
      <c r="H95" s="69"/>
      <c r="I95" s="69"/>
      <c r="J95" s="69"/>
      <c r="K95" s="69"/>
      <c r="L95" s="69"/>
      <c r="P95" s="77"/>
    </row>
    <row r="96" spans="1:17" ht="24" customHeight="1">
      <c r="A96" s="78" t="s">
        <v>103</v>
      </c>
      <c r="F96" s="69"/>
      <c r="G96" s="69"/>
      <c r="H96" s="69"/>
      <c r="I96" s="69"/>
      <c r="J96" s="39"/>
      <c r="K96" s="69"/>
      <c r="L96" s="39"/>
      <c r="P96" s="77"/>
    </row>
    <row r="97" spans="1:16" ht="25" customHeight="1">
      <c r="A97" s="87" t="s">
        <v>186</v>
      </c>
      <c r="F97" s="40">
        <v>0</v>
      </c>
      <c r="G97" s="36"/>
      <c r="H97" s="39">
        <v>567884</v>
      </c>
      <c r="I97" s="36"/>
      <c r="J97" s="40">
        <v>0</v>
      </c>
      <c r="K97" s="40"/>
      <c r="L97" s="40">
        <v>0</v>
      </c>
      <c r="P97" s="77"/>
    </row>
    <row r="98" spans="1:16" ht="25" customHeight="1">
      <c r="A98" s="87" t="s">
        <v>228</v>
      </c>
      <c r="F98" s="148">
        <v>-133613</v>
      </c>
      <c r="G98" s="9"/>
      <c r="H98" s="9" t="s">
        <v>207</v>
      </c>
      <c r="J98" s="40">
        <v>0</v>
      </c>
      <c r="K98" s="40"/>
      <c r="L98" s="40">
        <v>0</v>
      </c>
    </row>
    <row r="99" spans="1:16" ht="25" customHeight="1">
      <c r="A99" s="87" t="s">
        <v>221</v>
      </c>
      <c r="F99" s="40">
        <v>-2500</v>
      </c>
      <c r="G99" s="77"/>
      <c r="H99" s="40">
        <v>52035</v>
      </c>
      <c r="I99" s="77"/>
      <c r="J99" s="40">
        <v>0</v>
      </c>
      <c r="K99" s="40"/>
      <c r="L99" s="40">
        <v>0</v>
      </c>
    </row>
    <row r="100" spans="1:16" ht="25" customHeight="1">
      <c r="A100" s="87" t="s">
        <v>227</v>
      </c>
      <c r="F100" s="148">
        <v>77664</v>
      </c>
      <c r="G100" s="9"/>
      <c r="H100" s="9" t="s">
        <v>207</v>
      </c>
      <c r="J100" s="40">
        <v>0</v>
      </c>
      <c r="K100" s="40"/>
      <c r="L100" s="40">
        <v>0</v>
      </c>
    </row>
    <row r="101" spans="1:16" ht="22.15" customHeight="1">
      <c r="A101" s="87"/>
      <c r="F101" s="40"/>
      <c r="G101" s="77"/>
      <c r="H101" s="40"/>
      <c r="I101" s="77"/>
      <c r="J101" s="40"/>
      <c r="K101" s="40"/>
      <c r="L101" s="40"/>
    </row>
  </sheetData>
  <mergeCells count="14">
    <mergeCell ref="F62:L62"/>
    <mergeCell ref="F8:L8"/>
    <mergeCell ref="F58:H58"/>
    <mergeCell ref="J58:L58"/>
    <mergeCell ref="F59:H59"/>
    <mergeCell ref="J59:L59"/>
    <mergeCell ref="F60:H60"/>
    <mergeCell ref="J60:L60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60" firstPageNumber="16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54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8735B-BD30-432F-913A-45CED599B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A32EC8-CC6E-42D3-9CBC-9EEB6C1C62A6}">
  <ds:schemaRefs>
    <ds:schemaRef ds:uri="http://schemas.microsoft.com/office/2006/metadata/properties"/>
    <ds:schemaRef ds:uri="fd550b8b-0dd7-4de3-a8e6-af527f15a8ac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45cbc027-4fdb-4325-ba4c-14e20f088a7f"/>
    <ds:schemaRef ds:uri="http://www.w3.org/XML/1998/namespace"/>
    <ds:schemaRef ds:uri="http://purl.org/dc/terms/"/>
    <ds:schemaRef ds:uri="http://purl.org/dc/elements/1.1/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8-9</vt:lpstr>
      <vt:lpstr>PL 10-11</vt:lpstr>
      <vt:lpstr>SC - Conso 12</vt:lpstr>
      <vt:lpstr>SC - Conso 13</vt:lpstr>
      <vt:lpstr>SC - LHFG 14</vt:lpstr>
      <vt:lpstr>SC - LHFG 15</vt:lpstr>
      <vt:lpstr>CF 16-17</vt:lpstr>
      <vt:lpstr>'BS 8-9'!Print_Area</vt:lpstr>
      <vt:lpstr>'CF 16-17'!Print_Area</vt:lpstr>
      <vt:lpstr>'PL 10-11'!Print_Area</vt:lpstr>
      <vt:lpstr>'SC - Conso 12'!Print_Area</vt:lpstr>
      <vt:lpstr>'SC - Conso 13'!Print_Area</vt:lpstr>
      <vt:lpstr>'SC - LHFG 14'!Print_Area</vt:lpstr>
      <vt:lpstr>'SC - LHFG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Kornsiri, Chongaksorn</cp:lastModifiedBy>
  <cp:lastPrinted>2026-02-23T02:08:35Z</cp:lastPrinted>
  <dcterms:created xsi:type="dcterms:W3CDTF">2020-04-17T02:06:24Z</dcterms:created>
  <dcterms:modified xsi:type="dcterms:W3CDTF">2026-02-23T02:08:37Z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