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HY26/FS/FS set/3rd version - after OP review/"/>
    </mc:Choice>
  </mc:AlternateContent>
  <xr:revisionPtr revIDLastSave="65" documentId="8_{0F219C16-72D3-48CC-9560-362686F88F81}" xr6:coauthVersionLast="47" xr6:coauthVersionMax="47" xr10:uidLastSave="{696854B1-BAD7-4C3C-921F-A15FCB5A613C}"/>
  <bookViews>
    <workbookView xWindow="28690" yWindow="-110" windowWidth="24220" windowHeight="13000" tabRatio="719" activeTab="1" xr2:uid="{00000000-000D-0000-FFFF-FFFF00000000}"/>
  </bookViews>
  <sheets>
    <sheet name="BS-6-7" sheetId="39" r:id="rId1"/>
    <sheet name="PL-8-11" sheetId="29" r:id="rId2"/>
    <sheet name="SC-Conso 12" sheetId="40" state="hidden" r:id="rId3"/>
    <sheet name="SC - Conso 13" sheetId="37" state="hidden" r:id="rId4"/>
    <sheet name="SC-LHFG 14" sheetId="41" state="hidden" r:id="rId5"/>
    <sheet name="SC - LHFG 15" sheetId="38" state="hidden" r:id="rId6"/>
    <sheet name="CF16-17" sheetId="32" state="hidden" r:id="rId7"/>
  </sheets>
  <definedNames>
    <definedName name="_xlnm.Print_Area" localSheetId="0">'BS-6-7'!$A$1:$L$78</definedName>
    <definedName name="_xlnm.Print_Area" localSheetId="6">'CF16-17'!$A$1:$M$97</definedName>
    <definedName name="_xlnm.Print_Area" localSheetId="1">'PL-8-11'!$A$1:$K$164</definedName>
    <definedName name="_xlnm.Print_Area" localSheetId="3">'SC - Conso 13'!$A$1:$X$29</definedName>
    <definedName name="_xlnm.Print_Area" localSheetId="2">'SC-Conso 12'!$A$1:$X$29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29" l="1"/>
  <c r="I52" i="32"/>
  <c r="I39" i="32"/>
  <c r="P15" i="41"/>
  <c r="T15" i="40"/>
  <c r="X15" i="40" s="1"/>
  <c r="F118" i="29"/>
  <c r="I116" i="29"/>
  <c r="G116" i="29"/>
  <c r="E116" i="29"/>
  <c r="I99" i="29"/>
  <c r="G99" i="29"/>
  <c r="I96" i="29"/>
  <c r="I106" i="29" s="1"/>
  <c r="I118" i="29" s="1"/>
  <c r="I120" i="29" s="1"/>
  <c r="N22" i="41" s="1"/>
  <c r="G96" i="29"/>
  <c r="G106" i="29" s="1"/>
  <c r="G118" i="29" s="1"/>
  <c r="G120" i="29" s="1"/>
  <c r="E96" i="29"/>
  <c r="I34" i="29"/>
  <c r="G34" i="29"/>
  <c r="E34" i="29"/>
  <c r="I17" i="29"/>
  <c r="G17" i="29"/>
  <c r="E17" i="29"/>
  <c r="I14" i="29"/>
  <c r="G14" i="29"/>
  <c r="E14" i="29"/>
  <c r="J73" i="39"/>
  <c r="F73" i="39"/>
  <c r="M86" i="32"/>
  <c r="M81" i="32"/>
  <c r="M24" i="32"/>
  <c r="M22" i="32"/>
  <c r="M15" i="32"/>
  <c r="I86" i="32"/>
  <c r="I81" i="32"/>
  <c r="I24" i="32"/>
  <c r="I22" i="32"/>
  <c r="I15" i="32"/>
  <c r="N26" i="41"/>
  <c r="P26" i="41" s="1"/>
  <c r="L24" i="41"/>
  <c r="H24" i="41"/>
  <c r="F24" i="41"/>
  <c r="D24" i="41"/>
  <c r="N19" i="41"/>
  <c r="L19" i="41"/>
  <c r="L28" i="41" s="1"/>
  <c r="J19" i="41"/>
  <c r="H19" i="41"/>
  <c r="H28" i="41" s="1"/>
  <c r="F19" i="41"/>
  <c r="F28" i="41" s="1"/>
  <c r="D19" i="41"/>
  <c r="D28" i="41" s="1"/>
  <c r="P18" i="41"/>
  <c r="P19" i="41" s="1"/>
  <c r="P15" i="38"/>
  <c r="N26" i="40"/>
  <c r="V24" i="40"/>
  <c r="P24" i="40"/>
  <c r="H24" i="40"/>
  <c r="H28" i="40" s="1"/>
  <c r="F24" i="40"/>
  <c r="F28" i="40" s="1"/>
  <c r="D24" i="40"/>
  <c r="D28" i="40" s="1"/>
  <c r="V19" i="40"/>
  <c r="V28" i="40" s="1"/>
  <c r="R19" i="40"/>
  <c r="P19" i="40"/>
  <c r="P28" i="40" s="1"/>
  <c r="N19" i="40"/>
  <c r="L19" i="40"/>
  <c r="J19" i="40"/>
  <c r="H19" i="40"/>
  <c r="F19" i="40"/>
  <c r="D19" i="40"/>
  <c r="N18" i="40"/>
  <c r="T18" i="40" s="1"/>
  <c r="I24" i="29" l="1"/>
  <c r="I36" i="29" s="1"/>
  <c r="I38" i="29" s="1"/>
  <c r="E106" i="29"/>
  <c r="E118" i="29" s="1"/>
  <c r="E120" i="29" s="1"/>
  <c r="R22" i="40" s="1"/>
  <c r="R24" i="40" s="1"/>
  <c r="G24" i="29"/>
  <c r="G36" i="29" s="1"/>
  <c r="G38" i="29" s="1"/>
  <c r="E24" i="29"/>
  <c r="E36" i="29" s="1"/>
  <c r="E38" i="29" s="1"/>
  <c r="N24" i="41"/>
  <c r="N28" i="41" s="1"/>
  <c r="P22" i="41"/>
  <c r="X18" i="40"/>
  <c r="X19" i="40" s="1"/>
  <c r="T19" i="40"/>
  <c r="R26" i="40"/>
  <c r="R28" i="40" l="1"/>
  <c r="T22" i="40"/>
  <c r="X22" i="40" s="1"/>
  <c r="T26" i="40"/>
  <c r="X26" i="40" s="1"/>
  <c r="G147" i="29" l="1"/>
  <c r="G140" i="29"/>
  <c r="G65" i="29"/>
  <c r="G58" i="29"/>
  <c r="G70" i="29"/>
  <c r="G72" i="29" s="1"/>
  <c r="L73" i="39"/>
  <c r="L75" i="39" s="1"/>
  <c r="L58" i="39"/>
  <c r="L29" i="39"/>
  <c r="H73" i="39"/>
  <c r="H75" i="39" s="1"/>
  <c r="H58" i="39"/>
  <c r="H29" i="39"/>
  <c r="J75" i="39"/>
  <c r="F75" i="39"/>
  <c r="J58" i="39"/>
  <c r="F58" i="39"/>
  <c r="J29" i="39"/>
  <c r="F29" i="39"/>
  <c r="G66" i="29" l="1"/>
  <c r="G67" i="29" s="1"/>
  <c r="G75" i="29" s="1"/>
  <c r="G77" i="29" s="1"/>
  <c r="G148" i="29"/>
  <c r="L23" i="37"/>
  <c r="I23" i="32"/>
  <c r="F76" i="39"/>
  <c r="L76" i="39"/>
  <c r="H76" i="39"/>
  <c r="J76" i="39"/>
  <c r="I11" i="32" l="1"/>
  <c r="I29" i="32" s="1"/>
  <c r="I53" i="32" s="1"/>
  <c r="I88" i="32" s="1"/>
  <c r="I90" i="32" s="1"/>
  <c r="I91" i="32" s="1"/>
  <c r="K147" i="29"/>
  <c r="K140" i="29"/>
  <c r="K116" i="29"/>
  <c r="K99" i="29"/>
  <c r="K96" i="29"/>
  <c r="K65" i="29"/>
  <c r="K58" i="29"/>
  <c r="K34" i="29"/>
  <c r="K17" i="29"/>
  <c r="K14" i="29"/>
  <c r="K24" i="29" s="1"/>
  <c r="K36" i="29" l="1"/>
  <c r="K38" i="29" s="1"/>
  <c r="K70" i="29" s="1"/>
  <c r="K72" i="29" s="1"/>
  <c r="G149" i="29"/>
  <c r="G157" i="29" s="1"/>
  <c r="G159" i="29" s="1"/>
  <c r="G152" i="29"/>
  <c r="G154" i="29" s="1"/>
  <c r="K66" i="29"/>
  <c r="K148" i="29"/>
  <c r="K106" i="29"/>
  <c r="K118" i="29" s="1"/>
  <c r="M23" i="32"/>
  <c r="N26" i="38"/>
  <c r="K67" i="29" l="1"/>
  <c r="K75" i="29" s="1"/>
  <c r="K77" i="29" s="1"/>
  <c r="M11" i="32"/>
  <c r="M29" i="32" s="1"/>
  <c r="M53" i="32" s="1"/>
  <c r="M88" i="32" s="1"/>
  <c r="M90" i="32" s="1"/>
  <c r="M91" i="32" s="1"/>
  <c r="K120" i="29"/>
  <c r="K149" i="29" s="1"/>
  <c r="K157" i="29" s="1"/>
  <c r="K159" i="29" s="1"/>
  <c r="X15" i="37"/>
  <c r="T15" i="37"/>
  <c r="N22" i="38" l="1"/>
  <c r="K152" i="29"/>
  <c r="K154" i="29" s="1"/>
  <c r="D28" i="38"/>
  <c r="P26" i="38"/>
  <c r="L24" i="38"/>
  <c r="H24" i="38"/>
  <c r="F24" i="38"/>
  <c r="D24" i="38"/>
  <c r="N19" i="38"/>
  <c r="L19" i="38"/>
  <c r="L28" i="38" s="1"/>
  <c r="J19" i="38"/>
  <c r="H19" i="38"/>
  <c r="H28" i="38" s="1"/>
  <c r="F19" i="38"/>
  <c r="F28" i="38" s="1"/>
  <c r="D19" i="38"/>
  <c r="P18" i="38"/>
  <c r="P19" i="38" s="1"/>
  <c r="H28" i="37"/>
  <c r="N26" i="37"/>
  <c r="R26" i="37" s="1"/>
  <c r="T26" i="37" s="1"/>
  <c r="X26" i="37" s="1"/>
  <c r="V24" i="37"/>
  <c r="P24" i="37"/>
  <c r="H24" i="37"/>
  <c r="F24" i="37"/>
  <c r="D24" i="37"/>
  <c r="V19" i="37"/>
  <c r="R19" i="37"/>
  <c r="P19" i="37"/>
  <c r="P28" i="37" s="1"/>
  <c r="N19" i="37"/>
  <c r="L19" i="37"/>
  <c r="J19" i="37"/>
  <c r="H19" i="37"/>
  <c r="F19" i="37"/>
  <c r="F28" i="37" s="1"/>
  <c r="D19" i="37"/>
  <c r="D28" i="37" s="1"/>
  <c r="N18" i="37"/>
  <c r="T18" i="37" s="1"/>
  <c r="V28" i="37" l="1"/>
  <c r="X18" i="37"/>
  <c r="X19" i="37" s="1"/>
  <c r="T19" i="37"/>
  <c r="K86" i="32" l="1"/>
  <c r="K81" i="32"/>
  <c r="I65" i="29" l="1"/>
  <c r="E65" i="29"/>
  <c r="I58" i="29"/>
  <c r="E58" i="29"/>
  <c r="G81" i="32"/>
  <c r="E66" i="29" l="1"/>
  <c r="I66" i="29"/>
  <c r="E70" i="29" l="1"/>
  <c r="E72" i="29" s="1"/>
  <c r="I70" i="29"/>
  <c r="I72" i="29" s="1"/>
  <c r="E67" i="29"/>
  <c r="E75" i="29" s="1"/>
  <c r="I67" i="29"/>
  <c r="I75" i="29" s="1"/>
  <c r="I77" i="29" s="1"/>
  <c r="E77" i="29" l="1"/>
  <c r="E147" i="29"/>
  <c r="L23" i="40" s="1"/>
  <c r="L24" i="40" s="1"/>
  <c r="L28" i="40" s="1"/>
  <c r="L24" i="37" l="1"/>
  <c r="L28" i="37" s="1"/>
  <c r="G86" i="32"/>
  <c r="I147" i="29"/>
  <c r="J23" i="41" s="1"/>
  <c r="I140" i="29"/>
  <c r="E140" i="29"/>
  <c r="J23" i="40" s="1"/>
  <c r="N23" i="40" l="1"/>
  <c r="J24" i="40"/>
  <c r="J28" i="40" s="1"/>
  <c r="J24" i="41"/>
  <c r="J28" i="41" s="1"/>
  <c r="P23" i="41"/>
  <c r="P24" i="41" s="1"/>
  <c r="P28" i="41" s="1"/>
  <c r="J24" i="37"/>
  <c r="J28" i="37" s="1"/>
  <c r="N23" i="37"/>
  <c r="E148" i="29"/>
  <c r="I148" i="29"/>
  <c r="T23" i="40" l="1"/>
  <c r="N24" i="40"/>
  <c r="N28" i="40" s="1"/>
  <c r="J24" i="38"/>
  <c r="J28" i="38" s="1"/>
  <c r="P23" i="38"/>
  <c r="N24" i="37"/>
  <c r="N28" i="37" s="1"/>
  <c r="T23" i="37"/>
  <c r="X23" i="37" s="1"/>
  <c r="X23" i="40" l="1"/>
  <c r="X24" i="40" s="1"/>
  <c r="X28" i="40" s="1"/>
  <c r="T24" i="40"/>
  <c r="T28" i="40" s="1"/>
  <c r="K29" i="32"/>
  <c r="K53" i="32" s="1"/>
  <c r="K88" i="32" s="1"/>
  <c r="K90" i="32" s="1"/>
  <c r="K91" i="32" s="1"/>
  <c r="G29" i="32"/>
  <c r="G53" i="32" s="1"/>
  <c r="G88" i="32" s="1"/>
  <c r="G90" i="32" s="1"/>
  <c r="G91" i="32" s="1"/>
  <c r="N24" i="38" l="1"/>
  <c r="N28" i="38" s="1"/>
  <c r="P22" i="38"/>
  <c r="P24" i="38" s="1"/>
  <c r="P28" i="38" s="1"/>
  <c r="E152" i="29"/>
  <c r="I149" i="29"/>
  <c r="I152" i="29"/>
  <c r="E149" i="29"/>
  <c r="E157" i="29" s="1"/>
  <c r="I157" i="29" l="1"/>
  <c r="I159" i="29" s="1"/>
  <c r="R24" i="37"/>
  <c r="R28" i="37" s="1"/>
  <c r="T22" i="37"/>
  <c r="I154" i="29"/>
  <c r="E159" i="29"/>
  <c r="E154" i="29"/>
  <c r="X22" i="37" l="1"/>
  <c r="X24" i="37" s="1"/>
  <c r="X28" i="37" s="1"/>
  <c r="T24" i="37"/>
  <c r="T28" i="37" s="1"/>
</calcChain>
</file>

<file path=xl/sharedStrings.xml><?xml version="1.0" encoding="utf-8"?>
<sst xmlns="http://schemas.openxmlformats.org/spreadsheetml/2006/main" count="514" uniqueCount="229">
  <si>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</si>
  <si>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</si>
  <si>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</si>
  <si>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</si>
  <si>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</si>
  <si>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</si>
  <si>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</si>
  <si>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</si>
  <si>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</si>
  <si>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</si>
  <si>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</si>
  <si>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</si>
  <si>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</si>
  <si>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</si>
  <si>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</si>
  <si>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</si>
  <si>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</si>
  <si>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</si>
  <si>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</si>
  <si>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</si>
  <si>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</si>
  <si>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</si>
  <si>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</si>
  <si>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</si>
  <si>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</si>
  <si>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</si>
  <si>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</si>
  <si>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</si>
  <si>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</si>
  <si>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</si>
  <si>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</si>
  <si>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</si>
  <si>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</si>
  <si>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</si>
  <si>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</si>
  <si>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</si>
  <si>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</si>
  <si>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</si>
  <si>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</si>
  <si>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</si>
  <si>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</si>
  <si>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</si>
  <si>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</si>
  <si>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>Statements of cash flows</t>
  </si>
  <si>
    <t xml:space="preserve">Deferred tax assets </t>
  </si>
  <si>
    <t xml:space="preserve">      Net interest (income) expenses</t>
  </si>
  <si>
    <t>Revenue received in advance</t>
  </si>
  <si>
    <t>Derivative assets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</si>
  <si>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</si>
  <si>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</si>
  <si>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</si>
  <si>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</si>
  <si>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</si>
  <si>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</si>
  <si>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</si>
  <si>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</si>
  <si>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</si>
  <si>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</si>
  <si>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</si>
  <si>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</si>
  <si>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</si>
  <si>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</si>
  <si>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</si>
  <si>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</si>
  <si>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</si>
  <si>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</si>
  <si>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</si>
  <si>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</si>
  <si>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</si>
  <si>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</si>
  <si>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</si>
  <si>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</si>
  <si>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</si>
  <si>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</si>
  <si>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</si>
  <si>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</si>
  <si>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</si>
  <si>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</si>
  <si>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</si>
  <si>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</si>
  <si>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Cash refund for income tax</t>
  </si>
  <si>
    <t>Receivables from Clearing House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</si>
  <si>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</si>
  <si>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</si>
  <si>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</si>
  <si>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</si>
  <si>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</si>
  <si>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>30 June</t>
  </si>
  <si>
    <t xml:space="preserve">   Appropriated</t>
  </si>
  <si>
    <t>Consolidated</t>
  </si>
  <si>
    <t>Separate</t>
  </si>
  <si>
    <t>financial statements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</si>
  <si>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</si>
  <si>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</si>
  <si>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</si>
  <si>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</si>
  <si>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</si>
  <si>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</si>
  <si>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</si>
  <si>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</si>
  <si>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</si>
  <si>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</si>
  <si>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</si>
  <si>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</si>
  <si>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</si>
  <si>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</si>
  <si>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</si>
  <si>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</si>
  <si>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</si>
  <si>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</si>
  <si>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</si>
  <si>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</si>
  <si>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</si>
  <si>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</si>
  <si>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</si>
  <si>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>Statements of profit or loss and other comprehensive income</t>
  </si>
  <si>
    <t xml:space="preserve">   through profit or loss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</si>
  <si>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</si>
  <si>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</si>
  <si>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</si>
  <si>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</si>
  <si>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</si>
  <si>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</si>
  <si>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</si>
  <si>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</si>
  <si>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</si>
  <si>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</si>
  <si>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</si>
  <si>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</si>
  <si>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</si>
  <si>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</si>
  <si>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</si>
  <si>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</si>
  <si>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</si>
  <si>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</si>
  <si>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Net profit attributable to:</t>
  </si>
  <si>
    <t>Owners of the company</t>
  </si>
  <si>
    <t>Total comprehensive income attributable to: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</si>
  <si>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</si>
  <si>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</si>
  <si>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Statements of changes in equity</t>
  </si>
  <si>
    <t>(Losses) gains on</t>
  </si>
  <si>
    <t>investments in</t>
  </si>
  <si>
    <t>equity instruments</t>
  </si>
  <si>
    <t>designated at</t>
  </si>
  <si>
    <t>fair value through</t>
  </si>
  <si>
    <t>Legal reserve</t>
  </si>
  <si>
    <t>share captial</t>
  </si>
  <si>
    <t>Transactions with owners, recorded direcly in equity</t>
  </si>
  <si>
    <t>Total transactions with owners, recorded direcly in equity</t>
  </si>
  <si>
    <t>Comprehensive income for the period</t>
  </si>
  <si>
    <t>Transfer to retained earnings</t>
  </si>
  <si>
    <t xml:space="preserve">   Net profit</t>
  </si>
  <si>
    <t xml:space="preserve">   Other comprehensive income</t>
  </si>
  <si>
    <t>Total comprehensive income for the period</t>
  </si>
  <si>
    <t xml:space="preserve"> Non- </t>
  </si>
  <si>
    <t xml:space="preserve"> holders of </t>
  </si>
  <si>
    <t xml:space="preserve"> controlling </t>
  </si>
  <si>
    <t>the parent</t>
  </si>
  <si>
    <t xml:space="preserve"> interests </t>
  </si>
  <si>
    <t>LH Financial Group Public Company Limited and its Subsidiaries</t>
  </si>
  <si>
    <t>investments in debt</t>
  </si>
  <si>
    <t>instruments at</t>
  </si>
  <si>
    <t>Total other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</si>
  <si>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</si>
  <si>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</si>
  <si>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</si>
  <si>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</si>
  <si>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>Profit (loss) from operation before changes in operating assets and liabilities</t>
  </si>
  <si>
    <t xml:space="preserve">   Properties for sales</t>
  </si>
  <si>
    <t xml:space="preserve">   Receivables from Clearing House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</si>
  <si>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</si>
  <si>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</si>
  <si>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</si>
  <si>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</si>
  <si>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 xml:space="preserve">   at amortised cost</t>
  </si>
  <si>
    <t>Acquisition of investments in debt instruments measured at fair value through</t>
  </si>
  <si>
    <t xml:space="preserve">Proceeds from disposal and redemption of investments in debt instruments measured </t>
  </si>
  <si>
    <t>Proceeds from disposal and capital return of investments in equity instruments</t>
  </si>
  <si>
    <t>Acquisition of intangible assets</t>
  </si>
  <si>
    <t xml:space="preserve">Cash at 1 January </t>
  </si>
  <si>
    <t>Cash at 30 June</t>
  </si>
  <si>
    <t>Supplementary disclosures of cash flow information</t>
  </si>
  <si>
    <t>Non-cash transactions:</t>
  </si>
  <si>
    <t>Three-month periods ended</t>
  </si>
  <si>
    <t>Six-month periods ended</t>
  </si>
  <si>
    <t xml:space="preserve">   Dividend paid</t>
  </si>
  <si>
    <t>Acquisition of premises and equipment</t>
  </si>
  <si>
    <t>Properties for sale, net</t>
  </si>
  <si>
    <t>Goodwill and other intangible assets, net</t>
  </si>
  <si>
    <t>For the six-month period ended 30 June 2025</t>
  </si>
  <si>
    <t>Balance as at 1 January 2025</t>
  </si>
  <si>
    <t>Balance as at 30 June 2025</t>
  </si>
  <si>
    <t>Statements of profit or loss and other comprehensive income (Unaudited)</t>
  </si>
  <si>
    <t>Acquisition of financial assets measured at fair value through profit or loss</t>
  </si>
  <si>
    <t>Net cash provided by (used in) operating activities</t>
  </si>
  <si>
    <t>Net cash (used in) provided by investing activities</t>
  </si>
  <si>
    <t>Net (decrease) increase in cash</t>
  </si>
  <si>
    <t>Increase (decrease) in operating liabilities</t>
  </si>
  <si>
    <t>(Decrease) increase in operating assets</t>
  </si>
  <si>
    <t xml:space="preserve">      Impairment on properties for sale</t>
  </si>
  <si>
    <t>Gains on</t>
  </si>
  <si>
    <t xml:space="preserve">   (Decrease) increase in payables on acquisition of equipment and intangible assets</t>
  </si>
  <si>
    <t>Securities business receivables - cash accounts, net</t>
  </si>
  <si>
    <t>Collateral receivables under the Credit Support Annex agreements</t>
  </si>
  <si>
    <t>Debts issued and borrowings, net</t>
  </si>
  <si>
    <t>Payable to Clearing House</t>
  </si>
  <si>
    <t>Collateral payables under the Credit Support Annex agreements</t>
  </si>
  <si>
    <t>For the six-month period ended 30 June 2026</t>
  </si>
  <si>
    <t>Balance as at 1 January 2026</t>
  </si>
  <si>
    <t>Balance as at 30 June 2026</t>
  </si>
  <si>
    <t>Gains (losses) on investments in equity instruments designated at fair value</t>
  </si>
  <si>
    <t xml:space="preserve">      Provisions for litigation</t>
  </si>
  <si>
    <t xml:space="preserve">   Collateral receivables under the Credit Support Annex agreements </t>
  </si>
  <si>
    <t xml:space="preserve">    Increase (decease) in payable on purchase of investments</t>
  </si>
  <si>
    <t>-</t>
  </si>
  <si>
    <t xml:space="preserve">   Collateral payables under the Current Support Annex agreements</t>
  </si>
  <si>
    <t xml:space="preserve">    Increase (decease) in receivables on sale of investments</t>
  </si>
  <si>
    <t xml:space="preserve">    Supporting services expenses</t>
  </si>
  <si>
    <t>Net gains on financial instruments measured at fair value</t>
  </si>
  <si>
    <t>Net gains on investments</t>
  </si>
  <si>
    <t>Gains on investments in debt instruments measured at fair value</t>
  </si>
  <si>
    <t xml:space="preserve">      Gains on financial instruments measured at fair value through profit or loss</t>
  </si>
  <si>
    <t xml:space="preserve">      Gains on disposal/write-off of leasehold improvements and equipment</t>
  </si>
  <si>
    <t xml:space="preserve">      Gains on lease modification</t>
  </si>
  <si>
    <t xml:space="preserve">      Gains on sales of investments</t>
  </si>
  <si>
    <t>(Unreviewed</t>
  </si>
  <si>
    <t>and unaudited)</t>
  </si>
  <si>
    <t>(Losses) gains on investments in debt instruments measured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</si>
</sst>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(* #,##0_);_(* \(#,##0\);_(* &quot;-     &quot;??_);_(@_)"/>
    <numFmt numFmtId="168" formatCode="0.0%"/>
    <numFmt numFmtId="169" formatCode="0.0"/>
    <numFmt numFmtId="170" formatCode="_(* #,##0_);_(* \(#,##0\);_(* &quot;-          &quot;??_);_(@_)"/>
    <numFmt numFmtId="171" formatCode="_(* #,##0.00_);_(* \(#,##0.00\);_(* &quot;-&quot;_);_(@_)"/>
    <numFmt numFmtId="172" formatCode="_(* #,##0.000_);_(* \(#,##0.000\);_(* &quot;-&quot;_);_(@_)"/>
    <numFmt numFmtId="173" formatCode="#,##0.000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</cellStyleXfs>
  <cellXfs count="137">
    <xf numFmtId="0" fontId="0" fillId="0" borderId="0" xfId="0"/>
    <xf numFmtId="0" fontId="12" fillId="0" borderId="0" xfId="0" applyFont="1"/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8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15" fillId="0" borderId="0" xfId="0" applyFont="1"/>
    <xf numFmtId="41" fontId="7" fillId="0" borderId="7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169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5" xfId="1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left"/>
    </xf>
    <xf numFmtId="41" fontId="7" fillId="0" borderId="6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9" fontId="8" fillId="0" borderId="0" xfId="1" quotePrefix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7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7" fillId="0" borderId="0" xfId="0" applyNumberFormat="1" applyFont="1"/>
    <xf numFmtId="41" fontId="8" fillId="0" borderId="6" xfId="1" applyNumberFormat="1" applyFont="1" applyFill="1" applyBorder="1" applyAlignment="1">
      <alignment horizontal="center"/>
    </xf>
    <xf numFmtId="169" fontId="8" fillId="0" borderId="0" xfId="0" applyNumberFormat="1" applyFont="1"/>
    <xf numFmtId="41" fontId="8" fillId="0" borderId="3" xfId="1" applyNumberFormat="1" applyFont="1" applyFill="1" applyBorder="1" applyAlignment="1">
      <alignment horizontal="center"/>
    </xf>
    <xf numFmtId="1" fontId="8" fillId="0" borderId="0" xfId="0" applyNumberFormat="1" applyFont="1"/>
    <xf numFmtId="169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170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41" fontId="11" fillId="0" borderId="0" xfId="0" applyNumberFormat="1" applyFont="1"/>
    <xf numFmtId="41" fontId="17" fillId="0" borderId="0" xfId="0" applyNumberFormat="1" applyFont="1"/>
    <xf numFmtId="0" fontId="17" fillId="0" borderId="0" xfId="0" applyFont="1"/>
    <xf numFmtId="172" fontId="8" fillId="0" borderId="5" xfId="1" applyNumberFormat="1" applyFont="1" applyFill="1" applyBorder="1" applyAlignment="1"/>
    <xf numFmtId="172" fontId="8" fillId="0" borderId="0" xfId="1" applyNumberFormat="1" applyFont="1" applyFill="1" applyBorder="1" applyAlignme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165" fontId="8" fillId="0" borderId="0" xfId="1" applyNumberFormat="1" applyFont="1" applyFill="1" applyAlignment="1"/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8" fontId="9" fillId="0" borderId="0" xfId="0" applyNumberFormat="1" applyFont="1"/>
    <xf numFmtId="41" fontId="9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left"/>
    </xf>
    <xf numFmtId="171" fontId="8" fillId="0" borderId="0" xfId="0" applyNumberFormat="1" applyFont="1"/>
    <xf numFmtId="38" fontId="7" fillId="0" borderId="0" xfId="0" applyNumberFormat="1" applyFont="1"/>
    <xf numFmtId="38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8" fontId="8" fillId="0" borderId="0" xfId="0" applyNumberFormat="1" applyFont="1" applyAlignment="1">
      <alignment horizontal="right"/>
    </xf>
    <xf numFmtId="3" fontId="8" fillId="0" borderId="0" xfId="1" applyNumberFormat="1" applyFont="1" applyFill="1" applyAlignment="1"/>
    <xf numFmtId="41" fontId="7" fillId="0" borderId="7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70" fontId="8" fillId="0" borderId="0" xfId="1" applyNumberFormat="1" applyFont="1" applyFill="1" applyAlignment="1"/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8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>
      <alignment horizontal="right"/>
    </xf>
    <xf numFmtId="173" fontId="8" fillId="0" borderId="0" xfId="1" applyNumberFormat="1" applyFont="1"/>
    <xf numFmtId="0" fontId="11" fillId="0" borderId="0" xfId="0" applyFont="1"/>
    <xf numFmtId="171" fontId="11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41" fontId="8" fillId="0" borderId="0" xfId="1" applyNumberFormat="1" applyFont="1" applyAlignment="1">
      <alignment horizontal="right"/>
    </xf>
    <xf numFmtId="0" fontId="9" fillId="0" borderId="0" xfId="0" applyFont="1" applyAlignment="1">
      <alignment horizontal="centerContinuous"/>
    </xf>
    <xf numFmtId="41" fontId="8" fillId="0" borderId="0" xfId="1" applyNumberFormat="1" applyFont="1" applyAlignment="1"/>
    <xf numFmtId="0" fontId="20" fillId="0" borderId="0" xfId="0" applyFont="1" applyProtection="1">
      <protection locked="0"/>
    </xf>
    <xf numFmtId="0" fontId="21" fillId="0" borderId="0" xfId="0" applyFont="1" applyAlignment="1">
      <alignment horizontal="center"/>
    </xf>
    <xf numFmtId="41" fontId="20" fillId="0" borderId="0" xfId="1" applyNumberFormat="1" applyFont="1" applyFill="1" applyBorder="1" applyAlignment="1">
      <alignment horizontal="right"/>
    </xf>
    <xf numFmtId="41" fontId="20" fillId="0" borderId="0" xfId="0" applyNumberFormat="1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center"/>
    </xf>
    <xf numFmtId="170" fontId="9" fillId="0" borderId="0" xfId="1" applyNumberFormat="1" applyFont="1" applyFill="1" applyBorder="1" applyAlignment="1"/>
    <xf numFmtId="41" fontId="8" fillId="4" borderId="0" xfId="0" applyNumberFormat="1" applyFont="1" applyFill="1" applyAlignment="1">
      <alignment horizontal="center"/>
    </xf>
    <xf numFmtId="44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Font="1"/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</cellXfs>
  <cellStyles count="14">
    <cellStyle name="Comma" xfId="1" builtinId="3"/>
    <cellStyle name="Comma 155" xfId="12" xr:uid="{C10C0C13-C608-46C0-AA78-7F4FA35099F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1B933226-9D92-44C3-A956-AE3CB37F3FAD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941294</xdr:colOff>
      <xdr:row>32</xdr:row>
      <xdr:rowOff>62753</xdr:rowOff>
    </xdr:from>
    <xdr:to>
      <xdr:col>9</xdr:col>
      <xdr:colOff>943697</xdr:colOff>
      <xdr:row>38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DDD6929-D880-4B5A-8CF3-873243DA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87894" y="9187703"/>
          <a:ext cx="1945503" cy="1651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860612</xdr:colOff>
      <xdr:row>0</xdr:row>
      <xdr:rowOff>44823</xdr:rowOff>
    </xdr:from>
    <xdr:to>
      <xdr:col>9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2ED7AC0-0F2D-43DF-B4C9-783D6CDA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07212" y="44823"/>
          <a:ext cx="202170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141193</xdr:colOff>
      <xdr:row>76</xdr:row>
      <xdr:rowOff>42134</xdr:rowOff>
    </xdr:from>
    <xdr:to>
      <xdr:col>8</xdr:col>
      <xdr:colOff>1792</xdr:colOff>
      <xdr:row>79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E8ED805-2DBC-40F4-8667-A3F0B428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205193" y="21168584"/>
          <a:ext cx="2330749" cy="8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27</xdr:row>
      <xdr:rowOff>77993</xdr:rowOff>
    </xdr:from>
    <xdr:to>
      <xdr:col>3</xdr:col>
      <xdr:colOff>120576</xdr:colOff>
      <xdr:row>30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6D13AA-F351-492A-ACCF-FE517DD9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204633" y="7697993"/>
          <a:ext cx="2979943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123</xdr:row>
      <xdr:rowOff>83128</xdr:rowOff>
    </xdr:from>
    <xdr:to>
      <xdr:col>10</xdr:col>
      <xdr:colOff>230596</xdr:colOff>
      <xdr:row>133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83</xdr:row>
      <xdr:rowOff>34637</xdr:rowOff>
    </xdr:from>
    <xdr:to>
      <xdr:col>10</xdr:col>
      <xdr:colOff>102936</xdr:colOff>
      <xdr:row>93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40</xdr:row>
      <xdr:rowOff>0</xdr:rowOff>
    </xdr:from>
    <xdr:to>
      <xdr:col>10</xdr:col>
      <xdr:colOff>105905</xdr:colOff>
      <xdr:row>43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119</xdr:row>
      <xdr:rowOff>4355</xdr:rowOff>
    </xdr:from>
    <xdr:to>
      <xdr:col>2</xdr:col>
      <xdr:colOff>190500</xdr:colOff>
      <xdr:row>122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81</xdr:row>
      <xdr:rowOff>0</xdr:rowOff>
    </xdr:from>
    <xdr:to>
      <xdr:col>8</xdr:col>
      <xdr:colOff>745672</xdr:colOff>
      <xdr:row>82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35</xdr:row>
      <xdr:rowOff>287383</xdr:rowOff>
    </xdr:from>
    <xdr:to>
      <xdr:col>2</xdr:col>
      <xdr:colOff>266700</xdr:colOff>
      <xdr:row>38</xdr:row>
      <xdr:rowOff>295003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743C005-531B-49C6-9081-B2848E21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525986" y="119743"/>
          <a:ext cx="228461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3F325541-F6B1-4D81-8EB8-F428B75F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588907" y="8172268"/>
          <a:ext cx="22707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83D69E7-7D96-4A92-BD1D-00F96E2F0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760936" y="119743"/>
          <a:ext cx="22909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831D38A4-A133-4A19-AB46-A0657C7A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766707" y="8172268"/>
          <a:ext cx="23342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54</xdr:row>
      <xdr:rowOff>69028</xdr:rowOff>
    </xdr:from>
    <xdr:to>
      <xdr:col>10</xdr:col>
      <xdr:colOff>602428</xdr:colOff>
      <xdr:row>61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95</xdr:row>
      <xdr:rowOff>211183</xdr:rowOff>
    </xdr:from>
    <xdr:to>
      <xdr:col>10</xdr:col>
      <xdr:colOff>757646</xdr:colOff>
      <xdr:row>96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46</xdr:row>
      <xdr:rowOff>303711</xdr:rowOff>
    </xdr:from>
    <xdr:to>
      <xdr:col>6</xdr:col>
      <xdr:colOff>10886</xdr:colOff>
      <xdr:row>51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54</xdr:row>
      <xdr:rowOff>110836</xdr:rowOff>
    </xdr:from>
    <xdr:to>
      <xdr:col>10</xdr:col>
      <xdr:colOff>895612</xdr:colOff>
      <xdr:row>58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22653-0B3A-46FF-805A-07CA4F022105}">
  <sheetPr codeName="Sheet1"/>
  <dimension ref="A1:R79"/>
  <sheetViews>
    <sheetView showGridLines="0" view="pageBreakPreview" zoomScale="95" zoomScaleNormal="88" workbookViewId="0">
      <selection activeCell="B10" sqref="B10"/>
    </sheetView>
  </sheetViews>
  <sheetFormatPr defaultColWidth="10.453125" defaultRowHeight="24" customHeight="1"/>
  <cols>
    <col min="1" max="1" width="14.453125" style="8" customWidth="1"/>
    <col min="2" max="2" width="22.453125" style="8" customWidth="1"/>
    <col min="3" max="3" width="21.81640625" style="8" customWidth="1"/>
    <col min="4" max="4" width="7.7265625" style="9" customWidth="1"/>
    <col min="5" max="5" width="0.453125" style="8" customWidth="1"/>
    <col min="6" max="6" width="13.36328125" style="10" customWidth="1"/>
    <col min="7" max="7" width="0.453125" style="8" customWidth="1"/>
    <col min="8" max="8" width="13.36328125" style="10" customWidth="1"/>
    <col min="9" max="9" width="0.453125" style="24" customWidth="1"/>
    <col min="10" max="10" width="13.36328125" style="10" customWidth="1"/>
    <col min="11" max="11" width="0.453125" style="8" customWidth="1"/>
    <col min="12" max="12" width="13.36328125" style="10" customWidth="1"/>
    <col min="13" max="16384" width="10.453125" style="8"/>
  </cols>
  <sheetData>
    <row r="1" spans="1:15" s="6" customFormat="1" ht="24" customHeight="1">
      <c r="A1" s="1" t="s">
        <v>160</v>
      </c>
      <c r="B1" s="2"/>
      <c r="C1" s="2"/>
      <c r="D1" s="116"/>
      <c r="E1" s="3"/>
      <c r="F1" s="4"/>
      <c r="G1" s="3"/>
      <c r="H1" s="4"/>
      <c r="I1" s="5"/>
      <c r="J1" s="4"/>
      <c r="K1" s="3"/>
      <c r="L1" s="4"/>
    </row>
    <row r="2" spans="1:15" s="6" customFormat="1" ht="24" customHeight="1">
      <c r="A2" s="7" t="s">
        <v>42</v>
      </c>
      <c r="B2" s="3"/>
      <c r="C2" s="3"/>
      <c r="D2" s="116"/>
      <c r="E2" s="3"/>
      <c r="F2" s="4"/>
      <c r="G2" s="3"/>
      <c r="H2" s="4"/>
      <c r="I2" s="5"/>
      <c r="J2" s="4"/>
      <c r="K2" s="3"/>
      <c r="L2" s="4"/>
    </row>
    <row r="3" spans="1:15" ht="24" customHeight="1">
      <c r="D3" s="15"/>
      <c r="F3" s="117"/>
      <c r="H3" s="117"/>
      <c r="I3" s="12"/>
      <c r="J3" s="115"/>
      <c r="L3" s="115"/>
    </row>
    <row r="4" spans="1:15" ht="24" customHeight="1">
      <c r="F4" s="127" t="s">
        <v>89</v>
      </c>
      <c r="G4" s="127"/>
      <c r="H4" s="127"/>
      <c r="I4" s="12"/>
      <c r="J4" s="127" t="s">
        <v>90</v>
      </c>
      <c r="K4" s="127"/>
      <c r="L4" s="127"/>
    </row>
    <row r="5" spans="1:15" ht="24" customHeight="1">
      <c r="F5" s="128" t="s">
        <v>91</v>
      </c>
      <c r="G5" s="128"/>
      <c r="H5" s="128"/>
      <c r="I5" s="12"/>
      <c r="J5" s="128" t="s">
        <v>91</v>
      </c>
      <c r="K5" s="128"/>
      <c r="L5" s="128"/>
      <c r="O5" s="16"/>
    </row>
    <row r="6" spans="1:15" ht="24" customHeight="1">
      <c r="F6" s="45" t="s">
        <v>87</v>
      </c>
      <c r="G6" s="46"/>
      <c r="H6" s="45" t="s">
        <v>86</v>
      </c>
      <c r="I6" s="13"/>
      <c r="J6" s="45" t="s">
        <v>87</v>
      </c>
      <c r="K6" s="46"/>
      <c r="L6" s="45" t="s">
        <v>86</v>
      </c>
      <c r="O6" s="16"/>
    </row>
    <row r="7" spans="1:15" ht="24" customHeight="1">
      <c r="A7" s="14" t="s">
        <v>13</v>
      </c>
      <c r="D7" s="15"/>
      <c r="F7" s="16">
        <v>2026</v>
      </c>
      <c r="G7" s="16"/>
      <c r="H7" s="16">
        <v>2025</v>
      </c>
      <c r="I7" s="16"/>
      <c r="J7" s="16">
        <v>2026</v>
      </c>
      <c r="K7" s="16"/>
      <c r="L7" s="16">
        <v>2025</v>
      </c>
      <c r="O7" s="16"/>
    </row>
    <row r="8" spans="1:15" ht="24" customHeight="1">
      <c r="A8" s="14"/>
      <c r="D8" s="15"/>
      <c r="F8" s="16" t="s">
        <v>226</v>
      </c>
      <c r="G8" s="16"/>
      <c r="H8" s="16"/>
      <c r="I8" s="16"/>
      <c r="J8" s="16" t="s">
        <v>226</v>
      </c>
      <c r="K8" s="16"/>
      <c r="L8" s="16"/>
      <c r="O8" s="16"/>
    </row>
    <row r="9" spans="1:15" ht="24" customHeight="1">
      <c r="A9" s="14"/>
      <c r="D9" s="15"/>
      <c r="F9" s="16" t="s">
        <v>227</v>
      </c>
      <c r="G9" s="16"/>
      <c r="H9" s="16"/>
      <c r="I9" s="16"/>
      <c r="J9" s="16" t="s">
        <v>227</v>
      </c>
      <c r="K9" s="16"/>
      <c r="L9" s="16"/>
      <c r="O9" s="16"/>
    </row>
    <row r="10" spans="1:15" ht="24" customHeight="1">
      <c r="D10" s="15"/>
      <c r="F10" s="129" t="s">
        <v>85</v>
      </c>
      <c r="G10" s="129"/>
      <c r="H10" s="129"/>
      <c r="I10" s="129"/>
      <c r="J10" s="129"/>
      <c r="K10" s="129"/>
      <c r="L10" s="129"/>
      <c r="O10" s="16"/>
    </row>
    <row r="11" spans="1:15" ht="24" customHeight="1">
      <c r="A11" s="8" t="s">
        <v>14</v>
      </c>
      <c r="B11" s="17"/>
      <c r="C11" s="17"/>
      <c r="D11" s="15"/>
      <c r="E11" s="15"/>
      <c r="F11" s="11">
        <v>604543</v>
      </c>
      <c r="G11" s="18"/>
      <c r="H11" s="11">
        <v>585684</v>
      </c>
      <c r="I11" s="11"/>
      <c r="J11" s="11">
        <v>10</v>
      </c>
      <c r="K11" s="11"/>
      <c r="L11" s="11">
        <v>10</v>
      </c>
      <c r="O11" s="16"/>
    </row>
    <row r="12" spans="1:15" ht="24" customHeight="1">
      <c r="A12" s="8" t="s">
        <v>93</v>
      </c>
      <c r="B12" s="15"/>
      <c r="C12" s="15"/>
      <c r="D12" s="15"/>
      <c r="E12" s="15"/>
      <c r="F12" s="11">
        <v>66140366</v>
      </c>
      <c r="G12" s="18"/>
      <c r="H12" s="11">
        <v>53653289</v>
      </c>
      <c r="I12" s="11"/>
      <c r="J12" s="11">
        <v>98413</v>
      </c>
      <c r="K12" s="11"/>
      <c r="L12" s="11">
        <v>1291890</v>
      </c>
      <c r="O12" s="16"/>
    </row>
    <row r="13" spans="1:15" ht="24" customHeight="1">
      <c r="A13" s="8" t="s">
        <v>57</v>
      </c>
      <c r="B13" s="15"/>
      <c r="C13" s="15"/>
      <c r="D13" s="15"/>
      <c r="E13" s="15"/>
      <c r="F13" s="11">
        <v>1148680</v>
      </c>
      <c r="G13" s="18"/>
      <c r="H13" s="11">
        <v>2071514</v>
      </c>
      <c r="I13" s="11"/>
      <c r="J13" s="11">
        <v>5174261</v>
      </c>
      <c r="K13" s="11"/>
      <c r="L13" s="11">
        <v>5222200</v>
      </c>
      <c r="O13" s="16"/>
    </row>
    <row r="14" spans="1:15" ht="24" customHeight="1">
      <c r="A14" s="8" t="s">
        <v>47</v>
      </c>
      <c r="B14" s="15"/>
      <c r="C14" s="15"/>
      <c r="D14" s="15"/>
      <c r="E14" s="15"/>
      <c r="F14" s="11">
        <v>4704401</v>
      </c>
      <c r="G14" s="18"/>
      <c r="H14" s="11">
        <v>1765965</v>
      </c>
      <c r="I14" s="11"/>
      <c r="J14" s="11">
        <v>0</v>
      </c>
      <c r="K14" s="11"/>
      <c r="L14" s="11">
        <v>0</v>
      </c>
      <c r="O14" s="16"/>
    </row>
    <row r="15" spans="1:15" ht="24" customHeight="1">
      <c r="A15" s="8" t="s">
        <v>94</v>
      </c>
      <c r="B15" s="15"/>
      <c r="C15" s="15"/>
      <c r="D15" s="15"/>
      <c r="E15" s="15"/>
      <c r="F15" s="11">
        <v>43425363</v>
      </c>
      <c r="G15" s="18"/>
      <c r="H15" s="11">
        <v>54555479</v>
      </c>
      <c r="I15" s="11"/>
      <c r="J15" s="11">
        <v>2578971</v>
      </c>
      <c r="K15" s="11"/>
      <c r="L15" s="11">
        <v>2525337</v>
      </c>
      <c r="O15" s="16"/>
    </row>
    <row r="16" spans="1:15" ht="24" customHeight="1">
      <c r="A16" s="17" t="s">
        <v>95</v>
      </c>
      <c r="B16" s="15"/>
      <c r="C16" s="15"/>
      <c r="D16" s="15"/>
      <c r="E16" s="15"/>
      <c r="F16" s="11">
        <v>0</v>
      </c>
      <c r="G16" s="18"/>
      <c r="H16" s="11">
        <v>0</v>
      </c>
      <c r="I16" s="11"/>
      <c r="J16" s="11">
        <v>32592921</v>
      </c>
      <c r="K16" s="11"/>
      <c r="L16" s="11">
        <v>32592921</v>
      </c>
      <c r="O16" s="16"/>
    </row>
    <row r="17" spans="1:18" ht="24" customHeight="1">
      <c r="A17" s="8" t="s">
        <v>96</v>
      </c>
      <c r="B17" s="15"/>
      <c r="C17" s="15"/>
      <c r="D17" s="15"/>
      <c r="E17" s="15"/>
      <c r="F17" s="11">
        <v>293516785</v>
      </c>
      <c r="G17" s="11"/>
      <c r="H17" s="11">
        <v>274596382</v>
      </c>
      <c r="I17" s="19"/>
      <c r="J17" s="11">
        <v>0</v>
      </c>
      <c r="K17" s="11"/>
      <c r="L17" s="11">
        <v>0</v>
      </c>
      <c r="O17" s="16"/>
    </row>
    <row r="18" spans="1:18" ht="24" customHeight="1">
      <c r="A18" s="8" t="s">
        <v>97</v>
      </c>
      <c r="B18" s="15"/>
      <c r="C18" s="15"/>
      <c r="D18" s="15"/>
      <c r="E18" s="15"/>
      <c r="F18" s="11">
        <v>0</v>
      </c>
      <c r="G18" s="11"/>
      <c r="H18" s="11">
        <v>0</v>
      </c>
      <c r="I18" s="19"/>
      <c r="J18" s="11">
        <v>35994</v>
      </c>
      <c r="K18" s="11"/>
      <c r="L18" s="11">
        <v>36060</v>
      </c>
      <c r="O18" s="16"/>
    </row>
    <row r="19" spans="1:18" ht="24" customHeight="1">
      <c r="A19" s="8" t="s">
        <v>188</v>
      </c>
      <c r="B19" s="15"/>
      <c r="C19" s="15"/>
      <c r="D19" s="15"/>
      <c r="E19" s="15"/>
      <c r="F19" s="11">
        <v>7240662</v>
      </c>
      <c r="G19" s="11"/>
      <c r="H19" s="11">
        <v>7248135</v>
      </c>
      <c r="I19" s="19"/>
      <c r="J19" s="11">
        <v>0</v>
      </c>
      <c r="K19" s="11"/>
      <c r="L19" s="11">
        <v>0</v>
      </c>
      <c r="O19" s="16"/>
    </row>
    <row r="20" spans="1:18" ht="24" customHeight="1">
      <c r="A20" s="8" t="s">
        <v>98</v>
      </c>
      <c r="B20" s="15"/>
      <c r="C20" s="15"/>
      <c r="D20" s="15"/>
      <c r="E20" s="15"/>
      <c r="F20" s="11">
        <v>597833</v>
      </c>
      <c r="G20" s="18"/>
      <c r="H20" s="11">
        <v>611065</v>
      </c>
      <c r="I20" s="11"/>
      <c r="J20" s="11">
        <v>480</v>
      </c>
      <c r="K20" s="11"/>
      <c r="L20" s="11">
        <v>1093</v>
      </c>
      <c r="O20" s="16"/>
    </row>
    <row r="21" spans="1:18" ht="24" customHeight="1">
      <c r="A21" s="8" t="s">
        <v>99</v>
      </c>
      <c r="B21" s="15"/>
      <c r="C21" s="15"/>
      <c r="D21" s="15"/>
      <c r="E21" s="15"/>
      <c r="F21" s="11">
        <v>629563</v>
      </c>
      <c r="G21" s="18"/>
      <c r="H21" s="11">
        <v>662239</v>
      </c>
      <c r="I21" s="11"/>
      <c r="J21" s="11">
        <v>1013</v>
      </c>
      <c r="K21" s="11"/>
      <c r="L21" s="11">
        <v>3007</v>
      </c>
      <c r="O21" s="16"/>
    </row>
    <row r="22" spans="1:18" ht="24" customHeight="1">
      <c r="A22" s="8" t="s">
        <v>189</v>
      </c>
      <c r="B22" s="15"/>
      <c r="C22" s="15"/>
      <c r="D22" s="15"/>
      <c r="E22" s="15"/>
      <c r="F22" s="11">
        <v>655914</v>
      </c>
      <c r="G22" s="18"/>
      <c r="H22" s="11">
        <v>652576</v>
      </c>
      <c r="I22" s="11"/>
      <c r="J22" s="11">
        <v>594</v>
      </c>
      <c r="K22" s="11"/>
      <c r="L22" s="11">
        <v>799</v>
      </c>
      <c r="O22" s="16"/>
    </row>
    <row r="23" spans="1:18" ht="24" customHeight="1">
      <c r="A23" s="8" t="s">
        <v>44</v>
      </c>
      <c r="B23" s="15"/>
      <c r="C23" s="15"/>
      <c r="D23" s="15"/>
      <c r="E23" s="15"/>
      <c r="F23" s="11">
        <v>1390605</v>
      </c>
      <c r="G23" s="18"/>
      <c r="H23" s="11">
        <v>1156851</v>
      </c>
      <c r="I23" s="11"/>
      <c r="J23" s="11">
        <v>0</v>
      </c>
      <c r="K23" s="11"/>
      <c r="L23" s="11">
        <v>0</v>
      </c>
      <c r="O23" s="16"/>
    </row>
    <row r="24" spans="1:18" ht="24" customHeight="1">
      <c r="A24" s="8" t="s">
        <v>36</v>
      </c>
      <c r="B24" s="15"/>
      <c r="C24" s="15"/>
      <c r="D24" s="15"/>
      <c r="E24" s="15"/>
      <c r="F24" s="11">
        <v>115041</v>
      </c>
      <c r="G24" s="18"/>
      <c r="H24" s="11">
        <v>149364</v>
      </c>
      <c r="I24" s="11"/>
      <c r="J24" s="11">
        <v>82637</v>
      </c>
      <c r="K24" s="11"/>
      <c r="L24" s="11">
        <v>84589</v>
      </c>
      <c r="O24" s="16"/>
    </row>
    <row r="25" spans="1:18" ht="24" customHeight="1">
      <c r="A25" s="8" t="s">
        <v>81</v>
      </c>
      <c r="B25" s="15"/>
      <c r="C25" s="15"/>
      <c r="E25" s="15"/>
      <c r="F25" s="11">
        <v>46831</v>
      </c>
      <c r="G25" s="18"/>
      <c r="H25" s="11">
        <v>24497</v>
      </c>
      <c r="I25" s="11"/>
      <c r="J25" s="11">
        <v>0</v>
      </c>
      <c r="K25" s="11"/>
      <c r="L25" s="11">
        <v>0</v>
      </c>
      <c r="O25" s="16"/>
    </row>
    <row r="26" spans="1:18" ht="24" customHeight="1">
      <c r="A26" s="8" t="s">
        <v>203</v>
      </c>
      <c r="B26" s="15"/>
      <c r="C26" s="15"/>
      <c r="D26" s="15"/>
      <c r="E26" s="15"/>
      <c r="F26" s="11">
        <v>88782</v>
      </c>
      <c r="G26" s="18"/>
      <c r="H26" s="11">
        <v>81564</v>
      </c>
      <c r="I26" s="11"/>
      <c r="J26" s="11">
        <v>0</v>
      </c>
      <c r="K26" s="11"/>
      <c r="L26" s="11">
        <v>0</v>
      </c>
      <c r="O26" s="16"/>
    </row>
    <row r="27" spans="1:18" s="122" customFormat="1" ht="24" customHeight="1">
      <c r="A27" s="118" t="s">
        <v>204</v>
      </c>
      <c r="B27" s="119"/>
      <c r="C27" s="119"/>
      <c r="D27" s="119"/>
      <c r="E27" s="119"/>
      <c r="F27" s="120">
        <v>3903859</v>
      </c>
      <c r="G27" s="121"/>
      <c r="H27" s="120">
        <v>57600</v>
      </c>
      <c r="I27" s="120"/>
      <c r="J27" s="120">
        <v>0</v>
      </c>
      <c r="K27" s="120"/>
      <c r="L27" s="120">
        <v>0</v>
      </c>
      <c r="O27" s="123"/>
    </row>
    <row r="28" spans="1:18" s="122" customFormat="1" ht="24" customHeight="1">
      <c r="A28" s="122" t="s">
        <v>100</v>
      </c>
      <c r="B28" s="119"/>
      <c r="C28" s="119"/>
      <c r="D28" s="119"/>
      <c r="E28" s="119"/>
      <c r="F28" s="120">
        <v>1121028</v>
      </c>
      <c r="G28" s="121"/>
      <c r="H28" s="120">
        <v>938823</v>
      </c>
      <c r="I28" s="120"/>
      <c r="J28" s="120">
        <v>44034</v>
      </c>
      <c r="K28" s="120"/>
      <c r="L28" s="120">
        <v>33910</v>
      </c>
      <c r="O28" s="123"/>
    </row>
    <row r="29" spans="1:18" ht="24" customHeight="1" thickBot="1">
      <c r="A29" s="14" t="s">
        <v>15</v>
      </c>
      <c r="B29" s="17"/>
      <c r="C29" s="17"/>
      <c r="F29" s="20">
        <f>SUM(F11:F28)</f>
        <v>425330256</v>
      </c>
      <c r="G29" s="21"/>
      <c r="H29" s="20">
        <f>SUM(H11:H28)</f>
        <v>398811027</v>
      </c>
      <c r="I29" s="21"/>
      <c r="J29" s="20">
        <f>SUM(J11:J28)</f>
        <v>40609328</v>
      </c>
      <c r="K29" s="21"/>
      <c r="L29" s="20">
        <f>SUM(L11:L28)</f>
        <v>41791816</v>
      </c>
      <c r="O29" s="16"/>
    </row>
    <row r="30" spans="1:18" ht="24" customHeight="1" thickTop="1">
      <c r="A30" s="17"/>
      <c r="B30" s="17"/>
      <c r="C30" s="17"/>
      <c r="I30" s="22"/>
      <c r="J30" s="11"/>
      <c r="K30" s="23"/>
      <c r="L30" s="11"/>
    </row>
    <row r="31" spans="1:18" ht="24" customHeight="1">
      <c r="A31" s="17"/>
      <c r="B31" s="17"/>
      <c r="C31" s="17"/>
    </row>
    <row r="32" spans="1:18" s="6" customFormat="1" ht="22.65" customHeight="1">
      <c r="A32" s="1" t="s">
        <v>160</v>
      </c>
      <c r="B32" s="2"/>
      <c r="C32" s="2"/>
      <c r="D32" s="116"/>
      <c r="E32" s="3"/>
      <c r="F32" s="4"/>
      <c r="G32" s="3"/>
      <c r="H32" s="4"/>
      <c r="I32" s="5"/>
      <c r="J32" s="4"/>
      <c r="K32" s="3"/>
      <c r="L32" s="4"/>
      <c r="N32" s="8"/>
      <c r="O32" s="8"/>
      <c r="P32" s="8"/>
      <c r="Q32" s="8"/>
      <c r="R32" s="8"/>
    </row>
    <row r="33" spans="1:18" s="6" customFormat="1" ht="22.65" customHeight="1">
      <c r="A33" s="7" t="s">
        <v>42</v>
      </c>
      <c r="B33" s="3"/>
      <c r="C33" s="3"/>
      <c r="D33" s="116"/>
      <c r="E33" s="3"/>
      <c r="F33" s="4"/>
      <c r="G33" s="3"/>
      <c r="H33" s="4"/>
      <c r="I33" s="5"/>
      <c r="J33" s="4"/>
      <c r="K33" s="3"/>
      <c r="L33" s="4"/>
      <c r="N33" s="8"/>
      <c r="O33" s="8"/>
      <c r="P33" s="8"/>
      <c r="Q33" s="8"/>
      <c r="R33" s="8"/>
    </row>
    <row r="34" spans="1:18" s="6" customFormat="1" ht="22.65" customHeight="1">
      <c r="A34" s="7"/>
      <c r="B34" s="3"/>
      <c r="C34" s="3"/>
      <c r="D34" s="116"/>
      <c r="E34" s="3"/>
      <c r="F34" s="4"/>
      <c r="G34" s="3"/>
      <c r="H34" s="4"/>
      <c r="I34" s="5"/>
      <c r="J34" s="4"/>
      <c r="K34" s="3"/>
      <c r="L34" s="4"/>
      <c r="N34" s="8"/>
      <c r="O34" s="8"/>
      <c r="P34" s="8"/>
      <c r="Q34" s="8"/>
      <c r="R34" s="8"/>
    </row>
    <row r="35" spans="1:18" s="6" customFormat="1" ht="22.65" customHeight="1">
      <c r="A35" s="14"/>
      <c r="B35" s="3"/>
      <c r="C35" s="3"/>
      <c r="D35" s="116"/>
      <c r="E35" s="3"/>
      <c r="F35" s="127" t="s">
        <v>89</v>
      </c>
      <c r="G35" s="127"/>
      <c r="H35" s="127"/>
      <c r="I35" s="12"/>
      <c r="J35" s="127" t="s">
        <v>90</v>
      </c>
      <c r="K35" s="127"/>
      <c r="L35" s="127"/>
      <c r="N35" s="8"/>
      <c r="O35" s="8"/>
      <c r="P35" s="8"/>
      <c r="Q35" s="8"/>
      <c r="R35" s="8"/>
    </row>
    <row r="36" spans="1:18" s="6" customFormat="1" ht="22.65" customHeight="1">
      <c r="A36" s="14"/>
      <c r="B36" s="3"/>
      <c r="C36" s="3"/>
      <c r="D36" s="116"/>
      <c r="E36" s="3"/>
      <c r="F36" s="127" t="s">
        <v>91</v>
      </c>
      <c r="G36" s="127"/>
      <c r="H36" s="127"/>
      <c r="I36" s="12"/>
      <c r="J36" s="128" t="s">
        <v>91</v>
      </c>
      <c r="K36" s="128"/>
      <c r="L36" s="128"/>
      <c r="N36" s="8"/>
      <c r="O36" s="8"/>
      <c r="P36" s="8"/>
      <c r="Q36" s="8"/>
      <c r="R36" s="8"/>
    </row>
    <row r="37" spans="1:18" s="6" customFormat="1" ht="22.65" customHeight="1">
      <c r="A37" s="14"/>
      <c r="B37" s="3"/>
      <c r="C37" s="3"/>
      <c r="D37" s="116"/>
      <c r="E37" s="3"/>
      <c r="F37" s="45" t="s">
        <v>87</v>
      </c>
      <c r="G37" s="46"/>
      <c r="H37" s="45" t="s">
        <v>86</v>
      </c>
      <c r="I37" s="13"/>
      <c r="J37" s="45" t="s">
        <v>87</v>
      </c>
      <c r="K37" s="46"/>
      <c r="L37" s="45" t="s">
        <v>86</v>
      </c>
      <c r="N37" s="8"/>
      <c r="O37" s="8"/>
      <c r="P37" s="8"/>
      <c r="Q37" s="8"/>
      <c r="R37" s="8"/>
    </row>
    <row r="38" spans="1:18" ht="22.65" customHeight="1">
      <c r="A38" s="14" t="s">
        <v>101</v>
      </c>
      <c r="D38" s="15"/>
      <c r="F38" s="16">
        <v>2026</v>
      </c>
      <c r="G38" s="16"/>
      <c r="H38" s="16">
        <v>2025</v>
      </c>
      <c r="I38" s="16"/>
      <c r="J38" s="16">
        <v>2026</v>
      </c>
      <c r="K38" s="16"/>
      <c r="L38" s="16">
        <v>2025</v>
      </c>
    </row>
    <row r="39" spans="1:18" ht="22.65" customHeight="1">
      <c r="A39" s="14"/>
      <c r="D39" s="15"/>
      <c r="F39" s="16" t="s">
        <v>226</v>
      </c>
      <c r="G39" s="16"/>
      <c r="H39" s="16"/>
      <c r="I39" s="16"/>
      <c r="J39" s="16" t="s">
        <v>226</v>
      </c>
      <c r="K39" s="16"/>
      <c r="L39" s="16"/>
    </row>
    <row r="40" spans="1:18" ht="22.65" customHeight="1">
      <c r="A40" s="14"/>
      <c r="D40" s="15"/>
      <c r="F40" s="16" t="s">
        <v>227</v>
      </c>
      <c r="G40" s="16"/>
      <c r="H40" s="16"/>
      <c r="I40" s="16"/>
      <c r="J40" s="16" t="s">
        <v>227</v>
      </c>
      <c r="K40" s="16"/>
      <c r="L40" s="16"/>
    </row>
    <row r="41" spans="1:18" ht="22.65" customHeight="1">
      <c r="D41" s="8"/>
      <c r="F41" s="129" t="s">
        <v>85</v>
      </c>
      <c r="G41" s="129"/>
      <c r="H41" s="129"/>
      <c r="I41" s="129"/>
      <c r="J41" s="129"/>
      <c r="K41" s="129"/>
      <c r="L41" s="129"/>
    </row>
    <row r="42" spans="1:18" ht="22.65" customHeight="1">
      <c r="A42" s="25" t="s">
        <v>102</v>
      </c>
      <c r="D42" s="8"/>
      <c r="F42" s="15"/>
      <c r="G42" s="15"/>
      <c r="H42" s="15"/>
      <c r="I42" s="15"/>
      <c r="J42" s="15"/>
      <c r="K42" s="15"/>
      <c r="L42" s="15"/>
    </row>
    <row r="43" spans="1:18" ht="22.65" customHeight="1">
      <c r="A43" s="8" t="s">
        <v>6</v>
      </c>
      <c r="B43" s="17"/>
      <c r="C43" s="17"/>
      <c r="D43" s="15"/>
      <c r="E43" s="15"/>
      <c r="F43" s="11">
        <v>316969048</v>
      </c>
      <c r="G43" s="18"/>
      <c r="H43" s="11">
        <v>316722760</v>
      </c>
      <c r="I43" s="11"/>
      <c r="J43" s="11">
        <v>0</v>
      </c>
      <c r="K43" s="11"/>
      <c r="L43" s="11">
        <v>0</v>
      </c>
    </row>
    <row r="44" spans="1:18" ht="22.65" customHeight="1">
      <c r="A44" s="8" t="s">
        <v>5</v>
      </c>
      <c r="D44" s="15"/>
      <c r="E44" s="15"/>
      <c r="F44" s="11">
        <v>22208552</v>
      </c>
      <c r="G44" s="18"/>
      <c r="H44" s="11">
        <v>16289686</v>
      </c>
      <c r="I44" s="11"/>
      <c r="J44" s="11">
        <v>0</v>
      </c>
      <c r="K44" s="11"/>
      <c r="L44" s="11">
        <v>0</v>
      </c>
    </row>
    <row r="45" spans="1:18" ht="22.65" customHeight="1">
      <c r="A45" s="8" t="s">
        <v>59</v>
      </c>
      <c r="B45" s="17"/>
      <c r="C45" s="17"/>
      <c r="D45" s="15"/>
      <c r="E45" s="15"/>
      <c r="F45" s="11">
        <v>984573</v>
      </c>
      <c r="G45" s="18"/>
      <c r="H45" s="11">
        <v>264240</v>
      </c>
      <c r="I45" s="11"/>
      <c r="J45" s="11">
        <v>0</v>
      </c>
      <c r="K45" s="11"/>
      <c r="L45" s="11">
        <v>0</v>
      </c>
    </row>
    <row r="46" spans="1:18" ht="22.65" customHeight="1">
      <c r="A46" s="8" t="s">
        <v>56</v>
      </c>
      <c r="B46" s="17"/>
      <c r="C46" s="17"/>
      <c r="D46" s="15"/>
      <c r="E46" s="15"/>
      <c r="F46" s="11">
        <v>5062855</v>
      </c>
      <c r="G46" s="18"/>
      <c r="H46" s="11">
        <v>1388132</v>
      </c>
      <c r="I46" s="11"/>
      <c r="J46" s="11">
        <v>0</v>
      </c>
      <c r="K46" s="11"/>
      <c r="L46" s="11">
        <v>0</v>
      </c>
    </row>
    <row r="47" spans="1:18" ht="22.65" customHeight="1">
      <c r="A47" s="8" t="s">
        <v>205</v>
      </c>
      <c r="B47" s="17"/>
      <c r="C47" s="17"/>
      <c r="D47" s="15"/>
      <c r="E47" s="15"/>
      <c r="F47" s="11">
        <v>32092697</v>
      </c>
      <c r="G47" s="18"/>
      <c r="H47" s="11">
        <v>13886737</v>
      </c>
      <c r="I47" s="11"/>
      <c r="J47" s="11">
        <v>8165913</v>
      </c>
      <c r="K47" s="11"/>
      <c r="L47" s="11">
        <v>8947168</v>
      </c>
    </row>
    <row r="48" spans="1:18" ht="22.65" customHeight="1">
      <c r="A48" s="8" t="s">
        <v>103</v>
      </c>
      <c r="B48" s="17"/>
      <c r="C48" s="17"/>
      <c r="D48" s="15"/>
      <c r="E48" s="15"/>
      <c r="F48" s="11">
        <v>905921</v>
      </c>
      <c r="G48" s="18"/>
      <c r="H48" s="11">
        <v>1183428</v>
      </c>
      <c r="I48" s="11"/>
      <c r="J48" s="11">
        <v>3111</v>
      </c>
      <c r="K48" s="11"/>
      <c r="L48" s="11">
        <v>3231</v>
      </c>
    </row>
    <row r="49" spans="1:12" ht="22.65" customHeight="1">
      <c r="A49" s="8" t="s">
        <v>16</v>
      </c>
      <c r="B49" s="17"/>
      <c r="C49" s="17"/>
      <c r="D49" s="15"/>
      <c r="E49" s="15"/>
      <c r="F49" s="11">
        <v>1184035</v>
      </c>
      <c r="G49" s="18"/>
      <c r="H49" s="11">
        <v>1577601</v>
      </c>
      <c r="I49" s="11"/>
      <c r="J49" s="11">
        <v>25812</v>
      </c>
      <c r="K49" s="11"/>
      <c r="L49" s="11">
        <v>44659</v>
      </c>
    </row>
    <row r="50" spans="1:12" ht="22.65" customHeight="1">
      <c r="A50" s="8" t="s">
        <v>104</v>
      </c>
      <c r="B50" s="17"/>
      <c r="C50" s="17"/>
      <c r="D50" s="15"/>
      <c r="E50" s="15"/>
      <c r="F50" s="11">
        <v>653806</v>
      </c>
      <c r="G50" s="18"/>
      <c r="H50" s="11">
        <v>685861</v>
      </c>
      <c r="I50" s="11"/>
      <c r="J50" s="11">
        <v>1022</v>
      </c>
      <c r="K50" s="11"/>
      <c r="L50" s="11">
        <v>3047</v>
      </c>
    </row>
    <row r="51" spans="1:12" ht="22.65" customHeight="1">
      <c r="A51" s="8" t="s">
        <v>60</v>
      </c>
      <c r="B51" s="17"/>
      <c r="C51" s="17"/>
      <c r="D51" s="15"/>
      <c r="E51" s="15"/>
      <c r="F51" s="11">
        <v>753640</v>
      </c>
      <c r="G51" s="18"/>
      <c r="H51" s="11">
        <v>686228</v>
      </c>
      <c r="I51" s="11"/>
      <c r="J51" s="11">
        <v>53470</v>
      </c>
      <c r="K51" s="11"/>
      <c r="L51" s="11">
        <v>52823</v>
      </c>
    </row>
    <row r="52" spans="1:12" ht="22.65" customHeight="1">
      <c r="A52" s="8" t="s">
        <v>105</v>
      </c>
      <c r="B52" s="17"/>
      <c r="C52" s="17"/>
      <c r="D52" s="124"/>
      <c r="E52" s="15"/>
      <c r="F52" s="11">
        <v>522095</v>
      </c>
      <c r="G52" s="18"/>
      <c r="H52" s="11">
        <v>491135</v>
      </c>
      <c r="I52" s="11"/>
      <c r="J52" s="11">
        <v>1894</v>
      </c>
      <c r="K52" s="11"/>
      <c r="L52" s="11">
        <v>1519</v>
      </c>
    </row>
    <row r="53" spans="1:12" ht="22.65" customHeight="1">
      <c r="A53" s="8" t="s">
        <v>46</v>
      </c>
      <c r="B53" s="17"/>
      <c r="C53" s="17"/>
      <c r="D53" s="15"/>
      <c r="E53" s="15"/>
      <c r="F53" s="11">
        <v>209373</v>
      </c>
      <c r="G53" s="18"/>
      <c r="H53" s="11">
        <v>217877</v>
      </c>
      <c r="I53" s="11"/>
      <c r="J53" s="11">
        <v>0</v>
      </c>
      <c r="K53" s="11"/>
      <c r="L53" s="11">
        <v>0</v>
      </c>
    </row>
    <row r="54" spans="1:12" ht="22.65" customHeight="1">
      <c r="A54" s="8" t="s">
        <v>206</v>
      </c>
      <c r="B54" s="17"/>
      <c r="C54" s="17"/>
      <c r="D54" s="15"/>
      <c r="E54" s="15"/>
      <c r="F54" s="11">
        <v>0</v>
      </c>
      <c r="G54" s="18"/>
      <c r="H54" s="11">
        <v>35395</v>
      </c>
      <c r="I54" s="11"/>
      <c r="J54" s="11">
        <v>0</v>
      </c>
      <c r="K54" s="11"/>
      <c r="L54" s="11">
        <v>0</v>
      </c>
    </row>
    <row r="55" spans="1:12" ht="22.65" customHeight="1">
      <c r="A55" s="8" t="s">
        <v>52</v>
      </c>
      <c r="B55" s="17"/>
      <c r="C55" s="17"/>
      <c r="D55" s="15"/>
      <c r="E55" s="15"/>
      <c r="F55" s="11">
        <v>148781</v>
      </c>
      <c r="G55" s="18"/>
      <c r="H55" s="11">
        <v>57996</v>
      </c>
      <c r="I55" s="11"/>
      <c r="J55" s="11">
        <v>0</v>
      </c>
      <c r="K55" s="11"/>
      <c r="L55" s="11">
        <v>0</v>
      </c>
    </row>
    <row r="56" spans="1:12" ht="22.65" customHeight="1">
      <c r="A56" s="8" t="s">
        <v>207</v>
      </c>
      <c r="B56" s="17"/>
      <c r="C56" s="17"/>
      <c r="D56" s="15"/>
      <c r="E56" s="15"/>
      <c r="F56" s="11">
        <v>699271</v>
      </c>
      <c r="G56" s="11"/>
      <c r="H56" s="11">
        <v>1810638</v>
      </c>
      <c r="I56" s="11"/>
      <c r="J56" s="11">
        <v>0</v>
      </c>
      <c r="K56" s="11"/>
      <c r="L56" s="11">
        <v>0</v>
      </c>
    </row>
    <row r="57" spans="1:12" ht="22.65" customHeight="1">
      <c r="A57" s="8" t="s">
        <v>17</v>
      </c>
      <c r="B57" s="17"/>
      <c r="C57" s="17"/>
      <c r="D57" s="15"/>
      <c r="E57" s="15"/>
      <c r="F57" s="11">
        <v>765509</v>
      </c>
      <c r="G57" s="18"/>
      <c r="H57" s="11">
        <v>796605</v>
      </c>
      <c r="I57" s="11"/>
      <c r="J57" s="11">
        <v>7057</v>
      </c>
      <c r="K57" s="11"/>
      <c r="L57" s="11">
        <v>5787</v>
      </c>
    </row>
    <row r="58" spans="1:12" ht="22.65" customHeight="1">
      <c r="A58" s="14" t="s">
        <v>18</v>
      </c>
      <c r="B58" s="17"/>
      <c r="C58" s="17"/>
      <c r="E58" s="15"/>
      <c r="F58" s="26">
        <f>SUM(F43:F57)</f>
        <v>383160156</v>
      </c>
      <c r="G58" s="27"/>
      <c r="H58" s="26">
        <f>SUM(H43:H57)</f>
        <v>356094319</v>
      </c>
      <c r="I58" s="28"/>
      <c r="J58" s="26">
        <f>SUM(J43:J57)</f>
        <v>8258279</v>
      </c>
      <c r="K58" s="21"/>
      <c r="L58" s="26">
        <f>SUM(L43:L57)</f>
        <v>9058234</v>
      </c>
    </row>
    <row r="59" spans="1:12" ht="22.65" customHeight="1">
      <c r="A59" s="14"/>
      <c r="B59" s="17"/>
      <c r="C59" s="17"/>
      <c r="D59" s="15"/>
      <c r="E59" s="15"/>
      <c r="F59" s="21"/>
      <c r="G59" s="27"/>
      <c r="H59" s="21"/>
      <c r="I59" s="28"/>
      <c r="J59" s="21"/>
      <c r="K59" s="21"/>
      <c r="L59" s="21"/>
    </row>
    <row r="60" spans="1:12" ht="22.65" customHeight="1">
      <c r="A60" s="25" t="s">
        <v>106</v>
      </c>
      <c r="B60" s="17"/>
      <c r="C60" s="17"/>
      <c r="D60" s="29"/>
      <c r="E60" s="30"/>
      <c r="F60" s="31"/>
      <c r="H60" s="31"/>
      <c r="I60" s="16"/>
      <c r="J60" s="32"/>
      <c r="L60" s="32"/>
    </row>
    <row r="61" spans="1:12" ht="22.65" customHeight="1">
      <c r="A61" s="17" t="s">
        <v>19</v>
      </c>
      <c r="B61" s="17"/>
      <c r="C61" s="17"/>
      <c r="D61" s="33"/>
      <c r="I61" s="16"/>
      <c r="J61" s="32"/>
      <c r="L61" s="32"/>
    </row>
    <row r="62" spans="1:12" ht="22.65" customHeight="1">
      <c r="A62" s="34" t="s">
        <v>107</v>
      </c>
      <c r="B62" s="35"/>
      <c r="C62" s="35"/>
      <c r="D62" s="15"/>
      <c r="E62" s="15"/>
      <c r="F62" s="36"/>
      <c r="G62" s="37"/>
      <c r="H62" s="36"/>
      <c r="I62" s="38"/>
      <c r="J62" s="38"/>
      <c r="K62" s="38"/>
      <c r="L62" s="38"/>
    </row>
    <row r="63" spans="1:12" ht="22.65" customHeight="1" thickBot="1">
      <c r="A63" s="34" t="s">
        <v>55</v>
      </c>
      <c r="B63" s="35"/>
      <c r="C63" s="35"/>
      <c r="D63" s="15"/>
      <c r="E63" s="15"/>
      <c r="F63" s="39">
        <v>21183661</v>
      </c>
      <c r="G63" s="11"/>
      <c r="H63" s="39">
        <v>21183661</v>
      </c>
      <c r="I63" s="11"/>
      <c r="J63" s="39">
        <v>21183661</v>
      </c>
      <c r="K63" s="11"/>
      <c r="L63" s="39">
        <v>21183661</v>
      </c>
    </row>
    <row r="64" spans="1:12" ht="22.65" customHeight="1" thickTop="1">
      <c r="A64" s="34" t="s">
        <v>108</v>
      </c>
      <c r="B64" s="35"/>
      <c r="C64" s="35"/>
      <c r="D64" s="33"/>
      <c r="E64" s="15"/>
      <c r="F64" s="36"/>
      <c r="G64" s="11"/>
      <c r="H64" s="36"/>
      <c r="I64" s="11"/>
      <c r="J64" s="36"/>
      <c r="K64" s="11"/>
      <c r="L64" s="38"/>
    </row>
    <row r="65" spans="1:12" ht="22.65" customHeight="1">
      <c r="A65" s="34" t="s">
        <v>55</v>
      </c>
      <c r="B65" s="35"/>
      <c r="C65" s="35"/>
      <c r="D65" s="33"/>
      <c r="E65" s="15"/>
      <c r="F65" s="11">
        <v>21183661</v>
      </c>
      <c r="G65" s="11"/>
      <c r="H65" s="11">
        <v>21183661</v>
      </c>
      <c r="I65" s="11"/>
      <c r="J65" s="11">
        <v>21183661</v>
      </c>
      <c r="K65" s="11"/>
      <c r="L65" s="11">
        <v>21183661</v>
      </c>
    </row>
    <row r="66" spans="1:12" ht="22.65" customHeight="1">
      <c r="A66" s="34" t="s">
        <v>109</v>
      </c>
      <c r="B66" s="35"/>
      <c r="C66" s="35"/>
      <c r="D66" s="15"/>
      <c r="E66" s="15"/>
      <c r="F66" s="11">
        <v>9627913</v>
      </c>
      <c r="G66" s="18"/>
      <c r="H66" s="11">
        <v>9627913</v>
      </c>
      <c r="I66" s="11"/>
      <c r="J66" s="11">
        <v>9627913</v>
      </c>
      <c r="K66" s="11"/>
      <c r="L66" s="11">
        <v>9627913</v>
      </c>
    </row>
    <row r="67" spans="1:12" ht="22.65" customHeight="1">
      <c r="A67" s="34" t="s">
        <v>75</v>
      </c>
      <c r="B67" s="17"/>
      <c r="C67" s="17"/>
      <c r="E67" s="15"/>
      <c r="F67" s="11">
        <v>890</v>
      </c>
      <c r="G67" s="18"/>
      <c r="H67" s="11">
        <v>890</v>
      </c>
      <c r="I67" s="11"/>
      <c r="J67" s="11">
        <v>890</v>
      </c>
      <c r="K67" s="11"/>
      <c r="L67" s="11">
        <v>890</v>
      </c>
    </row>
    <row r="68" spans="1:12" ht="22.65" customHeight="1">
      <c r="A68" s="34" t="s">
        <v>110</v>
      </c>
      <c r="B68" s="17"/>
      <c r="C68" s="17"/>
      <c r="D68" s="15"/>
      <c r="E68" s="15"/>
      <c r="F68" s="11">
        <v>-2951098</v>
      </c>
      <c r="G68" s="18"/>
      <c r="H68" s="11">
        <v>-1784302</v>
      </c>
      <c r="I68" s="11"/>
      <c r="J68" s="11">
        <v>-820050</v>
      </c>
      <c r="K68" s="11"/>
      <c r="L68" s="11">
        <v>-933437</v>
      </c>
    </row>
    <row r="69" spans="1:12" ht="22.65" customHeight="1">
      <c r="A69" s="34" t="s">
        <v>20</v>
      </c>
      <c r="B69" s="17"/>
      <c r="C69" s="17"/>
      <c r="E69" s="15"/>
      <c r="F69" s="11"/>
      <c r="G69" s="18"/>
      <c r="H69" s="11"/>
      <c r="I69" s="11"/>
      <c r="J69" s="11"/>
      <c r="K69" s="11"/>
      <c r="L69" s="11"/>
    </row>
    <row r="70" spans="1:12" ht="22.65" customHeight="1">
      <c r="A70" s="34" t="s">
        <v>88</v>
      </c>
      <c r="B70" s="17"/>
      <c r="C70" s="17"/>
      <c r="E70" s="15"/>
      <c r="F70" s="11"/>
      <c r="G70" s="18"/>
      <c r="H70" s="11"/>
      <c r="I70" s="11"/>
      <c r="K70" s="11"/>
    </row>
    <row r="71" spans="1:12" ht="22.65" customHeight="1">
      <c r="A71" s="34" t="s">
        <v>111</v>
      </c>
      <c r="B71" s="17"/>
      <c r="C71" s="17"/>
      <c r="D71" s="15"/>
      <c r="E71" s="15"/>
      <c r="F71" s="11">
        <v>2211397</v>
      </c>
      <c r="G71" s="18"/>
      <c r="H71" s="11">
        <v>2211397</v>
      </c>
      <c r="I71" s="11"/>
      <c r="J71" s="11">
        <v>816700</v>
      </c>
      <c r="K71" s="11"/>
      <c r="L71" s="11">
        <v>816700</v>
      </c>
    </row>
    <row r="72" spans="1:12" ht="22.65" customHeight="1">
      <c r="A72" s="34" t="s">
        <v>21</v>
      </c>
      <c r="B72" s="35"/>
      <c r="C72" s="35"/>
      <c r="D72" s="15"/>
      <c r="E72" s="30"/>
      <c r="F72" s="11">
        <v>12097335</v>
      </c>
      <c r="G72" s="40"/>
      <c r="H72" s="11">
        <v>11477147</v>
      </c>
      <c r="I72" s="38"/>
      <c r="J72" s="11">
        <v>1541935</v>
      </c>
      <c r="K72" s="38"/>
      <c r="L72" s="11">
        <v>2037855</v>
      </c>
    </row>
    <row r="73" spans="1:12" ht="22.65" customHeight="1">
      <c r="A73" s="41" t="s">
        <v>113</v>
      </c>
      <c r="B73" s="35"/>
      <c r="C73" s="35"/>
      <c r="D73" s="15"/>
      <c r="F73" s="42">
        <f>SUM(F65:F72)</f>
        <v>42170098</v>
      </c>
      <c r="G73" s="18"/>
      <c r="H73" s="42">
        <f>SUM(H65:H72)</f>
        <v>42716706</v>
      </c>
      <c r="I73" s="11"/>
      <c r="J73" s="42">
        <f>SUM(J65:J72)</f>
        <v>32351049</v>
      </c>
      <c r="K73" s="11"/>
      <c r="L73" s="42">
        <f>SUM(L65:L72)</f>
        <v>32733582</v>
      </c>
    </row>
    <row r="74" spans="1:12" ht="22.65" customHeight="1">
      <c r="A74" s="34" t="s">
        <v>112</v>
      </c>
      <c r="B74" s="35"/>
      <c r="C74" s="35"/>
      <c r="F74" s="43">
        <v>2</v>
      </c>
      <c r="G74" s="18"/>
      <c r="H74" s="43">
        <v>2</v>
      </c>
      <c r="I74" s="11"/>
      <c r="J74" s="43">
        <v>0</v>
      </c>
      <c r="K74" s="11"/>
      <c r="L74" s="43">
        <v>0</v>
      </c>
    </row>
    <row r="75" spans="1:12" ht="22.65" customHeight="1">
      <c r="A75" s="14" t="s">
        <v>26</v>
      </c>
      <c r="B75" s="34"/>
      <c r="C75" s="34"/>
      <c r="D75" s="15"/>
      <c r="E75" s="15"/>
      <c r="F75" s="26">
        <f>SUM(F73:F74)</f>
        <v>42170100</v>
      </c>
      <c r="G75" s="27"/>
      <c r="H75" s="26">
        <f>SUM(H73:H74)</f>
        <v>42716708</v>
      </c>
      <c r="I75" s="21"/>
      <c r="J75" s="26">
        <f>SUM(J73:J74)</f>
        <v>32351049</v>
      </c>
      <c r="K75" s="21"/>
      <c r="L75" s="26">
        <f>SUM(L73:L74)</f>
        <v>32733582</v>
      </c>
    </row>
    <row r="76" spans="1:12" ht="22.65" customHeight="1" thickBot="1">
      <c r="A76" s="14" t="s">
        <v>114</v>
      </c>
      <c r="B76" s="17"/>
      <c r="C76" s="17"/>
      <c r="F76" s="44">
        <f>SUM(F75,F58)</f>
        <v>425330256</v>
      </c>
      <c r="G76" s="27"/>
      <c r="H76" s="44">
        <f>SUM(H75,H58)</f>
        <v>398811027</v>
      </c>
      <c r="I76" s="21"/>
      <c r="J76" s="44">
        <f>SUM(J75,J58)</f>
        <v>40609328</v>
      </c>
      <c r="K76" s="21"/>
      <c r="L76" s="44">
        <f>SUM(L75,L58)</f>
        <v>41791816</v>
      </c>
    </row>
    <row r="77" spans="1:12" ht="24" customHeight="1" thickTop="1">
      <c r="C77" s="17"/>
    </row>
    <row r="78" spans="1:12" ht="24" customHeight="1">
      <c r="A78" s="17"/>
      <c r="B78" s="17"/>
      <c r="C78" s="17"/>
    </row>
    <row r="79" spans="1:12" ht="24" customHeight="1">
      <c r="A79" s="17"/>
      <c r="C79" s="17"/>
    </row>
  </sheetData>
  <mergeCells count="10">
    <mergeCell ref="F4:H4"/>
    <mergeCell ref="J4:L4"/>
    <mergeCell ref="F5:H5"/>
    <mergeCell ref="J5:L5"/>
    <mergeCell ref="F41:L41"/>
    <mergeCell ref="F10:L10"/>
    <mergeCell ref="F35:H35"/>
    <mergeCell ref="J35:L35"/>
    <mergeCell ref="F36:H36"/>
    <mergeCell ref="J36:L36"/>
  </mergeCells>
  <pageMargins left="0.7" right="0.7" top="0.48" bottom="0.5" header="0.5" footer="0.5"/>
  <pageSetup paperSize="9" scale="73" firstPageNumber="6" orientation="portrait" useFirstPageNumber="1" r:id="rId1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6"/>
  <sheetViews>
    <sheetView showGridLines="0" tabSelected="1" view="pageBreakPreview" topLeftCell="A141" zoomScale="85" zoomScaleNormal="66" zoomScaleSheetLayoutView="85" workbookViewId="0">
      <selection activeCell="E144" sqref="E144"/>
    </sheetView>
  </sheetViews>
  <sheetFormatPr defaultColWidth="10.81640625" defaultRowHeight="24" customHeight="1"/>
  <cols>
    <col min="1" max="1" width="48" style="8" customWidth="1"/>
    <col min="2" max="2" width="12" style="8" customWidth="1"/>
    <col min="3" max="3" width="6.26953125" style="16" customWidth="1"/>
    <col min="4" max="4" width="1" style="8" customWidth="1"/>
    <col min="5" max="5" width="14.26953125" style="8" customWidth="1"/>
    <col min="6" max="6" width="1" style="8" customWidth="1"/>
    <col min="7" max="7" width="14.26953125" style="8" customWidth="1"/>
    <col min="8" max="8" width="1" style="24" customWidth="1"/>
    <col min="9" max="9" width="14.26953125" style="24" customWidth="1"/>
    <col min="10" max="10" width="1" style="8" customWidth="1"/>
    <col min="11" max="11" width="14.26953125" style="24" customWidth="1"/>
    <col min="12" max="16384" width="10.81640625" style="8"/>
  </cols>
  <sheetData>
    <row r="1" spans="1:12" ht="24" customHeight="1">
      <c r="A1" s="1" t="s">
        <v>160</v>
      </c>
      <c r="B1" s="3"/>
      <c r="D1" s="3"/>
      <c r="E1" s="3"/>
      <c r="F1" s="3"/>
      <c r="G1" s="3"/>
      <c r="H1" s="5"/>
      <c r="I1" s="5"/>
      <c r="J1" s="3"/>
      <c r="K1" s="5"/>
    </row>
    <row r="2" spans="1:12" ht="24" customHeight="1">
      <c r="A2" s="7" t="s">
        <v>193</v>
      </c>
      <c r="B2" s="3"/>
      <c r="D2" s="3"/>
      <c r="E2" s="3"/>
      <c r="F2" s="3"/>
      <c r="G2" s="3"/>
      <c r="H2" s="5"/>
      <c r="I2" s="5"/>
      <c r="J2" s="3"/>
      <c r="K2" s="5"/>
    </row>
    <row r="3" spans="1:12" ht="24" customHeight="1">
      <c r="A3" s="7"/>
      <c r="B3" s="3"/>
      <c r="D3" s="3"/>
      <c r="E3" s="3"/>
      <c r="F3" s="3"/>
      <c r="G3" s="3"/>
      <c r="H3" s="5"/>
      <c r="I3" s="5"/>
      <c r="J3" s="3"/>
      <c r="K3" s="5"/>
    </row>
    <row r="4" spans="1:12" ht="24" customHeight="1">
      <c r="A4" s="7"/>
      <c r="B4" s="3"/>
      <c r="C4" s="47"/>
      <c r="E4" s="127" t="s">
        <v>89</v>
      </c>
      <c r="F4" s="127"/>
      <c r="G4" s="127"/>
      <c r="H4" s="13"/>
      <c r="I4" s="127" t="s">
        <v>90</v>
      </c>
      <c r="J4" s="127"/>
      <c r="K4" s="127"/>
    </row>
    <row r="5" spans="1:12" ht="24" customHeight="1">
      <c r="C5" s="47"/>
      <c r="E5" s="127" t="s">
        <v>91</v>
      </c>
      <c r="F5" s="127"/>
      <c r="G5" s="127"/>
      <c r="H5" s="13"/>
      <c r="I5" s="127" t="s">
        <v>91</v>
      </c>
      <c r="J5" s="127"/>
      <c r="K5" s="127"/>
    </row>
    <row r="6" spans="1:12" ht="24" customHeight="1">
      <c r="C6" s="47"/>
      <c r="E6" s="130" t="s">
        <v>184</v>
      </c>
      <c r="F6" s="131"/>
      <c r="G6" s="131"/>
      <c r="H6" s="13"/>
      <c r="I6" s="130" t="s">
        <v>184</v>
      </c>
      <c r="J6" s="131"/>
      <c r="K6" s="131"/>
    </row>
    <row r="7" spans="1:12" ht="24" customHeight="1">
      <c r="C7" s="47"/>
      <c r="E7" s="130" t="s">
        <v>87</v>
      </c>
      <c r="F7" s="130"/>
      <c r="G7" s="130"/>
      <c r="H7" s="13"/>
      <c r="I7" s="130" t="s">
        <v>87</v>
      </c>
      <c r="J7" s="130"/>
      <c r="K7" s="130"/>
    </row>
    <row r="8" spans="1:12" ht="24" customHeight="1">
      <c r="C8" s="47"/>
      <c r="E8" s="16">
        <v>2026</v>
      </c>
      <c r="F8" s="16"/>
      <c r="G8" s="16">
        <v>2025</v>
      </c>
      <c r="H8" s="16"/>
      <c r="I8" s="16">
        <v>2026</v>
      </c>
      <c r="J8" s="16"/>
      <c r="K8" s="16">
        <v>2025</v>
      </c>
    </row>
    <row r="9" spans="1:12" ht="24" customHeight="1">
      <c r="C9" s="47"/>
      <c r="E9" s="16" t="s">
        <v>226</v>
      </c>
      <c r="F9" s="16"/>
      <c r="G9" s="16"/>
      <c r="H9" s="16"/>
      <c r="I9" s="16" t="s">
        <v>226</v>
      </c>
      <c r="J9" s="16"/>
      <c r="K9" s="16"/>
    </row>
    <row r="10" spans="1:12" ht="24" customHeight="1">
      <c r="C10" s="47"/>
      <c r="E10" s="16" t="s">
        <v>227</v>
      </c>
      <c r="F10" s="16"/>
      <c r="G10" s="16"/>
      <c r="H10" s="16"/>
      <c r="I10" s="16" t="s">
        <v>227</v>
      </c>
      <c r="J10" s="16"/>
      <c r="K10" s="16"/>
    </row>
    <row r="11" spans="1:12" ht="24" customHeight="1">
      <c r="C11" s="47"/>
      <c r="E11" s="129" t="s">
        <v>85</v>
      </c>
      <c r="F11" s="129"/>
      <c r="G11" s="129"/>
      <c r="H11" s="129"/>
      <c r="I11" s="129"/>
      <c r="J11" s="129"/>
      <c r="K11" s="129"/>
    </row>
    <row r="12" spans="1:12" ht="24" customHeight="1">
      <c r="A12" s="8" t="s">
        <v>33</v>
      </c>
      <c r="C12" s="15"/>
      <c r="D12" s="48"/>
      <c r="E12" s="49">
        <v>3316360</v>
      </c>
      <c r="F12" s="49"/>
      <c r="G12" s="49">
        <v>3369396</v>
      </c>
      <c r="H12" s="49"/>
      <c r="I12" s="49">
        <v>510</v>
      </c>
      <c r="J12" s="49"/>
      <c r="K12" s="49">
        <v>90</v>
      </c>
      <c r="L12" s="37"/>
    </row>
    <row r="13" spans="1:12" ht="24" customHeight="1">
      <c r="A13" s="8" t="s">
        <v>12</v>
      </c>
      <c r="C13" s="15"/>
      <c r="D13" s="48"/>
      <c r="E13" s="43">
        <v>-1398186</v>
      </c>
      <c r="F13" s="49"/>
      <c r="G13" s="43">
        <v>-1703155</v>
      </c>
      <c r="H13" s="49"/>
      <c r="I13" s="43">
        <v>-43724</v>
      </c>
      <c r="J13" s="49"/>
      <c r="K13" s="43">
        <v>-57274</v>
      </c>
      <c r="L13" s="37"/>
    </row>
    <row r="14" spans="1:12" ht="24" customHeight="1">
      <c r="A14" s="14" t="s">
        <v>50</v>
      </c>
      <c r="C14" s="15"/>
      <c r="D14" s="16"/>
      <c r="E14" s="21">
        <f>SUM(E12:E13)</f>
        <v>1918174</v>
      </c>
      <c r="F14" s="50"/>
      <c r="G14" s="21">
        <f>SUM(G12:G13)</f>
        <v>1666241</v>
      </c>
      <c r="H14" s="50"/>
      <c r="I14" s="21">
        <f>SUM(I12:I13)</f>
        <v>-43214</v>
      </c>
      <c r="J14" s="50"/>
      <c r="K14" s="21">
        <f>SUM(K12:K13)</f>
        <v>-57184</v>
      </c>
      <c r="L14" s="37"/>
    </row>
    <row r="15" spans="1:12" ht="24" customHeight="1">
      <c r="A15" s="17" t="s">
        <v>34</v>
      </c>
      <c r="C15" s="15"/>
      <c r="D15" s="48"/>
      <c r="E15" s="51">
        <v>454130</v>
      </c>
      <c r="F15" s="49"/>
      <c r="G15" s="51">
        <v>246215</v>
      </c>
      <c r="H15" s="49"/>
      <c r="I15" s="51">
        <v>0</v>
      </c>
      <c r="J15" s="49"/>
      <c r="K15" s="51">
        <v>0</v>
      </c>
      <c r="L15" s="37"/>
    </row>
    <row r="16" spans="1:12" ht="24" customHeight="1">
      <c r="A16" s="17" t="s">
        <v>28</v>
      </c>
      <c r="C16" s="15"/>
      <c r="D16" s="48"/>
      <c r="E16" s="43">
        <v>-109526</v>
      </c>
      <c r="F16" s="49"/>
      <c r="G16" s="43">
        <v>-53937</v>
      </c>
      <c r="H16" s="49"/>
      <c r="I16" s="43">
        <v>-1902</v>
      </c>
      <c r="J16" s="49"/>
      <c r="K16" s="43">
        <v>-2712</v>
      </c>
      <c r="L16" s="37"/>
    </row>
    <row r="17" spans="1:12" ht="24" customHeight="1">
      <c r="A17" s="14" t="s">
        <v>51</v>
      </c>
      <c r="C17" s="15"/>
      <c r="D17" s="16"/>
      <c r="E17" s="26">
        <f>SUM(E15:E16)</f>
        <v>344604</v>
      </c>
      <c r="F17" s="50"/>
      <c r="G17" s="26">
        <f>SUM(G15:G16)</f>
        <v>192278</v>
      </c>
      <c r="H17" s="50"/>
      <c r="I17" s="26">
        <f>SUM(I15:I16)</f>
        <v>-1902</v>
      </c>
      <c r="J17" s="50"/>
      <c r="K17" s="26">
        <f>SUM(K15:K16)</f>
        <v>-2712</v>
      </c>
      <c r="L17" s="37"/>
    </row>
    <row r="18" spans="1:12" ht="24" customHeight="1">
      <c r="A18" s="17" t="s">
        <v>219</v>
      </c>
      <c r="C18" s="15"/>
      <c r="D18" s="48"/>
      <c r="E18" s="49"/>
      <c r="F18" s="49"/>
      <c r="G18" s="49"/>
      <c r="H18" s="49"/>
      <c r="I18" s="49"/>
      <c r="J18" s="49"/>
      <c r="K18" s="49"/>
      <c r="L18" s="37"/>
    </row>
    <row r="19" spans="1:12" ht="24" customHeight="1">
      <c r="A19" s="34" t="s">
        <v>116</v>
      </c>
      <c r="C19" s="15"/>
      <c r="D19" s="48"/>
      <c r="E19" s="49">
        <v>87396</v>
      </c>
      <c r="F19" s="49"/>
      <c r="G19" s="49">
        <v>26653</v>
      </c>
      <c r="H19" s="49"/>
      <c r="I19" s="49">
        <v>149179</v>
      </c>
      <c r="J19" s="49"/>
      <c r="K19" s="49">
        <v>184803</v>
      </c>
      <c r="L19" s="37"/>
    </row>
    <row r="20" spans="1:12" ht="24" customHeight="1">
      <c r="A20" s="8" t="s">
        <v>220</v>
      </c>
      <c r="C20" s="15"/>
      <c r="D20" s="48"/>
      <c r="E20" s="49">
        <v>50817</v>
      </c>
      <c r="F20" s="49"/>
      <c r="G20" s="49">
        <v>134434</v>
      </c>
      <c r="H20" s="49"/>
      <c r="I20" s="49">
        <v>0</v>
      </c>
      <c r="J20" s="49"/>
      <c r="K20" s="49">
        <v>0</v>
      </c>
      <c r="L20" s="37"/>
    </row>
    <row r="21" spans="1:12" ht="24" customHeight="1">
      <c r="A21" s="8" t="s">
        <v>37</v>
      </c>
      <c r="C21" s="15"/>
      <c r="D21" s="48"/>
      <c r="E21" s="49">
        <v>118847</v>
      </c>
      <c r="F21" s="49"/>
      <c r="G21" s="49">
        <v>108984</v>
      </c>
      <c r="H21" s="49"/>
      <c r="I21" s="49">
        <v>24054</v>
      </c>
      <c r="J21" s="49"/>
      <c r="K21" s="49">
        <v>39875</v>
      </c>
      <c r="L21" s="37"/>
    </row>
    <row r="22" spans="1:12" ht="24" customHeight="1">
      <c r="A22" s="8" t="s">
        <v>61</v>
      </c>
      <c r="C22" s="15"/>
      <c r="D22" s="48"/>
      <c r="E22" s="49">
        <v>0</v>
      </c>
      <c r="F22" s="49"/>
      <c r="G22" s="49">
        <v>0</v>
      </c>
      <c r="H22" s="49"/>
      <c r="I22" s="49">
        <v>52180</v>
      </c>
      <c r="J22" s="49"/>
      <c r="K22" s="49">
        <v>93962</v>
      </c>
      <c r="L22" s="37"/>
    </row>
    <row r="23" spans="1:12" ht="24" customHeight="1">
      <c r="A23" s="8" t="s">
        <v>35</v>
      </c>
      <c r="C23" s="15"/>
      <c r="D23" s="48"/>
      <c r="E23" s="49">
        <v>37896</v>
      </c>
      <c r="F23" s="49"/>
      <c r="G23" s="49">
        <v>34820</v>
      </c>
      <c r="H23" s="49"/>
      <c r="I23" s="49">
        <v>525</v>
      </c>
      <c r="J23" s="49"/>
      <c r="K23" s="49">
        <v>565</v>
      </c>
      <c r="L23" s="37"/>
    </row>
    <row r="24" spans="1:12" ht="24" customHeight="1">
      <c r="A24" s="14" t="s">
        <v>40</v>
      </c>
      <c r="C24" s="15"/>
      <c r="D24" s="52"/>
      <c r="E24" s="26">
        <f>SUM(E14,E17:E23)</f>
        <v>2557734</v>
      </c>
      <c r="F24" s="50"/>
      <c r="G24" s="26">
        <f>SUM(G14,G17:G23)</f>
        <v>2163410</v>
      </c>
      <c r="H24" s="50"/>
      <c r="I24" s="26">
        <f>SUM(I14,I17:I23)</f>
        <v>180822</v>
      </c>
      <c r="J24" s="50"/>
      <c r="K24" s="26">
        <f>SUM(K14,K17:K23)</f>
        <v>259309</v>
      </c>
      <c r="L24" s="37"/>
    </row>
    <row r="25" spans="1:12" ht="24" customHeight="1">
      <c r="A25" s="14" t="s">
        <v>29</v>
      </c>
      <c r="C25" s="15"/>
      <c r="D25" s="52"/>
      <c r="E25" s="37"/>
      <c r="F25" s="37"/>
      <c r="G25" s="37"/>
      <c r="H25" s="37"/>
      <c r="I25" s="37"/>
      <c r="J25" s="37"/>
      <c r="K25" s="37"/>
    </row>
    <row r="26" spans="1:12" ht="24" customHeight="1">
      <c r="A26" s="8" t="s">
        <v>117</v>
      </c>
      <c r="C26" s="15"/>
      <c r="D26" s="48"/>
      <c r="E26" s="49">
        <v>753007</v>
      </c>
      <c r="F26" s="49"/>
      <c r="G26" s="49">
        <v>641007</v>
      </c>
      <c r="H26" s="49"/>
      <c r="I26" s="49">
        <v>59268</v>
      </c>
      <c r="J26" s="49"/>
      <c r="K26" s="49">
        <v>89163</v>
      </c>
      <c r="L26" s="37"/>
    </row>
    <row r="27" spans="1:12" ht="24" customHeight="1">
      <c r="A27" s="8" t="s">
        <v>118</v>
      </c>
      <c r="C27" s="15"/>
      <c r="D27" s="48"/>
      <c r="E27" s="49">
        <v>22658</v>
      </c>
      <c r="F27" s="49"/>
      <c r="G27" s="49">
        <v>19371</v>
      </c>
      <c r="H27" s="49"/>
      <c r="I27" s="49">
        <v>15010</v>
      </c>
      <c r="J27" s="49"/>
      <c r="K27" s="49">
        <v>11155</v>
      </c>
      <c r="L27" s="37"/>
    </row>
    <row r="28" spans="1:12" ht="24" customHeight="1">
      <c r="A28" s="8" t="s">
        <v>119</v>
      </c>
      <c r="C28" s="15"/>
      <c r="D28" s="48"/>
      <c r="E28" s="49">
        <v>267732</v>
      </c>
      <c r="F28" s="49"/>
      <c r="G28" s="49">
        <v>244929</v>
      </c>
      <c r="H28" s="49"/>
      <c r="I28" s="49">
        <v>1750</v>
      </c>
      <c r="J28" s="49"/>
      <c r="K28" s="49">
        <v>3580</v>
      </c>
      <c r="L28" s="37"/>
    </row>
    <row r="29" spans="1:12" ht="24" customHeight="1">
      <c r="A29" s="8" t="s">
        <v>120</v>
      </c>
      <c r="C29" s="15"/>
      <c r="D29" s="48"/>
      <c r="E29" s="49">
        <v>102546</v>
      </c>
      <c r="F29" s="49"/>
      <c r="G29" s="49">
        <v>99412</v>
      </c>
      <c r="H29" s="49"/>
      <c r="I29" s="49">
        <v>2</v>
      </c>
      <c r="J29" s="49"/>
      <c r="K29" s="49">
        <v>98</v>
      </c>
      <c r="L29" s="37"/>
    </row>
    <row r="30" spans="1:12" ht="24" customHeight="1">
      <c r="A30" s="8" t="s">
        <v>121</v>
      </c>
      <c r="C30" s="15"/>
      <c r="D30" s="48"/>
      <c r="E30" s="49">
        <v>58331</v>
      </c>
      <c r="F30" s="49"/>
      <c r="G30" s="49">
        <v>45670</v>
      </c>
      <c r="H30" s="49"/>
      <c r="I30" s="49">
        <v>457</v>
      </c>
      <c r="J30" s="49"/>
      <c r="K30" s="49">
        <v>178</v>
      </c>
      <c r="L30" s="37"/>
    </row>
    <row r="31" spans="1:12" ht="24" customHeight="1">
      <c r="A31" s="8" t="s">
        <v>122</v>
      </c>
      <c r="C31" s="15"/>
      <c r="D31" s="48"/>
      <c r="E31" s="49">
        <v>39388</v>
      </c>
      <c r="F31" s="49"/>
      <c r="G31" s="49">
        <v>28489</v>
      </c>
      <c r="H31" s="49"/>
      <c r="I31" s="49">
        <v>103</v>
      </c>
      <c r="J31" s="49"/>
      <c r="K31" s="49">
        <v>182</v>
      </c>
      <c r="L31" s="37"/>
    </row>
    <row r="32" spans="1:12" ht="24" customHeight="1">
      <c r="A32" s="8" t="s">
        <v>218</v>
      </c>
      <c r="C32" s="15"/>
      <c r="D32" s="48"/>
      <c r="E32" s="49">
        <v>0</v>
      </c>
      <c r="F32" s="49"/>
      <c r="G32" s="49">
        <v>0</v>
      </c>
      <c r="H32" s="49"/>
      <c r="I32" s="49">
        <v>2051</v>
      </c>
      <c r="J32" s="49"/>
      <c r="K32" s="49">
        <v>0</v>
      </c>
      <c r="L32" s="37"/>
    </row>
    <row r="33" spans="1:12" ht="24" customHeight="1">
      <c r="A33" s="8" t="s">
        <v>123</v>
      </c>
      <c r="C33" s="15"/>
      <c r="D33" s="48"/>
      <c r="E33" s="53">
        <v>101165</v>
      </c>
      <c r="F33" s="49"/>
      <c r="G33" s="53">
        <v>77664</v>
      </c>
      <c r="H33" s="49"/>
      <c r="I33" s="53">
        <v>5737</v>
      </c>
      <c r="J33" s="49"/>
      <c r="K33" s="53">
        <v>2895</v>
      </c>
      <c r="L33" s="37"/>
    </row>
    <row r="34" spans="1:12" ht="24" customHeight="1">
      <c r="A34" s="14" t="s">
        <v>30</v>
      </c>
      <c r="C34" s="15"/>
      <c r="D34" s="54"/>
      <c r="E34" s="26">
        <f>SUM(E26:E33)</f>
        <v>1344827</v>
      </c>
      <c r="F34" s="50"/>
      <c r="G34" s="26">
        <f>SUM(G26:G33)</f>
        <v>1156542</v>
      </c>
      <c r="H34" s="50"/>
      <c r="I34" s="26">
        <f>SUM(I26:I33)</f>
        <v>84378</v>
      </c>
      <c r="J34" s="50"/>
      <c r="K34" s="26">
        <f>SUM(K26:K33)</f>
        <v>107251</v>
      </c>
      <c r="L34" s="37"/>
    </row>
    <row r="35" spans="1:12" ht="24" customHeight="1">
      <c r="A35" s="8" t="s">
        <v>82</v>
      </c>
      <c r="C35" s="15"/>
      <c r="D35" s="54"/>
      <c r="E35" s="43">
        <v>365340</v>
      </c>
      <c r="F35" s="49"/>
      <c r="G35" s="43">
        <v>331243</v>
      </c>
      <c r="H35" s="49"/>
      <c r="I35" s="43">
        <v>0</v>
      </c>
      <c r="J35" s="49"/>
      <c r="K35" s="43">
        <v>0</v>
      </c>
      <c r="L35" s="37"/>
    </row>
    <row r="36" spans="1:12" ht="24" customHeight="1">
      <c r="A36" s="14" t="s">
        <v>124</v>
      </c>
      <c r="C36" s="15"/>
      <c r="D36" s="16"/>
      <c r="E36" s="21">
        <f>E24-E34-E35</f>
        <v>847567</v>
      </c>
      <c r="F36" s="50"/>
      <c r="G36" s="21">
        <f>G24-G34-G35</f>
        <v>675625</v>
      </c>
      <c r="H36" s="50"/>
      <c r="I36" s="21">
        <f>I24-I34-I35</f>
        <v>96444</v>
      </c>
      <c r="J36" s="50"/>
      <c r="K36" s="21">
        <f>K24-K34-K35</f>
        <v>152058</v>
      </c>
      <c r="L36" s="37"/>
    </row>
    <row r="37" spans="1:12" ht="24" customHeight="1">
      <c r="A37" s="8" t="s">
        <v>62</v>
      </c>
      <c r="C37" s="15"/>
      <c r="D37" s="48"/>
      <c r="E37" s="43">
        <v>151483</v>
      </c>
      <c r="F37" s="49"/>
      <c r="G37" s="43">
        <v>124670</v>
      </c>
      <c r="H37" s="49"/>
      <c r="I37" s="43">
        <v>0</v>
      </c>
      <c r="J37" s="49"/>
      <c r="K37" s="43">
        <v>0</v>
      </c>
      <c r="L37" s="37"/>
    </row>
    <row r="38" spans="1:12" ht="24" customHeight="1">
      <c r="A38" s="14" t="s">
        <v>125</v>
      </c>
      <c r="C38" s="15"/>
      <c r="D38" s="16"/>
      <c r="E38" s="26">
        <f>E36-E37</f>
        <v>696084</v>
      </c>
      <c r="F38" s="50"/>
      <c r="G38" s="26">
        <f>G36-G37</f>
        <v>550955</v>
      </c>
      <c r="H38" s="50"/>
      <c r="I38" s="26">
        <f>I36-I37</f>
        <v>96444</v>
      </c>
      <c r="J38" s="50"/>
      <c r="K38" s="26">
        <f>K36-K37</f>
        <v>152058</v>
      </c>
      <c r="L38" s="37"/>
    </row>
    <row r="39" spans="1:12" ht="24" customHeight="1">
      <c r="A39" s="17"/>
      <c r="C39" s="55"/>
      <c r="D39" s="55"/>
      <c r="E39" s="40"/>
      <c r="F39" s="37"/>
      <c r="G39" s="40"/>
      <c r="H39" s="49"/>
      <c r="I39" s="49"/>
      <c r="J39" s="49"/>
      <c r="K39" s="49"/>
    </row>
    <row r="40" spans="1:12" ht="24" customHeight="1">
      <c r="A40" s="17"/>
      <c r="C40" s="55"/>
      <c r="D40" s="55"/>
      <c r="E40" s="40"/>
      <c r="F40" s="37"/>
      <c r="G40" s="40"/>
      <c r="H40" s="49"/>
      <c r="I40" s="49"/>
      <c r="J40" s="49"/>
      <c r="K40" s="49"/>
    </row>
    <row r="41" spans="1:12" ht="24" customHeight="1">
      <c r="A41" s="1" t="s">
        <v>160</v>
      </c>
      <c r="B41" s="3"/>
      <c r="D41" s="3"/>
      <c r="E41" s="56"/>
      <c r="F41" s="56"/>
      <c r="G41" s="56"/>
      <c r="H41" s="56"/>
      <c r="I41" s="56"/>
      <c r="J41" s="56"/>
      <c r="K41" s="56"/>
    </row>
    <row r="42" spans="1:12" ht="24" customHeight="1">
      <c r="A42" s="7" t="s">
        <v>193</v>
      </c>
      <c r="B42" s="3"/>
      <c r="D42" s="3"/>
      <c r="E42" s="56"/>
      <c r="F42" s="56"/>
      <c r="G42" s="56"/>
      <c r="H42" s="56"/>
      <c r="I42" s="56"/>
      <c r="J42" s="56"/>
      <c r="K42" s="56"/>
    </row>
    <row r="43" spans="1:12" ht="24" customHeight="1">
      <c r="A43" s="14"/>
      <c r="B43" s="3"/>
      <c r="D43" s="3"/>
      <c r="E43" s="56"/>
      <c r="F43" s="56"/>
      <c r="G43" s="56"/>
      <c r="H43" s="56"/>
      <c r="I43" s="56"/>
      <c r="J43" s="56"/>
      <c r="K43" s="56"/>
    </row>
    <row r="44" spans="1:12" ht="24" customHeight="1">
      <c r="C44" s="47"/>
      <c r="E44" s="127" t="s">
        <v>89</v>
      </c>
      <c r="F44" s="127"/>
      <c r="G44" s="127"/>
      <c r="H44" s="13"/>
      <c r="I44" s="127" t="s">
        <v>90</v>
      </c>
      <c r="J44" s="127"/>
      <c r="K44" s="127"/>
    </row>
    <row r="45" spans="1:12" ht="24" customHeight="1">
      <c r="C45" s="47"/>
      <c r="E45" s="127" t="s">
        <v>91</v>
      </c>
      <c r="F45" s="127"/>
      <c r="G45" s="127"/>
      <c r="H45" s="13"/>
      <c r="I45" s="127" t="s">
        <v>91</v>
      </c>
      <c r="J45" s="127"/>
      <c r="K45" s="127"/>
    </row>
    <row r="46" spans="1:12" ht="24" customHeight="1">
      <c r="C46" s="47"/>
      <c r="E46" s="130" t="s">
        <v>184</v>
      </c>
      <c r="F46" s="131"/>
      <c r="G46" s="131"/>
      <c r="H46" s="13"/>
      <c r="I46" s="130" t="s">
        <v>184</v>
      </c>
      <c r="J46" s="131"/>
      <c r="K46" s="131"/>
    </row>
    <row r="47" spans="1:12" ht="24" customHeight="1">
      <c r="C47" s="47"/>
      <c r="E47" s="130" t="s">
        <v>87</v>
      </c>
      <c r="F47" s="130"/>
      <c r="G47" s="130"/>
      <c r="H47" s="13"/>
      <c r="I47" s="130" t="s">
        <v>87</v>
      </c>
      <c r="J47" s="130"/>
      <c r="K47" s="130"/>
    </row>
    <row r="48" spans="1:12" ht="24" customHeight="1">
      <c r="C48" s="47"/>
      <c r="E48" s="16">
        <v>2026</v>
      </c>
      <c r="F48" s="16"/>
      <c r="G48" s="16">
        <v>2025</v>
      </c>
      <c r="H48" s="16"/>
      <c r="I48" s="16">
        <v>2026</v>
      </c>
      <c r="J48" s="16"/>
      <c r="K48" s="16">
        <v>2025</v>
      </c>
    </row>
    <row r="49" spans="1:11" ht="24" customHeight="1">
      <c r="C49" s="47"/>
      <c r="E49" s="16" t="s">
        <v>226</v>
      </c>
      <c r="F49" s="16"/>
      <c r="G49" s="16"/>
      <c r="H49" s="16"/>
      <c r="I49" s="16" t="s">
        <v>226</v>
      </c>
      <c r="J49" s="16"/>
      <c r="K49" s="16"/>
    </row>
    <row r="50" spans="1:11" ht="24" customHeight="1">
      <c r="C50" s="47"/>
      <c r="E50" s="16" t="s">
        <v>227</v>
      </c>
      <c r="F50" s="16"/>
      <c r="G50" s="16"/>
      <c r="H50" s="16"/>
      <c r="I50" s="16" t="s">
        <v>227</v>
      </c>
      <c r="J50" s="16"/>
      <c r="K50" s="16"/>
    </row>
    <row r="51" spans="1:11" ht="24" customHeight="1">
      <c r="D51" s="16"/>
      <c r="E51" s="129" t="s">
        <v>85</v>
      </c>
      <c r="F51" s="129"/>
      <c r="G51" s="129"/>
      <c r="H51" s="129"/>
      <c r="I51" s="129"/>
      <c r="J51" s="129"/>
      <c r="K51" s="129"/>
    </row>
    <row r="52" spans="1:11" ht="24" customHeight="1">
      <c r="A52" s="14" t="s">
        <v>126</v>
      </c>
      <c r="C52" s="15"/>
      <c r="D52" s="16"/>
      <c r="E52" s="40"/>
      <c r="F52" s="37"/>
      <c r="G52" s="40"/>
      <c r="H52" s="49"/>
      <c r="I52" s="11"/>
      <c r="J52" s="49"/>
      <c r="K52" s="11"/>
    </row>
    <row r="53" spans="1:11" ht="24" customHeight="1">
      <c r="A53" s="25" t="s">
        <v>127</v>
      </c>
      <c r="D53" s="16"/>
      <c r="E53" s="40"/>
      <c r="F53" s="37"/>
      <c r="G53" s="40"/>
      <c r="H53" s="49"/>
      <c r="I53" s="11"/>
      <c r="J53" s="49"/>
      <c r="K53" s="11"/>
    </row>
    <row r="54" spans="1:11" ht="24" customHeight="1">
      <c r="A54" s="8" t="s">
        <v>221</v>
      </c>
      <c r="D54" s="16"/>
      <c r="E54" s="40"/>
      <c r="F54" s="37"/>
      <c r="G54" s="40"/>
      <c r="H54" s="49"/>
      <c r="I54" s="11"/>
      <c r="J54" s="49"/>
      <c r="K54" s="11"/>
    </row>
    <row r="55" spans="1:11" ht="24" customHeight="1">
      <c r="A55" s="8" t="s">
        <v>70</v>
      </c>
      <c r="D55" s="16"/>
      <c r="E55" s="49">
        <v>240158</v>
      </c>
      <c r="F55" s="49"/>
      <c r="G55" s="49">
        <v>579069</v>
      </c>
      <c r="H55" s="49"/>
      <c r="I55" s="49">
        <v>0</v>
      </c>
      <c r="J55" s="49"/>
      <c r="K55" s="49">
        <v>0</v>
      </c>
    </row>
    <row r="56" spans="1:11" ht="24" customHeight="1">
      <c r="A56" s="8" t="s">
        <v>128</v>
      </c>
      <c r="D56" s="16"/>
      <c r="E56" s="49"/>
      <c r="F56" s="49"/>
      <c r="G56" s="49"/>
      <c r="H56" s="49"/>
      <c r="I56" s="49"/>
      <c r="J56" s="49"/>
      <c r="K56" s="49"/>
    </row>
    <row r="57" spans="1:11" ht="24" customHeight="1">
      <c r="A57" s="8" t="s">
        <v>129</v>
      </c>
      <c r="C57" s="15"/>
      <c r="D57" s="48"/>
      <c r="E57" s="53">
        <v>-48032</v>
      </c>
      <c r="F57" s="49"/>
      <c r="G57" s="53">
        <v>-115813</v>
      </c>
      <c r="H57" s="49"/>
      <c r="I57" s="53">
        <v>0</v>
      </c>
      <c r="J57" s="49"/>
      <c r="K57" s="53">
        <v>0</v>
      </c>
    </row>
    <row r="58" spans="1:11" s="14" customFormat="1" ht="24" customHeight="1">
      <c r="C58" s="57"/>
      <c r="D58" s="58"/>
      <c r="E58" s="59">
        <f>SUM(E55:E57)</f>
        <v>192126</v>
      </c>
      <c r="F58" s="60"/>
      <c r="G58" s="59">
        <f>SUM(G55:G57)</f>
        <v>463256</v>
      </c>
      <c r="H58" s="60"/>
      <c r="I58" s="59">
        <f>SUM(I55:I57)</f>
        <v>0</v>
      </c>
      <c r="J58" s="60"/>
      <c r="K58" s="59">
        <f>SUM(K55:K57)</f>
        <v>0</v>
      </c>
    </row>
    <row r="59" spans="1:11" s="14" customFormat="1" ht="24" customHeight="1">
      <c r="C59" s="57"/>
      <c r="D59" s="58"/>
      <c r="E59" s="60"/>
      <c r="F59" s="60"/>
      <c r="G59" s="60"/>
      <c r="H59" s="60"/>
      <c r="I59" s="60"/>
      <c r="J59" s="60"/>
      <c r="K59" s="60"/>
    </row>
    <row r="60" spans="1:11" ht="24" customHeight="1">
      <c r="A60" s="25" t="s">
        <v>130</v>
      </c>
      <c r="D60" s="16"/>
      <c r="E60" s="49"/>
      <c r="F60" s="49"/>
      <c r="G60" s="49"/>
      <c r="H60" s="49"/>
      <c r="I60" s="49"/>
      <c r="J60" s="49"/>
      <c r="K60" s="49"/>
    </row>
    <row r="61" spans="1:11" ht="24" customHeight="1">
      <c r="A61" s="8" t="s">
        <v>211</v>
      </c>
      <c r="D61" s="16"/>
      <c r="E61" s="49"/>
      <c r="F61" s="49"/>
      <c r="G61" s="49"/>
      <c r="H61" s="49"/>
      <c r="I61" s="49"/>
      <c r="J61" s="49"/>
      <c r="K61" s="49"/>
    </row>
    <row r="62" spans="1:11" ht="24" customHeight="1">
      <c r="A62" s="8" t="s">
        <v>131</v>
      </c>
      <c r="D62" s="16"/>
      <c r="E62" s="49">
        <v>373947</v>
      </c>
      <c r="F62" s="49"/>
      <c r="G62" s="49">
        <v>-77586</v>
      </c>
      <c r="H62" s="49"/>
      <c r="I62" s="49">
        <v>71941</v>
      </c>
      <c r="J62" s="49"/>
      <c r="K62" s="49">
        <v>-64248</v>
      </c>
    </row>
    <row r="63" spans="1:11" ht="24" customHeight="1">
      <c r="A63" s="8" t="s">
        <v>128</v>
      </c>
      <c r="D63" s="16"/>
      <c r="E63" s="49"/>
      <c r="F63" s="49"/>
      <c r="G63" s="49"/>
      <c r="H63" s="49"/>
      <c r="I63" s="49"/>
      <c r="J63" s="49"/>
      <c r="K63" s="49"/>
    </row>
    <row r="64" spans="1:11" ht="24" customHeight="1">
      <c r="A64" s="8" t="s">
        <v>132</v>
      </c>
      <c r="C64" s="15"/>
      <c r="D64" s="48"/>
      <c r="E64" s="53">
        <v>-54670</v>
      </c>
      <c r="F64" s="49"/>
      <c r="G64" s="53">
        <v>748</v>
      </c>
      <c r="H64" s="49"/>
      <c r="I64" s="53">
        <v>0</v>
      </c>
      <c r="J64" s="49"/>
      <c r="K64" s="53">
        <v>0</v>
      </c>
    </row>
    <row r="65" spans="1:11" s="14" customFormat="1" ht="24" customHeight="1">
      <c r="C65" s="57"/>
      <c r="D65" s="58"/>
      <c r="E65" s="60">
        <f>SUM(E61:E64)</f>
        <v>319277</v>
      </c>
      <c r="F65" s="60"/>
      <c r="G65" s="60">
        <f>SUM(G61:G64)</f>
        <v>-76838</v>
      </c>
      <c r="H65" s="60"/>
      <c r="I65" s="60">
        <f>SUM(I61:I64)</f>
        <v>71941</v>
      </c>
      <c r="J65" s="60"/>
      <c r="K65" s="60">
        <f>SUM(K61:K64)</f>
        <v>-64248</v>
      </c>
    </row>
    <row r="66" spans="1:11" ht="24" customHeight="1">
      <c r="A66" s="14" t="s">
        <v>133</v>
      </c>
      <c r="C66" s="61"/>
      <c r="D66" s="61"/>
      <c r="E66" s="26">
        <f>E65+E58</f>
        <v>511403</v>
      </c>
      <c r="F66" s="50"/>
      <c r="G66" s="26">
        <f>G65+G58</f>
        <v>386418</v>
      </c>
      <c r="H66" s="60"/>
      <c r="I66" s="26">
        <f>I65+I58</f>
        <v>71941</v>
      </c>
      <c r="J66" s="60"/>
      <c r="K66" s="26">
        <f>K65+K58</f>
        <v>-64248</v>
      </c>
    </row>
    <row r="67" spans="1:11" ht="24" customHeight="1" thickBot="1">
      <c r="A67" s="14" t="s">
        <v>134</v>
      </c>
      <c r="C67" s="61"/>
      <c r="D67" s="54"/>
      <c r="E67" s="44">
        <f>E66+E38</f>
        <v>1207487</v>
      </c>
      <c r="F67" s="50"/>
      <c r="G67" s="44">
        <f>G66+G38</f>
        <v>937373</v>
      </c>
      <c r="H67" s="60"/>
      <c r="I67" s="44">
        <f>I66+I38</f>
        <v>168385</v>
      </c>
      <c r="J67" s="60"/>
      <c r="K67" s="44">
        <f>K66+K38</f>
        <v>87810</v>
      </c>
    </row>
    <row r="68" spans="1:11" ht="24" customHeight="1" thickTop="1">
      <c r="A68" s="14"/>
      <c r="C68" s="61"/>
      <c r="D68" s="54"/>
      <c r="E68" s="11"/>
      <c r="F68" s="37"/>
      <c r="G68" s="11"/>
      <c r="H68" s="49"/>
      <c r="I68" s="11"/>
      <c r="J68" s="49"/>
      <c r="K68" s="11"/>
    </row>
    <row r="69" spans="1:11" ht="24" customHeight="1">
      <c r="A69" s="14" t="s">
        <v>135</v>
      </c>
      <c r="E69" s="37"/>
      <c r="F69" s="37"/>
      <c r="G69" s="37"/>
      <c r="H69" s="37"/>
      <c r="I69" s="37"/>
      <c r="J69" s="37"/>
      <c r="K69" s="37"/>
    </row>
    <row r="70" spans="1:11" ht="24" customHeight="1">
      <c r="A70" s="8" t="s">
        <v>136</v>
      </c>
      <c r="E70" s="109">
        <f>E38-E71</f>
        <v>696084</v>
      </c>
      <c r="F70" s="11"/>
      <c r="G70" s="109">
        <f>G38-G71</f>
        <v>550955</v>
      </c>
      <c r="H70" s="49"/>
      <c r="I70" s="109">
        <f>I38-I71</f>
        <v>96444</v>
      </c>
      <c r="J70" s="11"/>
      <c r="K70" s="109">
        <f>K38-K71</f>
        <v>152058</v>
      </c>
    </row>
    <row r="71" spans="1:11" ht="24" customHeight="1">
      <c r="A71" s="8" t="s">
        <v>112</v>
      </c>
      <c r="E71" s="43">
        <v>0</v>
      </c>
      <c r="F71" s="11"/>
      <c r="G71" s="43">
        <v>0</v>
      </c>
      <c r="H71" s="49"/>
      <c r="I71" s="43">
        <v>0</v>
      </c>
      <c r="J71" s="11"/>
      <c r="K71" s="43">
        <v>0</v>
      </c>
    </row>
    <row r="72" spans="1:11" s="14" customFormat="1" ht="24" customHeight="1" thickBot="1">
      <c r="A72" s="14" t="s">
        <v>125</v>
      </c>
      <c r="C72" s="13"/>
      <c r="E72" s="44">
        <f>SUM(E70:E71)</f>
        <v>696084</v>
      </c>
      <c r="F72" s="50"/>
      <c r="G72" s="44">
        <f>SUM(G70:G71)</f>
        <v>550955</v>
      </c>
      <c r="H72" s="60"/>
      <c r="I72" s="44">
        <f>SUM(I70:I71)</f>
        <v>96444</v>
      </c>
      <c r="J72" s="50"/>
      <c r="K72" s="44">
        <f>SUM(K70:K71)</f>
        <v>152058</v>
      </c>
    </row>
    <row r="73" spans="1:11" ht="24" customHeight="1" thickTop="1">
      <c r="A73" s="14"/>
      <c r="E73" s="62" t="s">
        <v>92</v>
      </c>
      <c r="F73" s="63"/>
      <c r="G73" s="62" t="s">
        <v>92</v>
      </c>
      <c r="H73" s="49"/>
      <c r="I73" s="11"/>
      <c r="J73" s="49"/>
      <c r="K73" s="11"/>
    </row>
    <row r="74" spans="1:11" ht="24" customHeight="1">
      <c r="A74" s="14" t="s">
        <v>137</v>
      </c>
      <c r="E74" s="37"/>
      <c r="F74" s="37"/>
      <c r="G74" s="37"/>
      <c r="H74" s="49"/>
      <c r="I74" s="11"/>
      <c r="J74" s="49"/>
      <c r="K74" s="11"/>
    </row>
    <row r="75" spans="1:11" ht="24" customHeight="1">
      <c r="A75" s="8" t="s">
        <v>136</v>
      </c>
      <c r="E75" s="109">
        <f>E67-E76</f>
        <v>1207487</v>
      </c>
      <c r="F75" s="37"/>
      <c r="G75" s="109">
        <f>G67-G76</f>
        <v>937373</v>
      </c>
      <c r="H75" s="49"/>
      <c r="I75" s="109">
        <f>I67-I76</f>
        <v>168385</v>
      </c>
      <c r="J75" s="37"/>
      <c r="K75" s="109">
        <f>K67-K76</f>
        <v>87810</v>
      </c>
    </row>
    <row r="76" spans="1:11" ht="24" customHeight="1">
      <c r="A76" s="8" t="s">
        <v>112</v>
      </c>
      <c r="E76" s="43">
        <v>0</v>
      </c>
      <c r="F76" s="37"/>
      <c r="G76" s="43">
        <v>0</v>
      </c>
      <c r="H76" s="49"/>
      <c r="I76" s="43">
        <v>0</v>
      </c>
      <c r="J76" s="37"/>
      <c r="K76" s="43">
        <v>0</v>
      </c>
    </row>
    <row r="77" spans="1:11" s="14" customFormat="1" ht="24" customHeight="1" thickBot="1">
      <c r="A77" s="14" t="s">
        <v>134</v>
      </c>
      <c r="C77" s="13"/>
      <c r="E77" s="44">
        <f>SUM(E75:E76)</f>
        <v>1207487</v>
      </c>
      <c r="F77" s="50"/>
      <c r="G77" s="44">
        <f>SUM(G75:G76)</f>
        <v>937373</v>
      </c>
      <c r="H77" s="60"/>
      <c r="I77" s="44">
        <f>SUM(I75:I76)</f>
        <v>168385</v>
      </c>
      <c r="J77" s="50"/>
      <c r="K77" s="44">
        <f>SUM(K75:K76)</f>
        <v>87810</v>
      </c>
    </row>
    <row r="78" spans="1:11" ht="24" customHeight="1" thickTop="1">
      <c r="A78" s="14"/>
      <c r="E78" s="62"/>
      <c r="F78" s="64"/>
      <c r="G78" s="62"/>
      <c r="H78" s="11"/>
      <c r="I78" s="11"/>
      <c r="J78" s="38"/>
      <c r="K78" s="11"/>
    </row>
    <row r="79" spans="1:11" ht="24" customHeight="1">
      <c r="A79" s="14" t="s">
        <v>138</v>
      </c>
      <c r="C79" s="15"/>
      <c r="H79" s="8"/>
      <c r="I79" s="8"/>
      <c r="K79" s="8"/>
    </row>
    <row r="80" spans="1:11" ht="24" customHeight="1" thickBot="1">
      <c r="A80" s="8" t="s">
        <v>139</v>
      </c>
      <c r="B80" s="55"/>
      <c r="C80" s="15"/>
      <c r="D80" s="55"/>
      <c r="E80" s="65">
        <v>3.2999999999999995E-2</v>
      </c>
      <c r="F80" s="66"/>
      <c r="G80" s="65">
        <v>2.5999999999999999E-2</v>
      </c>
      <c r="H80" s="66"/>
      <c r="I80" s="65">
        <v>5.0000000000000001E-3</v>
      </c>
      <c r="J80" s="66"/>
      <c r="K80" s="65">
        <v>7.0000000000000001E-3</v>
      </c>
    </row>
    <row r="81" spans="1:12" ht="24" customHeight="1" thickTop="1">
      <c r="E81" s="111"/>
      <c r="G81" s="111"/>
      <c r="H81" s="8"/>
      <c r="I81" s="8"/>
      <c r="K81" s="8"/>
    </row>
    <row r="82" spans="1:12" ht="24" customHeight="1">
      <c r="A82" s="17"/>
      <c r="H82" s="8"/>
      <c r="I82" s="8"/>
      <c r="K82" s="8"/>
    </row>
    <row r="83" spans="1:12" ht="24" customHeight="1">
      <c r="A83" s="1" t="s">
        <v>160</v>
      </c>
      <c r="H83" s="8"/>
      <c r="I83" s="8"/>
      <c r="K83" s="8"/>
    </row>
    <row r="84" spans="1:12" ht="24" customHeight="1">
      <c r="A84" s="7" t="s">
        <v>115</v>
      </c>
      <c r="B84" s="3"/>
      <c r="D84" s="3"/>
      <c r="E84" s="3"/>
      <c r="F84" s="3"/>
      <c r="G84" s="3"/>
      <c r="H84" s="5"/>
      <c r="I84" s="5"/>
      <c r="J84" s="3"/>
      <c r="K84" s="5"/>
    </row>
    <row r="85" spans="1:12" ht="24" customHeight="1">
      <c r="A85" s="14"/>
      <c r="B85" s="3"/>
      <c r="D85" s="3"/>
      <c r="E85" s="3"/>
      <c r="F85" s="3"/>
      <c r="G85" s="3"/>
      <c r="H85" s="5"/>
      <c r="I85" s="5"/>
      <c r="J85" s="3"/>
      <c r="K85" s="5"/>
    </row>
    <row r="86" spans="1:12" ht="24" customHeight="1">
      <c r="A86" s="14"/>
      <c r="B86" s="3"/>
      <c r="C86" s="47"/>
      <c r="E86" s="127" t="s">
        <v>89</v>
      </c>
      <c r="F86" s="127"/>
      <c r="G86" s="127"/>
      <c r="H86" s="13"/>
      <c r="I86" s="127" t="s">
        <v>90</v>
      </c>
      <c r="J86" s="127"/>
      <c r="K86" s="127"/>
    </row>
    <row r="87" spans="1:12" ht="24" customHeight="1">
      <c r="A87" s="14"/>
      <c r="B87" s="3"/>
      <c r="C87" s="47"/>
      <c r="E87" s="127" t="s">
        <v>91</v>
      </c>
      <c r="F87" s="127"/>
      <c r="G87" s="127"/>
      <c r="H87" s="13"/>
      <c r="I87" s="127" t="s">
        <v>91</v>
      </c>
      <c r="J87" s="127"/>
      <c r="K87" s="127"/>
    </row>
    <row r="88" spans="1:12" ht="24" customHeight="1">
      <c r="A88" s="14"/>
      <c r="B88" s="3"/>
      <c r="C88" s="47"/>
      <c r="E88" s="130" t="s">
        <v>185</v>
      </c>
      <c r="F88" s="131"/>
      <c r="G88" s="131"/>
      <c r="H88" s="13"/>
      <c r="I88" s="130" t="s">
        <v>185</v>
      </c>
      <c r="J88" s="131"/>
      <c r="K88" s="131"/>
    </row>
    <row r="89" spans="1:12" ht="24" customHeight="1">
      <c r="A89" s="14"/>
      <c r="B89" s="3"/>
      <c r="C89" s="47"/>
      <c r="E89" s="130" t="s">
        <v>87</v>
      </c>
      <c r="F89" s="130"/>
      <c r="G89" s="130"/>
      <c r="H89" s="13"/>
      <c r="I89" s="130" t="s">
        <v>87</v>
      </c>
      <c r="J89" s="130"/>
      <c r="K89" s="130"/>
    </row>
    <row r="90" spans="1:12" ht="24" customHeight="1">
      <c r="B90" s="3"/>
      <c r="C90" s="47"/>
      <c r="E90" s="16">
        <v>2026</v>
      </c>
      <c r="F90" s="16"/>
      <c r="G90" s="16">
        <v>2025</v>
      </c>
      <c r="H90" s="16"/>
      <c r="I90" s="16">
        <v>2026</v>
      </c>
      <c r="J90" s="16"/>
      <c r="K90" s="16">
        <v>2025</v>
      </c>
    </row>
    <row r="91" spans="1:12" ht="24" customHeight="1">
      <c r="B91" s="3"/>
      <c r="C91" s="47"/>
      <c r="E91" s="16" t="s">
        <v>226</v>
      </c>
      <c r="F91" s="16"/>
      <c r="G91" s="16"/>
      <c r="H91" s="16"/>
      <c r="I91" s="16" t="s">
        <v>226</v>
      </c>
      <c r="J91" s="16"/>
      <c r="K91" s="16"/>
    </row>
    <row r="92" spans="1:12" ht="24" customHeight="1">
      <c r="B92" s="3"/>
      <c r="C92" s="47"/>
      <c r="E92" s="16" t="s">
        <v>227</v>
      </c>
      <c r="F92" s="16"/>
      <c r="G92" s="16"/>
      <c r="H92" s="16"/>
      <c r="I92" s="16" t="s">
        <v>227</v>
      </c>
      <c r="J92" s="16"/>
      <c r="K92" s="16"/>
    </row>
    <row r="93" spans="1:12" ht="24" customHeight="1">
      <c r="A93" s="14"/>
      <c r="C93" s="47"/>
      <c r="E93" s="129" t="s">
        <v>85</v>
      </c>
      <c r="F93" s="129"/>
      <c r="G93" s="129"/>
      <c r="H93" s="129"/>
      <c r="I93" s="129"/>
      <c r="J93" s="129"/>
      <c r="K93" s="129"/>
    </row>
    <row r="94" spans="1:12" ht="24" customHeight="1">
      <c r="A94" s="8" t="s">
        <v>33</v>
      </c>
      <c r="C94" s="15"/>
      <c r="D94" s="16"/>
      <c r="E94" s="49">
        <v>6633464</v>
      </c>
      <c r="G94" s="49">
        <v>6763009</v>
      </c>
      <c r="H94" s="8"/>
      <c r="I94" s="49">
        <v>884</v>
      </c>
      <c r="J94" s="60"/>
      <c r="K94" s="49">
        <v>1180</v>
      </c>
      <c r="L94" s="37"/>
    </row>
    <row r="95" spans="1:12" ht="24" customHeight="1">
      <c r="A95" s="8" t="s">
        <v>12</v>
      </c>
      <c r="C95" s="15"/>
      <c r="D95" s="48"/>
      <c r="E95" s="53">
        <v>-2944530</v>
      </c>
      <c r="F95" s="60"/>
      <c r="G95" s="53">
        <v>-3424879</v>
      </c>
      <c r="H95" s="49"/>
      <c r="I95" s="53">
        <v>-89826</v>
      </c>
      <c r="J95" s="60"/>
      <c r="K95" s="53">
        <v>-114521</v>
      </c>
      <c r="L95" s="37"/>
    </row>
    <row r="96" spans="1:12" ht="24" customHeight="1">
      <c r="A96" s="14" t="s">
        <v>50</v>
      </c>
      <c r="D96" s="48"/>
      <c r="E96" s="26">
        <f t="shared" ref="E96" si="0">SUM(E94:E95)</f>
        <v>3688934</v>
      </c>
      <c r="F96" s="60"/>
      <c r="G96" s="26">
        <f t="shared" ref="G96" si="1">SUM(G94:G95)</f>
        <v>3338130</v>
      </c>
      <c r="H96" s="60"/>
      <c r="I96" s="26">
        <f t="shared" ref="I96" si="2">SUM(I94:I95)</f>
        <v>-88942</v>
      </c>
      <c r="J96" s="60"/>
      <c r="K96" s="26">
        <f t="shared" ref="K96" si="3">SUM(K94:K95)</f>
        <v>-113341</v>
      </c>
      <c r="L96" s="37"/>
    </row>
    <row r="97" spans="1:12" ht="24" customHeight="1">
      <c r="A97" s="17" t="s">
        <v>34</v>
      </c>
      <c r="C97" s="15"/>
      <c r="D97" s="16"/>
      <c r="E97" s="11">
        <v>827621</v>
      </c>
      <c r="F97" s="60"/>
      <c r="G97" s="11">
        <v>509946</v>
      </c>
      <c r="H97" s="37"/>
      <c r="I97" s="11">
        <v>0</v>
      </c>
      <c r="J97" s="60"/>
      <c r="K97" s="11">
        <v>0</v>
      </c>
      <c r="L97" s="37"/>
    </row>
    <row r="98" spans="1:12" ht="24" customHeight="1">
      <c r="A98" s="17" t="s">
        <v>28</v>
      </c>
      <c r="C98" s="15"/>
      <c r="D98" s="48"/>
      <c r="E98" s="53">
        <v>-177901</v>
      </c>
      <c r="F98" s="60"/>
      <c r="G98" s="53">
        <v>-110531</v>
      </c>
      <c r="H98" s="49"/>
      <c r="I98" s="53">
        <v>-3813</v>
      </c>
      <c r="J98" s="60"/>
      <c r="K98" s="53">
        <v>-4587</v>
      </c>
      <c r="L98" s="37"/>
    </row>
    <row r="99" spans="1:12" ht="24" customHeight="1">
      <c r="A99" s="14" t="s">
        <v>51</v>
      </c>
      <c r="C99" s="15"/>
      <c r="D99" s="48"/>
      <c r="E99" s="26">
        <f t="shared" ref="E99" si="4">SUM(E97:E98)</f>
        <v>649720</v>
      </c>
      <c r="F99" s="60"/>
      <c r="G99" s="26">
        <f>SUM(G97:G98)</f>
        <v>399415</v>
      </c>
      <c r="H99" s="60"/>
      <c r="I99" s="26">
        <f>SUM(I97:I98)</f>
        <v>-3813</v>
      </c>
      <c r="J99" s="60"/>
      <c r="K99" s="26">
        <f>SUM(K97:K98)</f>
        <v>-4587</v>
      </c>
      <c r="L99" s="37"/>
    </row>
    <row r="100" spans="1:12" ht="24" customHeight="1">
      <c r="A100" s="17" t="s">
        <v>219</v>
      </c>
      <c r="C100" s="15"/>
      <c r="D100" s="16"/>
      <c r="E100" s="11"/>
      <c r="F100" s="37"/>
      <c r="G100" s="11"/>
      <c r="H100" s="37"/>
      <c r="I100" s="11"/>
      <c r="J100" s="37"/>
      <c r="K100" s="11"/>
    </row>
    <row r="101" spans="1:12" ht="24" customHeight="1">
      <c r="A101" s="34" t="s">
        <v>116</v>
      </c>
      <c r="C101" s="15"/>
      <c r="D101" s="48"/>
      <c r="E101" s="49">
        <v>106400</v>
      </c>
      <c r="F101" s="49"/>
      <c r="G101" s="49">
        <v>29788</v>
      </c>
      <c r="H101" s="49"/>
      <c r="I101" s="49">
        <v>69835</v>
      </c>
      <c r="J101" s="49"/>
      <c r="K101" s="49">
        <v>286890</v>
      </c>
      <c r="L101" s="37"/>
    </row>
    <row r="102" spans="1:12" ht="24" customHeight="1">
      <c r="A102" s="8" t="s">
        <v>220</v>
      </c>
      <c r="C102" s="15"/>
      <c r="D102" s="48"/>
      <c r="E102" s="49">
        <v>192148</v>
      </c>
      <c r="F102" s="49"/>
      <c r="G102" s="49">
        <v>134434</v>
      </c>
      <c r="H102" s="49"/>
      <c r="I102" s="49">
        <v>0</v>
      </c>
      <c r="J102" s="49"/>
      <c r="K102" s="49">
        <v>0</v>
      </c>
      <c r="L102" s="37"/>
    </row>
    <row r="103" spans="1:12" ht="24" customHeight="1">
      <c r="A103" s="8" t="s">
        <v>37</v>
      </c>
      <c r="C103" s="15"/>
      <c r="D103" s="48"/>
      <c r="E103" s="49">
        <v>299092</v>
      </c>
      <c r="F103" s="49"/>
      <c r="G103" s="49">
        <v>213608</v>
      </c>
      <c r="H103" s="49"/>
      <c r="I103" s="49">
        <v>634665</v>
      </c>
      <c r="J103" s="49"/>
      <c r="K103" s="49">
        <v>198272</v>
      </c>
      <c r="L103" s="37"/>
    </row>
    <row r="104" spans="1:12" ht="24" customHeight="1">
      <c r="A104" s="8" t="s">
        <v>61</v>
      </c>
      <c r="C104" s="15"/>
      <c r="D104" s="48"/>
      <c r="E104" s="49">
        <v>0</v>
      </c>
      <c r="F104" s="49"/>
      <c r="G104" s="49">
        <v>0</v>
      </c>
      <c r="H104" s="49"/>
      <c r="I104" s="49">
        <v>104360</v>
      </c>
      <c r="J104" s="49"/>
      <c r="K104" s="49">
        <v>194714</v>
      </c>
      <c r="L104" s="37"/>
    </row>
    <row r="105" spans="1:12" ht="24" customHeight="1">
      <c r="A105" s="8" t="s">
        <v>35</v>
      </c>
      <c r="C105" s="15"/>
      <c r="D105" s="48"/>
      <c r="E105" s="49">
        <v>77223</v>
      </c>
      <c r="F105" s="49"/>
      <c r="G105" s="49">
        <v>70352</v>
      </c>
      <c r="H105" s="49"/>
      <c r="I105" s="49">
        <v>778</v>
      </c>
      <c r="J105" s="49"/>
      <c r="K105" s="49">
        <v>991</v>
      </c>
      <c r="L105" s="37"/>
    </row>
    <row r="106" spans="1:12" ht="24" customHeight="1">
      <c r="A106" s="14" t="s">
        <v>40</v>
      </c>
      <c r="C106" s="15"/>
      <c r="D106" s="48"/>
      <c r="E106" s="26">
        <f>SUM(E96,E99:E105)</f>
        <v>5013517</v>
      </c>
      <c r="F106" s="50"/>
      <c r="G106" s="26">
        <f>SUM(G96,G99:G105)</f>
        <v>4185727</v>
      </c>
      <c r="H106" s="50"/>
      <c r="I106" s="26">
        <f>SUM(I96,I99:I105)</f>
        <v>716883</v>
      </c>
      <c r="J106" s="50"/>
      <c r="K106" s="26">
        <f>SUM(K96,K99:K105)</f>
        <v>562939</v>
      </c>
    </row>
    <row r="107" spans="1:12" ht="24" customHeight="1">
      <c r="A107" s="14" t="s">
        <v>29</v>
      </c>
      <c r="C107" s="15"/>
      <c r="D107" s="52"/>
      <c r="H107" s="8"/>
      <c r="I107" s="8"/>
      <c r="K107" s="8"/>
    </row>
    <row r="108" spans="1:12" ht="24" customHeight="1">
      <c r="A108" s="8" t="s">
        <v>117</v>
      </c>
      <c r="C108" s="15"/>
      <c r="D108" s="52"/>
      <c r="E108" s="37">
        <v>1473872</v>
      </c>
      <c r="F108" s="37"/>
      <c r="G108" s="37">
        <v>1261980</v>
      </c>
      <c r="H108" s="37"/>
      <c r="I108" s="37">
        <v>119292</v>
      </c>
      <c r="J108" s="37"/>
      <c r="K108" s="37">
        <v>184788</v>
      </c>
      <c r="L108" s="37"/>
    </row>
    <row r="109" spans="1:12" ht="24" customHeight="1">
      <c r="A109" s="8" t="s">
        <v>118</v>
      </c>
      <c r="C109" s="15"/>
      <c r="D109" s="48"/>
      <c r="E109" s="49">
        <v>29827</v>
      </c>
      <c r="F109" s="49"/>
      <c r="G109" s="49">
        <v>26768</v>
      </c>
      <c r="H109" s="49"/>
      <c r="I109" s="49">
        <v>18248</v>
      </c>
      <c r="J109" s="49"/>
      <c r="K109" s="49">
        <v>14070</v>
      </c>
      <c r="L109" s="37"/>
    </row>
    <row r="110" spans="1:12" ht="24" customHeight="1">
      <c r="A110" s="8" t="s">
        <v>119</v>
      </c>
      <c r="C110" s="15"/>
      <c r="D110" s="48"/>
      <c r="E110" s="49">
        <v>528779</v>
      </c>
      <c r="F110" s="49"/>
      <c r="G110" s="49">
        <v>489181</v>
      </c>
      <c r="H110" s="49"/>
      <c r="I110" s="49">
        <v>3569</v>
      </c>
      <c r="J110" s="49"/>
      <c r="K110" s="49">
        <v>6572</v>
      </c>
      <c r="L110" s="37"/>
    </row>
    <row r="111" spans="1:12" ht="24" customHeight="1">
      <c r="A111" s="8" t="s">
        <v>120</v>
      </c>
      <c r="C111" s="15"/>
      <c r="D111" s="48"/>
      <c r="E111" s="49">
        <v>203394</v>
      </c>
      <c r="F111" s="49"/>
      <c r="G111" s="49">
        <v>201782</v>
      </c>
      <c r="H111" s="49"/>
      <c r="I111" s="49">
        <v>2</v>
      </c>
      <c r="J111" s="49"/>
      <c r="K111" s="49">
        <v>2546</v>
      </c>
      <c r="L111" s="37"/>
    </row>
    <row r="112" spans="1:12" ht="24" customHeight="1">
      <c r="A112" s="8" t="s">
        <v>121</v>
      </c>
      <c r="C112" s="15"/>
      <c r="D112" s="48"/>
      <c r="E112" s="49">
        <v>104338</v>
      </c>
      <c r="F112" s="49"/>
      <c r="G112" s="49">
        <v>91929</v>
      </c>
      <c r="H112" s="49"/>
      <c r="I112" s="49">
        <v>792</v>
      </c>
      <c r="J112" s="49"/>
      <c r="K112" s="49">
        <v>688</v>
      </c>
      <c r="L112" s="37"/>
    </row>
    <row r="113" spans="1:12" ht="24" customHeight="1">
      <c r="A113" s="8" t="s">
        <v>122</v>
      </c>
      <c r="C113" s="15"/>
      <c r="D113" s="48"/>
      <c r="E113" s="49">
        <v>77071</v>
      </c>
      <c r="F113" s="49"/>
      <c r="G113" s="49">
        <v>57086</v>
      </c>
      <c r="H113" s="49"/>
      <c r="I113" s="49">
        <v>205</v>
      </c>
      <c r="J113" s="49"/>
      <c r="K113" s="49">
        <v>363</v>
      </c>
      <c r="L113" s="37"/>
    </row>
    <row r="114" spans="1:12" ht="24" customHeight="1">
      <c r="A114" s="8" t="s">
        <v>218</v>
      </c>
      <c r="C114" s="15"/>
      <c r="D114" s="48"/>
      <c r="E114" s="49">
        <v>0</v>
      </c>
      <c r="F114" s="49"/>
      <c r="G114" s="49">
        <v>0</v>
      </c>
      <c r="H114" s="49"/>
      <c r="I114" s="49">
        <v>4101</v>
      </c>
      <c r="J114" s="49"/>
      <c r="K114" s="49">
        <v>0</v>
      </c>
      <c r="L114" s="37"/>
    </row>
    <row r="115" spans="1:12" ht="24" customHeight="1">
      <c r="A115" s="8" t="s">
        <v>123</v>
      </c>
      <c r="C115" s="15"/>
      <c r="D115" s="48"/>
      <c r="E115" s="53">
        <v>167368</v>
      </c>
      <c r="F115" s="49"/>
      <c r="G115" s="53">
        <v>146448</v>
      </c>
      <c r="H115" s="49"/>
      <c r="I115" s="53">
        <v>7420</v>
      </c>
      <c r="J115" s="49"/>
      <c r="K115" s="53">
        <v>5646</v>
      </c>
      <c r="L115" s="37"/>
    </row>
    <row r="116" spans="1:12" ht="24" customHeight="1">
      <c r="A116" s="14" t="s">
        <v>30</v>
      </c>
      <c r="C116" s="15"/>
      <c r="D116" s="48"/>
      <c r="E116" s="26">
        <f>SUM(E108:E115)</f>
        <v>2584649</v>
      </c>
      <c r="F116" s="50"/>
      <c r="G116" s="26">
        <f>SUM(G108:G115)</f>
        <v>2275174</v>
      </c>
      <c r="H116" s="50"/>
      <c r="I116" s="26">
        <f>SUM(I108:I115)</f>
        <v>153629</v>
      </c>
      <c r="J116" s="50"/>
      <c r="K116" s="26">
        <f>SUM(K108:K115)</f>
        <v>214673</v>
      </c>
    </row>
    <row r="117" spans="1:12" ht="24" customHeight="1">
      <c r="A117" s="8" t="s">
        <v>82</v>
      </c>
      <c r="C117" s="15"/>
      <c r="D117" s="54"/>
      <c r="E117" s="43">
        <v>554369</v>
      </c>
      <c r="F117" s="49"/>
      <c r="G117" s="43">
        <v>523475</v>
      </c>
      <c r="H117" s="49"/>
      <c r="I117" s="43">
        <v>0</v>
      </c>
      <c r="J117" s="49"/>
      <c r="K117" s="43">
        <v>0</v>
      </c>
    </row>
    <row r="118" spans="1:12" ht="24" customHeight="1">
      <c r="A118" s="14" t="s">
        <v>124</v>
      </c>
      <c r="C118" s="15"/>
      <c r="D118" s="54"/>
      <c r="E118" s="21">
        <f>E106-E116-E117</f>
        <v>1874499</v>
      </c>
      <c r="F118" s="50">
        <f>F106-F116-F117</f>
        <v>0</v>
      </c>
      <c r="G118" s="21">
        <f>G106-G116-G117</f>
        <v>1387078</v>
      </c>
      <c r="H118" s="50"/>
      <c r="I118" s="21">
        <f>I106-I116-I117</f>
        <v>563254</v>
      </c>
      <c r="J118" s="50"/>
      <c r="K118" s="21">
        <f>K106-K116-K117</f>
        <v>348266</v>
      </c>
    </row>
    <row r="119" spans="1:12" ht="24" customHeight="1">
      <c r="A119" s="8" t="s">
        <v>62</v>
      </c>
      <c r="C119" s="15"/>
      <c r="D119" s="16"/>
      <c r="E119" s="43">
        <v>335918</v>
      </c>
      <c r="F119" s="49"/>
      <c r="G119" s="43">
        <v>266357</v>
      </c>
      <c r="H119" s="49"/>
      <c r="I119" s="43">
        <v>0</v>
      </c>
      <c r="J119" s="49"/>
      <c r="K119" s="43">
        <v>0</v>
      </c>
    </row>
    <row r="120" spans="1:12" ht="24" customHeight="1">
      <c r="A120" s="14" t="s">
        <v>125</v>
      </c>
      <c r="D120" s="48"/>
      <c r="E120" s="26">
        <f>E118-E119</f>
        <v>1538581</v>
      </c>
      <c r="F120" s="50"/>
      <c r="G120" s="26">
        <f>G118-G119</f>
        <v>1120721</v>
      </c>
      <c r="H120" s="50"/>
      <c r="I120" s="26">
        <f>I118-I119</f>
        <v>563254</v>
      </c>
      <c r="J120" s="50"/>
      <c r="K120" s="26">
        <f>K118-K119</f>
        <v>348266</v>
      </c>
    </row>
    <row r="121" spans="1:12" ht="24" customHeight="1">
      <c r="A121" s="17"/>
      <c r="C121" s="15"/>
      <c r="D121" s="16"/>
      <c r="H121" s="8"/>
      <c r="I121" s="8"/>
      <c r="K121" s="8"/>
    </row>
    <row r="122" spans="1:12" ht="24" customHeight="1">
      <c r="A122" s="17"/>
      <c r="C122" s="55"/>
      <c r="D122" s="55"/>
      <c r="E122" s="40"/>
      <c r="F122" s="37"/>
      <c r="G122" s="40"/>
      <c r="H122" s="49"/>
      <c r="I122" s="49"/>
      <c r="J122" s="49"/>
      <c r="K122" s="49"/>
    </row>
    <row r="123" spans="1:12" ht="24" customHeight="1">
      <c r="A123" s="1" t="s">
        <v>160</v>
      </c>
      <c r="C123" s="55"/>
      <c r="D123" s="55"/>
      <c r="E123" s="40"/>
      <c r="F123" s="37"/>
      <c r="G123" s="40"/>
      <c r="H123" s="49"/>
      <c r="I123" s="49"/>
      <c r="J123" s="49"/>
      <c r="K123" s="49"/>
    </row>
    <row r="124" spans="1:12" ht="24" customHeight="1">
      <c r="A124" s="7" t="s">
        <v>115</v>
      </c>
      <c r="B124" s="3"/>
      <c r="D124" s="3"/>
      <c r="E124" s="56"/>
      <c r="F124" s="56"/>
      <c r="G124" s="56"/>
      <c r="H124" s="56"/>
      <c r="I124" s="56"/>
      <c r="J124" s="56"/>
      <c r="K124" s="56"/>
    </row>
    <row r="125" spans="1:12" ht="24" customHeight="1">
      <c r="A125" s="14"/>
      <c r="B125" s="3"/>
      <c r="D125" s="3"/>
      <c r="E125" s="56"/>
      <c r="F125" s="56"/>
      <c r="G125" s="56"/>
      <c r="H125" s="56"/>
      <c r="I125" s="56"/>
      <c r="J125" s="56"/>
      <c r="K125" s="56"/>
    </row>
    <row r="126" spans="1:12" ht="24" customHeight="1">
      <c r="A126" s="14"/>
      <c r="B126" s="3"/>
      <c r="C126" s="47"/>
      <c r="E126" s="127" t="s">
        <v>89</v>
      </c>
      <c r="F126" s="127"/>
      <c r="G126" s="127"/>
      <c r="H126" s="13"/>
      <c r="I126" s="127" t="s">
        <v>90</v>
      </c>
      <c r="J126" s="127"/>
      <c r="K126" s="127"/>
    </row>
    <row r="127" spans="1:12" ht="24" customHeight="1">
      <c r="A127" s="14"/>
      <c r="B127" s="3"/>
      <c r="C127" s="47"/>
      <c r="E127" s="127" t="s">
        <v>91</v>
      </c>
      <c r="F127" s="127"/>
      <c r="G127" s="127"/>
      <c r="H127" s="13"/>
      <c r="I127" s="127" t="s">
        <v>91</v>
      </c>
      <c r="J127" s="127"/>
      <c r="K127" s="127"/>
    </row>
    <row r="128" spans="1:12" ht="24" customHeight="1">
      <c r="A128" s="14"/>
      <c r="B128" s="3"/>
      <c r="C128" s="47"/>
      <c r="E128" s="130" t="s">
        <v>185</v>
      </c>
      <c r="F128" s="131"/>
      <c r="G128" s="131"/>
      <c r="H128" s="13"/>
      <c r="I128" s="130" t="s">
        <v>185</v>
      </c>
      <c r="J128" s="131"/>
      <c r="K128" s="131"/>
    </row>
    <row r="129" spans="1:11" ht="24" customHeight="1">
      <c r="A129" s="14"/>
      <c r="B129" s="3"/>
      <c r="C129" s="47"/>
      <c r="E129" s="130" t="s">
        <v>87</v>
      </c>
      <c r="F129" s="130"/>
      <c r="G129" s="130"/>
      <c r="H129" s="13"/>
      <c r="I129" s="130" t="s">
        <v>87</v>
      </c>
      <c r="J129" s="130"/>
      <c r="K129" s="130"/>
    </row>
    <row r="130" spans="1:11" ht="24" customHeight="1">
      <c r="A130" s="14"/>
      <c r="B130" s="3"/>
      <c r="C130" s="47"/>
      <c r="E130" s="16">
        <v>2026</v>
      </c>
      <c r="F130" s="16"/>
      <c r="G130" s="16">
        <v>2025</v>
      </c>
      <c r="H130" s="16"/>
      <c r="I130" s="16">
        <v>2026</v>
      </c>
      <c r="J130" s="16"/>
      <c r="K130" s="16">
        <v>2025</v>
      </c>
    </row>
    <row r="131" spans="1:11" ht="24" customHeight="1">
      <c r="A131" s="14"/>
      <c r="B131" s="3"/>
      <c r="C131" s="47"/>
      <c r="E131" s="16" t="s">
        <v>226</v>
      </c>
      <c r="F131" s="16"/>
      <c r="G131" s="16"/>
      <c r="H131" s="16"/>
      <c r="I131" s="16" t="s">
        <v>226</v>
      </c>
      <c r="J131" s="16"/>
      <c r="K131" s="16"/>
    </row>
    <row r="132" spans="1:11" ht="24" customHeight="1">
      <c r="A132" s="14"/>
      <c r="B132" s="3"/>
      <c r="C132" s="47"/>
      <c r="E132" s="16" t="s">
        <v>227</v>
      </c>
      <c r="F132" s="16"/>
      <c r="G132" s="16"/>
      <c r="H132" s="16"/>
      <c r="I132" s="16" t="s">
        <v>227</v>
      </c>
      <c r="J132" s="16"/>
      <c r="K132" s="16"/>
    </row>
    <row r="133" spans="1:11" ht="24" customHeight="1">
      <c r="A133" s="25"/>
      <c r="B133" s="3"/>
      <c r="C133" s="47"/>
      <c r="E133" s="129" t="s">
        <v>85</v>
      </c>
      <c r="F133" s="129"/>
      <c r="G133" s="129"/>
      <c r="H133" s="129"/>
      <c r="I133" s="129"/>
      <c r="J133" s="129"/>
      <c r="K133" s="129"/>
    </row>
    <row r="134" spans="1:11" ht="24" customHeight="1">
      <c r="A134" s="14" t="s">
        <v>126</v>
      </c>
      <c r="B134" s="3"/>
      <c r="C134" s="47"/>
      <c r="E134" s="15"/>
      <c r="F134" s="15"/>
      <c r="G134" s="15"/>
      <c r="H134" s="15"/>
      <c r="I134" s="15"/>
      <c r="J134" s="15"/>
      <c r="K134" s="15"/>
    </row>
    <row r="135" spans="1:11" ht="24" customHeight="1">
      <c r="A135" s="25" t="s">
        <v>127</v>
      </c>
      <c r="C135" s="15"/>
      <c r="D135" s="16"/>
      <c r="E135" s="40"/>
      <c r="F135" s="37"/>
      <c r="G135" s="40"/>
      <c r="H135" s="49"/>
      <c r="I135" s="11"/>
      <c r="J135" s="49"/>
      <c r="K135" s="11"/>
    </row>
    <row r="136" spans="1:11" ht="24" customHeight="1">
      <c r="A136" s="8" t="s">
        <v>228</v>
      </c>
      <c r="D136" s="16"/>
      <c r="E136" s="40"/>
      <c r="F136" s="37"/>
      <c r="G136" s="40"/>
      <c r="H136" s="49"/>
      <c r="I136" s="11"/>
      <c r="J136" s="49"/>
      <c r="K136" s="11"/>
    </row>
    <row r="137" spans="1:11" ht="24" customHeight="1">
      <c r="A137" s="8" t="s">
        <v>70</v>
      </c>
      <c r="D137" s="16"/>
      <c r="E137" s="49">
        <v>-1717215</v>
      </c>
      <c r="F137" s="49"/>
      <c r="G137" s="49">
        <v>1241691</v>
      </c>
      <c r="H137" s="49"/>
      <c r="I137" s="49">
        <v>0</v>
      </c>
      <c r="J137" s="49"/>
      <c r="K137" s="49">
        <v>0</v>
      </c>
    </row>
    <row r="138" spans="1:11" ht="24" customHeight="1">
      <c r="A138" s="8" t="s">
        <v>128</v>
      </c>
      <c r="D138" s="16"/>
      <c r="E138" s="49"/>
      <c r="F138" s="49"/>
      <c r="G138" s="49"/>
      <c r="H138" s="49"/>
      <c r="I138" s="49"/>
      <c r="J138" s="49"/>
      <c r="K138" s="49"/>
    </row>
    <row r="139" spans="1:11" ht="24" customHeight="1">
      <c r="A139" s="8" t="s">
        <v>129</v>
      </c>
      <c r="C139" s="15"/>
      <c r="D139" s="16"/>
      <c r="E139" s="53">
        <v>343443</v>
      </c>
      <c r="F139" s="49"/>
      <c r="G139" s="53">
        <v>-248338</v>
      </c>
      <c r="H139" s="49"/>
      <c r="I139" s="53">
        <v>0</v>
      </c>
      <c r="J139" s="49"/>
      <c r="K139" s="53">
        <v>0</v>
      </c>
    </row>
    <row r="140" spans="1:11" s="14" customFormat="1" ht="24" customHeight="1">
      <c r="C140" s="57"/>
      <c r="D140" s="58"/>
      <c r="E140" s="59">
        <f>SUM(E137:E139)</f>
        <v>-1373772</v>
      </c>
      <c r="F140" s="60"/>
      <c r="G140" s="59">
        <f>SUM(G137:G139)</f>
        <v>993353</v>
      </c>
      <c r="H140" s="60"/>
      <c r="I140" s="59">
        <f>SUM(I137:I139)</f>
        <v>0</v>
      </c>
      <c r="J140" s="60"/>
      <c r="K140" s="59">
        <f>SUM(K137:K139)</f>
        <v>0</v>
      </c>
    </row>
    <row r="141" spans="1:11" s="14" customFormat="1" ht="24" customHeight="1">
      <c r="C141" s="57"/>
      <c r="D141" s="58"/>
      <c r="E141" s="60"/>
      <c r="F141" s="60"/>
      <c r="G141" s="60"/>
      <c r="H141" s="60"/>
      <c r="I141" s="60"/>
      <c r="J141" s="60"/>
      <c r="K141" s="60"/>
    </row>
    <row r="142" spans="1:11" ht="24" customHeight="1">
      <c r="A142" s="25" t="s">
        <v>130</v>
      </c>
      <c r="C142" s="15"/>
      <c r="D142" s="48"/>
      <c r="E142" s="49"/>
      <c r="F142" s="49"/>
      <c r="G142" s="49"/>
      <c r="H142" s="49"/>
      <c r="I142" s="49"/>
      <c r="J142" s="49"/>
      <c r="K142" s="49"/>
    </row>
    <row r="143" spans="1:11" ht="24" customHeight="1">
      <c r="A143" s="8" t="s">
        <v>211</v>
      </c>
      <c r="D143" s="16"/>
      <c r="E143" s="49"/>
      <c r="F143" s="49"/>
      <c r="G143" s="49"/>
      <c r="H143" s="49"/>
      <c r="I143" s="49"/>
      <c r="J143" s="49"/>
      <c r="K143" s="49"/>
    </row>
    <row r="144" spans="1:11" ht="24" customHeight="1">
      <c r="A144" s="8" t="s">
        <v>131</v>
      </c>
      <c r="D144" s="16"/>
      <c r="E144" s="49">
        <v>376756</v>
      </c>
      <c r="F144" s="49"/>
      <c r="G144" s="49">
        <v>-21920</v>
      </c>
      <c r="H144" s="49"/>
      <c r="I144" s="49">
        <v>113387</v>
      </c>
      <c r="J144" s="49"/>
      <c r="K144" s="49">
        <v>19061</v>
      </c>
    </row>
    <row r="145" spans="1:11" ht="24" customHeight="1">
      <c r="A145" s="8" t="s">
        <v>128</v>
      </c>
      <c r="D145" s="16"/>
    </row>
    <row r="146" spans="1:11" ht="24" customHeight="1">
      <c r="A146" s="8" t="s">
        <v>132</v>
      </c>
      <c r="C146" s="15"/>
      <c r="D146" s="16"/>
      <c r="E146" s="53">
        <v>-28999</v>
      </c>
      <c r="F146" s="49"/>
      <c r="G146" s="53">
        <v>9651</v>
      </c>
      <c r="H146" s="49"/>
      <c r="I146" s="53">
        <v>0</v>
      </c>
      <c r="J146" s="49"/>
      <c r="K146" s="53">
        <v>0</v>
      </c>
    </row>
    <row r="147" spans="1:11" s="14" customFormat="1" ht="24" customHeight="1">
      <c r="C147" s="57"/>
      <c r="D147" s="58"/>
      <c r="E147" s="60">
        <f>SUM(E143:E146)</f>
        <v>347757</v>
      </c>
      <c r="F147" s="60"/>
      <c r="G147" s="60">
        <f>SUM(G143:G146)</f>
        <v>-12269</v>
      </c>
      <c r="H147" s="60"/>
      <c r="I147" s="60">
        <f>SUM(I143:I146)</f>
        <v>113387</v>
      </c>
      <c r="J147" s="60"/>
      <c r="K147" s="60">
        <f>SUM(K143:K146)</f>
        <v>19061</v>
      </c>
    </row>
    <row r="148" spans="1:11" ht="24" customHeight="1">
      <c r="A148" s="14" t="s">
        <v>133</v>
      </c>
      <c r="C148" s="15"/>
      <c r="D148" s="48"/>
      <c r="E148" s="26">
        <f>E147+E140</f>
        <v>-1026015</v>
      </c>
      <c r="F148" s="50"/>
      <c r="G148" s="26">
        <f>G147+G140</f>
        <v>981084</v>
      </c>
      <c r="H148" s="60"/>
      <c r="I148" s="26">
        <f>I147+I140</f>
        <v>113387</v>
      </c>
      <c r="J148" s="60"/>
      <c r="K148" s="26">
        <f>K147+K140</f>
        <v>19061</v>
      </c>
    </row>
    <row r="149" spans="1:11" ht="24" customHeight="1" thickBot="1">
      <c r="A149" s="14" t="s">
        <v>134</v>
      </c>
      <c r="C149" s="61"/>
      <c r="D149" s="61"/>
      <c r="E149" s="44">
        <f>E148+E120</f>
        <v>512566</v>
      </c>
      <c r="F149" s="50"/>
      <c r="G149" s="44">
        <f>G148+G120</f>
        <v>2101805</v>
      </c>
      <c r="H149" s="60"/>
      <c r="I149" s="44">
        <f>I148+I120</f>
        <v>676641</v>
      </c>
      <c r="J149" s="60"/>
      <c r="K149" s="44">
        <f>K148+K120</f>
        <v>367327</v>
      </c>
    </row>
    <row r="150" spans="1:11" ht="24" customHeight="1" thickTop="1">
      <c r="A150" s="14"/>
      <c r="C150" s="61"/>
      <c r="D150" s="54"/>
    </row>
    <row r="151" spans="1:11" ht="24" customHeight="1">
      <c r="A151" s="14" t="s">
        <v>135</v>
      </c>
      <c r="C151" s="61"/>
      <c r="D151" s="54"/>
      <c r="E151" s="11"/>
      <c r="F151" s="37"/>
      <c r="G151" s="11"/>
      <c r="H151" s="49"/>
      <c r="I151" s="11"/>
      <c r="J151" s="49"/>
      <c r="K151" s="11"/>
    </row>
    <row r="152" spans="1:11" ht="24" customHeight="1">
      <c r="A152" s="8" t="s">
        <v>136</v>
      </c>
      <c r="E152" s="110">
        <f>E120-E153</f>
        <v>1538581</v>
      </c>
      <c r="F152" s="11"/>
      <c r="G152" s="110">
        <f>G120-G153</f>
        <v>1120721</v>
      </c>
      <c r="H152" s="49"/>
      <c r="I152" s="110">
        <f>I120-I153</f>
        <v>563254</v>
      </c>
      <c r="J152" s="49"/>
      <c r="K152" s="110">
        <f>K120-K153</f>
        <v>348266</v>
      </c>
    </row>
    <row r="153" spans="1:11" ht="24" customHeight="1">
      <c r="A153" s="8" t="s">
        <v>112</v>
      </c>
      <c r="E153" s="43">
        <v>0</v>
      </c>
      <c r="F153" s="11"/>
      <c r="G153" s="43">
        <v>0</v>
      </c>
      <c r="H153" s="49"/>
      <c r="I153" s="43">
        <v>0</v>
      </c>
      <c r="J153" s="11"/>
      <c r="K153" s="43">
        <v>0</v>
      </c>
    </row>
    <row r="154" spans="1:11" s="14" customFormat="1" ht="24" customHeight="1" thickBot="1">
      <c r="A154" s="14" t="s">
        <v>125</v>
      </c>
      <c r="C154" s="13"/>
      <c r="E154" s="44">
        <f>SUM(E152:E153)</f>
        <v>1538581</v>
      </c>
      <c r="F154" s="50"/>
      <c r="G154" s="44">
        <f>SUM(G152:G153)</f>
        <v>1120721</v>
      </c>
      <c r="H154" s="60"/>
      <c r="I154" s="44">
        <f>SUM(I152:I153)</f>
        <v>563254</v>
      </c>
      <c r="J154" s="50"/>
      <c r="K154" s="44">
        <f>SUM(K152:K153)</f>
        <v>348266</v>
      </c>
    </row>
    <row r="155" spans="1:11" ht="24" customHeight="1" thickTop="1">
      <c r="A155" s="14"/>
    </row>
    <row r="156" spans="1:11" ht="24" customHeight="1">
      <c r="A156" s="14" t="s">
        <v>137</v>
      </c>
      <c r="E156" s="62"/>
      <c r="F156" s="63"/>
      <c r="G156" s="62"/>
      <c r="H156" s="49"/>
      <c r="I156" s="11"/>
      <c r="J156" s="49"/>
      <c r="K156" s="11"/>
    </row>
    <row r="157" spans="1:11" ht="24" customHeight="1">
      <c r="A157" s="8" t="s">
        <v>136</v>
      </c>
      <c r="E157" s="37">
        <f>E149-E158</f>
        <v>512566</v>
      </c>
      <c r="F157" s="37"/>
      <c r="G157" s="37">
        <f>G149-G158</f>
        <v>2101805</v>
      </c>
      <c r="H157" s="49"/>
      <c r="I157" s="37">
        <f>I149-I158</f>
        <v>676641</v>
      </c>
      <c r="J157" s="49"/>
      <c r="K157" s="37">
        <f>K149-K158</f>
        <v>367327</v>
      </c>
    </row>
    <row r="158" spans="1:11" ht="24" customHeight="1">
      <c r="A158" s="8" t="s">
        <v>112</v>
      </c>
      <c r="E158" s="43">
        <v>0</v>
      </c>
      <c r="F158" s="37"/>
      <c r="G158" s="43">
        <v>0</v>
      </c>
      <c r="H158" s="49"/>
      <c r="I158" s="43">
        <v>0</v>
      </c>
      <c r="J158" s="37"/>
      <c r="K158" s="43">
        <v>0</v>
      </c>
    </row>
    <row r="159" spans="1:11" s="14" customFormat="1" ht="24" customHeight="1" thickBot="1">
      <c r="A159" s="14" t="s">
        <v>134</v>
      </c>
      <c r="C159" s="13"/>
      <c r="E159" s="44">
        <f>SUM(E157:E158)</f>
        <v>512566</v>
      </c>
      <c r="F159" s="50"/>
      <c r="G159" s="44">
        <f>SUM(G157:G158)</f>
        <v>2101805</v>
      </c>
      <c r="H159" s="60"/>
      <c r="I159" s="44">
        <f>SUM(I157:I158)</f>
        <v>676641</v>
      </c>
      <c r="J159" s="50"/>
      <c r="K159" s="44">
        <f>SUM(K157:K158)</f>
        <v>367327</v>
      </c>
    </row>
    <row r="160" spans="1:11" ht="24" customHeight="1" thickTop="1">
      <c r="A160" s="14"/>
    </row>
    <row r="161" spans="1:11" ht="24" customHeight="1">
      <c r="A161" s="14" t="s">
        <v>138</v>
      </c>
      <c r="C161" s="15"/>
      <c r="E161" s="62"/>
      <c r="F161" s="64"/>
      <c r="G161" s="62"/>
      <c r="H161" s="11"/>
      <c r="I161" s="11"/>
      <c r="J161" s="38"/>
      <c r="K161" s="11"/>
    </row>
    <row r="162" spans="1:11" ht="24" customHeight="1" thickBot="1">
      <c r="A162" s="8" t="s">
        <v>139</v>
      </c>
      <c r="B162" s="55"/>
      <c r="C162" s="15"/>
      <c r="D162" s="55"/>
      <c r="E162" s="65">
        <v>7.2999999999999995E-2</v>
      </c>
      <c r="F162" s="66"/>
      <c r="G162" s="65">
        <v>5.2999999999999999E-2</v>
      </c>
      <c r="H162" s="66"/>
      <c r="I162" s="65">
        <v>2.7E-2</v>
      </c>
      <c r="J162" s="66"/>
      <c r="K162" s="65">
        <v>1.6E-2</v>
      </c>
    </row>
    <row r="163" spans="1:11" ht="24" customHeight="1" thickTop="1">
      <c r="B163" s="55"/>
      <c r="C163" s="15"/>
      <c r="D163" s="55"/>
    </row>
    <row r="164" spans="1:11" ht="24" customHeight="1">
      <c r="H164" s="8"/>
      <c r="I164" s="8"/>
      <c r="K164" s="8"/>
    </row>
    <row r="165" spans="1:11" ht="24" customHeight="1">
      <c r="A165" s="17"/>
      <c r="H165" s="8"/>
      <c r="I165" s="8"/>
      <c r="K165" s="8"/>
    </row>
    <row r="166" spans="1:11" ht="24" customHeight="1">
      <c r="H166" s="8"/>
      <c r="I166" s="8"/>
      <c r="K166" s="8"/>
    </row>
  </sheetData>
  <mergeCells count="36">
    <mergeCell ref="E93:K93"/>
    <mergeCell ref="E7:G7"/>
    <mergeCell ref="I7:K7"/>
    <mergeCell ref="E11:K11"/>
    <mergeCell ref="E44:G44"/>
    <mergeCell ref="I44:K44"/>
    <mergeCell ref="E46:G46"/>
    <mergeCell ref="I46:K46"/>
    <mergeCell ref="E47:G47"/>
    <mergeCell ref="I47:K47"/>
    <mergeCell ref="E45:G45"/>
    <mergeCell ref="I45:K45"/>
    <mergeCell ref="E51:K51"/>
    <mergeCell ref="E86:G86"/>
    <mergeCell ref="I86:K86"/>
    <mergeCell ref="E87:G87"/>
    <mergeCell ref="E4:G4"/>
    <mergeCell ref="I4:K4"/>
    <mergeCell ref="E5:G5"/>
    <mergeCell ref="I5:K5"/>
    <mergeCell ref="E6:G6"/>
    <mergeCell ref="I6:K6"/>
    <mergeCell ref="I87:K87"/>
    <mergeCell ref="E88:G88"/>
    <mergeCell ref="I88:K88"/>
    <mergeCell ref="E89:G89"/>
    <mergeCell ref="I89:K89"/>
    <mergeCell ref="E129:G129"/>
    <mergeCell ref="I129:K129"/>
    <mergeCell ref="E133:K133"/>
    <mergeCell ref="E126:G126"/>
    <mergeCell ref="I126:K126"/>
    <mergeCell ref="E127:G127"/>
    <mergeCell ref="I127:K127"/>
    <mergeCell ref="E128:G128"/>
    <mergeCell ref="I128:K128"/>
  </mergeCells>
  <printOptions gridLinesSet="0"/>
  <pageMargins left="0.7" right="0.7" top="0.48" bottom="0.5" header="0.5" footer="0.5"/>
  <pageSetup paperSize="9" scale="70" firstPageNumber="8" orientation="portrait" useFirstPageNumber="1" r:id="rId1"/>
  <rowBreaks count="3" manualBreakCount="3">
    <brk id="40" max="16383" man="1"/>
    <brk id="82" max="16383" man="1"/>
    <brk id="1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E326-AC20-4F21-8D70-47668FC8BEDA}">
  <sheetPr codeName="Sheet3"/>
  <dimension ref="A1:AA52"/>
  <sheetViews>
    <sheetView showGridLines="0" view="pageBreakPreview" topLeftCell="A7" zoomScale="80" zoomScaleNormal="62" zoomScaleSheetLayoutView="80" workbookViewId="0">
      <selection activeCell="A2" sqref="A2"/>
    </sheetView>
  </sheetViews>
  <sheetFormatPr defaultColWidth="10.81640625" defaultRowHeight="14"/>
  <cols>
    <col min="1" max="1" width="47.6328125" style="8" customWidth="1"/>
    <col min="2" max="2" width="7.54296875" style="16" customWidth="1"/>
    <col min="3" max="3" width="1.1796875" style="8" customWidth="1"/>
    <col min="4" max="4" width="12.36328125" style="24" customWidth="1"/>
    <col min="5" max="5" width="1.1796875" style="8" customWidth="1"/>
    <col min="6" max="6" width="12.36328125" style="24" customWidth="1"/>
    <col min="7" max="7" width="1.1796875" style="24" customWidth="1"/>
    <col min="8" max="8" width="14.1796875" style="24" customWidth="1"/>
    <col min="9" max="9" width="1.1796875" style="24" customWidth="1"/>
    <col min="10" max="10" width="16.54296875" style="24" customWidth="1"/>
    <col min="11" max="11" width="1.1796875" style="24" customWidth="1"/>
    <col min="12" max="12" width="16.54296875" style="24" customWidth="1"/>
    <col min="13" max="13" width="1.1796875" style="24" customWidth="1"/>
    <col min="14" max="14" width="12.36328125" style="24" customWidth="1"/>
    <col min="15" max="15" width="1.1796875" style="8" customWidth="1"/>
    <col min="16" max="16" width="12.36328125" style="24" customWidth="1"/>
    <col min="17" max="17" width="1.1796875" style="24" customWidth="1"/>
    <col min="18" max="18" width="13.54296875" style="24" customWidth="1"/>
    <col min="19" max="19" width="1.1796875" style="24" customWidth="1"/>
    <col min="20" max="20" width="12.36328125" style="24" customWidth="1"/>
    <col min="21" max="21" width="1.1796875" style="24" customWidth="1"/>
    <col min="22" max="22" width="12.36328125" style="24" customWidth="1"/>
    <col min="23" max="23" width="1.1796875" style="8" customWidth="1"/>
    <col min="24" max="24" width="12.36328125" style="8" customWidth="1"/>
    <col min="25" max="16384" width="10.81640625" style="8"/>
  </cols>
  <sheetData>
    <row r="1" spans="1:24" s="81" customFormat="1" ht="23.9" customHeight="1">
      <c r="A1" s="1" t="s">
        <v>160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3.9" customHeight="1">
      <c r="A2" s="7" t="s">
        <v>140</v>
      </c>
      <c r="B2" s="114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3.9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32" t="s">
        <v>24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1:24" ht="24" customHeight="1">
      <c r="E5" s="24"/>
      <c r="J5" s="133" t="s">
        <v>110</v>
      </c>
      <c r="K5" s="133"/>
      <c r="L5" s="133"/>
      <c r="M5" s="133"/>
      <c r="N5" s="133"/>
      <c r="O5" s="24"/>
      <c r="P5" s="133" t="s">
        <v>20</v>
      </c>
      <c r="Q5" s="133"/>
      <c r="R5" s="133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141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201</v>
      </c>
      <c r="L7" s="67" t="s">
        <v>142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161</v>
      </c>
      <c r="K8" s="67"/>
      <c r="L8" s="67" t="s">
        <v>143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162</v>
      </c>
      <c r="K9" s="67"/>
      <c r="L9" s="67" t="s">
        <v>144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K10" s="67"/>
      <c r="L10" s="67" t="s">
        <v>145</v>
      </c>
      <c r="M10" s="67"/>
      <c r="N10" s="67"/>
      <c r="P10" s="134"/>
      <c r="Q10" s="134"/>
      <c r="R10" s="134"/>
      <c r="S10" s="24"/>
      <c r="T10" s="67" t="s">
        <v>106</v>
      </c>
      <c r="U10" s="24"/>
      <c r="V10" s="16" t="s">
        <v>155</v>
      </c>
      <c r="W10" s="67"/>
    </row>
    <row r="11" spans="1:24" s="16" customFormat="1" ht="24" customHeight="1"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K11" s="67"/>
      <c r="L11" s="67" t="s">
        <v>73</v>
      </c>
      <c r="M11" s="67"/>
      <c r="N11" s="67" t="s">
        <v>163</v>
      </c>
      <c r="P11" s="67"/>
      <c r="Q11" s="67"/>
      <c r="S11" s="24"/>
      <c r="T11" s="16" t="s">
        <v>156</v>
      </c>
      <c r="U11" s="24"/>
      <c r="V11" s="16" t="s">
        <v>157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147</v>
      </c>
      <c r="G12" s="67"/>
      <c r="H12" s="71" t="s">
        <v>78</v>
      </c>
      <c r="I12" s="67"/>
      <c r="J12" s="67" t="s">
        <v>72</v>
      </c>
      <c r="K12" s="67"/>
      <c r="L12" s="67" t="s">
        <v>72</v>
      </c>
      <c r="M12" s="67"/>
      <c r="N12" s="16" t="s">
        <v>164</v>
      </c>
      <c r="P12" s="67" t="s">
        <v>146</v>
      </c>
      <c r="R12" s="16" t="s">
        <v>4</v>
      </c>
      <c r="T12" s="67" t="s">
        <v>158</v>
      </c>
      <c r="V12" s="16" t="s">
        <v>159</v>
      </c>
      <c r="X12" s="67" t="s">
        <v>26</v>
      </c>
    </row>
    <row r="13" spans="1:24" s="16" customFormat="1" ht="24" customHeight="1">
      <c r="D13" s="135" t="s">
        <v>85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</row>
    <row r="14" spans="1:24" s="16" customFormat="1" ht="24" customHeight="1">
      <c r="A14" s="72" t="s">
        <v>208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209</v>
      </c>
      <c r="B15" s="57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1282652</v>
      </c>
      <c r="K15" s="107"/>
      <c r="L15" s="107">
        <v>-3066954</v>
      </c>
      <c r="M15" s="107"/>
      <c r="N15" s="107">
        <v>-1784302</v>
      </c>
      <c r="O15" s="107"/>
      <c r="P15" s="107">
        <v>2211397</v>
      </c>
      <c r="Q15" s="107"/>
      <c r="R15" s="107">
        <v>11477147</v>
      </c>
      <c r="S15" s="108"/>
      <c r="T15" s="107">
        <f>SUM(D15:H15,N15:R15)</f>
        <v>42716706</v>
      </c>
      <c r="U15" s="107"/>
      <c r="V15" s="107">
        <v>2</v>
      </c>
      <c r="W15" s="108"/>
      <c r="X15" s="107">
        <f>SUM(T15:V15)</f>
        <v>42716708</v>
      </c>
    </row>
    <row r="16" spans="1:24" s="13" customFormat="1" ht="23.9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148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186</v>
      </c>
      <c r="B18" s="15">
        <v>43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-1059174</v>
      </c>
      <c r="S18" s="14"/>
      <c r="T18" s="73">
        <f>SUM(D18:H18,N18:R18)</f>
        <v>-1059174</v>
      </c>
      <c r="U18" s="27"/>
      <c r="V18" s="43">
        <v>0</v>
      </c>
      <c r="W18" s="14"/>
      <c r="X18" s="43">
        <f>SUM(T18:W18)</f>
        <v>-1059174</v>
      </c>
    </row>
    <row r="19" spans="1:27" s="13" customFormat="1" ht="24" customHeight="1">
      <c r="A19" s="14" t="s">
        <v>149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-1059174</v>
      </c>
      <c r="S19" s="14"/>
      <c r="T19" s="74">
        <f>SUM(T18)</f>
        <v>-1059174</v>
      </c>
      <c r="U19" s="27"/>
      <c r="V19" s="74">
        <f>SUM(V18)</f>
        <v>0</v>
      </c>
      <c r="W19" s="14"/>
      <c r="X19" s="74">
        <f>SUM(X18)</f>
        <v>-1059174</v>
      </c>
    </row>
    <row r="20" spans="1:27" s="13" customFormat="1" ht="23.9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150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152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f>+'PL-8-11'!E120</f>
        <v>1538581</v>
      </c>
      <c r="S22" s="11"/>
      <c r="T22" s="18">
        <f>SUM(D22:H22,N22:R22)</f>
        <v>1538581</v>
      </c>
      <c r="U22" s="11"/>
      <c r="V22" s="11">
        <v>0</v>
      </c>
      <c r="X22" s="11">
        <f>SUM(T22:W22)</f>
        <v>1538581</v>
      </c>
    </row>
    <row r="23" spans="1:27" s="16" customFormat="1" ht="24" customHeight="1">
      <c r="A23" s="8" t="s">
        <v>153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f>+'PL-8-11'!E140</f>
        <v>-1373772</v>
      </c>
      <c r="K23" s="11"/>
      <c r="L23" s="43">
        <f>+'PL-8-11'!E147</f>
        <v>347757</v>
      </c>
      <c r="M23" s="11"/>
      <c r="N23" s="73">
        <f>SUM(J23,L23)</f>
        <v>-1026015</v>
      </c>
      <c r="O23" s="11"/>
      <c r="P23" s="43">
        <v>0</v>
      </c>
      <c r="Q23" s="11"/>
      <c r="R23" s="43">
        <v>0</v>
      </c>
      <c r="S23" s="11"/>
      <c r="T23" s="73">
        <f>SUM(D23:H23,N23:R23)</f>
        <v>-1026015</v>
      </c>
      <c r="U23" s="11"/>
      <c r="V23" s="43">
        <v>0</v>
      </c>
      <c r="X23" s="43">
        <f>SUM(T23:W23)</f>
        <v>-1026015</v>
      </c>
    </row>
    <row r="24" spans="1:27" s="13" customFormat="1" ht="24" customHeight="1">
      <c r="A24" s="14" t="s">
        <v>154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-1373772</v>
      </c>
      <c r="K24" s="21"/>
      <c r="L24" s="26">
        <f>L22+L23</f>
        <v>347757</v>
      </c>
      <c r="M24" s="21"/>
      <c r="N24" s="26">
        <f>N22+N23</f>
        <v>-1026015</v>
      </c>
      <c r="O24" s="21"/>
      <c r="P24" s="26">
        <f>P22+P23</f>
        <v>0</v>
      </c>
      <c r="Q24" s="21"/>
      <c r="R24" s="26">
        <f>R22+R23</f>
        <v>1538581</v>
      </c>
      <c r="S24" s="21"/>
      <c r="T24" s="26">
        <f>T22+T23</f>
        <v>512566</v>
      </c>
      <c r="U24" s="21"/>
      <c r="V24" s="26">
        <f>V22+V23</f>
        <v>0</v>
      </c>
      <c r="W24" s="21"/>
      <c r="X24" s="26">
        <f>X22+X23</f>
        <v>512566</v>
      </c>
    </row>
    <row r="25" spans="1:27" s="13" customFormat="1" ht="23.9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151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-140781</v>
      </c>
      <c r="M26" s="27"/>
      <c r="N26" s="75">
        <f>SUM(J26,L26)</f>
        <v>-140781</v>
      </c>
      <c r="O26" s="27"/>
      <c r="P26" s="75">
        <v>0</v>
      </c>
      <c r="Q26" s="27"/>
      <c r="R26" s="75">
        <f>-N26</f>
        <v>140781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3.9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210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-91120</v>
      </c>
      <c r="K28" s="27"/>
      <c r="L28" s="77">
        <f>SUM(L15,L19,L24,L26)</f>
        <v>-2859978</v>
      </c>
      <c r="M28" s="27"/>
      <c r="N28" s="77">
        <f>SUM(N15,N19,N24,N26)</f>
        <v>-2951098</v>
      </c>
      <c r="O28" s="27"/>
      <c r="P28" s="77">
        <f>SUM(P15,P19,P24,P26)</f>
        <v>2211397</v>
      </c>
      <c r="Q28" s="27"/>
      <c r="R28" s="77">
        <f>SUM(R15,R19,R24,R26)</f>
        <v>12097335</v>
      </c>
      <c r="S28" s="27"/>
      <c r="T28" s="77">
        <f>SUM(T15,T19,T24,T26)</f>
        <v>42170098</v>
      </c>
      <c r="U28" s="27"/>
      <c r="V28" s="77">
        <f>SUM(V15,V19,V24,V26)</f>
        <v>2</v>
      </c>
      <c r="W28" s="27"/>
      <c r="X28" s="77">
        <f>SUM(X15,X19,X24,X26)</f>
        <v>42170100</v>
      </c>
      <c r="Y28" s="13"/>
      <c r="Z28" s="13"/>
      <c r="AA28" s="13"/>
    </row>
    <row r="29" spans="1:27" ht="23.9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3.9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3.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3.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3.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3.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3.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3.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3.9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3.9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3.9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61" firstPageNumber="12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BA55-3183-4F1E-B471-DE34DF8E0D8F}">
  <sheetPr codeName="Sheet4"/>
  <dimension ref="A1:AA52"/>
  <sheetViews>
    <sheetView showGridLines="0" view="pageBreakPreview" topLeftCell="A10" zoomScale="70" zoomScaleNormal="74" zoomScaleSheetLayoutView="70" workbookViewId="0">
      <selection activeCell="A2" sqref="A2"/>
    </sheetView>
  </sheetViews>
  <sheetFormatPr defaultColWidth="10.81640625" defaultRowHeight="14"/>
  <cols>
    <col min="1" max="1" width="47.6328125" style="8" customWidth="1"/>
    <col min="2" max="2" width="7.54296875" style="16" customWidth="1"/>
    <col min="3" max="3" width="1.1796875" style="8" customWidth="1"/>
    <col min="4" max="4" width="12.36328125" style="24" customWidth="1"/>
    <col min="5" max="5" width="1.1796875" style="8" customWidth="1"/>
    <col min="6" max="6" width="12.36328125" style="24" customWidth="1"/>
    <col min="7" max="7" width="1.1796875" style="24" customWidth="1"/>
    <col min="8" max="8" width="14.1796875" style="24" customWidth="1"/>
    <col min="9" max="9" width="1.1796875" style="24" customWidth="1"/>
    <col min="10" max="10" width="16.54296875" style="24" customWidth="1"/>
    <col min="11" max="11" width="1.1796875" style="24" customWidth="1"/>
    <col min="12" max="12" width="16.54296875" style="24" customWidth="1"/>
    <col min="13" max="13" width="1.1796875" style="24" customWidth="1"/>
    <col min="14" max="14" width="12.36328125" style="24" customWidth="1"/>
    <col min="15" max="15" width="1.1796875" style="8" customWidth="1"/>
    <col min="16" max="16" width="12.36328125" style="24" customWidth="1"/>
    <col min="17" max="17" width="1.1796875" style="24" customWidth="1"/>
    <col min="18" max="18" width="13.54296875" style="24" customWidth="1"/>
    <col min="19" max="19" width="1.1796875" style="24" customWidth="1"/>
    <col min="20" max="20" width="12.36328125" style="24" customWidth="1"/>
    <col min="21" max="21" width="1.1796875" style="24" customWidth="1"/>
    <col min="22" max="22" width="12.36328125" style="24" customWidth="1"/>
    <col min="23" max="23" width="1.1796875" style="8" customWidth="1"/>
    <col min="24" max="24" width="12.36328125" style="8" customWidth="1"/>
    <col min="25" max="16384" width="10.81640625" style="8"/>
  </cols>
  <sheetData>
    <row r="1" spans="1:24" s="81" customFormat="1" ht="23.9" customHeight="1">
      <c r="A1" s="1" t="s">
        <v>160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3.9" customHeight="1">
      <c r="A2" s="7" t="s">
        <v>140</v>
      </c>
      <c r="B2" s="114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3.9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32" t="s">
        <v>24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1:24" ht="24" customHeight="1">
      <c r="E5" s="24"/>
      <c r="J5" s="133" t="s">
        <v>110</v>
      </c>
      <c r="K5" s="133"/>
      <c r="L5" s="133"/>
      <c r="M5" s="133"/>
      <c r="N5" s="133"/>
      <c r="O5" s="24"/>
      <c r="P5" s="133" t="s">
        <v>20</v>
      </c>
      <c r="Q5" s="133"/>
      <c r="R5" s="133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141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201</v>
      </c>
      <c r="L7" s="67" t="s">
        <v>142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161</v>
      </c>
      <c r="K8" s="67"/>
      <c r="L8" s="67" t="s">
        <v>143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162</v>
      </c>
      <c r="K9" s="67"/>
      <c r="L9" s="67" t="s">
        <v>144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K10" s="67"/>
      <c r="L10" s="67" t="s">
        <v>145</v>
      </c>
      <c r="M10" s="67"/>
      <c r="N10" s="67"/>
      <c r="P10" s="134"/>
      <c r="Q10" s="134"/>
      <c r="R10" s="134"/>
      <c r="S10" s="24"/>
      <c r="T10" s="67" t="s">
        <v>106</v>
      </c>
      <c r="U10" s="24"/>
      <c r="V10" s="16" t="s">
        <v>155</v>
      </c>
      <c r="W10" s="67"/>
    </row>
    <row r="11" spans="1:24" s="16" customFormat="1" ht="24" customHeight="1"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K11" s="67"/>
      <c r="L11" s="67" t="s">
        <v>73</v>
      </c>
      <c r="M11" s="67"/>
      <c r="N11" s="67" t="s">
        <v>163</v>
      </c>
      <c r="P11" s="67"/>
      <c r="Q11" s="67"/>
      <c r="S11" s="24"/>
      <c r="T11" s="16" t="s">
        <v>156</v>
      </c>
      <c r="U11" s="24"/>
      <c r="V11" s="16" t="s">
        <v>157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147</v>
      </c>
      <c r="G12" s="67"/>
      <c r="H12" s="71" t="s">
        <v>78</v>
      </c>
      <c r="I12" s="67"/>
      <c r="J12" s="67" t="s">
        <v>72</v>
      </c>
      <c r="K12" s="67"/>
      <c r="L12" s="67" t="s">
        <v>72</v>
      </c>
      <c r="M12" s="67"/>
      <c r="N12" s="16" t="s">
        <v>164</v>
      </c>
      <c r="P12" s="67" t="s">
        <v>146</v>
      </c>
      <c r="R12" s="16" t="s">
        <v>4</v>
      </c>
      <c r="T12" s="67" t="s">
        <v>158</v>
      </c>
      <c r="V12" s="16" t="s">
        <v>159</v>
      </c>
      <c r="X12" s="67" t="s">
        <v>26</v>
      </c>
    </row>
    <row r="13" spans="1:24" s="16" customFormat="1" ht="24" customHeight="1">
      <c r="D13" s="135" t="s">
        <v>85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</row>
    <row r="14" spans="1:24" s="16" customFormat="1" ht="24" customHeight="1">
      <c r="A14" s="72" t="s">
        <v>190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191</v>
      </c>
      <c r="B15" s="57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794334</v>
      </c>
      <c r="K15" s="107"/>
      <c r="L15" s="107">
        <v>-5889999</v>
      </c>
      <c r="M15" s="107"/>
      <c r="N15" s="107">
        <v>-5095665</v>
      </c>
      <c r="O15" s="107"/>
      <c r="P15" s="107">
        <v>2030468</v>
      </c>
      <c r="Q15" s="107"/>
      <c r="R15" s="107">
        <v>10896539</v>
      </c>
      <c r="S15" s="108"/>
      <c r="T15" s="107">
        <f t="shared" ref="T15" si="0">SUM(D15:H15,N15:R15)</f>
        <v>38643806</v>
      </c>
      <c r="U15" s="107"/>
      <c r="V15" s="107">
        <v>2</v>
      </c>
      <c r="W15" s="108"/>
      <c r="X15" s="107">
        <f>SUM(T15:V15)</f>
        <v>38643808</v>
      </c>
    </row>
    <row r="16" spans="1:24" s="13" customFormat="1" ht="23.9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148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186</v>
      </c>
      <c r="B18" s="15">
        <v>43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-635502</v>
      </c>
      <c r="S18" s="14"/>
      <c r="T18" s="73">
        <f>SUM(D18:H18,N18:R18)</f>
        <v>-635502</v>
      </c>
      <c r="U18" s="27"/>
      <c r="V18" s="43">
        <v>0</v>
      </c>
      <c r="W18" s="14"/>
      <c r="X18" s="43">
        <f>SUM(T18:W18)</f>
        <v>-635502</v>
      </c>
    </row>
    <row r="19" spans="1:27" s="13" customFormat="1" ht="24" customHeight="1">
      <c r="A19" s="14" t="s">
        <v>149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-635502</v>
      </c>
      <c r="S19" s="14"/>
      <c r="T19" s="74">
        <f>SUM(T18)</f>
        <v>-635502</v>
      </c>
      <c r="U19" s="27"/>
      <c r="V19" s="74">
        <f>SUM(V18)</f>
        <v>0</v>
      </c>
      <c r="W19" s="14"/>
      <c r="X19" s="74">
        <f>SUM(X18)</f>
        <v>-635502</v>
      </c>
    </row>
    <row r="20" spans="1:27" s="13" customFormat="1" ht="23.9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150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152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1120721</v>
      </c>
      <c r="S22" s="11"/>
      <c r="T22" s="18">
        <f>SUM(D22:H22,N22:R22)</f>
        <v>1120721</v>
      </c>
      <c r="U22" s="11"/>
      <c r="V22" s="11">
        <v>0</v>
      </c>
      <c r="X22" s="11">
        <f>SUM(T22:W22)</f>
        <v>1120721</v>
      </c>
    </row>
    <row r="23" spans="1:27" s="16" customFormat="1" ht="24" customHeight="1">
      <c r="A23" s="8" t="s">
        <v>153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v>993353</v>
      </c>
      <c r="K23" s="11"/>
      <c r="L23" s="43">
        <f>'PL-8-11'!G147</f>
        <v>-12269</v>
      </c>
      <c r="M23" s="11"/>
      <c r="N23" s="73">
        <f>SUM(J23,L23)</f>
        <v>981084</v>
      </c>
      <c r="O23" s="11"/>
      <c r="P23" s="43">
        <v>0</v>
      </c>
      <c r="Q23" s="11"/>
      <c r="R23" s="43">
        <v>0</v>
      </c>
      <c r="S23" s="11"/>
      <c r="T23" s="73">
        <f>SUM(D23:H23,N23:R23)</f>
        <v>981084</v>
      </c>
      <c r="U23" s="11"/>
      <c r="V23" s="43">
        <v>0</v>
      </c>
      <c r="X23" s="43">
        <f>SUM(T23:W23)</f>
        <v>981084</v>
      </c>
    </row>
    <row r="24" spans="1:27" s="13" customFormat="1" ht="24" customHeight="1">
      <c r="A24" s="14" t="s">
        <v>154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993353</v>
      </c>
      <c r="K24" s="21"/>
      <c r="L24" s="26">
        <f>L22+L23</f>
        <v>-12269</v>
      </c>
      <c r="M24" s="21"/>
      <c r="N24" s="26">
        <f>N22+N23</f>
        <v>981084</v>
      </c>
      <c r="O24" s="21"/>
      <c r="P24" s="26">
        <f>P22+P23</f>
        <v>0</v>
      </c>
      <c r="Q24" s="21"/>
      <c r="R24" s="26">
        <f>R22+R23</f>
        <v>1120721</v>
      </c>
      <c r="S24" s="21"/>
      <c r="T24" s="26">
        <f>T22+T23</f>
        <v>2101805</v>
      </c>
      <c r="U24" s="21"/>
      <c r="V24" s="26">
        <f>V22+V23</f>
        <v>0</v>
      </c>
      <c r="W24" s="21"/>
      <c r="X24" s="26">
        <f>X22+X23</f>
        <v>2101805</v>
      </c>
    </row>
    <row r="25" spans="1:27" s="13" customFormat="1" ht="23.9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151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640007</v>
      </c>
      <c r="M26" s="27"/>
      <c r="N26" s="75">
        <f>SUM(J26,L26)</f>
        <v>640007</v>
      </c>
      <c r="O26" s="27"/>
      <c r="P26" s="75">
        <v>0</v>
      </c>
      <c r="Q26" s="27"/>
      <c r="R26" s="75">
        <f>-N26</f>
        <v>-640007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3.9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192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1787687</v>
      </c>
      <c r="K28" s="27"/>
      <c r="L28" s="77">
        <f>SUM(L15,L19,L24,L26)</f>
        <v>-5262261</v>
      </c>
      <c r="M28" s="27"/>
      <c r="N28" s="77">
        <f>SUM(N15,N19,N24,N26)</f>
        <v>-3474574</v>
      </c>
      <c r="O28" s="27"/>
      <c r="P28" s="77">
        <f>SUM(P15,P19,P24,P26)</f>
        <v>2030468</v>
      </c>
      <c r="Q28" s="27"/>
      <c r="R28" s="77">
        <f>SUM(R15,R19,R24,R26)</f>
        <v>10741751</v>
      </c>
      <c r="S28" s="27"/>
      <c r="T28" s="77">
        <f>SUM(T15,T19,T24,T26)</f>
        <v>40110109</v>
      </c>
      <c r="U28" s="27"/>
      <c r="V28" s="77">
        <f>SUM(V15,V19,V24,V26)</f>
        <v>2</v>
      </c>
      <c r="W28" s="27"/>
      <c r="X28" s="77">
        <f>SUM(X15,X19,X24,X26)</f>
        <v>40110111</v>
      </c>
      <c r="Y28" s="13"/>
      <c r="Z28" s="13"/>
      <c r="AA28" s="13"/>
    </row>
    <row r="29" spans="1:27" ht="23.9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3.9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3.9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3.9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3.9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3.9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3.9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3.9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3.9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3.9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3.9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8" firstPageNumber="13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EB9A4-8704-4788-A936-0ABB76462F25}">
  <sheetPr codeName="Sheet6"/>
  <dimension ref="A1:P43"/>
  <sheetViews>
    <sheetView showGridLines="0" view="pageBreakPreview" topLeftCell="A6" zoomScale="60" zoomScaleNormal="88" workbookViewId="0">
      <selection activeCell="A2" sqref="A2"/>
    </sheetView>
  </sheetViews>
  <sheetFormatPr defaultColWidth="10.81640625" defaultRowHeight="24" customHeight="1"/>
  <cols>
    <col min="1" max="1" width="51.81640625" style="8" customWidth="1"/>
    <col min="2" max="2" width="7.36328125" style="15" customWidth="1"/>
    <col min="3" max="3" width="1.453125" style="8" customWidth="1"/>
    <col min="4" max="4" width="14.81640625" style="24" customWidth="1"/>
    <col min="5" max="5" width="1.453125" style="8" customWidth="1"/>
    <col min="6" max="6" width="14.81640625" style="24" customWidth="1"/>
    <col min="7" max="7" width="1.453125" style="24" customWidth="1"/>
    <col min="8" max="8" width="15.54296875" style="24" customWidth="1"/>
    <col min="9" max="9" width="1.453125" style="24" customWidth="1"/>
    <col min="10" max="10" width="19.1796875" style="24" customWidth="1"/>
    <col min="11" max="11" width="1.453125" style="8" customWidth="1"/>
    <col min="12" max="12" width="14.81640625" style="24" customWidth="1"/>
    <col min="13" max="13" width="1.453125" style="24" customWidth="1"/>
    <col min="14" max="14" width="14.81640625" style="24" customWidth="1"/>
    <col min="15" max="15" width="1.453125" style="8" customWidth="1"/>
    <col min="16" max="16" width="14.81640625" style="8" customWidth="1"/>
    <col min="17" max="16384" width="10.81640625" style="8"/>
  </cols>
  <sheetData>
    <row r="1" spans="1:16" s="6" customFormat="1" ht="23" customHeight="1">
      <c r="A1" s="136" t="s">
        <v>160</v>
      </c>
      <c r="B1" s="136"/>
      <c r="C1" s="136"/>
      <c r="D1" s="136"/>
      <c r="E1" s="5"/>
    </row>
    <row r="2" spans="1:16" s="6" customFormat="1" ht="23" customHeight="1">
      <c r="A2" s="7" t="s">
        <v>140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8.5" customHeight="1">
      <c r="L3" s="8"/>
      <c r="M3" s="8"/>
      <c r="N3" s="8"/>
      <c r="P3" s="83"/>
    </row>
    <row r="4" spans="1:16" ht="23" customHeight="1">
      <c r="D4" s="132" t="s">
        <v>25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3" customHeight="1">
      <c r="D5" s="67"/>
      <c r="E5" s="67"/>
      <c r="F5" s="67"/>
      <c r="G5" s="67"/>
      <c r="H5" s="67"/>
      <c r="I5" s="67"/>
      <c r="J5" s="69" t="s">
        <v>110</v>
      </c>
      <c r="K5" s="68"/>
      <c r="L5" s="133" t="s">
        <v>20</v>
      </c>
      <c r="M5" s="133"/>
      <c r="N5" s="133"/>
      <c r="O5" s="67"/>
      <c r="P5" s="67"/>
    </row>
    <row r="6" spans="1:16" ht="23" customHeight="1">
      <c r="D6" s="67"/>
      <c r="E6" s="67"/>
      <c r="F6" s="67"/>
      <c r="G6" s="67"/>
      <c r="H6" s="67"/>
      <c r="I6" s="67"/>
      <c r="J6" s="67" t="s">
        <v>141</v>
      </c>
      <c r="K6" s="67"/>
      <c r="L6" s="67"/>
      <c r="M6" s="67"/>
      <c r="N6" s="67"/>
      <c r="O6" s="67"/>
      <c r="P6" s="67"/>
    </row>
    <row r="7" spans="1:16" ht="23" customHeight="1">
      <c r="D7" s="67"/>
      <c r="E7" s="24"/>
      <c r="F7" s="67"/>
      <c r="G7" s="67"/>
      <c r="H7" s="67"/>
      <c r="I7" s="67"/>
      <c r="J7" s="67" t="s">
        <v>142</v>
      </c>
      <c r="L7" s="67"/>
      <c r="M7" s="67"/>
      <c r="N7" s="67"/>
      <c r="O7" s="83"/>
    </row>
    <row r="8" spans="1:16" ht="23" customHeight="1">
      <c r="D8" s="67"/>
      <c r="E8" s="24"/>
      <c r="F8" s="67"/>
      <c r="G8" s="67"/>
      <c r="H8" s="67"/>
      <c r="I8" s="67"/>
      <c r="J8" s="67" t="s">
        <v>143</v>
      </c>
      <c r="L8" s="67"/>
      <c r="M8" s="67"/>
      <c r="N8" s="67"/>
      <c r="O8" s="83"/>
    </row>
    <row r="9" spans="1:16" ht="23" customHeight="1">
      <c r="A9" s="16"/>
      <c r="E9" s="24"/>
      <c r="F9" s="67"/>
      <c r="G9" s="67"/>
      <c r="H9" s="67"/>
      <c r="I9" s="67"/>
      <c r="J9" s="67" t="s">
        <v>144</v>
      </c>
      <c r="O9" s="83"/>
    </row>
    <row r="10" spans="1:16" s="16" customFormat="1" ht="23" customHeight="1">
      <c r="B10" s="15"/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L10" s="134"/>
      <c r="M10" s="134"/>
      <c r="N10" s="134"/>
      <c r="O10" s="67"/>
    </row>
    <row r="11" spans="1:16" s="16" customFormat="1" ht="23" customHeight="1">
      <c r="B11" s="15"/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L11" s="67"/>
      <c r="M11" s="24"/>
      <c r="O11" s="67"/>
    </row>
    <row r="12" spans="1:16" s="16" customFormat="1" ht="23" customHeight="1">
      <c r="B12" s="70" t="s">
        <v>0</v>
      </c>
      <c r="D12" s="67" t="s">
        <v>3</v>
      </c>
      <c r="E12" s="67"/>
      <c r="F12" s="67" t="s">
        <v>147</v>
      </c>
      <c r="G12" s="67"/>
      <c r="H12" s="71" t="s">
        <v>78</v>
      </c>
      <c r="I12" s="67"/>
      <c r="J12" s="67" t="s">
        <v>72</v>
      </c>
      <c r="L12" s="67" t="s">
        <v>146</v>
      </c>
      <c r="N12" s="16" t="s">
        <v>4</v>
      </c>
      <c r="P12" s="67" t="s">
        <v>26</v>
      </c>
    </row>
    <row r="13" spans="1:16" s="16" customFormat="1" ht="23" customHeight="1">
      <c r="B13" s="70"/>
      <c r="D13" s="135" t="s">
        <v>85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</row>
    <row r="14" spans="1:16" s="15" customFormat="1" ht="23" customHeight="1">
      <c r="A14" s="72" t="s">
        <v>208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" customHeight="1">
      <c r="A15" s="14" t="s">
        <v>209</v>
      </c>
      <c r="B15" s="84"/>
      <c r="C15" s="84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-933437</v>
      </c>
      <c r="K15" s="107"/>
      <c r="L15" s="107">
        <v>816700</v>
      </c>
      <c r="M15" s="107"/>
      <c r="N15" s="107">
        <v>2037855</v>
      </c>
      <c r="O15" s="107"/>
      <c r="P15" s="107">
        <f>SUM(D15:O15)</f>
        <v>32733582</v>
      </c>
    </row>
    <row r="16" spans="1:16" s="13" customFormat="1" ht="18.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" customHeight="1">
      <c r="A17" s="14" t="s">
        <v>148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" customHeight="1">
      <c r="A18" s="8" t="s">
        <v>186</v>
      </c>
      <c r="B18" s="15">
        <v>43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-1059174</v>
      </c>
      <c r="O18" s="18"/>
      <c r="P18" s="18">
        <f>SUM(D18:O18)</f>
        <v>-1059174</v>
      </c>
    </row>
    <row r="19" spans="1:16" s="13" customFormat="1" ht="23" customHeight="1">
      <c r="A19" s="14" t="s">
        <v>149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-1059174</v>
      </c>
      <c r="O19" s="27"/>
      <c r="P19" s="74">
        <f>SUM(P18)</f>
        <v>-1059174</v>
      </c>
    </row>
    <row r="20" spans="1:16" s="16" customFormat="1" ht="19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" customHeight="1">
      <c r="A21" s="14" t="s">
        <v>150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" customHeight="1">
      <c r="A22" s="8" t="s">
        <v>152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f>+'PL-8-11'!I120</f>
        <v>563254</v>
      </c>
      <c r="O22" s="18"/>
      <c r="P22" s="37">
        <f>SUM(D22:O22)</f>
        <v>563254</v>
      </c>
    </row>
    <row r="23" spans="1:16" s="16" customFormat="1" ht="23" customHeight="1">
      <c r="A23" s="8" t="s">
        <v>153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f>+'PL-8-11'!I147</f>
        <v>113387</v>
      </c>
      <c r="K23" s="18"/>
      <c r="L23" s="85">
        <v>0</v>
      </c>
      <c r="M23" s="18"/>
      <c r="N23" s="85">
        <v>0</v>
      </c>
      <c r="O23" s="18"/>
      <c r="P23" s="85">
        <f>SUM(D23:O23)</f>
        <v>113387</v>
      </c>
    </row>
    <row r="24" spans="1:16" s="13" customFormat="1" ht="23" customHeight="1">
      <c r="A24" s="14" t="s">
        <v>154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113387</v>
      </c>
      <c r="K24" s="86"/>
      <c r="L24" s="74">
        <f>L23+L22</f>
        <v>0</v>
      </c>
      <c r="M24" s="86"/>
      <c r="N24" s="74">
        <f>N23+N22</f>
        <v>563254</v>
      </c>
      <c r="O24" s="86"/>
      <c r="P24" s="74">
        <f>P23+P22</f>
        <v>676641</v>
      </c>
    </row>
    <row r="25" spans="1:16" s="16" customFormat="1" ht="18.5" customHeight="1">
      <c r="A25" s="8"/>
      <c r="B25" s="13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s="13" customFormat="1" ht="23" customHeight="1">
      <c r="A26" s="14" t="s">
        <v>151</v>
      </c>
      <c r="B26" s="15">
        <v>11.1</v>
      </c>
      <c r="D26" s="75">
        <v>0</v>
      </c>
      <c r="E26" s="86"/>
      <c r="F26" s="75">
        <v>0</v>
      </c>
      <c r="G26" s="27"/>
      <c r="H26" s="75">
        <v>0</v>
      </c>
      <c r="I26" s="86"/>
      <c r="J26" s="75">
        <v>0</v>
      </c>
      <c r="K26" s="86"/>
      <c r="L26" s="75">
        <v>0</v>
      </c>
      <c r="M26" s="86"/>
      <c r="N26" s="75">
        <f>-J26</f>
        <v>0</v>
      </c>
      <c r="O26" s="86"/>
      <c r="P26" s="75">
        <f>SUM(D26:N26)</f>
        <v>0</v>
      </c>
    </row>
    <row r="27" spans="1:16" s="16" customFormat="1" ht="18.5" customHeight="1">
      <c r="A27" s="8"/>
      <c r="B27" s="15"/>
      <c r="D27" s="18"/>
      <c r="E27" s="40"/>
      <c r="F27" s="18"/>
      <c r="G27" s="18"/>
      <c r="H27" s="18"/>
      <c r="I27" s="40"/>
      <c r="J27" s="18"/>
      <c r="K27" s="40"/>
      <c r="L27" s="18"/>
      <c r="M27" s="40"/>
      <c r="N27" s="18"/>
      <c r="O27" s="40"/>
      <c r="P27" s="18"/>
    </row>
    <row r="28" spans="1:16" ht="23" customHeight="1" thickBot="1">
      <c r="A28" s="14" t="s">
        <v>210</v>
      </c>
      <c r="B28" s="70"/>
      <c r="C28" s="24"/>
      <c r="D28" s="77">
        <f>SUM(D15,D19,D24,D26)</f>
        <v>21183661</v>
      </c>
      <c r="E28" s="50"/>
      <c r="F28" s="77">
        <f>SUM(F15,F19,F24,F26)</f>
        <v>9627913</v>
      </c>
      <c r="G28" s="27"/>
      <c r="H28" s="77">
        <f>SUM(H15,H19,H24,H26)</f>
        <v>890</v>
      </c>
      <c r="I28" s="50"/>
      <c r="J28" s="77">
        <f>SUM(J15,J19,J24,J26)</f>
        <v>-820050</v>
      </c>
      <c r="K28" s="50"/>
      <c r="L28" s="77">
        <f>SUM(L15,L19,L24,L26)</f>
        <v>816700</v>
      </c>
      <c r="M28" s="50"/>
      <c r="N28" s="77">
        <f>SUM(N15,N19,N24,N26)</f>
        <v>1541935</v>
      </c>
      <c r="O28" s="50"/>
      <c r="P28" s="77">
        <f>SUM(P15,P19,P24,P26)</f>
        <v>32351049</v>
      </c>
    </row>
    <row r="29" spans="1:16" ht="24" customHeight="1" thickTop="1">
      <c r="A29" s="14"/>
      <c r="B29" s="70"/>
      <c r="C29" s="24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2:16" ht="24" customHeight="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2:16" ht="24" customHeight="1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</sheetData>
  <mergeCells count="5">
    <mergeCell ref="A1:D1"/>
    <mergeCell ref="D4:P4"/>
    <mergeCell ref="L5:N5"/>
    <mergeCell ref="L10:N10"/>
    <mergeCell ref="D13:P13"/>
  </mergeCells>
  <pageMargins left="0.7" right="0.7" top="0.48" bottom="0.5" header="0.5" footer="0.5"/>
  <pageSetup paperSize="9" scale="70" firstPageNumber="14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65B8-6310-4296-884A-358B5F86123B}">
  <sheetPr codeName="Sheet7"/>
  <dimension ref="A1:P43"/>
  <sheetViews>
    <sheetView showGridLines="0" view="pageBreakPreview" topLeftCell="A10" zoomScale="60" zoomScaleNormal="72" workbookViewId="0">
      <selection activeCell="A2" sqref="A2"/>
    </sheetView>
  </sheetViews>
  <sheetFormatPr defaultColWidth="10.81640625" defaultRowHeight="24" customHeight="1"/>
  <cols>
    <col min="1" max="1" width="52.26953125" style="8" customWidth="1"/>
    <col min="2" max="2" width="7.36328125" style="15" customWidth="1"/>
    <col min="3" max="3" width="1.453125" style="8" customWidth="1"/>
    <col min="4" max="4" width="14.81640625" style="24" customWidth="1"/>
    <col min="5" max="5" width="1.453125" style="8" customWidth="1"/>
    <col min="6" max="6" width="14.81640625" style="24" customWidth="1"/>
    <col min="7" max="7" width="1.453125" style="24" customWidth="1"/>
    <col min="8" max="8" width="15.54296875" style="24" customWidth="1"/>
    <col min="9" max="9" width="1.453125" style="24" customWidth="1"/>
    <col min="10" max="10" width="19.1796875" style="24" customWidth="1"/>
    <col min="11" max="11" width="1.453125" style="8" customWidth="1"/>
    <col min="12" max="12" width="14.81640625" style="24" customWidth="1"/>
    <col min="13" max="13" width="1.453125" style="24" customWidth="1"/>
    <col min="14" max="14" width="14.81640625" style="24" customWidth="1"/>
    <col min="15" max="15" width="1.453125" style="8" customWidth="1"/>
    <col min="16" max="16" width="14.81640625" style="8" customWidth="1"/>
    <col min="17" max="16384" width="10.81640625" style="8"/>
  </cols>
  <sheetData>
    <row r="1" spans="1:16" s="6" customFormat="1" ht="23" customHeight="1">
      <c r="A1" s="136" t="s">
        <v>160</v>
      </c>
      <c r="B1" s="136"/>
      <c r="C1" s="136"/>
      <c r="D1" s="136"/>
      <c r="E1" s="5"/>
    </row>
    <row r="2" spans="1:16" s="6" customFormat="1" ht="23" customHeight="1">
      <c r="A2" s="7" t="s">
        <v>140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4" customHeight="1">
      <c r="L3" s="8"/>
      <c r="M3" s="8"/>
      <c r="N3" s="8"/>
      <c r="P3" s="83"/>
    </row>
    <row r="4" spans="1:16" ht="23" customHeight="1">
      <c r="D4" s="132" t="s">
        <v>25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3" customHeight="1">
      <c r="D5" s="67"/>
      <c r="E5" s="67"/>
      <c r="F5" s="67"/>
      <c r="G5" s="67"/>
      <c r="H5" s="67"/>
      <c r="I5" s="67"/>
      <c r="J5" s="69" t="s">
        <v>110</v>
      </c>
      <c r="K5" s="68"/>
      <c r="L5" s="133" t="s">
        <v>20</v>
      </c>
      <c r="M5" s="133"/>
      <c r="N5" s="133"/>
      <c r="O5" s="67"/>
      <c r="P5" s="67"/>
    </row>
    <row r="6" spans="1:16" ht="23" customHeight="1">
      <c r="D6" s="67"/>
      <c r="E6" s="67"/>
      <c r="F6" s="67"/>
      <c r="G6" s="67"/>
      <c r="H6" s="67"/>
      <c r="I6" s="67"/>
      <c r="J6" s="67" t="s">
        <v>141</v>
      </c>
      <c r="K6" s="67"/>
      <c r="L6" s="67"/>
      <c r="M6" s="67"/>
      <c r="N6" s="67"/>
      <c r="O6" s="67"/>
      <c r="P6" s="67"/>
    </row>
    <row r="7" spans="1:16" ht="23" customHeight="1">
      <c r="D7" s="67"/>
      <c r="E7" s="24"/>
      <c r="F7" s="67"/>
      <c r="G7" s="67"/>
      <c r="H7" s="67"/>
      <c r="I7" s="67"/>
      <c r="J7" s="67" t="s">
        <v>142</v>
      </c>
      <c r="L7" s="67"/>
      <c r="M7" s="67"/>
      <c r="N7" s="67"/>
      <c r="O7" s="83"/>
    </row>
    <row r="8" spans="1:16" ht="23" customHeight="1">
      <c r="D8" s="67"/>
      <c r="E8" s="24"/>
      <c r="F8" s="67"/>
      <c r="G8" s="67"/>
      <c r="H8" s="67"/>
      <c r="I8" s="67"/>
      <c r="J8" s="67" t="s">
        <v>143</v>
      </c>
      <c r="L8" s="67"/>
      <c r="M8" s="67"/>
      <c r="N8" s="67"/>
      <c r="O8" s="83"/>
    </row>
    <row r="9" spans="1:16" ht="23" customHeight="1">
      <c r="A9" s="16"/>
      <c r="E9" s="24"/>
      <c r="F9" s="67"/>
      <c r="G9" s="67"/>
      <c r="H9" s="67"/>
      <c r="I9" s="67"/>
      <c r="J9" s="67" t="s">
        <v>144</v>
      </c>
      <c r="O9" s="83"/>
    </row>
    <row r="10" spans="1:16" s="16" customFormat="1" ht="23" customHeight="1">
      <c r="B10" s="15"/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L10" s="134"/>
      <c r="M10" s="134"/>
      <c r="N10" s="134"/>
      <c r="O10" s="67"/>
    </row>
    <row r="11" spans="1:16" s="16" customFormat="1" ht="23" customHeight="1">
      <c r="B11" s="15"/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L11" s="67"/>
      <c r="M11" s="24"/>
      <c r="O11" s="67"/>
    </row>
    <row r="12" spans="1:16" s="16" customFormat="1" ht="23" customHeight="1">
      <c r="B12" s="70" t="s">
        <v>0</v>
      </c>
      <c r="D12" s="67" t="s">
        <v>3</v>
      </c>
      <c r="E12" s="67"/>
      <c r="F12" s="67" t="s">
        <v>147</v>
      </c>
      <c r="G12" s="67"/>
      <c r="H12" s="71" t="s">
        <v>78</v>
      </c>
      <c r="I12" s="67"/>
      <c r="J12" s="67" t="s">
        <v>72</v>
      </c>
      <c r="L12" s="67" t="s">
        <v>146</v>
      </c>
      <c r="N12" s="16" t="s">
        <v>4</v>
      </c>
      <c r="P12" s="67" t="s">
        <v>26</v>
      </c>
    </row>
    <row r="13" spans="1:16" s="16" customFormat="1" ht="23" customHeight="1">
      <c r="B13" s="70"/>
      <c r="D13" s="135" t="s">
        <v>85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</row>
    <row r="14" spans="1:16" s="15" customFormat="1" ht="23" customHeight="1">
      <c r="A14" s="72" t="s">
        <v>190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" customHeight="1">
      <c r="A15" s="14" t="s">
        <v>191</v>
      </c>
      <c r="B15" s="84"/>
      <c r="C15" s="84"/>
      <c r="D15" s="107">
        <v>21183661</v>
      </c>
      <c r="E15" s="107"/>
      <c r="F15" s="107">
        <v>9627913</v>
      </c>
      <c r="G15" s="107"/>
      <c r="H15" s="107">
        <v>890</v>
      </c>
      <c r="I15" s="107"/>
      <c r="J15" s="107">
        <v>-1788797</v>
      </c>
      <c r="K15" s="107"/>
      <c r="L15" s="107">
        <v>768900</v>
      </c>
      <c r="M15" s="107"/>
      <c r="N15" s="107">
        <v>2565346</v>
      </c>
      <c r="O15" s="107"/>
      <c r="P15" s="107">
        <f>SUM(D15:N15)</f>
        <v>32357913</v>
      </c>
    </row>
    <row r="16" spans="1:16" s="13" customFormat="1" ht="16.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" customHeight="1">
      <c r="A17" s="14" t="s">
        <v>148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" customHeight="1">
      <c r="A18" s="8" t="s">
        <v>186</v>
      </c>
      <c r="B18" s="15">
        <v>43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-635502</v>
      </c>
      <c r="O18" s="18"/>
      <c r="P18" s="18">
        <f>SUM(D18:O18)</f>
        <v>-635502</v>
      </c>
    </row>
    <row r="19" spans="1:16" s="13" customFormat="1" ht="23" customHeight="1">
      <c r="A19" s="14" t="s">
        <v>149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-635502</v>
      </c>
      <c r="O19" s="27"/>
      <c r="P19" s="74">
        <f>SUM(P18)</f>
        <v>-635502</v>
      </c>
    </row>
    <row r="20" spans="1:16" s="16" customFormat="1" ht="16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" customHeight="1">
      <c r="A21" s="14" t="s">
        <v>150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" customHeight="1">
      <c r="A22" s="8" t="s">
        <v>152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f>'PL-8-11'!K120</f>
        <v>348266</v>
      </c>
      <c r="O22" s="18"/>
      <c r="P22" s="37">
        <f>SUM(D22:O22)</f>
        <v>348266</v>
      </c>
    </row>
    <row r="23" spans="1:16" s="16" customFormat="1" ht="23" customHeight="1">
      <c r="A23" s="8" t="s">
        <v>153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v>19061</v>
      </c>
      <c r="K23" s="18"/>
      <c r="L23" s="85">
        <v>0</v>
      </c>
      <c r="M23" s="18"/>
      <c r="N23" s="85">
        <v>0</v>
      </c>
      <c r="O23" s="18"/>
      <c r="P23" s="85">
        <f>SUM(D23:O23)</f>
        <v>19061</v>
      </c>
    </row>
    <row r="24" spans="1:16" s="13" customFormat="1" ht="23" customHeight="1">
      <c r="A24" s="14" t="s">
        <v>154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19061</v>
      </c>
      <c r="K24" s="86"/>
      <c r="L24" s="74">
        <f>L23+L22</f>
        <v>0</v>
      </c>
      <c r="M24" s="86"/>
      <c r="N24" s="74">
        <f>N23+N22</f>
        <v>348266</v>
      </c>
      <c r="O24" s="86"/>
      <c r="P24" s="74">
        <f>P23+P22</f>
        <v>367327</v>
      </c>
    </row>
    <row r="25" spans="1:16" s="16" customFormat="1" ht="16.5" customHeight="1">
      <c r="A25" s="8"/>
      <c r="B25" s="13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s="13" customFormat="1" ht="23" customHeight="1">
      <c r="A26" s="14" t="s">
        <v>151</v>
      </c>
      <c r="B26" s="15">
        <v>11.1</v>
      </c>
      <c r="D26" s="75">
        <v>0</v>
      </c>
      <c r="E26" s="86"/>
      <c r="F26" s="75">
        <v>0</v>
      </c>
      <c r="G26" s="27"/>
      <c r="H26" s="75">
        <v>0</v>
      </c>
      <c r="I26" s="86"/>
      <c r="J26" s="75">
        <v>448550</v>
      </c>
      <c r="K26" s="86"/>
      <c r="L26" s="75">
        <v>0</v>
      </c>
      <c r="M26" s="86"/>
      <c r="N26" s="75">
        <f>-J26</f>
        <v>-448550</v>
      </c>
      <c r="O26" s="86"/>
      <c r="P26" s="75">
        <f>SUM(D26:N26)</f>
        <v>0</v>
      </c>
    </row>
    <row r="27" spans="1:16" s="16" customFormat="1" ht="16.5" customHeight="1">
      <c r="A27" s="8"/>
      <c r="B27" s="15"/>
      <c r="D27" s="18"/>
      <c r="E27" s="40"/>
      <c r="F27" s="18"/>
      <c r="G27" s="18"/>
      <c r="H27" s="18"/>
      <c r="I27" s="40"/>
      <c r="J27" s="18"/>
      <c r="K27" s="40"/>
      <c r="L27" s="18"/>
      <c r="M27" s="40"/>
      <c r="N27" s="18"/>
      <c r="O27" s="40"/>
      <c r="P27" s="18"/>
    </row>
    <row r="28" spans="1:16" ht="23" customHeight="1" thickBot="1">
      <c r="A28" s="14" t="s">
        <v>192</v>
      </c>
      <c r="B28" s="70"/>
      <c r="C28" s="24"/>
      <c r="D28" s="77">
        <f>SUM(D15,D19,D24,D26)</f>
        <v>21183661</v>
      </c>
      <c r="E28" s="50"/>
      <c r="F28" s="77">
        <f>SUM(F15,F19,F24,F26)</f>
        <v>9627913</v>
      </c>
      <c r="G28" s="27"/>
      <c r="H28" s="77">
        <f>SUM(H15,H19,H24,H26)</f>
        <v>890</v>
      </c>
      <c r="I28" s="50"/>
      <c r="J28" s="77">
        <f>SUM(J15,J19,J24,J26)</f>
        <v>-1321186</v>
      </c>
      <c r="K28" s="50"/>
      <c r="L28" s="77">
        <f>SUM(L15,L19,L24,L26)</f>
        <v>768900</v>
      </c>
      <c r="M28" s="50"/>
      <c r="N28" s="77">
        <f>SUM(N15,N19,N24,N26)</f>
        <v>1829560</v>
      </c>
      <c r="O28" s="50"/>
      <c r="P28" s="77">
        <f>SUM(P15,P19,P24,P26)</f>
        <v>32089738</v>
      </c>
    </row>
    <row r="29" spans="1:16" ht="24" customHeight="1" thickTop="1">
      <c r="A29" s="14"/>
      <c r="B29" s="70"/>
      <c r="C29" s="24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2:16" ht="24" customHeight="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2:16" ht="24" customHeight="1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</sheetData>
  <mergeCells count="5">
    <mergeCell ref="A1:D1"/>
    <mergeCell ref="D4:P4"/>
    <mergeCell ref="L5:N5"/>
    <mergeCell ref="L10:N10"/>
    <mergeCell ref="D13:P13"/>
  </mergeCells>
  <pageMargins left="0.7" right="0.7" top="0.48" bottom="0.5" header="0.5" footer="0.5"/>
  <pageSetup paperSize="9" scale="70" firstPageNumber="15" orientation="landscape" useFirstPageNumber="1" r:id="rId1"/>
  <headerFooter>
    <oddFooter>&amp;L&amp;"Times New Roman,Regular"&amp;11The accompanying notes are an integral part of these interim financial statements.&amp;"ApFont,Regular"&amp;10
&amp;C&amp;"Times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8"/>
  <sheetViews>
    <sheetView showGridLines="0" view="pageBreakPreview" zoomScale="85" zoomScaleNormal="69" zoomScaleSheetLayoutView="70" workbookViewId="0">
      <selection activeCell="A2" sqref="A2"/>
    </sheetView>
  </sheetViews>
  <sheetFormatPr defaultColWidth="10.81640625" defaultRowHeight="22.5" customHeight="1"/>
  <cols>
    <col min="1" max="1" width="49.81640625" style="8" customWidth="1"/>
    <col min="2" max="2" width="2.1796875" style="8" customWidth="1"/>
    <col min="3" max="3" width="5.1796875" style="8" customWidth="1"/>
    <col min="4" max="4" width="18.81640625" style="8" customWidth="1"/>
    <col min="5" max="5" width="5.453125" style="16" bestFit="1" customWidth="1"/>
    <col min="6" max="6" width="1" style="8" customWidth="1"/>
    <col min="7" max="7" width="12.7265625" style="8" customWidth="1"/>
    <col min="8" max="8" width="1" style="8" customWidth="1"/>
    <col min="9" max="9" width="12.7265625" style="8" customWidth="1"/>
    <col min="10" max="10" width="1" style="24" customWidth="1"/>
    <col min="11" max="11" width="12.7265625" style="8" customWidth="1"/>
    <col min="12" max="12" width="1" style="8" customWidth="1"/>
    <col min="13" max="13" width="12.7265625" style="8" customWidth="1"/>
    <col min="14" max="16384" width="10.81640625" style="8"/>
  </cols>
  <sheetData>
    <row r="1" spans="1:13" ht="22.5" customHeight="1">
      <c r="A1" s="1" t="s">
        <v>160</v>
      </c>
      <c r="B1" s="14"/>
      <c r="C1" s="2"/>
      <c r="D1" s="3"/>
      <c r="F1" s="3"/>
      <c r="G1" s="3"/>
      <c r="H1" s="3"/>
      <c r="I1" s="3"/>
      <c r="J1" s="5"/>
      <c r="K1" s="3"/>
      <c r="L1" s="3"/>
      <c r="M1" s="3"/>
    </row>
    <row r="2" spans="1:13" ht="22.5" customHeight="1">
      <c r="A2" s="7" t="s">
        <v>43</v>
      </c>
      <c r="B2" s="14"/>
      <c r="C2" s="3"/>
      <c r="D2" s="3"/>
      <c r="F2" s="3"/>
      <c r="G2" s="3"/>
      <c r="H2" s="3"/>
      <c r="I2" s="3"/>
      <c r="J2" s="5"/>
      <c r="K2" s="3"/>
      <c r="L2" s="3"/>
      <c r="M2" s="3"/>
    </row>
    <row r="3" spans="1:13" ht="18.5" customHeight="1">
      <c r="A3" s="7"/>
      <c r="B3" s="14"/>
      <c r="C3" s="3"/>
      <c r="D3" s="3"/>
      <c r="F3" s="3"/>
      <c r="G3" s="3"/>
      <c r="H3" s="3"/>
      <c r="I3" s="3"/>
      <c r="J3" s="5"/>
      <c r="K3" s="3"/>
      <c r="L3" s="3"/>
      <c r="M3" s="3"/>
    </row>
    <row r="4" spans="1:13" ht="22" customHeight="1">
      <c r="A4" s="14"/>
      <c r="B4" s="14"/>
      <c r="G4" s="127" t="s">
        <v>89</v>
      </c>
      <c r="H4" s="127"/>
      <c r="I4" s="127"/>
      <c r="J4" s="13"/>
      <c r="K4" s="127" t="s">
        <v>90</v>
      </c>
      <c r="L4" s="127"/>
      <c r="M4" s="127"/>
    </row>
    <row r="5" spans="1:13" ht="22" customHeight="1">
      <c r="G5" s="127" t="s">
        <v>91</v>
      </c>
      <c r="H5" s="127"/>
      <c r="I5" s="127"/>
      <c r="J5" s="13"/>
      <c r="K5" s="127" t="s">
        <v>91</v>
      </c>
      <c r="L5" s="127"/>
      <c r="M5" s="127"/>
    </row>
    <row r="6" spans="1:13" ht="22" customHeight="1">
      <c r="C6" s="16"/>
      <c r="E6" s="8"/>
      <c r="G6" s="130" t="s">
        <v>185</v>
      </c>
      <c r="H6" s="131"/>
      <c r="I6" s="131"/>
      <c r="J6" s="13"/>
      <c r="K6" s="130" t="s">
        <v>185</v>
      </c>
      <c r="L6" s="131"/>
      <c r="M6" s="131"/>
    </row>
    <row r="7" spans="1:13" ht="22" customHeight="1">
      <c r="C7" s="16"/>
      <c r="E7" s="8"/>
      <c r="G7" s="130" t="s">
        <v>87</v>
      </c>
      <c r="H7" s="130"/>
      <c r="I7" s="130"/>
      <c r="J7" s="13"/>
      <c r="K7" s="130" t="s">
        <v>87</v>
      </c>
      <c r="L7" s="130"/>
      <c r="M7" s="130"/>
    </row>
    <row r="8" spans="1:13" ht="22" customHeight="1">
      <c r="C8" s="16"/>
      <c r="E8" s="15"/>
      <c r="G8" s="16">
        <v>2026</v>
      </c>
      <c r="H8" s="16"/>
      <c r="I8" s="16">
        <v>2025</v>
      </c>
      <c r="J8" s="16"/>
      <c r="K8" s="16">
        <v>2026</v>
      </c>
      <c r="L8" s="16"/>
      <c r="M8" s="16">
        <v>2025</v>
      </c>
    </row>
    <row r="9" spans="1:13" ht="22" customHeight="1">
      <c r="C9" s="16"/>
      <c r="E9" s="8"/>
      <c r="G9" s="129" t="s">
        <v>85</v>
      </c>
      <c r="H9" s="129"/>
      <c r="I9" s="129"/>
      <c r="J9" s="129"/>
      <c r="K9" s="129"/>
      <c r="L9" s="129"/>
      <c r="M9" s="129"/>
    </row>
    <row r="10" spans="1:13" ht="22" customHeight="1">
      <c r="A10" s="25" t="s">
        <v>39</v>
      </c>
      <c r="B10" s="14"/>
      <c r="C10" s="14"/>
    </row>
    <row r="11" spans="1:13" ht="22" customHeight="1">
      <c r="A11" s="8" t="s">
        <v>124</v>
      </c>
      <c r="G11" s="40"/>
      <c r="I11" s="40">
        <f>+'PL-8-11'!G118</f>
        <v>1387078</v>
      </c>
      <c r="J11" s="40"/>
      <c r="K11" s="40"/>
      <c r="L11" s="40"/>
      <c r="M11" s="40">
        <f>+'PL-8-11'!K118</f>
        <v>348266</v>
      </c>
    </row>
    <row r="12" spans="1:13" s="9" customFormat="1" ht="22" customHeight="1">
      <c r="A12" s="90" t="s">
        <v>165</v>
      </c>
      <c r="B12" s="90"/>
      <c r="C12" s="90"/>
      <c r="E12" s="15"/>
      <c r="J12" s="91"/>
      <c r="L12" s="91"/>
    </row>
    <row r="13" spans="1:13" s="9" customFormat="1" ht="22" customHeight="1">
      <c r="A13" s="90" t="s">
        <v>166</v>
      </c>
      <c r="B13" s="90"/>
      <c r="C13" s="90"/>
      <c r="E13" s="15"/>
      <c r="J13" s="91"/>
      <c r="L13" s="91"/>
    </row>
    <row r="14" spans="1:13" ht="22" customHeight="1">
      <c r="A14" s="34" t="s">
        <v>23</v>
      </c>
      <c r="B14" s="34"/>
      <c r="C14" s="17"/>
      <c r="G14" s="40"/>
      <c r="H14" s="40"/>
      <c r="I14" s="40">
        <v>275576</v>
      </c>
      <c r="J14" s="40"/>
      <c r="K14" s="40"/>
      <c r="L14" s="92"/>
      <c r="M14" s="40">
        <v>5546</v>
      </c>
    </row>
    <row r="15" spans="1:13" ht="22" customHeight="1">
      <c r="A15" s="34" t="s">
        <v>167</v>
      </c>
      <c r="B15" s="34"/>
      <c r="C15" s="17"/>
      <c r="G15" s="40"/>
      <c r="H15" s="40"/>
      <c r="I15" s="40">
        <f>+'PL-8-11'!G117</f>
        <v>523475</v>
      </c>
      <c r="J15" s="40"/>
      <c r="K15" s="40"/>
      <c r="L15" s="92"/>
      <c r="M15" s="40">
        <f>+'PL-8-11'!K117</f>
        <v>0</v>
      </c>
    </row>
    <row r="16" spans="1:13" ht="22" customHeight="1">
      <c r="A16" s="34" t="s">
        <v>200</v>
      </c>
      <c r="B16" s="34"/>
      <c r="C16" s="17"/>
      <c r="G16" s="40"/>
      <c r="H16" s="40"/>
      <c r="I16" s="40">
        <v>1469</v>
      </c>
      <c r="J16" s="40"/>
      <c r="K16" s="40"/>
      <c r="L16" s="92"/>
      <c r="M16" s="40">
        <v>0</v>
      </c>
    </row>
    <row r="17" spans="1:14" ht="22" customHeight="1">
      <c r="A17" s="34" t="s">
        <v>79</v>
      </c>
      <c r="B17" s="34"/>
      <c r="C17" s="17"/>
      <c r="G17" s="40"/>
      <c r="H17" s="40"/>
      <c r="I17" s="40">
        <v>33830</v>
      </c>
      <c r="J17" s="40"/>
      <c r="K17" s="40"/>
      <c r="L17" s="92"/>
      <c r="M17" s="40">
        <v>4988</v>
      </c>
    </row>
    <row r="18" spans="1:14" ht="22" customHeight="1">
      <c r="A18" s="34" t="s">
        <v>212</v>
      </c>
      <c r="B18" s="34"/>
      <c r="C18" s="17"/>
      <c r="G18" s="40"/>
      <c r="H18" s="40"/>
      <c r="I18" s="40">
        <v>3929</v>
      </c>
      <c r="J18" s="40"/>
      <c r="K18" s="40"/>
      <c r="L18" s="92"/>
      <c r="M18" s="40">
        <v>0</v>
      </c>
    </row>
    <row r="19" spans="1:14" ht="22" customHeight="1">
      <c r="A19" s="34" t="s">
        <v>222</v>
      </c>
      <c r="B19" s="34"/>
      <c r="C19" s="17"/>
      <c r="G19" s="40"/>
      <c r="H19" s="40"/>
      <c r="I19" s="40">
        <v>-162379</v>
      </c>
      <c r="J19" s="40"/>
      <c r="K19" s="40"/>
      <c r="L19" s="92"/>
      <c r="M19" s="40">
        <v>-286890</v>
      </c>
    </row>
    <row r="20" spans="1:14" ht="22" customHeight="1">
      <c r="A20" s="34" t="s">
        <v>223</v>
      </c>
      <c r="B20" s="34"/>
      <c r="C20" s="17"/>
      <c r="G20" s="40"/>
      <c r="H20" s="40"/>
      <c r="I20" s="40">
        <v>-2124</v>
      </c>
      <c r="J20" s="40"/>
      <c r="K20" s="40"/>
      <c r="L20" s="92"/>
      <c r="M20" s="40">
        <v>-4</v>
      </c>
    </row>
    <row r="21" spans="1:14" ht="22" customHeight="1">
      <c r="A21" s="34" t="s">
        <v>224</v>
      </c>
      <c r="B21" s="34"/>
      <c r="C21" s="17"/>
      <c r="G21" s="40"/>
      <c r="H21" s="40"/>
      <c r="I21" s="40">
        <v>-3929</v>
      </c>
      <c r="J21" s="40"/>
      <c r="K21" s="40"/>
      <c r="L21" s="92"/>
      <c r="M21" s="40">
        <v>0</v>
      </c>
    </row>
    <row r="22" spans="1:14" ht="22" customHeight="1">
      <c r="A22" s="34" t="s">
        <v>225</v>
      </c>
      <c r="B22" s="34"/>
      <c r="C22" s="17"/>
      <c r="G22" s="18"/>
      <c r="H22" s="40"/>
      <c r="I22" s="18">
        <f>-'PL-8-11'!G102</f>
        <v>-134434</v>
      </c>
      <c r="J22" s="40"/>
      <c r="K22" s="18"/>
      <c r="L22" s="40"/>
      <c r="M22" s="18">
        <f>-'PL-8-11'!K102</f>
        <v>0</v>
      </c>
    </row>
    <row r="23" spans="1:14" ht="22" customHeight="1">
      <c r="A23" s="34" t="s">
        <v>45</v>
      </c>
      <c r="B23" s="34"/>
      <c r="C23" s="17"/>
      <c r="G23" s="18"/>
      <c r="H23" s="18"/>
      <c r="I23" s="18">
        <f>-'PL-8-11'!G96</f>
        <v>-3338130</v>
      </c>
      <c r="J23" s="18"/>
      <c r="K23" s="18"/>
      <c r="L23" s="93"/>
      <c r="M23" s="18">
        <f>-'PL-8-11'!K96</f>
        <v>113341</v>
      </c>
    </row>
    <row r="24" spans="1:14" ht="22" customHeight="1">
      <c r="A24" s="34" t="s">
        <v>41</v>
      </c>
      <c r="B24" s="34"/>
      <c r="C24" s="17"/>
      <c r="G24" s="18"/>
      <c r="H24" s="18"/>
      <c r="I24" s="18">
        <f>-'PL-8-11'!G103</f>
        <v>-213608</v>
      </c>
      <c r="J24" s="18"/>
      <c r="K24" s="18"/>
      <c r="L24" s="93"/>
      <c r="M24" s="18">
        <f>-'PL-8-11'!K103</f>
        <v>-198272</v>
      </c>
    </row>
    <row r="25" spans="1:14" ht="22" customHeight="1">
      <c r="A25" s="8" t="s">
        <v>31</v>
      </c>
      <c r="C25" s="17"/>
      <c r="G25" s="18"/>
      <c r="H25" s="18"/>
      <c r="I25" s="18">
        <v>5829832</v>
      </c>
      <c r="J25" s="18"/>
      <c r="K25" s="18"/>
      <c r="L25" s="93"/>
      <c r="M25" s="18">
        <v>0</v>
      </c>
    </row>
    <row r="26" spans="1:14" ht="22" customHeight="1">
      <c r="A26" s="34" t="s">
        <v>32</v>
      </c>
      <c r="B26" s="34"/>
      <c r="C26" s="17"/>
      <c r="G26" s="18"/>
      <c r="H26" s="18"/>
      <c r="I26" s="18">
        <v>-3339514</v>
      </c>
      <c r="J26" s="18"/>
      <c r="K26" s="18"/>
      <c r="L26" s="93"/>
      <c r="M26" s="18">
        <v>-67521</v>
      </c>
      <c r="N26" s="37"/>
    </row>
    <row r="27" spans="1:14" ht="22" customHeight="1">
      <c r="A27" s="34" t="s">
        <v>80</v>
      </c>
      <c r="B27" s="34"/>
      <c r="C27" s="17"/>
      <c r="G27" s="18"/>
      <c r="H27" s="18"/>
      <c r="I27" s="18">
        <v>35223</v>
      </c>
      <c r="J27" s="18"/>
      <c r="K27" s="18"/>
      <c r="L27" s="93"/>
      <c r="M27" s="18">
        <v>9803</v>
      </c>
    </row>
    <row r="28" spans="1:14" ht="22" customHeight="1">
      <c r="A28" s="34" t="s">
        <v>64</v>
      </c>
      <c r="B28" s="34"/>
      <c r="C28" s="17"/>
      <c r="G28" s="73"/>
      <c r="H28" s="18"/>
      <c r="I28" s="73">
        <v>-166078</v>
      </c>
      <c r="J28" s="18"/>
      <c r="K28" s="73"/>
      <c r="L28" s="93"/>
      <c r="M28" s="73">
        <v>-2894</v>
      </c>
    </row>
    <row r="29" spans="1:14" ht="22" customHeight="1">
      <c r="A29" s="17" t="s">
        <v>168</v>
      </c>
      <c r="B29" s="17"/>
      <c r="C29" s="17"/>
      <c r="G29" s="40">
        <f>SUM(G11:G28)</f>
        <v>0</v>
      </c>
      <c r="I29" s="40">
        <f>SUM(I11:I28)</f>
        <v>730216</v>
      </c>
      <c r="J29" s="40"/>
      <c r="K29" s="40">
        <f>SUM(K11:K28)</f>
        <v>0</v>
      </c>
      <c r="L29" s="40"/>
      <c r="M29" s="40">
        <f>SUM(M11:M28)</f>
        <v>-73637</v>
      </c>
    </row>
    <row r="30" spans="1:14" ht="11.5" customHeight="1">
      <c r="A30" s="17"/>
      <c r="B30" s="17"/>
      <c r="C30" s="17"/>
      <c r="G30" s="40"/>
      <c r="I30" s="40"/>
      <c r="J30" s="40"/>
      <c r="K30" s="40"/>
      <c r="L30" s="40"/>
      <c r="M30" s="40"/>
    </row>
    <row r="31" spans="1:14" ht="22" customHeight="1">
      <c r="A31" s="90" t="s">
        <v>199</v>
      </c>
      <c r="B31" s="17"/>
      <c r="C31" s="17"/>
      <c r="J31" s="40"/>
      <c r="L31" s="40"/>
    </row>
    <row r="32" spans="1:14" ht="22" customHeight="1">
      <c r="A32" s="34" t="s">
        <v>7</v>
      </c>
      <c r="B32" s="34"/>
      <c r="C32" s="35"/>
      <c r="G32" s="40"/>
      <c r="H32" s="40"/>
      <c r="I32" s="40">
        <v>-4222419</v>
      </c>
      <c r="J32" s="40"/>
      <c r="K32" s="40"/>
      <c r="L32" s="18"/>
      <c r="M32" s="40">
        <v>4927396</v>
      </c>
    </row>
    <row r="33" spans="1:13" ht="22" customHeight="1">
      <c r="A33" s="17" t="s">
        <v>58</v>
      </c>
      <c r="B33" s="17"/>
      <c r="D33" s="17"/>
      <c r="E33" s="94"/>
      <c r="F33" s="17"/>
      <c r="G33" s="40"/>
      <c r="H33" s="40"/>
      <c r="I33" s="40">
        <v>27722</v>
      </c>
      <c r="J33" s="40"/>
      <c r="K33" s="40"/>
      <c r="L33" s="18"/>
      <c r="M33" s="40">
        <v>0</v>
      </c>
    </row>
    <row r="34" spans="1:13" ht="22" customHeight="1">
      <c r="A34" s="34" t="s">
        <v>38</v>
      </c>
      <c r="B34" s="34"/>
      <c r="C34" s="35"/>
      <c r="G34" s="40"/>
      <c r="H34" s="40"/>
      <c r="I34" s="40">
        <v>-8363021</v>
      </c>
      <c r="J34" s="40"/>
      <c r="K34" s="40"/>
      <c r="L34" s="18"/>
      <c r="M34" s="40">
        <v>0</v>
      </c>
    </row>
    <row r="35" spans="1:13" ht="22" customHeight="1">
      <c r="A35" s="34" t="s">
        <v>169</v>
      </c>
      <c r="B35" s="34"/>
      <c r="C35" s="35"/>
      <c r="G35" s="40"/>
      <c r="H35" s="40"/>
      <c r="I35" s="40">
        <v>3409</v>
      </c>
      <c r="J35" s="40"/>
      <c r="K35" s="40"/>
      <c r="L35" s="18"/>
      <c r="M35" s="40">
        <v>0</v>
      </c>
    </row>
    <row r="36" spans="1:13" ht="22" customHeight="1">
      <c r="A36" s="34" t="s">
        <v>53</v>
      </c>
      <c r="B36" s="34"/>
      <c r="C36" s="35"/>
      <c r="G36" s="40"/>
      <c r="H36" s="40"/>
      <c r="I36" s="40">
        <v>-60455</v>
      </c>
      <c r="J36" s="40"/>
      <c r="K36" s="40"/>
      <c r="L36" s="18"/>
      <c r="M36" s="40">
        <v>0</v>
      </c>
    </row>
    <row r="37" spans="1:13" ht="22" customHeight="1">
      <c r="A37" s="34" t="s">
        <v>170</v>
      </c>
      <c r="B37" s="34"/>
      <c r="C37" s="35"/>
      <c r="G37" s="40"/>
      <c r="H37" s="40"/>
      <c r="I37" s="40">
        <v>33892</v>
      </c>
      <c r="J37" s="40"/>
      <c r="K37" s="40"/>
      <c r="L37" s="18"/>
      <c r="M37" s="40">
        <v>0</v>
      </c>
    </row>
    <row r="38" spans="1:13" ht="22" customHeight="1">
      <c r="A38" s="34" t="s">
        <v>213</v>
      </c>
      <c r="B38" s="34"/>
      <c r="C38" s="35"/>
      <c r="G38" s="40"/>
      <c r="H38" s="40"/>
      <c r="I38" s="125">
        <v>71976</v>
      </c>
      <c r="J38" s="40"/>
      <c r="K38" s="40"/>
      <c r="L38" s="18"/>
      <c r="M38" s="40">
        <v>0</v>
      </c>
    </row>
    <row r="39" spans="1:13" ht="22" customHeight="1">
      <c r="A39" s="34" t="s">
        <v>9</v>
      </c>
      <c r="B39" s="34"/>
      <c r="C39" s="34"/>
      <c r="G39" s="40"/>
      <c r="H39" s="40"/>
      <c r="I39" s="125">
        <f>235442-I38</f>
        <v>163466</v>
      </c>
      <c r="J39" s="40"/>
      <c r="K39" s="40"/>
      <c r="L39" s="18"/>
      <c r="M39" s="40">
        <v>-5832</v>
      </c>
    </row>
    <row r="40" spans="1:13" ht="9.65" customHeight="1">
      <c r="A40" s="34"/>
      <c r="B40" s="34"/>
      <c r="C40" s="34"/>
      <c r="G40" s="40"/>
      <c r="H40" s="40"/>
      <c r="I40" s="40"/>
      <c r="J40" s="40"/>
      <c r="K40" s="40"/>
      <c r="L40" s="18"/>
      <c r="M40" s="40"/>
    </row>
    <row r="41" spans="1:13" ht="22" customHeight="1">
      <c r="A41" s="95" t="s">
        <v>198</v>
      </c>
      <c r="B41" s="34"/>
      <c r="C41" s="34"/>
      <c r="D41" s="17"/>
      <c r="E41" s="94"/>
      <c r="F41" s="17"/>
      <c r="G41" s="18"/>
      <c r="H41" s="18"/>
      <c r="I41" s="18"/>
      <c r="J41" s="18"/>
      <c r="K41" s="18"/>
      <c r="L41" s="93"/>
      <c r="M41" s="18"/>
    </row>
    <row r="42" spans="1:13" ht="22" customHeight="1">
      <c r="A42" s="34" t="s">
        <v>8</v>
      </c>
      <c r="B42" s="34"/>
      <c r="C42" s="34"/>
      <c r="D42" s="17"/>
      <c r="E42" s="94"/>
      <c r="F42" s="17"/>
      <c r="G42" s="40"/>
      <c r="H42" s="40"/>
      <c r="I42" s="40">
        <v>9538527</v>
      </c>
      <c r="J42" s="37"/>
      <c r="K42" s="40"/>
      <c r="L42" s="96"/>
      <c r="M42" s="40">
        <v>0</v>
      </c>
    </row>
    <row r="43" spans="1:13" ht="22" customHeight="1">
      <c r="A43" s="34" t="s">
        <v>7</v>
      </c>
      <c r="B43" s="34"/>
      <c r="C43" s="34"/>
      <c r="D43" s="17"/>
      <c r="E43" s="94"/>
      <c r="F43" s="17"/>
      <c r="G43" s="40"/>
      <c r="H43" s="40"/>
      <c r="I43" s="40">
        <v>4748871</v>
      </c>
      <c r="J43" s="18"/>
      <c r="K43" s="40"/>
      <c r="L43" s="93"/>
      <c r="M43" s="40">
        <v>0</v>
      </c>
    </row>
    <row r="44" spans="1:13" ht="22" customHeight="1">
      <c r="A44" s="8" t="s">
        <v>27</v>
      </c>
      <c r="D44" s="17"/>
      <c r="E44" s="94"/>
      <c r="F44" s="17"/>
      <c r="G44" s="40"/>
      <c r="H44" s="40"/>
      <c r="I44" s="40">
        <v>502074</v>
      </c>
      <c r="J44" s="40"/>
      <c r="K44" s="40"/>
      <c r="L44" s="92"/>
      <c r="M44" s="40">
        <v>0</v>
      </c>
    </row>
    <row r="45" spans="1:13" ht="22" customHeight="1">
      <c r="A45" s="8" t="s">
        <v>49</v>
      </c>
      <c r="C45" s="17"/>
      <c r="D45" s="17"/>
      <c r="E45" s="94"/>
      <c r="F45" s="17"/>
      <c r="G45" s="40"/>
      <c r="H45" s="40"/>
      <c r="I45" s="40">
        <v>-2440000</v>
      </c>
      <c r="J45" s="37"/>
      <c r="K45" s="40"/>
      <c r="L45" s="96"/>
      <c r="M45" s="40">
        <v>210000</v>
      </c>
    </row>
    <row r="46" spans="1:13" ht="22" customHeight="1">
      <c r="A46" s="34" t="s">
        <v>48</v>
      </c>
      <c r="B46" s="34"/>
      <c r="C46" s="17"/>
      <c r="G46" s="40"/>
      <c r="H46" s="40"/>
      <c r="I46" s="40">
        <v>-153140</v>
      </c>
      <c r="J46" s="40"/>
      <c r="K46" s="40"/>
      <c r="L46" s="92"/>
      <c r="M46" s="40">
        <v>-29105</v>
      </c>
    </row>
    <row r="47" spans="1:13" ht="22" customHeight="1">
      <c r="A47" s="34" t="s">
        <v>65</v>
      </c>
      <c r="C47" s="17"/>
      <c r="D47" s="17"/>
      <c r="E47" s="94"/>
      <c r="F47" s="17"/>
      <c r="G47" s="40"/>
      <c r="H47" s="40"/>
      <c r="I47" s="40">
        <v>-22721</v>
      </c>
      <c r="J47" s="37"/>
      <c r="K47" s="40"/>
      <c r="L47" s="96"/>
      <c r="M47" s="40">
        <v>0</v>
      </c>
    </row>
    <row r="48" spans="1:13" ht="22" customHeight="1">
      <c r="A48" s="34" t="s">
        <v>71</v>
      </c>
      <c r="C48" s="17"/>
      <c r="D48" s="17"/>
      <c r="E48" s="94"/>
      <c r="F48" s="17"/>
      <c r="G48" s="40"/>
      <c r="H48" s="40"/>
      <c r="I48" s="40">
        <v>63665</v>
      </c>
      <c r="J48" s="37"/>
      <c r="K48" s="40"/>
      <c r="L48" s="96"/>
      <c r="M48" s="40">
        <v>0</v>
      </c>
    </row>
    <row r="49" spans="1:13" ht="22" customHeight="1">
      <c r="A49" s="8" t="s">
        <v>54</v>
      </c>
      <c r="C49" s="17"/>
      <c r="D49" s="17"/>
      <c r="E49" s="94"/>
      <c r="F49" s="17"/>
      <c r="G49" s="40"/>
      <c r="H49" s="40"/>
      <c r="I49" s="40">
        <v>21496</v>
      </c>
      <c r="J49" s="37"/>
      <c r="K49" s="40"/>
      <c r="L49" s="96"/>
      <c r="M49" s="40">
        <v>0</v>
      </c>
    </row>
    <row r="50" spans="1:13" ht="22" customHeight="1">
      <c r="A50" s="8" t="s">
        <v>84</v>
      </c>
      <c r="C50" s="17"/>
      <c r="D50" s="17"/>
      <c r="E50" s="94"/>
      <c r="F50" s="17"/>
      <c r="G50" s="40"/>
      <c r="H50" s="40"/>
      <c r="I50" s="40">
        <v>25864</v>
      </c>
      <c r="J50" s="37"/>
      <c r="K50" s="40"/>
      <c r="L50" s="96"/>
      <c r="M50" s="40">
        <v>0</v>
      </c>
    </row>
    <row r="51" spans="1:13" ht="22" customHeight="1">
      <c r="A51" s="8" t="s">
        <v>216</v>
      </c>
      <c r="C51" s="17"/>
      <c r="D51" s="17"/>
      <c r="E51" s="94"/>
      <c r="F51" s="17"/>
      <c r="G51" s="40"/>
      <c r="H51" s="40"/>
      <c r="I51" s="125">
        <v>49477</v>
      </c>
      <c r="J51" s="37"/>
      <c r="K51" s="40"/>
      <c r="L51" s="96"/>
      <c r="M51" s="40">
        <v>0</v>
      </c>
    </row>
    <row r="52" spans="1:13" ht="22" customHeight="1">
      <c r="A52" s="17" t="s">
        <v>10</v>
      </c>
      <c r="B52" s="17"/>
      <c r="C52" s="17"/>
      <c r="D52" s="17"/>
      <c r="E52" s="94"/>
      <c r="F52" s="17"/>
      <c r="G52" s="40"/>
      <c r="H52" s="40"/>
      <c r="I52" s="125">
        <f>287989-I51</f>
        <v>238512</v>
      </c>
      <c r="J52" s="37"/>
      <c r="K52" s="40"/>
      <c r="L52" s="96"/>
      <c r="M52" s="40">
        <v>45</v>
      </c>
    </row>
    <row r="53" spans="1:13" ht="22" customHeight="1">
      <c r="A53" s="14" t="s">
        <v>195</v>
      </c>
      <c r="B53" s="97"/>
      <c r="C53" s="97"/>
      <c r="D53" s="17"/>
      <c r="E53" s="94"/>
      <c r="F53" s="17"/>
      <c r="G53" s="74">
        <f>SUM(G29:G52)</f>
        <v>0</v>
      </c>
      <c r="H53" s="14"/>
      <c r="I53" s="74">
        <f>SUM(I29:I52)</f>
        <v>957411</v>
      </c>
      <c r="J53" s="27"/>
      <c r="K53" s="74">
        <f>SUM(K29:K52)</f>
        <v>0</v>
      </c>
      <c r="L53" s="27"/>
      <c r="M53" s="74">
        <f>SUM(M29:M52)</f>
        <v>5028867</v>
      </c>
    </row>
    <row r="54" spans="1:13" ht="21" customHeight="1">
      <c r="C54" s="17"/>
    </row>
    <row r="55" spans="1:13" ht="22.5" customHeight="1">
      <c r="A55" s="1" t="s">
        <v>160</v>
      </c>
      <c r="B55" s="14"/>
      <c r="C55" s="2"/>
      <c r="D55" s="3"/>
      <c r="F55" s="3"/>
      <c r="G55" s="3"/>
      <c r="H55" s="3"/>
      <c r="I55" s="3"/>
      <c r="J55" s="5"/>
      <c r="K55" s="3"/>
      <c r="L55" s="3"/>
      <c r="M55" s="3"/>
    </row>
    <row r="56" spans="1:13" ht="22.5" customHeight="1">
      <c r="A56" s="7" t="s">
        <v>43</v>
      </c>
      <c r="B56" s="14"/>
      <c r="C56" s="3"/>
      <c r="D56" s="3"/>
      <c r="F56" s="3"/>
      <c r="G56" s="3"/>
      <c r="H56" s="3"/>
      <c r="I56" s="3"/>
      <c r="J56" s="5"/>
      <c r="K56" s="3"/>
      <c r="L56" s="3"/>
      <c r="M56" s="3"/>
    </row>
    <row r="57" spans="1:13" ht="21" customHeight="1">
      <c r="A57" s="7"/>
      <c r="B57" s="14"/>
      <c r="C57" s="3"/>
      <c r="D57" s="3"/>
      <c r="F57" s="3"/>
      <c r="G57" s="3"/>
      <c r="H57" s="3"/>
      <c r="I57" s="3"/>
      <c r="J57" s="5"/>
      <c r="K57" s="3"/>
      <c r="L57" s="3"/>
      <c r="M57" s="3"/>
    </row>
    <row r="58" spans="1:13" ht="23.15" customHeight="1">
      <c r="A58" s="14"/>
      <c r="B58" s="14"/>
      <c r="G58" s="127" t="s">
        <v>89</v>
      </c>
      <c r="H58" s="127"/>
      <c r="I58" s="127"/>
      <c r="J58" s="13"/>
      <c r="K58" s="127" t="s">
        <v>90</v>
      </c>
      <c r="L58" s="127"/>
      <c r="M58" s="127"/>
    </row>
    <row r="59" spans="1:13" ht="23.15" customHeight="1">
      <c r="G59" s="127" t="s">
        <v>91</v>
      </c>
      <c r="H59" s="127"/>
      <c r="I59" s="127"/>
      <c r="J59" s="13"/>
      <c r="K59" s="127" t="s">
        <v>91</v>
      </c>
      <c r="L59" s="127"/>
      <c r="M59" s="127"/>
    </row>
    <row r="60" spans="1:13" ht="23.15" customHeight="1">
      <c r="C60" s="16"/>
      <c r="E60" s="8"/>
      <c r="G60" s="130" t="s">
        <v>185</v>
      </c>
      <c r="H60" s="131"/>
      <c r="I60" s="131"/>
      <c r="J60" s="13"/>
      <c r="K60" s="130" t="s">
        <v>185</v>
      </c>
      <c r="L60" s="131"/>
      <c r="M60" s="131"/>
    </row>
    <row r="61" spans="1:13" ht="23.15" customHeight="1">
      <c r="C61" s="16"/>
      <c r="E61" s="8"/>
      <c r="G61" s="130" t="s">
        <v>87</v>
      </c>
      <c r="H61" s="130"/>
      <c r="I61" s="130"/>
      <c r="J61" s="13"/>
      <c r="K61" s="130" t="s">
        <v>87</v>
      </c>
      <c r="L61" s="130"/>
      <c r="M61" s="130"/>
    </row>
    <row r="62" spans="1:13" ht="23.15" customHeight="1">
      <c r="C62" s="16"/>
      <c r="E62" s="15"/>
      <c r="G62" s="16">
        <v>2026</v>
      </c>
      <c r="H62" s="16"/>
      <c r="I62" s="16">
        <v>2025</v>
      </c>
      <c r="J62" s="16"/>
      <c r="K62" s="16">
        <v>2026</v>
      </c>
      <c r="L62" s="16"/>
      <c r="M62" s="16">
        <v>2025</v>
      </c>
    </row>
    <row r="63" spans="1:13" ht="22.5" customHeight="1">
      <c r="C63" s="16"/>
      <c r="E63" s="8"/>
      <c r="G63" s="129" t="s">
        <v>85</v>
      </c>
      <c r="H63" s="129"/>
      <c r="I63" s="129"/>
      <c r="J63" s="129"/>
      <c r="K63" s="129"/>
      <c r="L63" s="129"/>
      <c r="M63" s="129"/>
    </row>
    <row r="64" spans="1:13" ht="23.15" customHeight="1">
      <c r="A64" s="25" t="s">
        <v>11</v>
      </c>
      <c r="B64" s="14"/>
      <c r="C64" s="17"/>
      <c r="D64" s="98"/>
      <c r="F64" s="98"/>
      <c r="G64" s="98"/>
      <c r="I64" s="98"/>
      <c r="J64" s="99"/>
      <c r="K64" s="98"/>
      <c r="L64" s="100"/>
      <c r="M64" s="98"/>
    </row>
    <row r="65" spans="1:13" ht="23.15" customHeight="1">
      <c r="A65" s="17" t="s">
        <v>171</v>
      </c>
      <c r="B65" s="17"/>
      <c r="C65" s="17"/>
      <c r="D65" s="98"/>
      <c r="E65" s="98"/>
      <c r="F65" s="98"/>
      <c r="G65" s="18"/>
      <c r="H65" s="18"/>
      <c r="I65" s="18">
        <v>563941</v>
      </c>
      <c r="J65" s="93"/>
      <c r="K65" s="18"/>
      <c r="L65" s="37"/>
      <c r="M65" s="18">
        <v>1180</v>
      </c>
    </row>
    <row r="66" spans="1:13" ht="23.15" customHeight="1">
      <c r="A66" s="17" t="s">
        <v>172</v>
      </c>
      <c r="B66" s="17"/>
      <c r="C66" s="17"/>
      <c r="D66" s="98"/>
      <c r="E66" s="98"/>
      <c r="F66" s="98"/>
      <c r="G66" s="18"/>
      <c r="H66" s="18"/>
      <c r="I66" s="18">
        <v>213671</v>
      </c>
      <c r="J66" s="93"/>
      <c r="K66" s="18"/>
      <c r="L66" s="37"/>
      <c r="M66" s="18">
        <v>78272</v>
      </c>
    </row>
    <row r="67" spans="1:13" ht="23.15" customHeight="1">
      <c r="A67" s="17" t="s">
        <v>173</v>
      </c>
      <c r="B67" s="14"/>
      <c r="C67" s="17"/>
      <c r="D67" s="98"/>
      <c r="F67" s="98"/>
      <c r="G67" s="18"/>
      <c r="I67" s="18">
        <v>0</v>
      </c>
      <c r="J67" s="40"/>
      <c r="K67" s="101"/>
      <c r="L67" s="40"/>
      <c r="M67" s="101">
        <v>120000</v>
      </c>
    </row>
    <row r="68" spans="1:13" ht="23.15" customHeight="1">
      <c r="A68" s="17" t="s">
        <v>194</v>
      </c>
      <c r="B68" s="14"/>
      <c r="C68" s="17"/>
      <c r="D68" s="98"/>
      <c r="F68" s="98"/>
      <c r="G68" s="18"/>
      <c r="I68" s="18">
        <v>0</v>
      </c>
      <c r="J68" s="40"/>
      <c r="K68" s="18"/>
      <c r="L68" s="40"/>
      <c r="M68" s="18">
        <v>-5000000</v>
      </c>
    </row>
    <row r="69" spans="1:13" ht="23.15" customHeight="1">
      <c r="A69" s="17" t="s">
        <v>174</v>
      </c>
      <c r="B69" s="14"/>
      <c r="C69" s="17"/>
      <c r="D69" s="98"/>
      <c r="F69" s="98"/>
      <c r="G69" s="18"/>
      <c r="H69" s="18"/>
      <c r="I69" s="18">
        <v>0</v>
      </c>
      <c r="J69" s="102"/>
      <c r="K69" s="18"/>
      <c r="L69" s="102"/>
      <c r="M69" s="18">
        <v>0</v>
      </c>
    </row>
    <row r="70" spans="1:13" ht="23.15" customHeight="1">
      <c r="A70" s="8" t="s">
        <v>177</v>
      </c>
      <c r="B70" s="14"/>
      <c r="C70" s="17"/>
      <c r="D70" s="98"/>
      <c r="F70" s="98"/>
      <c r="G70" s="18"/>
      <c r="H70" s="18"/>
      <c r="I70" s="18"/>
      <c r="J70" s="8"/>
      <c r="K70" s="18"/>
      <c r="M70" s="18"/>
    </row>
    <row r="71" spans="1:13" ht="23.15" customHeight="1">
      <c r="A71" s="8" t="s">
        <v>175</v>
      </c>
      <c r="B71" s="14"/>
      <c r="C71" s="17"/>
      <c r="D71" s="98"/>
      <c r="F71" s="98"/>
      <c r="G71" s="18"/>
      <c r="H71" s="18"/>
      <c r="I71" s="18">
        <v>0</v>
      </c>
      <c r="J71" s="18"/>
      <c r="K71" s="18"/>
      <c r="L71" s="37"/>
      <c r="M71" s="18">
        <v>0</v>
      </c>
    </row>
    <row r="72" spans="1:13" ht="23.15" customHeight="1">
      <c r="A72" s="8" t="s">
        <v>176</v>
      </c>
      <c r="B72" s="17"/>
      <c r="C72" s="17"/>
      <c r="D72" s="98"/>
      <c r="E72" s="98"/>
      <c r="F72" s="98"/>
      <c r="G72" s="18"/>
      <c r="H72" s="18"/>
      <c r="I72" s="18"/>
      <c r="J72" s="93"/>
      <c r="K72" s="18"/>
      <c r="L72" s="37"/>
      <c r="M72" s="18"/>
    </row>
    <row r="73" spans="1:13" ht="23.15" customHeight="1">
      <c r="A73" s="17" t="s">
        <v>69</v>
      </c>
      <c r="B73" s="17"/>
      <c r="D73" s="17"/>
      <c r="E73" s="94"/>
      <c r="F73" s="17"/>
      <c r="G73" s="40"/>
      <c r="H73" s="18"/>
      <c r="I73" s="40">
        <v>-10884924</v>
      </c>
      <c r="J73" s="93"/>
      <c r="K73" s="18"/>
      <c r="L73" s="37"/>
      <c r="M73" s="18">
        <v>0</v>
      </c>
    </row>
    <row r="74" spans="1:13" ht="23.15" customHeight="1">
      <c r="A74" s="17" t="s">
        <v>177</v>
      </c>
      <c r="B74" s="17"/>
      <c r="D74" s="17"/>
      <c r="E74" s="70"/>
      <c r="F74" s="17"/>
      <c r="G74" s="40"/>
      <c r="H74" s="18"/>
      <c r="I74" s="40"/>
      <c r="J74" s="93"/>
      <c r="K74" s="40"/>
      <c r="L74" s="37"/>
      <c r="M74" s="40"/>
    </row>
    <row r="75" spans="1:13" ht="23.15" customHeight="1">
      <c r="A75" s="17" t="s">
        <v>74</v>
      </c>
      <c r="B75" s="17"/>
      <c r="D75" s="17"/>
      <c r="E75" s="70"/>
      <c r="F75" s="17"/>
      <c r="G75" s="40"/>
      <c r="H75" s="18"/>
      <c r="I75" s="40">
        <v>9193918</v>
      </c>
      <c r="J75" s="93"/>
      <c r="K75" s="18"/>
      <c r="L75" s="37"/>
      <c r="M75" s="18">
        <v>0</v>
      </c>
    </row>
    <row r="76" spans="1:13" ht="23.15" customHeight="1">
      <c r="A76" s="17" t="s">
        <v>178</v>
      </c>
      <c r="B76" s="17"/>
      <c r="D76" s="17"/>
      <c r="E76" s="94"/>
      <c r="F76" s="17"/>
      <c r="H76" s="18"/>
      <c r="J76" s="93"/>
      <c r="L76" s="37"/>
    </row>
    <row r="77" spans="1:13" ht="23.15" customHeight="1">
      <c r="A77" s="17" t="s">
        <v>67</v>
      </c>
      <c r="B77" s="17"/>
      <c r="D77" s="17"/>
      <c r="E77" s="94"/>
      <c r="F77" s="17"/>
      <c r="G77" s="40"/>
      <c r="H77" s="18"/>
      <c r="I77" s="40">
        <v>950997</v>
      </c>
      <c r="J77" s="93"/>
      <c r="K77" s="40"/>
      <c r="L77" s="37"/>
      <c r="M77" s="40">
        <v>411159</v>
      </c>
    </row>
    <row r="78" spans="1:13" ht="23.15" customHeight="1">
      <c r="A78" s="8" t="s">
        <v>187</v>
      </c>
      <c r="D78" s="17"/>
      <c r="E78" s="94"/>
      <c r="F78" s="17"/>
      <c r="G78" s="40"/>
      <c r="I78" s="40">
        <v>-145580</v>
      </c>
      <c r="J78" s="92"/>
      <c r="K78" s="40"/>
      <c r="L78" s="37"/>
      <c r="M78" s="40">
        <v>0</v>
      </c>
    </row>
    <row r="79" spans="1:13" ht="23.15" customHeight="1">
      <c r="A79" s="8" t="s">
        <v>66</v>
      </c>
      <c r="D79" s="17"/>
      <c r="E79" s="94"/>
      <c r="F79" s="17"/>
      <c r="G79" s="40"/>
      <c r="H79" s="40"/>
      <c r="I79" s="40">
        <v>2375</v>
      </c>
      <c r="J79" s="92"/>
      <c r="K79" s="40"/>
      <c r="L79" s="37"/>
      <c r="M79" s="40">
        <v>4</v>
      </c>
    </row>
    <row r="80" spans="1:13" ht="23.15" customHeight="1">
      <c r="A80" s="17" t="s">
        <v>179</v>
      </c>
      <c r="B80" s="17"/>
      <c r="C80" s="17"/>
      <c r="D80" s="17"/>
      <c r="E80" s="94"/>
      <c r="F80" s="17"/>
      <c r="G80" s="40"/>
      <c r="H80" s="40"/>
      <c r="I80" s="40">
        <v>-117721</v>
      </c>
      <c r="J80" s="92"/>
      <c r="K80" s="40"/>
      <c r="L80" s="37"/>
      <c r="M80" s="40">
        <v>0</v>
      </c>
    </row>
    <row r="81" spans="1:13" ht="23.15" customHeight="1">
      <c r="A81" s="14" t="s">
        <v>196</v>
      </c>
      <c r="B81" s="14"/>
      <c r="C81" s="97"/>
      <c r="D81" s="17"/>
      <c r="E81" s="94"/>
      <c r="F81" s="17"/>
      <c r="G81" s="103">
        <f>SUM(G65:G80)</f>
        <v>0</v>
      </c>
      <c r="H81" s="14"/>
      <c r="I81" s="103">
        <f>SUM(I65:I80)</f>
        <v>-223323</v>
      </c>
      <c r="J81" s="86"/>
      <c r="K81" s="103">
        <f>SUM(K65:K80)</f>
        <v>0</v>
      </c>
      <c r="L81" s="27"/>
      <c r="M81" s="103">
        <f>SUM(M65:M80)</f>
        <v>-4389385</v>
      </c>
    </row>
    <row r="82" spans="1:13" ht="21" customHeight="1">
      <c r="A82" s="14"/>
      <c r="B82" s="14"/>
      <c r="C82" s="97"/>
      <c r="D82" s="17"/>
      <c r="E82" s="94"/>
      <c r="F82" s="17"/>
      <c r="G82" s="40"/>
      <c r="I82" s="40"/>
      <c r="J82" s="40"/>
      <c r="K82" s="40"/>
      <c r="L82" s="18"/>
      <c r="M82" s="40"/>
    </row>
    <row r="83" spans="1:13" ht="23.15" customHeight="1">
      <c r="A83" s="25" t="s">
        <v>22</v>
      </c>
      <c r="B83" s="14"/>
      <c r="C83" s="97"/>
      <c r="D83" s="17"/>
      <c r="E83" s="94"/>
      <c r="F83" s="17"/>
      <c r="G83" s="17"/>
      <c r="I83" s="17"/>
      <c r="J83" s="40"/>
      <c r="K83" s="17"/>
      <c r="L83" s="18"/>
      <c r="M83" s="17"/>
    </row>
    <row r="84" spans="1:13" ht="23.15" customHeight="1">
      <c r="A84" s="8" t="s">
        <v>68</v>
      </c>
      <c r="B84" s="14"/>
      <c r="C84" s="97"/>
      <c r="D84" s="17"/>
      <c r="E84" s="94"/>
      <c r="F84" s="17"/>
      <c r="G84" s="40"/>
      <c r="H84" s="40"/>
      <c r="I84" s="40">
        <v>-145402</v>
      </c>
      <c r="J84" s="40"/>
      <c r="K84" s="40"/>
      <c r="L84" s="92"/>
      <c r="M84" s="40">
        <v>-3980</v>
      </c>
    </row>
    <row r="85" spans="1:13" ht="23.15" customHeight="1">
      <c r="A85" s="8" t="s">
        <v>63</v>
      </c>
      <c r="B85" s="14"/>
      <c r="C85" s="97"/>
      <c r="D85" s="17"/>
      <c r="E85" s="70"/>
      <c r="F85" s="17"/>
      <c r="G85" s="18"/>
      <c r="H85" s="40"/>
      <c r="I85" s="18">
        <v>-635502</v>
      </c>
      <c r="J85" s="92"/>
      <c r="K85" s="18"/>
      <c r="L85" s="96"/>
      <c r="M85" s="18">
        <v>-635502</v>
      </c>
    </row>
    <row r="86" spans="1:13" ht="23.15" customHeight="1">
      <c r="A86" s="14" t="s">
        <v>83</v>
      </c>
      <c r="B86" s="14"/>
      <c r="C86" s="97"/>
      <c r="D86" s="17"/>
      <c r="E86" s="94"/>
      <c r="F86" s="17"/>
      <c r="G86" s="103">
        <f>SUM(G84:G85)</f>
        <v>0</v>
      </c>
      <c r="H86" s="14"/>
      <c r="I86" s="103">
        <f>SUM(I84:I85)</f>
        <v>-780904</v>
      </c>
      <c r="J86" s="86"/>
      <c r="K86" s="103">
        <f>SUM(K84:K85)</f>
        <v>0</v>
      </c>
      <c r="L86" s="27"/>
      <c r="M86" s="103">
        <f>SUM(M84:M85)</f>
        <v>-639482</v>
      </c>
    </row>
    <row r="87" spans="1:13" ht="21" customHeight="1">
      <c r="A87" s="14"/>
      <c r="B87" s="14"/>
      <c r="C87" s="97"/>
      <c r="D87" s="17"/>
      <c r="E87" s="94"/>
      <c r="F87" s="17"/>
      <c r="G87" s="86"/>
      <c r="H87" s="14"/>
      <c r="I87" s="86"/>
      <c r="J87" s="86"/>
      <c r="K87" s="86"/>
      <c r="L87" s="27"/>
      <c r="M87" s="86"/>
    </row>
    <row r="88" spans="1:13" ht="23.15" customHeight="1">
      <c r="A88" s="14" t="s">
        <v>197</v>
      </c>
      <c r="B88" s="14"/>
      <c r="C88" s="34"/>
      <c r="D88" s="98"/>
      <c r="E88" s="98"/>
      <c r="F88" s="98"/>
      <c r="G88" s="27">
        <f>SUM(G53+G81+G86)</f>
        <v>0</v>
      </c>
      <c r="H88" s="14"/>
      <c r="I88" s="27">
        <f>SUM(I53+I81+I86)</f>
        <v>-46816</v>
      </c>
      <c r="J88" s="27"/>
      <c r="K88" s="27">
        <f>SUM(K53+K81+K86)</f>
        <v>0</v>
      </c>
      <c r="L88" s="27"/>
      <c r="M88" s="27">
        <f>SUM(M53+M81+M86)</f>
        <v>0</v>
      </c>
    </row>
    <row r="89" spans="1:13" ht="23.15" customHeight="1">
      <c r="A89" s="8" t="s">
        <v>180</v>
      </c>
      <c r="C89" s="17"/>
      <c r="D89" s="17"/>
      <c r="E89" s="94"/>
      <c r="F89" s="17"/>
      <c r="G89" s="73"/>
      <c r="H89" s="18"/>
      <c r="I89" s="73">
        <v>643423</v>
      </c>
      <c r="J89" s="18"/>
      <c r="K89" s="73"/>
      <c r="L89" s="93"/>
      <c r="M89" s="73">
        <v>10</v>
      </c>
    </row>
    <row r="90" spans="1:13" ht="23.15" customHeight="1" thickBot="1">
      <c r="A90" s="14" t="s">
        <v>181</v>
      </c>
      <c r="B90" s="14"/>
      <c r="C90" s="17"/>
      <c r="D90" s="17"/>
      <c r="E90" s="94"/>
      <c r="F90" s="17"/>
      <c r="G90" s="104">
        <f>SUM(G88:G89)</f>
        <v>0</v>
      </c>
      <c r="H90" s="14"/>
      <c r="I90" s="104">
        <f>SUM(I88:I89)</f>
        <v>596607</v>
      </c>
      <c r="J90" s="27"/>
      <c r="K90" s="104">
        <f>SUM(K88:K89)</f>
        <v>0</v>
      </c>
      <c r="L90" s="27"/>
      <c r="M90" s="104">
        <f>SUM(M88:M89)</f>
        <v>10</v>
      </c>
    </row>
    <row r="91" spans="1:13" ht="21" customHeight="1" thickTop="1">
      <c r="C91" s="97"/>
      <c r="D91" s="17"/>
      <c r="E91" s="94"/>
      <c r="F91" s="17"/>
      <c r="G91" s="105" t="e">
        <f>+G90-#REF!</f>
        <v>#REF!</v>
      </c>
      <c r="H91" s="112"/>
      <c r="I91" s="105" t="e">
        <f>+I90-#REF!</f>
        <v>#REF!</v>
      </c>
      <c r="J91" s="113"/>
      <c r="K91" s="105" t="e">
        <f>+K90-#REF!</f>
        <v>#REF!</v>
      </c>
      <c r="L91" s="62"/>
      <c r="M91" s="105" t="e">
        <f>+M90-#REF!</f>
        <v>#REF!</v>
      </c>
    </row>
    <row r="92" spans="1:13" ht="23.15" customHeight="1">
      <c r="A92" s="14" t="s">
        <v>182</v>
      </c>
      <c r="B92" s="14"/>
      <c r="C92" s="35"/>
      <c r="D92" s="17"/>
      <c r="E92" s="94"/>
      <c r="F92" s="17"/>
      <c r="G92" s="17"/>
      <c r="I92" s="17"/>
      <c r="J92" s="22"/>
      <c r="K92" s="17"/>
      <c r="L92" s="100"/>
      <c r="M92" s="17"/>
    </row>
    <row r="93" spans="1:13" ht="23.15" customHeight="1">
      <c r="A93" s="8" t="s">
        <v>183</v>
      </c>
      <c r="C93" s="35"/>
      <c r="D93" s="17"/>
      <c r="E93" s="94"/>
      <c r="F93" s="17"/>
      <c r="G93" s="17"/>
      <c r="I93" s="17"/>
      <c r="J93" s="22"/>
      <c r="K93" s="17"/>
      <c r="L93" s="100"/>
      <c r="M93" s="17"/>
    </row>
    <row r="94" spans="1:13" ht="23.15" customHeight="1">
      <c r="A94" s="8" t="s">
        <v>217</v>
      </c>
      <c r="C94" s="35"/>
      <c r="D94" s="17"/>
      <c r="E94" s="94"/>
      <c r="F94" s="17"/>
      <c r="G94" s="17"/>
      <c r="I94" s="126" t="s">
        <v>215</v>
      </c>
      <c r="J94" s="22"/>
      <c r="K94" s="17"/>
      <c r="L94" s="100"/>
      <c r="M94" s="17"/>
    </row>
    <row r="95" spans="1:13" ht="23.15" customHeight="1">
      <c r="A95" s="8" t="s">
        <v>202</v>
      </c>
      <c r="C95" s="34"/>
      <c r="D95" s="17"/>
      <c r="E95" s="94"/>
      <c r="F95" s="17"/>
      <c r="G95" s="10"/>
      <c r="H95" s="37"/>
      <c r="I95" s="10">
        <v>-4001</v>
      </c>
      <c r="J95" s="37"/>
      <c r="K95" s="10"/>
      <c r="L95" s="37"/>
      <c r="M95" s="10">
        <v>0</v>
      </c>
    </row>
    <row r="96" spans="1:13" ht="22.5" customHeight="1">
      <c r="A96" s="8" t="s">
        <v>214</v>
      </c>
      <c r="C96" s="34"/>
      <c r="D96" s="17"/>
      <c r="E96" s="94"/>
      <c r="F96" s="17"/>
      <c r="G96" s="106"/>
      <c r="H96" s="96"/>
      <c r="I96" s="106">
        <v>118815</v>
      </c>
      <c r="J96" s="96"/>
      <c r="K96" s="10"/>
      <c r="L96" s="96"/>
      <c r="M96" s="10">
        <v>0</v>
      </c>
    </row>
    <row r="97" s="8" customFormat="1" ht="22.5" customHeight="1"/>
    <row r="98" s="8" customFormat="1" ht="22.5" customHeight="1"/>
  </sheetData>
  <mergeCells count="18">
    <mergeCell ref="G60:I60"/>
    <mergeCell ref="K60:M60"/>
    <mergeCell ref="G61:I61"/>
    <mergeCell ref="K61:M61"/>
    <mergeCell ref="G63:M63"/>
    <mergeCell ref="G5:I5"/>
    <mergeCell ref="K5:M5"/>
    <mergeCell ref="G4:I4"/>
    <mergeCell ref="K4:M4"/>
    <mergeCell ref="G6:I6"/>
    <mergeCell ref="K6:M6"/>
    <mergeCell ref="G59:I59"/>
    <mergeCell ref="K59:M59"/>
    <mergeCell ref="G7:I7"/>
    <mergeCell ref="K7:M7"/>
    <mergeCell ref="G9:M9"/>
    <mergeCell ref="G58:I58"/>
    <mergeCell ref="K58:M58"/>
  </mergeCells>
  <printOptions gridLinesSet="0"/>
  <pageMargins left="0.7" right="0.7" top="0.48" bottom="0.5" header="0.5" footer="0.5"/>
  <pageSetup paperSize="9" scale="65" firstPageNumber="16" orientation="portrait" useFirstPageNumber="1" r:id="rId1"/>
  <headerFooter alignWithMargins="0">
    <oddFooter>&amp;L&amp;"Times New Roman,Regular"&amp;11The accompanying notes are an integral part of these interim financial statemetns.
&amp;C&amp;"Times New Roman,Regular"&amp;11&amp;P</oddFooter>
  </headerFooter>
  <rowBreaks count="1" manualBreakCount="1">
    <brk id="54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21A896-2528-499A-8C12-C24B1DD6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BS-6-7</vt:lpstr>
      <vt:lpstr>PL-8-11</vt:lpstr>
      <vt:lpstr>SC-Conso 12</vt:lpstr>
      <vt:lpstr>SC - Conso 13</vt:lpstr>
      <vt:lpstr>SC-LHFG 14</vt:lpstr>
      <vt:lpstr>SC - LHFG 15</vt:lpstr>
      <vt:lpstr>CF16-17</vt:lpstr>
      <vt:lpstr>'BS-6-7'!Print_Area</vt:lpstr>
      <vt:lpstr>'CF16-17'!Print_Area</vt:lpstr>
      <vt:lpstr>'PL-8-11'!Print_Area</vt:lpstr>
      <vt:lpstr>'SC - Conso 13'!Print_Area</vt:lpstr>
      <vt:lpstr>'SC-Conso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Tanakorn, Vanaiampikul</cp:lastModifiedBy>
  <cp:lastPrinted>2026-07-14T08:45:20Z</cp:lastPrinted>
  <dcterms:created xsi:type="dcterms:W3CDTF">1999-05-15T03:54:17Z</dcterms:created>
  <dcterms:modified xsi:type="dcterms:W3CDTF">2026-07-20T04:39:11Z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56f74ab8-9fcb-46d6-9fab-f73acea0e02a_Enabled">
    <vt:lpwstr>true</vt:lpwstr>
  </property>
  <property fmtid="{D5CDD505-2E9C-101B-9397-08002B2CF9AE}" pid="6" name="MSIP_Label_56f74ab8-9fcb-46d6-9fab-f73acea0e02a_SetDate">
    <vt:lpwstr>2026-07-03T06:40:02Z</vt:lpwstr>
  </property>
  <property fmtid="{D5CDD505-2E9C-101B-9397-08002B2CF9AE}" pid="7" name="MSIP_Label_56f74ab8-9fcb-46d6-9fab-f73acea0e02a_Method">
    <vt:lpwstr>Privileged</vt:lpwstr>
  </property>
  <property fmtid="{D5CDD505-2E9C-101B-9397-08002B2CF9AE}" pid="8" name="MSIP_Label_56f74ab8-9fcb-46d6-9fab-f73acea0e02a_Name">
    <vt:lpwstr>Sensitivity Label - Internal Use</vt:lpwstr>
  </property>
  <property fmtid="{D5CDD505-2E9C-101B-9397-08002B2CF9AE}" pid="9" name="MSIP_Label_56f74ab8-9fcb-46d6-9fab-f73acea0e02a_SiteId">
    <vt:lpwstr>6c60837f-81e5-4fab-93d5-424494dcd276</vt:lpwstr>
  </property>
  <property fmtid="{D5CDD505-2E9C-101B-9397-08002B2CF9AE}" pid="10" name="MSIP_Label_56f74ab8-9fcb-46d6-9fab-f73acea0e02a_ActionId">
    <vt:lpwstr>08736288-cc68-48c8-b867-d09ff60aa7ec</vt:lpwstr>
  </property>
  <property fmtid="{D5CDD505-2E9C-101B-9397-08002B2CF9AE}" pid="11" name="MSIP_Label_56f74ab8-9fcb-46d6-9fab-f73acea0e02a_ContentBits">
    <vt:lpwstr>0</vt:lpwstr>
  </property>
  <property fmtid="{D5CDD505-2E9C-101B-9397-08002B2CF9AE}" pid="12" name="MSIP_Label_56f74ab8-9fcb-46d6-9fab-f73acea0e02a_Tag">
    <vt:lpwstr>10, 0, 1, 1</vt:lpwstr>
  </property>
</Properties>
</file>