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tanakornv_kpmg_co_th/Documents/LHFG &amp; LHBank/1Q26/FS/งบขึ้นตลาด/V2 revised Conso/"/>
    </mc:Choice>
  </mc:AlternateContent>
  <xr:revisionPtr revIDLastSave="2" documentId="13_ncr:1_{DBAE616A-DB3D-4784-8CB0-DCB326850B52}" xr6:coauthVersionLast="47" xr6:coauthVersionMax="47" xr10:uidLastSave="{2E1ACE17-D867-498F-8930-17F8955B282F}"/>
  <bookViews>
    <workbookView xWindow="-109" yWindow="-109" windowWidth="26301" windowHeight="15800" tabRatio="719" xr2:uid="{00000000-000D-0000-FFFF-FFFF00000000}"/>
  </bookViews>
  <sheets>
    <sheet name="BS" sheetId="1" r:id="rId1"/>
    <sheet name="PL" sheetId="29" r:id="rId2"/>
  </sheets>
  <definedNames>
    <definedName name="_xlnm.Print_Area" localSheetId="0">BS!$A$1:$K$76</definedName>
    <definedName name="_xlnm.Print_Area" localSheetId="1">PL!$A$1:$K$81</definedName>
    <definedName name="งบดุลหลักพัน" localSheetId="1">#REF!</definedName>
    <definedName name="งบดุลหลักพัน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1">#REF!</definedName>
    <definedName name="ท.กำไรสะสมพัน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29" l="1"/>
  <c r="G34" i="29"/>
  <c r="E34" i="29"/>
  <c r="I14" i="29"/>
  <c r="G14" i="29"/>
  <c r="E14" i="29"/>
  <c r="G17" i="1"/>
  <c r="K65" i="29" l="1"/>
  <c r="K58" i="29"/>
  <c r="G65" i="29"/>
  <c r="G58" i="29"/>
  <c r="K34" i="29"/>
  <c r="K17" i="29"/>
  <c r="K14" i="29"/>
  <c r="G17" i="29"/>
  <c r="G29" i="1"/>
  <c r="G66" i="29" l="1"/>
  <c r="G24" i="29"/>
  <c r="G36" i="29" s="1"/>
  <c r="K66" i="29"/>
  <c r="K24" i="29"/>
  <c r="K36" i="29" s="1"/>
  <c r="G38" i="29" l="1"/>
  <c r="G70" i="29" s="1"/>
  <c r="G72" i="29" s="1"/>
  <c r="K38" i="29"/>
  <c r="K70" i="29" s="1"/>
  <c r="K72" i="29" s="1"/>
  <c r="G67" i="29" l="1"/>
  <c r="G75" i="29" s="1"/>
  <c r="G77" i="29" s="1"/>
  <c r="K67" i="29"/>
  <c r="K75" i="29" s="1"/>
  <c r="K77" i="29" s="1"/>
  <c r="F70" i="29" l="1"/>
  <c r="I65" i="29"/>
  <c r="E65" i="29"/>
  <c r="I58" i="29"/>
  <c r="I66" i="29" s="1"/>
  <c r="E58" i="29"/>
  <c r="E66" i="29" s="1"/>
  <c r="I17" i="29"/>
  <c r="E17" i="29"/>
  <c r="K73" i="1"/>
  <c r="K75" i="1" s="1"/>
  <c r="I73" i="1"/>
  <c r="G73" i="1"/>
  <c r="G75" i="1" s="1"/>
  <c r="E73" i="1"/>
  <c r="K58" i="1"/>
  <c r="I58" i="1"/>
  <c r="G58" i="1"/>
  <c r="E58" i="1"/>
  <c r="K29" i="1"/>
  <c r="I29" i="1"/>
  <c r="E29" i="1"/>
  <c r="I24" i="29" l="1"/>
  <c r="I36" i="29" s="1"/>
  <c r="I75" i="1"/>
  <c r="I76" i="1" s="1"/>
  <c r="I77" i="1" s="1"/>
  <c r="G76" i="1"/>
  <c r="K76" i="1"/>
  <c r="E24" i="29"/>
  <c r="E36" i="29" s="1"/>
  <c r="E75" i="1"/>
  <c r="I38" i="29" l="1"/>
  <c r="E38" i="29"/>
  <c r="E76" i="1"/>
  <c r="E77" i="1" s="1"/>
  <c r="I70" i="29" l="1"/>
  <c r="I72" i="29" s="1"/>
  <c r="I67" i="29"/>
  <c r="I75" i="29" s="1"/>
  <c r="I77" i="29" s="1"/>
  <c r="E70" i="29"/>
  <c r="E72" i="29" s="1"/>
  <c r="E67" i="29"/>
  <c r="E75" i="29" s="1"/>
  <c r="E77" i="29" s="1"/>
</calcChain>
</file>

<file path=xl/sharedStrings.xml><?xml version="1.0" encoding="utf-8"?>
<sst xmlns="http://schemas.openxmlformats.org/spreadsheetml/2006/main" count="167" uniqueCount="111">
  <si>
    <t>Interbank and money market items</t>
  </si>
  <si>
    <t>Deposits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</si>
  <si>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</si>
  <si>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</si>
  <si>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</si>
  <si>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</si>
  <si>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</si>
  <si>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</si>
  <si>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</si>
  <si>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</si>
  <si>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</si>
  <si>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</si>
  <si>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Total equity</t>
  </si>
  <si>
    <t xml:space="preserve">Fees and service expenses </t>
  </si>
  <si>
    <t>Other operating expenses</t>
  </si>
  <si>
    <t>Total other operating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</si>
  <si>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</si>
  <si>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</si>
  <si>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</si>
  <si>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</si>
  <si>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</si>
  <si>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>Total operating income</t>
  </si>
  <si>
    <t>Statements of financial position</t>
  </si>
  <si>
    <t xml:space="preserve">Deferred tax assets </t>
  </si>
  <si>
    <t>Revenue received in advance</t>
  </si>
  <si>
    <t>Derivative assets</t>
  </si>
  <si>
    <t>Net interest income (expenses)</t>
  </si>
  <si>
    <t>Net fees and service income (expenses)</t>
  </si>
  <si>
    <t>Securities business payables</t>
  </si>
  <si>
    <t xml:space="preserve">      21,183,660,594 ordinary shares of Baht 1 each</t>
  </si>
  <si>
    <t>Derivative liabilities</t>
  </si>
  <si>
    <t>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</si>
  <si>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</si>
  <si>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</si>
  <si>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</si>
  <si>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</si>
  <si>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 xml:space="preserve">   through other comprehensive income</t>
  </si>
  <si>
    <t>Premium on treasury shares - common shares</t>
  </si>
  <si>
    <t>Receivables from Clearing House</t>
  </si>
  <si>
    <t>Expected credit losses</t>
  </si>
  <si>
    <t>(in thousand Baht)</t>
  </si>
  <si>
    <t>31 December</t>
  </si>
  <si>
    <t xml:space="preserve">   Appropriated</t>
  </si>
  <si>
    <t>Consolidated</t>
  </si>
  <si>
    <t>Separate</t>
  </si>
  <si>
    <t>financial statements</t>
  </si>
  <si>
    <t xml:space="preserve"> 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</si>
  <si>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</si>
  <si>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</si>
  <si>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</si>
  <si>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</si>
  <si>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</si>
  <si>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Premises and equipment, net</t>
  </si>
  <si>
    <t>Right-of-use assets, net</t>
  </si>
  <si>
    <t>Other assets, net</t>
  </si>
  <si>
    <t>Liabilities and equity</t>
  </si>
  <si>
    <t>Liabilities</t>
  </si>
  <si>
    <t>Accrued interest payables</t>
  </si>
  <si>
    <t>Lease liabilities</t>
  </si>
  <si>
    <t>Income tax payable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</si>
  <si>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</si>
  <si>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</si>
  <si>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</si>
  <si>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</si>
  <si>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</si>
  <si>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</si>
  <si>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</si>
  <si>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Equity holders of the parent</t>
  </si>
  <si>
    <t>Total liabilities and equity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</si>
  <si>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</si>
  <si>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</si>
  <si>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</si>
  <si>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</si>
  <si>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</si>
  <si>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</si>
  <si>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</si>
  <si>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</si>
  <si>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</si>
  <si>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</si>
  <si>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</si>
  <si>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</si>
  <si>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>Items that will not be reclassified subsequently to profit or loss</t>
  </si>
  <si>
    <t xml:space="preserve">   through other comprehensive income  </t>
  </si>
  <si>
    <t xml:space="preserve">Total other comprehensive income, net </t>
  </si>
  <si>
    <t>Total comprehensive income</t>
  </si>
  <si>
    <t>Total comprehensive income attributable to:</t>
  </si>
  <si>
    <t>Earnings per share</t>
  </si>
  <si>
    <t>LH Financial Group Public Company Limited and its Subsidiaries</t>
  </si>
  <si>
    <t xml:space="preserve">   at fair value through profit or loss</t>
  </si>
  <si>
    <t xml:space="preserve">   will be reclassified subsequently to profit or loss</t>
  </si>
  <si>
    <t xml:space="preserve">   will not be reclassified subsequently to profit or loss</t>
  </si>
  <si>
    <t>Statements of profit or loss and other comprehensive income (Unaudited)</t>
  </si>
  <si>
    <t>Net profit attributable to:</t>
  </si>
  <si>
    <t>Owners of the company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</si>
  <si>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</si>
  <si>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Goodwill and other intangible assets, net</t>
  </si>
  <si>
    <t>Three-month period ended</t>
  </si>
  <si>
    <t>31 March</t>
  </si>
  <si>
    <t>Properties for sale, net</t>
  </si>
  <si>
    <t>Securities business receivables - cash accounts, net</t>
  </si>
  <si>
    <t>Collateral receivables under the Credit Support Annex agreements</t>
  </si>
  <si>
    <t>Debts issued and borrowings, net</t>
  </si>
  <si>
    <t>Payable to Clearing House</t>
  </si>
  <si>
    <t>Collateral payables under the Credit Support Annex agreements</t>
  </si>
  <si>
    <t xml:space="preserve">    Supporting services expenses</t>
  </si>
  <si>
    <t>Net gains (losses) on financial instruments measured</t>
  </si>
  <si>
    <t>(Unreviewed</t>
  </si>
  <si>
    <t>and unaudited)</t>
  </si>
  <si>
    <t>Net gains on investments</t>
  </si>
  <si>
    <t>(Losses) gains on investments in debt instruments measured at fair value</t>
  </si>
  <si>
    <t>Gains on investments in equity instruments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</si>
</sst>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(* #,##0_);_(* \(#,##0\);_(* &quot;-&quot;??_);_(@_)"/>
    <numFmt numFmtId="165" formatCode="0.0%"/>
    <numFmt numFmtId="166" formatCode="0.0"/>
    <numFmt numFmtId="167" formatCode="_(* #,##0_);_(* \(#,##0\);_(* &quot;-          &quot;??_);_(@_)"/>
    <numFmt numFmtId="168" formatCode="_(* #,##0.000_);_(* \(#,##0.000\);_(* &quot;-&quot;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Aptos"/>
      <family val="2"/>
    </font>
    <font>
      <sz val="11"/>
      <color theme="1" tint="4.9989318521683403E-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6" fillId="0" borderId="0"/>
    <xf numFmtId="4" fontId="1" fillId="0" borderId="0" applyFont="0" applyFill="0" applyBorder="0" applyAlignment="0" applyProtection="0"/>
  </cellStyleXfs>
  <cellXfs count="80"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41" fontId="8" fillId="0" borderId="0" xfId="1" applyNumberFormat="1" applyFont="1" applyFill="1" applyAlignment="1">
      <alignment horizontal="centerContinuous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right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164" fontId="8" fillId="0" borderId="0" xfId="1" quotePrefix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7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7" fillId="0" borderId="6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167" fontId="9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168" fontId="8" fillId="0" borderId="5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6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Continuous" vertical="center"/>
    </xf>
    <xf numFmtId="0" fontId="7" fillId="0" borderId="0" xfId="0" applyFont="1"/>
    <xf numFmtId="1" fontId="8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41" fontId="8" fillId="0" borderId="0" xfId="12" applyNumberFormat="1" applyFont="1" applyFill="1" applyBorder="1" applyAlignment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41" fontId="18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15">
    <cellStyle name="Comma" xfId="1" builtinId="3"/>
    <cellStyle name="Comma 155" xfId="12" xr:uid="{C10C0C13-C608-46C0-AA78-7F4FA35099F6}"/>
    <cellStyle name="Comma 2" xfId="14" xr:uid="{A790107D-AFB3-41CC-AF83-7EABB26FE695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Normal 5 3 3" xfId="13" xr:uid="{07F01203-C661-4C7A-8E50-CB0BDCBFC8F6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941294</xdr:colOff>
      <xdr:row>32</xdr:row>
      <xdr:rowOff>62753</xdr:rowOff>
    </xdr:from>
    <xdr:to>
      <xdr:col>8</xdr:col>
      <xdr:colOff>943697</xdr:colOff>
      <xdr:row>38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49462B8-66E6-484C-9DC2-9DA650E0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325035" y="920675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860612</xdr:colOff>
      <xdr:row>0</xdr:row>
      <xdr:rowOff>44823</xdr:rowOff>
    </xdr:from>
    <xdr:to>
      <xdr:col>8</xdr:col>
      <xdr:colOff>863015</xdr:colOff>
      <xdr:row>3</xdr:row>
      <xdr:rowOff>197223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3DE7301-6E75-4699-8569-C4A47482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244353" y="4482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141193</xdr:colOff>
      <xdr:row>76</xdr:row>
      <xdr:rowOff>42134</xdr:rowOff>
    </xdr:from>
    <xdr:to>
      <xdr:col>7</xdr:col>
      <xdr:colOff>1792</xdr:colOff>
      <xdr:row>79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83384E4-F390-CAC8-815D-D83AF389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022911" y="20768534"/>
          <a:ext cx="280998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28</xdr:row>
      <xdr:rowOff>0</xdr:rowOff>
    </xdr:from>
    <xdr:to>
      <xdr:col>2</xdr:col>
      <xdr:colOff>120576</xdr:colOff>
      <xdr:row>30</xdr:row>
      <xdr:rowOff>85613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BDA1A0E-8B79-6939-F0A6-0B1EB6FD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190065" y="7697993"/>
          <a:ext cx="281222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941294</xdr:colOff>
      <xdr:row>32</xdr:row>
      <xdr:rowOff>62753</xdr:rowOff>
    </xdr:from>
    <xdr:to>
      <xdr:col>8</xdr:col>
      <xdr:colOff>943697</xdr:colOff>
      <xdr:row>38</xdr:row>
      <xdr:rowOff>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7F5E430-5012-478A-AD9C-A2DBB398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62494" y="9206753"/>
          <a:ext cx="2212203" cy="17660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28</xdr:row>
      <xdr:rowOff>0</xdr:rowOff>
    </xdr:from>
    <xdr:to>
      <xdr:col>2</xdr:col>
      <xdr:colOff>120576</xdr:colOff>
      <xdr:row>30</xdr:row>
      <xdr:rowOff>85613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72F8BD13-D063-47BD-9C73-605BB600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204633" y="7697993"/>
          <a:ext cx="2795793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983673</xdr:colOff>
      <xdr:row>40</xdr:row>
      <xdr:rowOff>0</xdr:rowOff>
    </xdr:from>
    <xdr:to>
      <xdr:col>10</xdr:col>
      <xdr:colOff>105905</xdr:colOff>
      <xdr:row>43</xdr:row>
      <xdr:rowOff>263237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ACD029C-128C-4A5C-8438-93F1D87E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35782" y="11388437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10</xdr:col>
      <xdr:colOff>258305</xdr:colOff>
      <xdr:row>5</xdr:row>
      <xdr:rowOff>152400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C3A802E-4D15-47A3-8ECA-8A5FA9C6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88182" y="30480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204652</xdr:colOff>
      <xdr:row>80</xdr:row>
      <xdr:rowOff>0</xdr:rowOff>
    </xdr:from>
    <xdr:to>
      <xdr:col>8</xdr:col>
      <xdr:colOff>745672</xdr:colOff>
      <xdr:row>81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C92894F-989D-B46D-6E5D-70AE8460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50823" y="23713440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35</xdr:row>
      <xdr:rowOff>287383</xdr:rowOff>
    </xdr:from>
    <xdr:to>
      <xdr:col>2</xdr:col>
      <xdr:colOff>266700</xdr:colOff>
      <xdr:row>38</xdr:row>
      <xdr:rowOff>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431A1DA9-27AD-B2D9-CE73-555721D2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9736183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983673</xdr:colOff>
      <xdr:row>40</xdr:row>
      <xdr:rowOff>0</xdr:rowOff>
    </xdr:from>
    <xdr:to>
      <xdr:col>10</xdr:col>
      <xdr:colOff>105905</xdr:colOff>
      <xdr:row>43</xdr:row>
      <xdr:rowOff>263237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CED7F0DA-581B-4485-A5B7-EC8B37953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22323" y="11277600"/>
          <a:ext cx="2284532" cy="1177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35</xdr:row>
      <xdr:rowOff>287383</xdr:rowOff>
    </xdr:from>
    <xdr:to>
      <xdr:col>2</xdr:col>
      <xdr:colOff>266700</xdr:colOff>
      <xdr:row>38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744D1DD0-25C5-4BE6-8984-4BD37A1E2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10040983"/>
          <a:ext cx="2463256" cy="62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showGridLines="0" tabSelected="1" view="pageBreakPreview" topLeftCell="A63" zoomScale="90" zoomScaleNormal="90" zoomScaleSheetLayoutView="90" zoomScalePageLayoutView="55" workbookViewId="0">
      <selection activeCell="E29" sqref="E29"/>
    </sheetView>
  </sheetViews>
  <sheetFormatPr defaultColWidth="10.875" defaultRowHeight="23.95" customHeight="1"/>
  <cols>
    <col min="1" max="1" width="14.5" style="30" customWidth="1"/>
    <col min="2" max="2" width="41.125" style="30" customWidth="1"/>
    <col min="3" max="3" width="8.25" style="31" customWidth="1"/>
    <col min="4" max="4" width="0.875" style="30" customWidth="1"/>
    <col min="5" max="5" width="14.75" style="4" customWidth="1"/>
    <col min="6" max="6" width="1.125" style="30" customWidth="1"/>
    <col min="7" max="7" width="14.75" style="4" customWidth="1"/>
    <col min="8" max="8" width="1.125" style="40" customWidth="1"/>
    <col min="9" max="9" width="14.75" style="4" customWidth="1"/>
    <col min="10" max="10" width="1.125" style="30" customWidth="1"/>
    <col min="11" max="11" width="14.75" style="4" customWidth="1"/>
    <col min="12" max="16384" width="10.875" style="2"/>
  </cols>
  <sheetData>
    <row r="1" spans="1:11" s="1" customFormat="1" ht="23.95" customHeight="1">
      <c r="A1" s="23" t="s">
        <v>87</v>
      </c>
      <c r="B1" s="24"/>
      <c r="C1" s="25"/>
      <c r="D1" s="26"/>
      <c r="E1" s="3"/>
      <c r="F1" s="26"/>
      <c r="G1" s="3"/>
      <c r="H1" s="27"/>
      <c r="I1" s="3"/>
      <c r="J1" s="26"/>
      <c r="K1" s="28"/>
    </row>
    <row r="2" spans="1:11" s="1" customFormat="1" ht="23.95" customHeight="1">
      <c r="A2" s="29" t="s">
        <v>22</v>
      </c>
      <c r="B2" s="26"/>
      <c r="C2" s="25"/>
      <c r="D2" s="26"/>
      <c r="E2" s="3"/>
      <c r="F2" s="26"/>
      <c r="G2" s="3"/>
      <c r="H2" s="27"/>
      <c r="I2" s="3"/>
      <c r="J2" s="26"/>
      <c r="K2" s="3"/>
    </row>
    <row r="3" spans="1:11" ht="23.95" customHeight="1">
      <c r="G3" s="5"/>
      <c r="H3" s="32"/>
      <c r="I3" s="5"/>
      <c r="K3" s="6"/>
    </row>
    <row r="4" spans="1:11" ht="23.95" customHeight="1">
      <c r="E4" s="77" t="s">
        <v>43</v>
      </c>
      <c r="F4" s="77"/>
      <c r="G4" s="77"/>
      <c r="H4" s="32"/>
      <c r="I4" s="77" t="s">
        <v>44</v>
      </c>
      <c r="J4" s="77"/>
      <c r="K4" s="77"/>
    </row>
    <row r="5" spans="1:11" ht="23.95" customHeight="1">
      <c r="E5" s="77" t="s">
        <v>45</v>
      </c>
      <c r="F5" s="77"/>
      <c r="G5" s="77"/>
      <c r="H5" s="32"/>
      <c r="I5" s="77" t="s">
        <v>45</v>
      </c>
      <c r="J5" s="77"/>
      <c r="K5" s="77"/>
    </row>
    <row r="6" spans="1:11" ht="23.95" customHeight="1">
      <c r="E6" s="13" t="s">
        <v>97</v>
      </c>
      <c r="F6" s="14"/>
      <c r="G6" s="13" t="s">
        <v>41</v>
      </c>
      <c r="H6" s="33"/>
      <c r="I6" s="13" t="s">
        <v>97</v>
      </c>
      <c r="J6" s="14"/>
      <c r="K6" s="13" t="s">
        <v>41</v>
      </c>
    </row>
    <row r="7" spans="1:11" ht="23.95" customHeight="1">
      <c r="A7" s="34" t="s">
        <v>3</v>
      </c>
      <c r="C7" s="35"/>
      <c r="E7" s="36">
        <v>2026</v>
      </c>
      <c r="F7" s="36"/>
      <c r="G7" s="36">
        <v>2025</v>
      </c>
      <c r="H7" s="36"/>
      <c r="I7" s="36">
        <v>2026</v>
      </c>
      <c r="J7" s="36"/>
      <c r="K7" s="36">
        <v>2025</v>
      </c>
    </row>
    <row r="8" spans="1:11" ht="23.95" customHeight="1">
      <c r="A8" s="34"/>
      <c r="C8" s="35"/>
      <c r="E8" s="36" t="s">
        <v>106</v>
      </c>
      <c r="F8" s="36"/>
      <c r="G8" s="36"/>
      <c r="H8" s="36"/>
      <c r="I8" s="36" t="s">
        <v>106</v>
      </c>
      <c r="J8" s="36"/>
      <c r="K8" s="36"/>
    </row>
    <row r="9" spans="1:11" ht="23.95" customHeight="1">
      <c r="A9" s="34"/>
      <c r="C9" s="35"/>
      <c r="E9" s="36" t="s">
        <v>107</v>
      </c>
      <c r="F9" s="36"/>
      <c r="G9" s="36"/>
      <c r="H9" s="36"/>
      <c r="I9" s="36" t="s">
        <v>107</v>
      </c>
      <c r="J9" s="36"/>
      <c r="K9" s="36"/>
    </row>
    <row r="10" spans="1:11" ht="23.95" customHeight="1">
      <c r="C10" s="35"/>
      <c r="E10" s="76" t="s">
        <v>40</v>
      </c>
      <c r="F10" s="76"/>
      <c r="G10" s="76"/>
      <c r="H10" s="76"/>
      <c r="I10" s="76"/>
      <c r="J10" s="76"/>
      <c r="K10" s="76"/>
    </row>
    <row r="11" spans="1:11" ht="23.95" customHeight="1">
      <c r="A11" s="30" t="s">
        <v>4</v>
      </c>
      <c r="B11" s="37"/>
      <c r="C11" s="35"/>
      <c r="D11" s="35"/>
      <c r="E11" s="5">
        <v>667832</v>
      </c>
      <c r="F11" s="38"/>
      <c r="G11" s="5">
        <v>585684</v>
      </c>
      <c r="H11" s="5"/>
      <c r="I11" s="5">
        <v>10</v>
      </c>
      <c r="J11" s="5"/>
      <c r="K11" s="5">
        <v>10</v>
      </c>
    </row>
    <row r="12" spans="1:11" ht="23.95" customHeight="1">
      <c r="A12" s="30" t="s">
        <v>47</v>
      </c>
      <c r="B12" s="35"/>
      <c r="C12" s="35"/>
      <c r="D12" s="35"/>
      <c r="E12" s="5">
        <v>63592724</v>
      </c>
      <c r="F12" s="38"/>
      <c r="G12" s="5">
        <v>53653289</v>
      </c>
      <c r="H12" s="5"/>
      <c r="I12" s="5">
        <v>101379</v>
      </c>
      <c r="J12" s="5"/>
      <c r="K12" s="5">
        <v>1291890</v>
      </c>
    </row>
    <row r="13" spans="1:11" ht="23.95" customHeight="1">
      <c r="A13" s="30" t="s">
        <v>31</v>
      </c>
      <c r="B13" s="35"/>
      <c r="C13" s="35"/>
      <c r="D13" s="35"/>
      <c r="E13" s="5">
        <v>601344</v>
      </c>
      <c r="F13" s="38"/>
      <c r="G13" s="5">
        <v>2071514</v>
      </c>
      <c r="H13" s="5"/>
      <c r="I13" s="5">
        <v>5084294</v>
      </c>
      <c r="J13" s="5"/>
      <c r="K13" s="5">
        <v>5222200</v>
      </c>
    </row>
    <row r="14" spans="1:11" ht="23.95" customHeight="1">
      <c r="A14" s="30" t="s">
        <v>25</v>
      </c>
      <c r="B14" s="35"/>
      <c r="C14" s="35"/>
      <c r="D14" s="35"/>
      <c r="E14" s="5">
        <v>4283093</v>
      </c>
      <c r="F14" s="38"/>
      <c r="G14" s="5">
        <v>1765965</v>
      </c>
      <c r="H14" s="5"/>
      <c r="I14" s="5">
        <v>0</v>
      </c>
      <c r="J14" s="5"/>
      <c r="K14" s="5">
        <v>0</v>
      </c>
    </row>
    <row r="15" spans="1:11" ht="23.95" customHeight="1">
      <c r="A15" s="30" t="s">
        <v>48</v>
      </c>
      <c r="B15" s="35"/>
      <c r="C15" s="35"/>
      <c r="D15" s="35"/>
      <c r="E15" s="5">
        <v>48144806</v>
      </c>
      <c r="F15" s="38"/>
      <c r="G15" s="5">
        <v>54555479</v>
      </c>
      <c r="H15" s="5"/>
      <c r="I15" s="5">
        <v>2548706</v>
      </c>
      <c r="J15" s="5"/>
      <c r="K15" s="5">
        <v>2525337</v>
      </c>
    </row>
    <row r="16" spans="1:11" ht="23.95" customHeight="1">
      <c r="A16" s="37" t="s">
        <v>49</v>
      </c>
      <c r="B16" s="35"/>
      <c r="C16" s="35"/>
      <c r="D16" s="35"/>
      <c r="E16" s="5">
        <v>0</v>
      </c>
      <c r="F16" s="38"/>
      <c r="G16" s="5">
        <v>0</v>
      </c>
      <c r="H16" s="5"/>
      <c r="I16" s="5">
        <v>32592921</v>
      </c>
      <c r="J16" s="5"/>
      <c r="K16" s="5">
        <v>32592921</v>
      </c>
    </row>
    <row r="17" spans="1:14" ht="23.95" customHeight="1">
      <c r="A17" s="30" t="s">
        <v>50</v>
      </c>
      <c r="B17" s="35"/>
      <c r="C17" s="35"/>
      <c r="D17" s="35"/>
      <c r="E17" s="5">
        <v>282211555</v>
      </c>
      <c r="F17" s="5"/>
      <c r="G17" s="5">
        <f>289422941-14826559</f>
        <v>274596382</v>
      </c>
      <c r="H17" s="15"/>
      <c r="I17" s="5">
        <v>0</v>
      </c>
      <c r="J17" s="5"/>
      <c r="K17" s="5">
        <v>0</v>
      </c>
    </row>
    <row r="18" spans="1:14" ht="23.95" customHeight="1">
      <c r="A18" s="30" t="s">
        <v>51</v>
      </c>
      <c r="B18" s="35"/>
      <c r="C18" s="35"/>
      <c r="D18" s="35"/>
      <c r="E18" s="5">
        <v>0</v>
      </c>
      <c r="F18" s="5"/>
      <c r="G18" s="5">
        <v>0</v>
      </c>
      <c r="H18" s="15"/>
      <c r="I18" s="5">
        <v>36027</v>
      </c>
      <c r="J18" s="5"/>
      <c r="K18" s="5">
        <v>36060</v>
      </c>
    </row>
    <row r="19" spans="1:14" ht="23.95" customHeight="1">
      <c r="A19" s="30" t="s">
        <v>98</v>
      </c>
      <c r="B19" s="35"/>
      <c r="C19" s="35"/>
      <c r="D19" s="35"/>
      <c r="E19" s="5">
        <v>7248135</v>
      </c>
      <c r="F19" s="5"/>
      <c r="G19" s="5">
        <v>7248135</v>
      </c>
      <c r="H19" s="15"/>
      <c r="I19" s="5">
        <v>0</v>
      </c>
      <c r="J19" s="5"/>
      <c r="K19" s="5">
        <v>0</v>
      </c>
    </row>
    <row r="20" spans="1:14" ht="23.95" customHeight="1">
      <c r="A20" s="30" t="s">
        <v>52</v>
      </c>
      <c r="B20" s="35"/>
      <c r="C20" s="35"/>
      <c r="D20" s="35"/>
      <c r="E20" s="5">
        <v>601138</v>
      </c>
      <c r="F20" s="38"/>
      <c r="G20" s="5">
        <v>611065</v>
      </c>
      <c r="H20" s="5"/>
      <c r="I20" s="5">
        <v>769</v>
      </c>
      <c r="J20" s="5"/>
      <c r="K20" s="5">
        <v>1093</v>
      </c>
    </row>
    <row r="21" spans="1:14" ht="23.95" customHeight="1">
      <c r="A21" s="30" t="s">
        <v>53</v>
      </c>
      <c r="B21" s="35"/>
      <c r="C21" s="35"/>
      <c r="D21" s="35"/>
      <c r="E21" s="5">
        <v>656240</v>
      </c>
      <c r="F21" s="38"/>
      <c r="G21" s="5">
        <v>662239</v>
      </c>
      <c r="H21" s="5"/>
      <c r="I21" s="5">
        <v>2015</v>
      </c>
      <c r="J21" s="5"/>
      <c r="K21" s="5">
        <v>3007</v>
      </c>
    </row>
    <row r="22" spans="1:14" ht="23.95" customHeight="1">
      <c r="A22" s="30" t="s">
        <v>95</v>
      </c>
      <c r="B22" s="35"/>
      <c r="C22" s="35"/>
      <c r="D22" s="35"/>
      <c r="E22" s="5">
        <v>680385</v>
      </c>
      <c r="F22" s="38"/>
      <c r="G22" s="5">
        <v>652576</v>
      </c>
      <c r="H22" s="5"/>
      <c r="I22" s="5">
        <v>697</v>
      </c>
      <c r="J22" s="5"/>
      <c r="K22" s="5">
        <v>799</v>
      </c>
    </row>
    <row r="23" spans="1:14" ht="23.95" customHeight="1">
      <c r="A23" s="30" t="s">
        <v>23</v>
      </c>
      <c r="B23" s="35"/>
      <c r="C23" s="35"/>
      <c r="D23" s="35"/>
      <c r="E23" s="5">
        <v>1620018</v>
      </c>
      <c r="F23" s="38"/>
      <c r="G23" s="5">
        <v>1156851</v>
      </c>
      <c r="H23" s="5"/>
      <c r="I23" s="5">
        <v>0</v>
      </c>
      <c r="J23" s="5"/>
      <c r="K23" s="5">
        <v>0</v>
      </c>
    </row>
    <row r="24" spans="1:14" ht="23.95" customHeight="1">
      <c r="A24" s="30" t="s">
        <v>19</v>
      </c>
      <c r="B24" s="35"/>
      <c r="C24" s="35"/>
      <c r="D24" s="35"/>
      <c r="E24" s="5">
        <v>209594</v>
      </c>
      <c r="F24" s="38"/>
      <c r="G24" s="5">
        <v>149364</v>
      </c>
      <c r="H24" s="5"/>
      <c r="I24" s="5">
        <v>23425</v>
      </c>
      <c r="J24" s="5"/>
      <c r="K24" s="5">
        <v>84589</v>
      </c>
    </row>
    <row r="25" spans="1:14" ht="23.95" customHeight="1">
      <c r="A25" s="30" t="s">
        <v>38</v>
      </c>
      <c r="B25" s="35"/>
      <c r="C25"/>
      <c r="D25" s="35"/>
      <c r="E25" s="5">
        <v>28841</v>
      </c>
      <c r="F25" s="38"/>
      <c r="G25" s="5">
        <v>24497</v>
      </c>
      <c r="H25" s="5"/>
      <c r="I25" s="5">
        <v>0</v>
      </c>
      <c r="J25" s="5"/>
      <c r="K25" s="5">
        <v>0</v>
      </c>
    </row>
    <row r="26" spans="1:14" ht="23.95" customHeight="1">
      <c r="A26" s="30" t="s">
        <v>99</v>
      </c>
      <c r="B26" s="35"/>
      <c r="C26" s="35"/>
      <c r="D26" s="35"/>
      <c r="E26" s="5">
        <v>147513</v>
      </c>
      <c r="F26" s="38"/>
      <c r="G26" s="5">
        <v>81564</v>
      </c>
      <c r="H26" s="5"/>
      <c r="I26" s="5">
        <v>0</v>
      </c>
      <c r="J26" s="5"/>
      <c r="K26" s="5">
        <v>0</v>
      </c>
    </row>
    <row r="27" spans="1:14" ht="23.95" customHeight="1">
      <c r="A27" s="73" t="s">
        <v>100</v>
      </c>
      <c r="B27" s="35"/>
      <c r="C27" s="35"/>
      <c r="D27" s="35"/>
      <c r="E27" s="5">
        <v>2898808</v>
      </c>
      <c r="F27" s="38"/>
      <c r="G27" s="75">
        <v>57600</v>
      </c>
      <c r="H27" s="5"/>
      <c r="I27" s="5">
        <v>0</v>
      </c>
      <c r="J27" s="5"/>
      <c r="K27" s="75">
        <v>0</v>
      </c>
    </row>
    <row r="28" spans="1:14" ht="23.95" customHeight="1">
      <c r="A28" s="74" t="s">
        <v>54</v>
      </c>
      <c r="B28" s="35"/>
      <c r="C28" s="35"/>
      <c r="D28" s="35"/>
      <c r="E28" s="5">
        <v>1048395</v>
      </c>
      <c r="F28" s="38"/>
      <c r="G28" s="75">
        <v>938823</v>
      </c>
      <c r="H28" s="5"/>
      <c r="I28" s="5">
        <v>544672</v>
      </c>
      <c r="J28" s="5"/>
      <c r="K28" s="75">
        <v>33910</v>
      </c>
    </row>
    <row r="29" spans="1:14" ht="23.95" customHeight="1" thickBot="1">
      <c r="A29" s="34" t="s">
        <v>5</v>
      </c>
      <c r="B29" s="37"/>
      <c r="E29" s="16">
        <f>SUM(E11:E28)</f>
        <v>414640421</v>
      </c>
      <c r="F29" s="17"/>
      <c r="G29" s="16">
        <f>SUM(G11:G28)</f>
        <v>398811027</v>
      </c>
      <c r="H29" s="17"/>
      <c r="I29" s="16">
        <f>SUM(I11:I28)</f>
        <v>40934915</v>
      </c>
      <c r="J29" s="17"/>
      <c r="K29" s="16">
        <f>SUM(K11:K28)</f>
        <v>41791816</v>
      </c>
    </row>
    <row r="30" spans="1:14" ht="23.95" customHeight="1" thickTop="1">
      <c r="A30" s="34"/>
      <c r="B30" s="37"/>
      <c r="E30" s="17"/>
      <c r="F30" s="17"/>
      <c r="G30" s="17"/>
      <c r="H30" s="17"/>
      <c r="I30" s="17"/>
      <c r="J30" s="17"/>
      <c r="K30" s="17"/>
    </row>
    <row r="31" spans="1:14" ht="23.95" customHeight="1">
      <c r="A31" s="37"/>
      <c r="B31" s="37"/>
    </row>
    <row r="32" spans="1:14" s="1" customFormat="1" ht="23.95" customHeight="1">
      <c r="A32" s="23" t="s">
        <v>87</v>
      </c>
      <c r="B32" s="24"/>
      <c r="C32" s="25"/>
      <c r="D32" s="26"/>
      <c r="E32" s="3"/>
      <c r="F32" s="26"/>
      <c r="G32" s="3"/>
      <c r="H32" s="27"/>
      <c r="I32" s="3"/>
      <c r="J32" s="26"/>
      <c r="K32" s="3"/>
      <c r="L32" s="2"/>
      <c r="M32" s="2"/>
      <c r="N32" s="2"/>
    </row>
    <row r="33" spans="1:14" s="1" customFormat="1" ht="23.95" customHeight="1">
      <c r="A33" s="29" t="s">
        <v>22</v>
      </c>
      <c r="B33" s="26"/>
      <c r="C33" s="25"/>
      <c r="D33" s="26"/>
      <c r="E33" s="3"/>
      <c r="F33" s="26"/>
      <c r="G33" s="3"/>
      <c r="H33" s="27"/>
      <c r="I33" s="3"/>
      <c r="J33" s="26"/>
      <c r="K33" s="3"/>
      <c r="L33" s="2"/>
      <c r="M33" s="2"/>
      <c r="N33" s="2"/>
    </row>
    <row r="34" spans="1:14" s="1" customFormat="1" ht="23.95" customHeight="1">
      <c r="A34" s="29"/>
      <c r="B34" s="26"/>
      <c r="C34" s="25"/>
      <c r="D34" s="26"/>
      <c r="E34" s="3"/>
      <c r="F34" s="26"/>
      <c r="G34" s="3"/>
      <c r="H34" s="27"/>
      <c r="I34" s="3"/>
      <c r="J34" s="26"/>
      <c r="K34" s="3"/>
      <c r="L34" s="2"/>
      <c r="M34" s="2"/>
      <c r="N34" s="2"/>
    </row>
    <row r="35" spans="1:14" s="1" customFormat="1" ht="23.95" customHeight="1">
      <c r="A35" s="34"/>
      <c r="B35" s="26"/>
      <c r="C35" s="25"/>
      <c r="D35" s="26"/>
      <c r="E35" s="77" t="s">
        <v>43</v>
      </c>
      <c r="F35" s="77"/>
      <c r="G35" s="77"/>
      <c r="H35" s="32"/>
      <c r="I35" s="77" t="s">
        <v>44</v>
      </c>
      <c r="J35" s="77"/>
      <c r="K35" s="77"/>
      <c r="L35" s="2"/>
      <c r="M35" s="2"/>
      <c r="N35" s="2"/>
    </row>
    <row r="36" spans="1:14" s="1" customFormat="1" ht="23.95" customHeight="1">
      <c r="A36" s="34"/>
      <c r="B36" s="26"/>
      <c r="C36" s="25"/>
      <c r="D36" s="26"/>
      <c r="E36" s="77" t="s">
        <v>45</v>
      </c>
      <c r="F36" s="77"/>
      <c r="G36" s="77"/>
      <c r="H36" s="32"/>
      <c r="I36" s="77" t="s">
        <v>45</v>
      </c>
      <c r="J36" s="77"/>
      <c r="K36" s="77"/>
      <c r="L36" s="2"/>
      <c r="M36" s="2"/>
      <c r="N36" s="2"/>
    </row>
    <row r="37" spans="1:14" s="1" customFormat="1" ht="23.95" customHeight="1">
      <c r="A37" s="34"/>
      <c r="B37" s="26"/>
      <c r="C37" s="25"/>
      <c r="D37" s="26"/>
      <c r="E37" s="13" t="s">
        <v>97</v>
      </c>
      <c r="F37" s="14"/>
      <c r="G37" s="13" t="s">
        <v>41</v>
      </c>
      <c r="H37" s="33"/>
      <c r="I37" s="13" t="s">
        <v>97</v>
      </c>
      <c r="J37" s="14"/>
      <c r="K37" s="13" t="s">
        <v>41</v>
      </c>
      <c r="L37" s="2"/>
      <c r="M37" s="2"/>
      <c r="N37" s="2"/>
    </row>
    <row r="38" spans="1:14" ht="23.95" customHeight="1">
      <c r="A38" s="34" t="s">
        <v>55</v>
      </c>
      <c r="C38" s="35"/>
      <c r="E38" s="36">
        <v>2026</v>
      </c>
      <c r="F38" s="36"/>
      <c r="G38" s="36">
        <v>2025</v>
      </c>
      <c r="H38" s="36"/>
      <c r="I38" s="36">
        <v>2026</v>
      </c>
      <c r="J38" s="36"/>
      <c r="K38" s="36">
        <v>2025</v>
      </c>
    </row>
    <row r="39" spans="1:14" ht="23.95" customHeight="1">
      <c r="A39" s="34"/>
      <c r="C39" s="35"/>
      <c r="E39" s="36" t="s">
        <v>106</v>
      </c>
      <c r="F39" s="36"/>
      <c r="G39" s="36"/>
      <c r="H39" s="36"/>
      <c r="I39" s="36" t="s">
        <v>106</v>
      </c>
      <c r="J39" s="36"/>
      <c r="K39" s="36"/>
    </row>
    <row r="40" spans="1:14" ht="23.95" customHeight="1">
      <c r="A40" s="34"/>
      <c r="C40" s="35"/>
      <c r="E40" s="36" t="s">
        <v>107</v>
      </c>
      <c r="F40" s="36"/>
      <c r="G40" s="36"/>
      <c r="H40" s="36"/>
      <c r="I40" s="36" t="s">
        <v>107</v>
      </c>
      <c r="J40" s="36"/>
      <c r="K40" s="36"/>
    </row>
    <row r="41" spans="1:14" ht="23.95" customHeight="1">
      <c r="C41" s="35"/>
      <c r="E41" s="76" t="s">
        <v>40</v>
      </c>
      <c r="F41" s="76"/>
      <c r="G41" s="76"/>
      <c r="H41" s="76"/>
      <c r="I41" s="76"/>
      <c r="J41" s="76"/>
      <c r="K41" s="76"/>
    </row>
    <row r="42" spans="1:14" ht="23.95" customHeight="1">
      <c r="A42" s="41" t="s">
        <v>56</v>
      </c>
      <c r="C42" s="30"/>
      <c r="E42" s="35"/>
      <c r="F42" s="35"/>
      <c r="G42" s="35"/>
      <c r="H42" s="35"/>
      <c r="I42" s="35"/>
      <c r="J42" s="35"/>
      <c r="K42" s="35"/>
    </row>
    <row r="43" spans="1:14" ht="23.95" customHeight="1">
      <c r="A43" s="30" t="s">
        <v>1</v>
      </c>
      <c r="B43" s="37"/>
      <c r="C43" s="35"/>
      <c r="D43" s="35"/>
      <c r="E43" s="5">
        <v>322320419</v>
      </c>
      <c r="F43" s="38"/>
      <c r="G43" s="5">
        <v>316722760</v>
      </c>
      <c r="H43" s="5"/>
      <c r="I43" s="5">
        <v>0</v>
      </c>
      <c r="J43" s="5"/>
      <c r="K43" s="5">
        <v>0</v>
      </c>
    </row>
    <row r="44" spans="1:14" ht="23.95" customHeight="1">
      <c r="A44" s="30" t="s">
        <v>0</v>
      </c>
      <c r="C44" s="35"/>
      <c r="D44" s="35"/>
      <c r="E44" s="5">
        <v>19608031</v>
      </c>
      <c r="F44" s="38"/>
      <c r="G44" s="5">
        <v>16289686</v>
      </c>
      <c r="H44" s="5"/>
      <c r="I44" s="5">
        <v>0</v>
      </c>
      <c r="J44" s="5"/>
      <c r="K44" s="5">
        <v>0</v>
      </c>
    </row>
    <row r="45" spans="1:14" ht="23.95" customHeight="1">
      <c r="A45" s="30" t="s">
        <v>32</v>
      </c>
      <c r="B45" s="37"/>
      <c r="C45" s="35"/>
      <c r="D45" s="35"/>
      <c r="E45" s="5">
        <v>651039</v>
      </c>
      <c r="F45" s="38"/>
      <c r="G45" s="5">
        <v>264240</v>
      </c>
      <c r="H45" s="5"/>
      <c r="I45" s="5">
        <v>0</v>
      </c>
      <c r="J45" s="5"/>
      <c r="K45" s="5">
        <v>0</v>
      </c>
    </row>
    <row r="46" spans="1:14" ht="23.95" customHeight="1">
      <c r="A46" s="30" t="s">
        <v>30</v>
      </c>
      <c r="B46" s="37"/>
      <c r="C46" s="35"/>
      <c r="D46" s="35"/>
      <c r="E46" s="5">
        <v>4229908</v>
      </c>
      <c r="F46" s="38"/>
      <c r="G46" s="5">
        <v>1388132</v>
      </c>
      <c r="H46" s="5"/>
      <c r="I46" s="5">
        <v>0</v>
      </c>
      <c r="J46" s="5"/>
      <c r="K46" s="5">
        <v>0</v>
      </c>
    </row>
    <row r="47" spans="1:14" ht="23.95" customHeight="1">
      <c r="A47" s="30" t="s">
        <v>101</v>
      </c>
      <c r="B47" s="37"/>
      <c r="C47" s="35"/>
      <c r="D47" s="35"/>
      <c r="E47" s="5">
        <v>19497978</v>
      </c>
      <c r="F47" s="38"/>
      <c r="G47" s="5">
        <v>13886737</v>
      </c>
      <c r="H47" s="5"/>
      <c r="I47" s="5">
        <v>7605125</v>
      </c>
      <c r="J47" s="5"/>
      <c r="K47" s="5">
        <v>8947168</v>
      </c>
    </row>
    <row r="48" spans="1:14" ht="23.95" customHeight="1">
      <c r="A48" s="30" t="s">
        <v>57</v>
      </c>
      <c r="B48" s="37"/>
      <c r="C48" s="35"/>
      <c r="D48" s="35"/>
      <c r="E48" s="5">
        <v>1148983</v>
      </c>
      <c r="F48" s="38"/>
      <c r="G48" s="5">
        <v>1183428</v>
      </c>
      <c r="H48" s="5"/>
      <c r="I48" s="5">
        <v>14002</v>
      </c>
      <c r="J48" s="5"/>
      <c r="K48" s="5">
        <v>3231</v>
      </c>
    </row>
    <row r="49" spans="1:11" ht="23.95" customHeight="1">
      <c r="A49" s="30" t="s">
        <v>6</v>
      </c>
      <c r="B49" s="37"/>
      <c r="C49" s="35"/>
      <c r="D49" s="35"/>
      <c r="E49" s="5">
        <v>1301371</v>
      </c>
      <c r="F49" s="38"/>
      <c r="G49" s="5">
        <v>1577601</v>
      </c>
      <c r="H49" s="5"/>
      <c r="I49" s="5">
        <v>12083</v>
      </c>
      <c r="J49" s="5"/>
      <c r="K49" s="5">
        <v>44659</v>
      </c>
    </row>
    <row r="50" spans="1:11" ht="23.95" customHeight="1">
      <c r="A50" s="30" t="s">
        <v>58</v>
      </c>
      <c r="B50" s="37"/>
      <c r="C50" s="35"/>
      <c r="D50" s="35"/>
      <c r="E50" s="5">
        <v>679650</v>
      </c>
      <c r="F50" s="38"/>
      <c r="G50" s="5">
        <v>685861</v>
      </c>
      <c r="H50" s="5"/>
      <c r="I50" s="5">
        <v>2038</v>
      </c>
      <c r="J50" s="5"/>
      <c r="K50" s="5">
        <v>3047</v>
      </c>
    </row>
    <row r="51" spans="1:11" ht="23.95" customHeight="1">
      <c r="A51" s="30" t="s">
        <v>33</v>
      </c>
      <c r="B51" s="37"/>
      <c r="C51" s="35"/>
      <c r="D51" s="35"/>
      <c r="E51" s="5">
        <v>771930</v>
      </c>
      <c r="F51" s="38"/>
      <c r="G51" s="5">
        <v>686228</v>
      </c>
      <c r="H51" s="5"/>
      <c r="I51" s="5">
        <v>51912</v>
      </c>
      <c r="J51" s="5"/>
      <c r="K51" s="5">
        <v>52823</v>
      </c>
    </row>
    <row r="52" spans="1:11" ht="23.95" customHeight="1">
      <c r="A52" s="30" t="s">
        <v>59</v>
      </c>
      <c r="B52" s="37"/>
      <c r="C52" s="50"/>
      <c r="D52" s="35"/>
      <c r="E52" s="5">
        <v>676914</v>
      </c>
      <c r="F52" s="38"/>
      <c r="G52" s="5">
        <v>491135</v>
      </c>
      <c r="H52" s="5"/>
      <c r="I52" s="5">
        <v>1174</v>
      </c>
      <c r="J52" s="5"/>
      <c r="K52" s="5">
        <v>1519</v>
      </c>
    </row>
    <row r="53" spans="1:11" ht="23.95" customHeight="1">
      <c r="A53" s="30" t="s">
        <v>24</v>
      </c>
      <c r="B53" s="37"/>
      <c r="C53" s="50"/>
      <c r="D53" s="35"/>
      <c r="E53" s="5">
        <v>211601</v>
      </c>
      <c r="F53" s="38"/>
      <c r="G53" s="5">
        <v>217877</v>
      </c>
      <c r="H53" s="5"/>
      <c r="I53" s="5">
        <v>0</v>
      </c>
      <c r="J53" s="5"/>
      <c r="K53" s="5">
        <v>0</v>
      </c>
    </row>
    <row r="54" spans="1:11" ht="23.95" customHeight="1">
      <c r="A54" s="30" t="s">
        <v>102</v>
      </c>
      <c r="B54" s="37"/>
      <c r="C54" s="50"/>
      <c r="D54" s="35"/>
      <c r="E54" s="5">
        <v>56920</v>
      </c>
      <c r="F54" s="38"/>
      <c r="G54" s="5">
        <v>35395</v>
      </c>
      <c r="H54" s="5"/>
      <c r="I54" s="5">
        <v>0</v>
      </c>
      <c r="J54" s="5"/>
      <c r="K54" s="5">
        <v>0</v>
      </c>
    </row>
    <row r="55" spans="1:11" ht="23.95" customHeight="1">
      <c r="A55" s="30" t="s">
        <v>28</v>
      </c>
      <c r="B55" s="37"/>
      <c r="C55" s="50"/>
      <c r="D55" s="35"/>
      <c r="E55" s="5">
        <v>124732</v>
      </c>
      <c r="F55" s="38"/>
      <c r="G55" s="5">
        <v>57996</v>
      </c>
      <c r="H55" s="5"/>
      <c r="I55" s="5">
        <v>0</v>
      </c>
      <c r="J55" s="5"/>
      <c r="K55" s="5">
        <v>0</v>
      </c>
    </row>
    <row r="56" spans="1:11" ht="23.95" customHeight="1">
      <c r="A56" s="30" t="s">
        <v>103</v>
      </c>
      <c r="B56" s="37"/>
      <c r="C56" s="35"/>
      <c r="D56" s="35"/>
      <c r="E56" s="5">
        <v>687616</v>
      </c>
      <c r="F56" s="38"/>
      <c r="G56" s="5">
        <v>1810638</v>
      </c>
      <c r="H56" s="5"/>
      <c r="I56" s="5">
        <v>0</v>
      </c>
      <c r="J56" s="5"/>
      <c r="K56" s="5">
        <v>0</v>
      </c>
    </row>
    <row r="57" spans="1:11" ht="23.95" customHeight="1">
      <c r="A57" s="30" t="s">
        <v>7</v>
      </c>
      <c r="B57" s="37"/>
      <c r="C57" s="35"/>
      <c r="D57" s="35"/>
      <c r="E57" s="5">
        <v>651542</v>
      </c>
      <c r="F57" s="38"/>
      <c r="G57" s="5">
        <v>796605</v>
      </c>
      <c r="H57" s="5"/>
      <c r="I57" s="5">
        <v>6743</v>
      </c>
      <c r="J57" s="5"/>
      <c r="K57" s="5">
        <v>5787</v>
      </c>
    </row>
    <row r="58" spans="1:11" ht="23.95" customHeight="1">
      <c r="A58" s="34" t="s">
        <v>8</v>
      </c>
      <c r="B58" s="37"/>
      <c r="C58" s="35"/>
      <c r="D58" s="35"/>
      <c r="E58" s="18">
        <f>SUM(E43:E57)</f>
        <v>372618634</v>
      </c>
      <c r="F58" s="42"/>
      <c r="G58" s="18">
        <f>SUM(G43:G57)</f>
        <v>356094319</v>
      </c>
      <c r="H58" s="19"/>
      <c r="I58" s="18">
        <f>SUM(I43:I57)</f>
        <v>7693077</v>
      </c>
      <c r="J58" s="17"/>
      <c r="K58" s="18">
        <f>SUM(K43:K57)</f>
        <v>9058234</v>
      </c>
    </row>
    <row r="59" spans="1:11" ht="23.95" customHeight="1">
      <c r="A59" s="34"/>
      <c r="B59" s="37"/>
      <c r="C59" s="35"/>
      <c r="D59" s="35"/>
      <c r="E59" s="17"/>
      <c r="F59" s="42"/>
      <c r="G59" s="17"/>
      <c r="H59" s="19"/>
      <c r="I59" s="17"/>
      <c r="J59" s="17"/>
      <c r="K59" s="17"/>
    </row>
    <row r="60" spans="1:11" ht="23.95" customHeight="1">
      <c r="A60" s="41" t="s">
        <v>60</v>
      </c>
      <c r="B60" s="37"/>
      <c r="C60" s="43"/>
      <c r="D60" s="44"/>
      <c r="E60" s="9"/>
      <c r="G60" s="7"/>
      <c r="H60" s="36"/>
      <c r="I60" s="7"/>
      <c r="K60" s="7"/>
    </row>
    <row r="61" spans="1:11" ht="23.95" customHeight="1">
      <c r="A61" s="37" t="s">
        <v>9</v>
      </c>
      <c r="B61" s="37"/>
      <c r="C61" s="45"/>
      <c r="G61" s="7"/>
      <c r="H61" s="36"/>
      <c r="I61" s="7"/>
      <c r="K61" s="7"/>
    </row>
    <row r="62" spans="1:11" ht="23.95" customHeight="1">
      <c r="A62" s="46" t="s">
        <v>61</v>
      </c>
      <c r="B62" s="47"/>
      <c r="C62" s="35"/>
      <c r="D62" s="35"/>
      <c r="E62" s="10"/>
      <c r="F62" s="39"/>
      <c r="G62" s="5"/>
      <c r="H62" s="8"/>
      <c r="I62" s="8"/>
      <c r="J62" s="8"/>
      <c r="K62" s="5"/>
    </row>
    <row r="63" spans="1:11" ht="23.95" customHeight="1" thickBot="1">
      <c r="A63" s="46" t="s">
        <v>29</v>
      </c>
      <c r="B63" s="47"/>
      <c r="C63" s="35"/>
      <c r="D63" s="35"/>
      <c r="E63" s="21">
        <v>21183661</v>
      </c>
      <c r="F63" s="5"/>
      <c r="G63" s="21">
        <v>21183661</v>
      </c>
      <c r="H63" s="5"/>
      <c r="I63" s="21">
        <v>21183661</v>
      </c>
      <c r="J63" s="5"/>
      <c r="K63" s="21">
        <v>21183661</v>
      </c>
    </row>
    <row r="64" spans="1:11" ht="23.95" customHeight="1" thickTop="1">
      <c r="A64" s="46" t="s">
        <v>62</v>
      </c>
      <c r="B64" s="47"/>
      <c r="C64" s="45"/>
      <c r="D64" s="35"/>
      <c r="E64" s="5"/>
      <c r="F64" s="5"/>
      <c r="G64" s="5"/>
      <c r="H64" s="5"/>
      <c r="I64" s="5"/>
      <c r="J64" s="5"/>
      <c r="K64" s="5"/>
    </row>
    <row r="65" spans="1:11" ht="23.95" customHeight="1">
      <c r="A65" s="46" t="s">
        <v>29</v>
      </c>
      <c r="B65" s="47"/>
      <c r="C65" s="45"/>
      <c r="D65" s="35"/>
      <c r="E65" s="5">
        <v>21183661</v>
      </c>
      <c r="F65" s="5"/>
      <c r="G65" s="5">
        <v>21183661</v>
      </c>
      <c r="H65" s="5"/>
      <c r="I65" s="5">
        <v>21183661</v>
      </c>
      <c r="J65" s="5"/>
      <c r="K65" s="5">
        <v>21183661</v>
      </c>
    </row>
    <row r="66" spans="1:11" ht="23.95" customHeight="1">
      <c r="A66" s="46" t="s">
        <v>63</v>
      </c>
      <c r="B66" s="47"/>
      <c r="C66" s="35"/>
      <c r="D66" s="35"/>
      <c r="E66" s="5">
        <v>9627913</v>
      </c>
      <c r="F66" s="38"/>
      <c r="G66" s="5">
        <v>9627913</v>
      </c>
      <c r="H66" s="5"/>
      <c r="I66" s="5">
        <v>9627913</v>
      </c>
      <c r="J66" s="5"/>
      <c r="K66" s="5">
        <v>9627913</v>
      </c>
    </row>
    <row r="67" spans="1:11" ht="23.95" customHeight="1">
      <c r="A67" s="46" t="s">
        <v>37</v>
      </c>
      <c r="B67" s="37"/>
      <c r="D67" s="35"/>
      <c r="E67" s="5">
        <v>890</v>
      </c>
      <c r="F67" s="38"/>
      <c r="G67" s="5">
        <v>890</v>
      </c>
      <c r="H67" s="5"/>
      <c r="I67" s="5">
        <v>890</v>
      </c>
      <c r="J67" s="5"/>
      <c r="K67" s="5">
        <v>890</v>
      </c>
    </row>
    <row r="68" spans="1:11" ht="23.95" customHeight="1">
      <c r="A68" s="46" t="s">
        <v>64</v>
      </c>
      <c r="B68" s="37"/>
      <c r="C68" s="35"/>
      <c r="D68" s="35"/>
      <c r="E68" s="5">
        <v>-3423949</v>
      </c>
      <c r="F68" s="38"/>
      <c r="G68" s="5">
        <v>-1784302</v>
      </c>
      <c r="H68" s="5"/>
      <c r="I68" s="5">
        <v>-891991</v>
      </c>
      <c r="J68" s="5"/>
      <c r="K68" s="5">
        <v>-933437</v>
      </c>
    </row>
    <row r="69" spans="1:11" ht="23.95" customHeight="1">
      <c r="A69" s="46" t="s">
        <v>10</v>
      </c>
      <c r="B69" s="37"/>
      <c r="D69" s="35"/>
      <c r="E69" s="5"/>
      <c r="F69" s="38"/>
      <c r="G69" s="2"/>
      <c r="H69" s="5"/>
      <c r="I69" s="5"/>
      <c r="J69" s="5"/>
      <c r="K69" s="5"/>
    </row>
    <row r="70" spans="1:11" ht="23.95" customHeight="1">
      <c r="A70" s="46" t="s">
        <v>42</v>
      </c>
      <c r="B70" s="37"/>
      <c r="D70" s="35"/>
      <c r="E70" s="5"/>
      <c r="F70" s="38"/>
      <c r="G70" s="5"/>
      <c r="H70" s="5"/>
      <c r="J70" s="5"/>
      <c r="K70" s="5"/>
    </row>
    <row r="71" spans="1:11" ht="23.95" customHeight="1">
      <c r="A71" s="46" t="s">
        <v>65</v>
      </c>
      <c r="B71" s="37"/>
      <c r="C71" s="35"/>
      <c r="D71" s="35"/>
      <c r="E71" s="5">
        <v>2211397</v>
      </c>
      <c r="F71" s="38"/>
      <c r="G71" s="5">
        <v>2211397</v>
      </c>
      <c r="H71" s="5"/>
      <c r="I71" s="5">
        <v>816700</v>
      </c>
      <c r="J71" s="5"/>
      <c r="K71" s="5">
        <v>816700</v>
      </c>
    </row>
    <row r="72" spans="1:11" ht="23.95" customHeight="1">
      <c r="A72" s="46" t="s">
        <v>11</v>
      </c>
      <c r="B72" s="47"/>
      <c r="C72" s="35"/>
      <c r="D72" s="44"/>
      <c r="E72" s="5">
        <v>12421873</v>
      </c>
      <c r="F72" s="48"/>
      <c r="G72" s="5">
        <v>11477147</v>
      </c>
      <c r="H72" s="8"/>
      <c r="I72" s="5">
        <v>2504665</v>
      </c>
      <c r="J72" s="8"/>
      <c r="K72" s="5">
        <v>2037855</v>
      </c>
    </row>
    <row r="73" spans="1:11" ht="23.95" customHeight="1">
      <c r="A73" s="49" t="s">
        <v>67</v>
      </c>
      <c r="B73" s="47"/>
      <c r="C73" s="35"/>
      <c r="E73" s="22">
        <f>SUM(E65:E72)</f>
        <v>42021785</v>
      </c>
      <c r="F73" s="38"/>
      <c r="G73" s="22">
        <f>SUM(G65:G72)</f>
        <v>42716706</v>
      </c>
      <c r="H73" s="5"/>
      <c r="I73" s="22">
        <f>SUM(I65:I72)</f>
        <v>33241838</v>
      </c>
      <c r="J73" s="5"/>
      <c r="K73" s="22">
        <f>SUM(K65:K72)</f>
        <v>32733582</v>
      </c>
    </row>
    <row r="74" spans="1:11" ht="23.95" customHeight="1">
      <c r="A74" s="46" t="s">
        <v>66</v>
      </c>
      <c r="B74" s="47"/>
      <c r="E74" s="12">
        <v>2</v>
      </c>
      <c r="F74" s="38"/>
      <c r="G74" s="12">
        <v>2</v>
      </c>
      <c r="H74" s="5"/>
      <c r="I74" s="12">
        <v>0</v>
      </c>
      <c r="J74" s="5"/>
      <c r="K74" s="12">
        <v>0</v>
      </c>
    </row>
    <row r="75" spans="1:11" ht="23.95" customHeight="1">
      <c r="A75" s="34" t="s">
        <v>12</v>
      </c>
      <c r="B75" s="46"/>
      <c r="C75" s="35"/>
      <c r="D75" s="35"/>
      <c r="E75" s="18">
        <f>SUM(E73:E74)</f>
        <v>42021787</v>
      </c>
      <c r="F75" s="42"/>
      <c r="G75" s="18">
        <f>SUM(G73:G74)</f>
        <v>42716708</v>
      </c>
      <c r="H75" s="17"/>
      <c r="I75" s="18">
        <f>SUM(I73:I74)</f>
        <v>33241838</v>
      </c>
      <c r="J75" s="17"/>
      <c r="K75" s="18">
        <f>SUM(K73:K74)</f>
        <v>32733582</v>
      </c>
    </row>
    <row r="76" spans="1:11" ht="23.95" customHeight="1" thickBot="1">
      <c r="A76" s="34" t="s">
        <v>68</v>
      </c>
      <c r="B76" s="37"/>
      <c r="E76" s="20">
        <f>SUM(E75,E58)</f>
        <v>414640421</v>
      </c>
      <c r="F76" s="42"/>
      <c r="G76" s="20">
        <f>SUM(G75,G58)</f>
        <v>398811027</v>
      </c>
      <c r="H76" s="17"/>
      <c r="I76" s="20">
        <f>SUM(I75,I58)</f>
        <v>40934915</v>
      </c>
      <c r="J76" s="17"/>
      <c r="K76" s="20">
        <f>SUM(K75,K58)</f>
        <v>41791816</v>
      </c>
    </row>
    <row r="77" spans="1:11" ht="23.95" customHeight="1" thickTop="1">
      <c r="E77" s="71" t="b">
        <f>E76=E29</f>
        <v>1</v>
      </c>
      <c r="I77" s="71" t="b">
        <f>I76=I29</f>
        <v>1</v>
      </c>
    </row>
    <row r="78" spans="1:11" ht="23.95" customHeight="1">
      <c r="A78" s="37"/>
      <c r="B78" s="37"/>
    </row>
    <row r="79" spans="1:11" ht="23.95" customHeight="1">
      <c r="A79" s="37"/>
    </row>
  </sheetData>
  <mergeCells count="10">
    <mergeCell ref="I4:K4"/>
    <mergeCell ref="E4:G4"/>
    <mergeCell ref="E10:K10"/>
    <mergeCell ref="E5:G5"/>
    <mergeCell ref="I5:K5"/>
    <mergeCell ref="E41:K41"/>
    <mergeCell ref="E36:G36"/>
    <mergeCell ref="I36:K36"/>
    <mergeCell ref="E35:G35"/>
    <mergeCell ref="I35:K35"/>
  </mergeCells>
  <phoneticPr fontId="0" type="noConversion"/>
  <printOptions gridLinesSet="0"/>
  <pageMargins left="0.8" right="0.5" top="0.48" bottom="0.5" header="0.5" footer="0.5"/>
  <pageSetup paperSize="9" scale="71" firstPageNumber="2" fitToHeight="0" orientation="portrait" useFirstPageNumber="1" r:id="rId1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52"/>
  <sheetViews>
    <sheetView showGridLines="0" view="pageBreakPreview" topLeftCell="A56" zoomScale="115" zoomScaleNormal="85" zoomScaleSheetLayoutView="115" zoomScalePageLayoutView="55" workbookViewId="0">
      <selection activeCell="N59" sqref="N59"/>
    </sheetView>
  </sheetViews>
  <sheetFormatPr defaultColWidth="10.875" defaultRowHeight="23.95" customHeight="1"/>
  <cols>
    <col min="1" max="1" width="43.5" style="30" customWidth="1"/>
    <col min="2" max="2" width="10.125" style="30" customWidth="1"/>
    <col min="3" max="3" width="8.875" style="30" customWidth="1"/>
    <col min="4" max="4" width="1.125" style="30" customWidth="1"/>
    <col min="5" max="5" width="14.125" style="30" customWidth="1"/>
    <col min="6" max="6" width="1" style="30" customWidth="1"/>
    <col min="7" max="7" width="14.125" style="40" customWidth="1"/>
    <col min="8" max="8" width="1" style="40" customWidth="1"/>
    <col min="9" max="9" width="14.125" style="40" customWidth="1"/>
    <col min="10" max="10" width="1" style="30" customWidth="1"/>
    <col min="11" max="11" width="14.125" style="40" customWidth="1"/>
    <col min="12" max="12" width="1.125" style="30" customWidth="1"/>
    <col min="13" max="16384" width="10.875" style="2"/>
  </cols>
  <sheetData>
    <row r="1" spans="1:12" ht="23.95" customHeight="1">
      <c r="A1" s="23" t="s">
        <v>87</v>
      </c>
      <c r="B1" s="26"/>
      <c r="C1" s="26"/>
      <c r="D1" s="26"/>
      <c r="E1" s="26"/>
      <c r="F1" s="26"/>
      <c r="G1" s="27"/>
      <c r="H1" s="27"/>
      <c r="I1" s="27"/>
      <c r="J1" s="26"/>
      <c r="K1" s="27"/>
      <c r="L1" s="26"/>
    </row>
    <row r="2" spans="1:12" ht="23.95" customHeight="1">
      <c r="A2" s="29" t="s">
        <v>91</v>
      </c>
      <c r="B2" s="26"/>
      <c r="C2" s="26"/>
      <c r="D2" s="26"/>
      <c r="E2" s="26"/>
      <c r="F2" s="26"/>
      <c r="G2" s="27"/>
      <c r="H2" s="27"/>
      <c r="I2" s="27"/>
      <c r="J2" s="26"/>
      <c r="K2" s="27"/>
      <c r="L2" s="26"/>
    </row>
    <row r="3" spans="1:12" ht="23.95" customHeight="1">
      <c r="A3" s="29"/>
      <c r="B3" s="26"/>
      <c r="C3" s="26"/>
      <c r="D3" s="26"/>
      <c r="E3" s="26"/>
      <c r="F3" s="26"/>
      <c r="G3" s="26"/>
      <c r="H3" s="27"/>
      <c r="J3" s="26"/>
      <c r="K3" s="27"/>
      <c r="L3" s="26"/>
    </row>
    <row r="4" spans="1:12" ht="23.95" customHeight="1">
      <c r="A4" s="29"/>
      <c r="B4" s="26"/>
      <c r="C4" s="60"/>
      <c r="E4" s="77" t="s">
        <v>43</v>
      </c>
      <c r="F4" s="77"/>
      <c r="G4" s="77"/>
      <c r="H4" s="33"/>
      <c r="I4" s="77" t="s">
        <v>44</v>
      </c>
      <c r="J4" s="77"/>
      <c r="K4" s="77"/>
    </row>
    <row r="5" spans="1:12" ht="23.95" customHeight="1">
      <c r="C5" s="60"/>
      <c r="E5" s="77" t="s">
        <v>45</v>
      </c>
      <c r="F5" s="77"/>
      <c r="G5" s="77"/>
      <c r="H5" s="33"/>
      <c r="I5" s="77" t="s">
        <v>45</v>
      </c>
      <c r="J5" s="77"/>
      <c r="K5" s="77"/>
    </row>
    <row r="6" spans="1:12" ht="23.95" customHeight="1">
      <c r="A6" s="37"/>
      <c r="B6" s="37"/>
      <c r="C6" s="60"/>
      <c r="E6" s="78" t="s">
        <v>96</v>
      </c>
      <c r="F6" s="79"/>
      <c r="G6" s="79"/>
      <c r="H6" s="33"/>
      <c r="I6" s="78" t="s">
        <v>96</v>
      </c>
      <c r="J6" s="79"/>
      <c r="K6" s="79"/>
    </row>
    <row r="7" spans="1:12" ht="23.95" customHeight="1">
      <c r="C7" s="60"/>
      <c r="E7" s="78" t="s">
        <v>97</v>
      </c>
      <c r="F7" s="78"/>
      <c r="G7" s="78"/>
      <c r="H7" s="33"/>
      <c r="I7" s="78" t="s">
        <v>97</v>
      </c>
      <c r="J7" s="78"/>
      <c r="K7" s="78"/>
    </row>
    <row r="8" spans="1:12" ht="23.95" customHeight="1">
      <c r="C8" s="60"/>
      <c r="E8" s="36">
        <v>2026</v>
      </c>
      <c r="F8" s="36"/>
      <c r="G8" s="36">
        <v>2025</v>
      </c>
      <c r="H8" s="36"/>
      <c r="I8" s="36">
        <v>2026</v>
      </c>
      <c r="J8" s="36"/>
      <c r="K8" s="36">
        <v>2025</v>
      </c>
    </row>
    <row r="9" spans="1:12" ht="23.95" customHeight="1">
      <c r="C9" s="60"/>
      <c r="E9" s="36" t="s">
        <v>106</v>
      </c>
      <c r="F9" s="36"/>
      <c r="G9" s="36"/>
      <c r="H9" s="36"/>
      <c r="I9" s="36" t="s">
        <v>106</v>
      </c>
      <c r="J9" s="36"/>
      <c r="K9" s="36"/>
    </row>
    <row r="10" spans="1:12" ht="23.95" customHeight="1">
      <c r="C10" s="60"/>
      <c r="E10" s="36" t="s">
        <v>107</v>
      </c>
      <c r="F10" s="36"/>
      <c r="G10" s="36"/>
      <c r="H10" s="36"/>
      <c r="I10" s="36" t="s">
        <v>107</v>
      </c>
      <c r="J10" s="36"/>
      <c r="K10" s="36"/>
    </row>
    <row r="11" spans="1:12" ht="23.95" customHeight="1">
      <c r="C11" s="60"/>
      <c r="E11" s="76" t="s">
        <v>40</v>
      </c>
      <c r="F11" s="76"/>
      <c r="G11" s="76"/>
      <c r="H11" s="76"/>
      <c r="I11" s="76"/>
      <c r="J11" s="76"/>
      <c r="K11" s="76"/>
    </row>
    <row r="12" spans="1:12" ht="23.95" customHeight="1">
      <c r="A12" s="30" t="s">
        <v>16</v>
      </c>
      <c r="C12" s="35"/>
      <c r="D12" s="51"/>
      <c r="E12" s="11">
        <v>3317104</v>
      </c>
      <c r="F12" s="11"/>
      <c r="G12" s="11">
        <v>3393613</v>
      </c>
      <c r="H12" s="11"/>
      <c r="I12" s="11">
        <v>374</v>
      </c>
      <c r="J12" s="11"/>
      <c r="K12" s="11">
        <v>1090</v>
      </c>
      <c r="L12" s="51"/>
    </row>
    <row r="13" spans="1:12" ht="23.95" customHeight="1">
      <c r="A13" s="30" t="s">
        <v>2</v>
      </c>
      <c r="C13" s="35"/>
      <c r="D13" s="51"/>
      <c r="E13" s="12">
        <v>-1546344</v>
      </c>
      <c r="F13" s="11"/>
      <c r="G13" s="12">
        <v>-1721724</v>
      </c>
      <c r="H13" s="11"/>
      <c r="I13" s="12">
        <v>-46102</v>
      </c>
      <c r="J13" s="11"/>
      <c r="K13" s="12">
        <v>-57247</v>
      </c>
      <c r="L13" s="51"/>
    </row>
    <row r="14" spans="1:12" ht="23.95" customHeight="1">
      <c r="A14" s="34" t="s">
        <v>26</v>
      </c>
      <c r="C14" s="35"/>
      <c r="D14" s="36"/>
      <c r="E14" s="17">
        <f>SUM(E12:E13)</f>
        <v>1770760</v>
      </c>
      <c r="F14" s="61"/>
      <c r="G14" s="17">
        <f>SUM(G12:G13)</f>
        <v>1671889</v>
      </c>
      <c r="H14" s="61"/>
      <c r="I14" s="17">
        <f>SUM(I12:I13)</f>
        <v>-45728</v>
      </c>
      <c r="J14" s="61"/>
      <c r="K14" s="17">
        <f>SUM(K12:K13)</f>
        <v>-56157</v>
      </c>
      <c r="L14" s="36"/>
    </row>
    <row r="15" spans="1:12" ht="23.95" customHeight="1">
      <c r="A15" s="37" t="s">
        <v>17</v>
      </c>
      <c r="C15" s="35"/>
      <c r="D15" s="51"/>
      <c r="E15" s="55">
        <v>373491</v>
      </c>
      <c r="F15" s="11"/>
      <c r="G15" s="55">
        <v>263731</v>
      </c>
      <c r="H15" s="11"/>
      <c r="I15" s="55">
        <v>0</v>
      </c>
      <c r="J15" s="11"/>
      <c r="K15" s="55">
        <v>0</v>
      </c>
      <c r="L15" s="51"/>
    </row>
    <row r="16" spans="1:12" ht="23.95" customHeight="1">
      <c r="A16" s="37" t="s">
        <v>13</v>
      </c>
      <c r="C16" s="35"/>
      <c r="D16" s="51"/>
      <c r="E16" s="12">
        <v>-68375</v>
      </c>
      <c r="F16" s="11"/>
      <c r="G16" s="12">
        <v>-56594</v>
      </c>
      <c r="H16" s="11"/>
      <c r="I16" s="12">
        <v>-1911</v>
      </c>
      <c r="J16" s="11"/>
      <c r="K16" s="12">
        <v>-1875</v>
      </c>
      <c r="L16" s="51"/>
    </row>
    <row r="17" spans="1:12" ht="23.95" customHeight="1">
      <c r="A17" s="34" t="s">
        <v>27</v>
      </c>
      <c r="C17" s="35"/>
      <c r="D17" s="36"/>
      <c r="E17" s="18">
        <f>SUM(E15:E16)</f>
        <v>305116</v>
      </c>
      <c r="F17" s="61"/>
      <c r="G17" s="18">
        <f>SUM(G15:G16)</f>
        <v>207137</v>
      </c>
      <c r="H17" s="61"/>
      <c r="I17" s="18">
        <f>SUM(I15:I16)</f>
        <v>-1911</v>
      </c>
      <c r="J17" s="61"/>
      <c r="K17" s="18">
        <f>SUM(K15:K16)</f>
        <v>-1875</v>
      </c>
      <c r="L17" s="36"/>
    </row>
    <row r="18" spans="1:12" ht="23.95" customHeight="1">
      <c r="A18" s="37" t="s">
        <v>105</v>
      </c>
      <c r="C18" s="35"/>
      <c r="D18" s="51"/>
      <c r="E18" s="11"/>
      <c r="F18" s="11"/>
      <c r="G18" s="11"/>
      <c r="H18" s="11"/>
      <c r="I18" s="11"/>
      <c r="J18" s="11"/>
      <c r="K18" s="11"/>
      <c r="L18" s="51"/>
    </row>
    <row r="19" spans="1:12" ht="23.95" customHeight="1">
      <c r="A19" s="46" t="s">
        <v>88</v>
      </c>
      <c r="C19" s="35"/>
      <c r="D19" s="51"/>
      <c r="E19" s="11">
        <v>19004</v>
      </c>
      <c r="F19" s="11"/>
      <c r="G19" s="11">
        <v>3135</v>
      </c>
      <c r="H19" s="11"/>
      <c r="I19" s="11">
        <v>-79344</v>
      </c>
      <c r="J19" s="11"/>
      <c r="K19" s="11">
        <v>102087</v>
      </c>
      <c r="L19" s="51"/>
    </row>
    <row r="20" spans="1:12" ht="23.95" customHeight="1">
      <c r="A20" s="46" t="s">
        <v>108</v>
      </c>
      <c r="C20" s="35"/>
      <c r="D20" s="51"/>
      <c r="E20" s="11">
        <v>141331</v>
      </c>
      <c r="F20" s="11"/>
      <c r="G20" s="11">
        <v>0</v>
      </c>
      <c r="H20" s="11"/>
      <c r="I20" s="11">
        <v>0</v>
      </c>
      <c r="J20" s="11"/>
      <c r="K20" s="11">
        <v>0</v>
      </c>
      <c r="L20" s="51"/>
    </row>
    <row r="21" spans="1:12" ht="23.95" customHeight="1">
      <c r="A21" s="30" t="s">
        <v>20</v>
      </c>
      <c r="C21" s="35"/>
      <c r="D21" s="51"/>
      <c r="E21" s="11">
        <v>180245</v>
      </c>
      <c r="F21" s="11"/>
      <c r="G21" s="11">
        <v>104624</v>
      </c>
      <c r="H21" s="11"/>
      <c r="I21" s="11">
        <v>610611</v>
      </c>
      <c r="J21" s="11"/>
      <c r="K21" s="11">
        <v>158397</v>
      </c>
      <c r="L21" s="51"/>
    </row>
    <row r="22" spans="1:12" ht="23.95" customHeight="1">
      <c r="A22" s="30" t="s">
        <v>34</v>
      </c>
      <c r="C22" s="35"/>
      <c r="D22" s="51"/>
      <c r="E22" s="11">
        <v>0</v>
      </c>
      <c r="F22" s="11"/>
      <c r="G22" s="11">
        <v>0</v>
      </c>
      <c r="H22" s="11"/>
      <c r="I22" s="11">
        <v>52180</v>
      </c>
      <c r="J22" s="11"/>
      <c r="K22" s="11">
        <v>100752</v>
      </c>
      <c r="L22" s="51"/>
    </row>
    <row r="23" spans="1:12" ht="23.95" customHeight="1">
      <c r="A23" s="30" t="s">
        <v>18</v>
      </c>
      <c r="C23" s="35"/>
      <c r="D23" s="51"/>
      <c r="E23" s="11">
        <v>39327</v>
      </c>
      <c r="F23" s="11"/>
      <c r="G23" s="11">
        <v>35532</v>
      </c>
      <c r="H23" s="11"/>
      <c r="I23" s="11">
        <v>253</v>
      </c>
      <c r="J23" s="11"/>
      <c r="K23" s="11">
        <v>426</v>
      </c>
      <c r="L23" s="51"/>
    </row>
    <row r="24" spans="1:12" ht="23.95" customHeight="1">
      <c r="A24" s="34" t="s">
        <v>21</v>
      </c>
      <c r="C24" s="59"/>
      <c r="D24" s="62"/>
      <c r="E24" s="18">
        <f>SUM(E14,E17:E23)</f>
        <v>2455783</v>
      </c>
      <c r="F24" s="61"/>
      <c r="G24" s="18">
        <f>SUM(G14,G17:G23)</f>
        <v>2022317</v>
      </c>
      <c r="H24" s="61"/>
      <c r="I24" s="18">
        <f>SUM(I14,I17:I23)</f>
        <v>536061</v>
      </c>
      <c r="J24" s="61"/>
      <c r="K24" s="18">
        <f>SUM(K14,K17:K23)</f>
        <v>303630</v>
      </c>
      <c r="L24" s="62"/>
    </row>
    <row r="25" spans="1:12" ht="23.95" customHeight="1">
      <c r="A25" s="34" t="s">
        <v>14</v>
      </c>
      <c r="C25" s="35"/>
      <c r="D25" s="62"/>
      <c r="E25" s="39"/>
      <c r="F25" s="39"/>
      <c r="G25" s="39"/>
      <c r="H25" s="39"/>
      <c r="I25" s="39"/>
      <c r="J25" s="39"/>
      <c r="K25" s="39"/>
      <c r="L25" s="62"/>
    </row>
    <row r="26" spans="1:12" ht="23.95" customHeight="1">
      <c r="A26" s="30" t="s">
        <v>69</v>
      </c>
      <c r="C26" s="35"/>
      <c r="D26" s="51"/>
      <c r="E26" s="11">
        <v>720865</v>
      </c>
      <c r="F26" s="11"/>
      <c r="G26" s="11">
        <v>620973</v>
      </c>
      <c r="H26" s="11"/>
      <c r="I26" s="11">
        <v>60024</v>
      </c>
      <c r="J26" s="11"/>
      <c r="K26" s="11">
        <v>95625</v>
      </c>
      <c r="L26" s="51"/>
    </row>
    <row r="27" spans="1:12" ht="23.95" customHeight="1">
      <c r="A27" s="30" t="s">
        <v>70</v>
      </c>
      <c r="C27" s="35"/>
      <c r="D27" s="51"/>
      <c r="E27" s="11">
        <v>7169</v>
      </c>
      <c r="F27" s="11"/>
      <c r="G27" s="11">
        <v>7397</v>
      </c>
      <c r="H27" s="11"/>
      <c r="I27" s="11">
        <v>3238</v>
      </c>
      <c r="J27" s="11"/>
      <c r="K27" s="11">
        <v>2915</v>
      </c>
      <c r="L27" s="51"/>
    </row>
    <row r="28" spans="1:12" ht="23.95" customHeight="1">
      <c r="A28" s="30" t="s">
        <v>71</v>
      </c>
      <c r="C28" s="35"/>
      <c r="D28" s="51"/>
      <c r="E28" s="11">
        <v>261047</v>
      </c>
      <c r="F28" s="11"/>
      <c r="G28" s="11">
        <v>244252</v>
      </c>
      <c r="H28" s="11"/>
      <c r="I28" s="11">
        <v>1819</v>
      </c>
      <c r="J28" s="11"/>
      <c r="K28" s="11">
        <v>2992</v>
      </c>
      <c r="L28" s="51"/>
    </row>
    <row r="29" spans="1:12" ht="23.95" customHeight="1">
      <c r="A29" s="30" t="s">
        <v>72</v>
      </c>
      <c r="C29" s="35"/>
      <c r="D29" s="51"/>
      <c r="E29" s="11">
        <v>100848</v>
      </c>
      <c r="F29" s="11"/>
      <c r="G29" s="11">
        <v>102370</v>
      </c>
      <c r="H29" s="11"/>
      <c r="I29" s="11">
        <v>0</v>
      </c>
      <c r="J29" s="11"/>
      <c r="K29" s="11">
        <v>2448</v>
      </c>
      <c r="L29" s="51"/>
    </row>
    <row r="30" spans="1:12" ht="23.95" customHeight="1">
      <c r="A30" s="30" t="s">
        <v>73</v>
      </c>
      <c r="C30" s="35"/>
      <c r="D30" s="51"/>
      <c r="E30" s="11">
        <v>46007</v>
      </c>
      <c r="F30" s="11"/>
      <c r="G30" s="11">
        <v>46259</v>
      </c>
      <c r="H30" s="11"/>
      <c r="I30" s="11">
        <v>335</v>
      </c>
      <c r="J30" s="11"/>
      <c r="K30" s="11">
        <v>510</v>
      </c>
      <c r="L30" s="51"/>
    </row>
    <row r="31" spans="1:12" ht="23.95" customHeight="1">
      <c r="A31" s="30" t="s">
        <v>74</v>
      </c>
      <c r="C31" s="35"/>
      <c r="D31" s="51"/>
      <c r="E31" s="11">
        <v>37683</v>
      </c>
      <c r="F31" s="11"/>
      <c r="G31" s="11">
        <v>28597</v>
      </c>
      <c r="H31" s="11"/>
      <c r="I31" s="11">
        <v>102</v>
      </c>
      <c r="J31" s="11"/>
      <c r="K31" s="11">
        <v>181</v>
      </c>
      <c r="L31" s="51"/>
    </row>
    <row r="32" spans="1:12" ht="23.95" customHeight="1">
      <c r="A32" s="30" t="s">
        <v>104</v>
      </c>
      <c r="C32" s="35"/>
      <c r="D32" s="51"/>
      <c r="E32" s="11">
        <v>0</v>
      </c>
      <c r="F32" s="11"/>
      <c r="G32" s="11">
        <v>0</v>
      </c>
      <c r="H32" s="11"/>
      <c r="I32" s="11">
        <v>2050</v>
      </c>
      <c r="J32" s="11"/>
      <c r="K32" s="11">
        <v>0</v>
      </c>
      <c r="L32" s="51"/>
    </row>
    <row r="33" spans="1:12" ht="23.95" customHeight="1">
      <c r="A33" s="30" t="s">
        <v>75</v>
      </c>
      <c r="C33" s="35"/>
      <c r="D33" s="51"/>
      <c r="E33" s="52">
        <v>66203</v>
      </c>
      <c r="F33" s="11"/>
      <c r="G33" s="52">
        <v>68784</v>
      </c>
      <c r="H33" s="11"/>
      <c r="I33" s="52">
        <v>1683</v>
      </c>
      <c r="J33" s="11"/>
      <c r="K33" s="52">
        <v>2751</v>
      </c>
      <c r="L33" s="51"/>
    </row>
    <row r="34" spans="1:12" ht="23.95" customHeight="1">
      <c r="A34" s="34" t="s">
        <v>15</v>
      </c>
      <c r="C34" s="35"/>
      <c r="D34" s="63"/>
      <c r="E34" s="18">
        <f>SUM(E26:E33)</f>
        <v>1239822</v>
      </c>
      <c r="F34" s="61"/>
      <c r="G34" s="18">
        <f>SUM(G26:G33)</f>
        <v>1118632</v>
      </c>
      <c r="H34" s="61"/>
      <c r="I34" s="18">
        <f>SUM(I26:I33)</f>
        <v>69251</v>
      </c>
      <c r="J34" s="61"/>
      <c r="K34" s="18">
        <f>SUM(K26:K33)</f>
        <v>107422</v>
      </c>
      <c r="L34" s="63"/>
    </row>
    <row r="35" spans="1:12" ht="23.95" customHeight="1">
      <c r="A35" s="30" t="s">
        <v>39</v>
      </c>
      <c r="C35" s="35"/>
      <c r="D35" s="63"/>
      <c r="E35" s="12">
        <v>189029</v>
      </c>
      <c r="F35" s="11"/>
      <c r="G35" s="12">
        <v>192232</v>
      </c>
      <c r="H35" s="11"/>
      <c r="I35" s="12">
        <v>0</v>
      </c>
      <c r="J35" s="11"/>
      <c r="K35" s="12">
        <v>0</v>
      </c>
      <c r="L35" s="63"/>
    </row>
    <row r="36" spans="1:12" ht="23.95" customHeight="1">
      <c r="A36" s="34" t="s">
        <v>76</v>
      </c>
      <c r="C36" s="35"/>
      <c r="D36" s="36"/>
      <c r="E36" s="17">
        <f>E24-E34-E35</f>
        <v>1026932</v>
      </c>
      <c r="F36" s="61"/>
      <c r="G36" s="17">
        <f>G24-G34-G35</f>
        <v>711453</v>
      </c>
      <c r="H36" s="61"/>
      <c r="I36" s="17">
        <f>I24-I34-I35</f>
        <v>466810</v>
      </c>
      <c r="J36" s="61"/>
      <c r="K36" s="17">
        <f>K24-K34-K35</f>
        <v>196208</v>
      </c>
      <c r="L36" s="36"/>
    </row>
    <row r="37" spans="1:12" ht="23.95" customHeight="1">
      <c r="A37" s="30" t="s">
        <v>35</v>
      </c>
      <c r="C37" s="35"/>
      <c r="D37" s="51"/>
      <c r="E37" s="12">
        <v>184435</v>
      </c>
      <c r="F37" s="11"/>
      <c r="G37" s="12">
        <v>141687</v>
      </c>
      <c r="H37" s="11"/>
      <c r="I37" s="12">
        <v>0</v>
      </c>
      <c r="J37" s="11"/>
      <c r="K37" s="12">
        <v>0</v>
      </c>
      <c r="L37" s="51"/>
    </row>
    <row r="38" spans="1:12" ht="23.95" customHeight="1">
      <c r="A38" s="34" t="s">
        <v>77</v>
      </c>
      <c r="C38" s="35"/>
      <c r="D38" s="36"/>
      <c r="E38" s="18">
        <f>E36-E37</f>
        <v>842497</v>
      </c>
      <c r="F38" s="61"/>
      <c r="G38" s="18">
        <f>G36-G37</f>
        <v>569766</v>
      </c>
      <c r="H38" s="61"/>
      <c r="I38" s="18">
        <f>I36-I37</f>
        <v>466810</v>
      </c>
      <c r="J38" s="61"/>
      <c r="K38" s="18">
        <f>K36-K37</f>
        <v>196208</v>
      </c>
      <c r="L38" s="36"/>
    </row>
    <row r="39" spans="1:12" ht="23.95" customHeight="1">
      <c r="A39" s="34"/>
      <c r="C39" s="35"/>
      <c r="D39" s="36"/>
      <c r="E39" s="17"/>
      <c r="F39" s="61"/>
      <c r="G39" s="17"/>
      <c r="H39" s="61"/>
      <c r="I39" s="17"/>
      <c r="J39" s="61"/>
      <c r="K39" s="17"/>
      <c r="L39" s="36"/>
    </row>
    <row r="40" spans="1:12" ht="23.95" customHeight="1">
      <c r="A40" s="34"/>
      <c r="C40" s="35"/>
      <c r="D40" s="36"/>
      <c r="E40" s="17"/>
      <c r="F40" s="61"/>
      <c r="G40" s="17"/>
      <c r="H40" s="61"/>
      <c r="I40" s="17"/>
      <c r="J40" s="61"/>
      <c r="K40" s="17"/>
      <c r="L40" s="36"/>
    </row>
    <row r="41" spans="1:12" ht="23.95" customHeight="1">
      <c r="A41" s="23" t="s">
        <v>87</v>
      </c>
      <c r="B41" s="26"/>
      <c r="C41" s="26"/>
      <c r="D41" s="26"/>
      <c r="E41" s="64"/>
      <c r="F41" s="64"/>
      <c r="G41" s="64"/>
      <c r="H41" s="64"/>
      <c r="I41" s="64"/>
      <c r="J41" s="64"/>
      <c r="K41" s="64"/>
      <c r="L41" s="26"/>
    </row>
    <row r="42" spans="1:12" ht="23.95" customHeight="1">
      <c r="A42" s="29" t="s">
        <v>91</v>
      </c>
      <c r="B42" s="26"/>
      <c r="C42" s="26"/>
      <c r="D42" s="26"/>
      <c r="E42" s="64"/>
      <c r="F42" s="64"/>
      <c r="G42" s="64"/>
      <c r="H42" s="64"/>
      <c r="I42" s="64"/>
      <c r="J42" s="64"/>
      <c r="K42" s="64"/>
      <c r="L42" s="26"/>
    </row>
    <row r="43" spans="1:12" ht="23.95" customHeight="1">
      <c r="A43" s="34"/>
      <c r="B43" s="26"/>
      <c r="C43" s="26"/>
      <c r="D43" s="26"/>
      <c r="E43" s="64"/>
      <c r="F43" s="64"/>
      <c r="G43" s="64"/>
      <c r="H43" s="64"/>
      <c r="I43" s="64"/>
      <c r="J43" s="64"/>
      <c r="K43" s="64"/>
      <c r="L43" s="26"/>
    </row>
    <row r="44" spans="1:12" ht="23.95" customHeight="1">
      <c r="C44" s="60"/>
      <c r="E44" s="77" t="s">
        <v>43</v>
      </c>
      <c r="F44" s="77"/>
      <c r="G44" s="77"/>
      <c r="H44" s="33"/>
      <c r="I44" s="77" t="s">
        <v>44</v>
      </c>
      <c r="J44" s="77"/>
      <c r="K44" s="77"/>
    </row>
    <row r="45" spans="1:12" ht="23.95" customHeight="1">
      <c r="C45" s="60"/>
      <c r="E45" s="77" t="s">
        <v>45</v>
      </c>
      <c r="F45" s="77"/>
      <c r="G45" s="77"/>
      <c r="H45" s="33"/>
      <c r="I45" s="77" t="s">
        <v>45</v>
      </c>
      <c r="J45" s="77"/>
      <c r="K45" s="77"/>
    </row>
    <row r="46" spans="1:12" ht="23.95" customHeight="1">
      <c r="C46" s="60"/>
      <c r="E46" s="78" t="s">
        <v>96</v>
      </c>
      <c r="F46" s="79"/>
      <c r="G46" s="79"/>
      <c r="H46" s="33"/>
      <c r="I46" s="78" t="s">
        <v>96</v>
      </c>
      <c r="J46" s="79"/>
      <c r="K46" s="79"/>
    </row>
    <row r="47" spans="1:12" ht="23.95" customHeight="1">
      <c r="C47" s="60"/>
      <c r="E47" s="78" t="s">
        <v>97</v>
      </c>
      <c r="F47" s="78"/>
      <c r="G47" s="78"/>
      <c r="H47" s="33"/>
      <c r="I47" s="78" t="s">
        <v>97</v>
      </c>
      <c r="J47" s="78"/>
      <c r="K47" s="78"/>
    </row>
    <row r="48" spans="1:12" ht="23.95" customHeight="1">
      <c r="C48" s="60"/>
      <c r="E48" s="36">
        <v>2026</v>
      </c>
      <c r="F48" s="36"/>
      <c r="G48" s="36">
        <v>2025</v>
      </c>
      <c r="H48" s="36"/>
      <c r="I48" s="36">
        <v>2026</v>
      </c>
      <c r="J48" s="36"/>
      <c r="K48" s="36">
        <v>2025</v>
      </c>
    </row>
    <row r="49" spans="1:12" ht="23.95" customHeight="1">
      <c r="C49" s="60"/>
      <c r="E49" s="36" t="s">
        <v>106</v>
      </c>
      <c r="F49" s="36"/>
      <c r="G49" s="36"/>
      <c r="H49" s="36"/>
      <c r="I49" s="36" t="s">
        <v>106</v>
      </c>
      <c r="J49" s="36"/>
      <c r="K49" s="36"/>
    </row>
    <row r="50" spans="1:12" ht="23.95" customHeight="1">
      <c r="C50" s="60"/>
      <c r="E50" s="36" t="s">
        <v>107</v>
      </c>
      <c r="F50" s="36"/>
      <c r="G50" s="36"/>
      <c r="H50" s="36"/>
      <c r="I50" s="36" t="s">
        <v>107</v>
      </c>
      <c r="J50" s="36"/>
      <c r="K50" s="36"/>
    </row>
    <row r="51" spans="1:12" ht="23.95" customHeight="1">
      <c r="C51" s="36"/>
      <c r="D51" s="36"/>
      <c r="E51" s="76" t="s">
        <v>40</v>
      </c>
      <c r="F51" s="76"/>
      <c r="G51" s="76"/>
      <c r="H51" s="76"/>
      <c r="I51" s="76"/>
      <c r="J51" s="76"/>
      <c r="K51" s="76"/>
      <c r="L51" s="36"/>
    </row>
    <row r="52" spans="1:12" ht="23.95" customHeight="1">
      <c r="A52" s="34" t="s">
        <v>78</v>
      </c>
      <c r="C52" s="35"/>
      <c r="D52" s="36"/>
      <c r="E52" s="48"/>
      <c r="F52" s="39"/>
      <c r="G52" s="5"/>
      <c r="H52" s="11"/>
      <c r="I52" s="5"/>
      <c r="J52" s="11"/>
      <c r="K52" s="5"/>
      <c r="L52" s="36"/>
    </row>
    <row r="53" spans="1:12" ht="23.95" customHeight="1">
      <c r="A53" s="41" t="s">
        <v>79</v>
      </c>
      <c r="C53" s="36"/>
      <c r="D53" s="36"/>
      <c r="E53" s="48"/>
      <c r="F53" s="39"/>
      <c r="G53" s="5"/>
      <c r="H53" s="11"/>
      <c r="I53" s="5"/>
      <c r="J53" s="11"/>
      <c r="K53" s="5"/>
      <c r="L53" s="36"/>
    </row>
    <row r="54" spans="1:12" ht="23.95" customHeight="1">
      <c r="A54" s="30" t="s">
        <v>109</v>
      </c>
      <c r="C54" s="36"/>
      <c r="D54" s="36"/>
      <c r="E54" s="48"/>
      <c r="F54" s="39"/>
      <c r="G54" s="5"/>
      <c r="H54" s="11"/>
      <c r="I54" s="5"/>
      <c r="J54" s="11"/>
      <c r="K54" s="5"/>
      <c r="L54" s="36"/>
    </row>
    <row r="55" spans="1:12" ht="23.95" customHeight="1">
      <c r="A55" s="30" t="s">
        <v>36</v>
      </c>
      <c r="C55" s="36"/>
      <c r="D55" s="36"/>
      <c r="E55" s="11">
        <v>-1957373</v>
      </c>
      <c r="F55" s="11"/>
      <c r="G55" s="11">
        <v>662622</v>
      </c>
      <c r="H55" s="11"/>
      <c r="I55" s="11">
        <v>0</v>
      </c>
      <c r="J55" s="11"/>
      <c r="K55" s="11">
        <v>0</v>
      </c>
      <c r="L55" s="36"/>
    </row>
    <row r="56" spans="1:12" ht="23.95" customHeight="1">
      <c r="A56" s="30" t="s">
        <v>80</v>
      </c>
      <c r="C56" s="36"/>
      <c r="D56" s="36"/>
      <c r="E56" s="11"/>
      <c r="F56" s="11"/>
      <c r="G56" s="11"/>
      <c r="H56" s="11"/>
      <c r="I56" s="11"/>
      <c r="J56" s="11"/>
      <c r="K56" s="11"/>
      <c r="L56" s="36"/>
    </row>
    <row r="57" spans="1:12" ht="23.95" customHeight="1">
      <c r="A57" s="30" t="s">
        <v>89</v>
      </c>
      <c r="C57" s="35"/>
      <c r="D57" s="51"/>
      <c r="E57" s="52">
        <v>391475</v>
      </c>
      <c r="F57" s="11"/>
      <c r="G57" s="52">
        <v>-132525</v>
      </c>
      <c r="H57" s="11"/>
      <c r="I57" s="52">
        <v>0</v>
      </c>
      <c r="J57" s="11"/>
      <c r="K57" s="52">
        <v>0</v>
      </c>
      <c r="L57" s="51"/>
    </row>
    <row r="58" spans="1:12" s="65" customFormat="1" ht="23.95" customHeight="1">
      <c r="A58" s="34"/>
      <c r="B58" s="34"/>
      <c r="C58" s="59"/>
      <c r="D58" s="57"/>
      <c r="E58" s="58">
        <f>SUM(E55:E57)</f>
        <v>-1565898</v>
      </c>
      <c r="F58" s="56"/>
      <c r="G58" s="58">
        <f>SUM(G55:G57)</f>
        <v>530097</v>
      </c>
      <c r="H58" s="56"/>
      <c r="I58" s="58">
        <f>SUM(I55:I57)</f>
        <v>0</v>
      </c>
      <c r="J58" s="56"/>
      <c r="K58" s="58">
        <f>SUM(K55:K57)</f>
        <v>0</v>
      </c>
      <c r="L58" s="57"/>
    </row>
    <row r="59" spans="1:12" s="65" customFormat="1" ht="23.95" customHeight="1">
      <c r="A59" s="34"/>
      <c r="B59" s="34"/>
      <c r="C59" s="59"/>
      <c r="D59" s="57"/>
      <c r="E59" s="56"/>
      <c r="F59" s="56"/>
      <c r="G59" s="56"/>
      <c r="H59" s="56"/>
      <c r="I59" s="56"/>
      <c r="J59" s="56"/>
      <c r="K59" s="56"/>
      <c r="L59" s="57"/>
    </row>
    <row r="60" spans="1:12" ht="23.95" customHeight="1">
      <c r="A60" s="41" t="s">
        <v>81</v>
      </c>
      <c r="C60" s="36"/>
      <c r="D60" s="36"/>
      <c r="E60" s="11"/>
      <c r="F60" s="11"/>
      <c r="G60" s="11"/>
      <c r="H60" s="11"/>
      <c r="I60" s="11"/>
      <c r="J60" s="11"/>
      <c r="K60" s="11"/>
      <c r="L60" s="36"/>
    </row>
    <row r="61" spans="1:12" ht="23.95" customHeight="1">
      <c r="A61" s="30" t="s">
        <v>110</v>
      </c>
      <c r="C61" s="36"/>
      <c r="D61" s="36"/>
      <c r="E61" s="11"/>
      <c r="F61" s="11"/>
      <c r="G61" s="11"/>
      <c r="H61" s="11"/>
      <c r="I61" s="11"/>
      <c r="J61" s="11"/>
      <c r="K61" s="11"/>
      <c r="L61" s="36"/>
    </row>
    <row r="62" spans="1:12" ht="23.95" customHeight="1">
      <c r="A62" s="30" t="s">
        <v>82</v>
      </c>
      <c r="C62" s="36"/>
      <c r="D62" s="36"/>
      <c r="E62" s="11">
        <v>2809</v>
      </c>
      <c r="F62" s="11"/>
      <c r="G62" s="11">
        <v>55666</v>
      </c>
      <c r="H62" s="11"/>
      <c r="I62" s="11">
        <v>41446</v>
      </c>
      <c r="J62" s="11"/>
      <c r="K62" s="11">
        <v>83309</v>
      </c>
      <c r="L62" s="36"/>
    </row>
    <row r="63" spans="1:12" ht="23.95" customHeight="1">
      <c r="A63" s="30" t="s">
        <v>80</v>
      </c>
      <c r="C63" s="36"/>
      <c r="D63" s="36"/>
      <c r="E63" s="11"/>
      <c r="F63" s="11"/>
      <c r="G63" s="11"/>
      <c r="H63" s="11"/>
      <c r="I63" s="11"/>
      <c r="J63" s="11"/>
      <c r="K63" s="11"/>
      <c r="L63" s="36"/>
    </row>
    <row r="64" spans="1:12" ht="23.95" customHeight="1">
      <c r="A64" s="30" t="s">
        <v>90</v>
      </c>
      <c r="C64" s="35"/>
      <c r="D64" s="51"/>
      <c r="E64" s="52">
        <v>25671</v>
      </c>
      <c r="F64" s="11"/>
      <c r="G64" s="52">
        <v>8903</v>
      </c>
      <c r="H64" s="11"/>
      <c r="I64" s="52">
        <v>0</v>
      </c>
      <c r="J64" s="11"/>
      <c r="K64" s="52">
        <v>0</v>
      </c>
      <c r="L64" s="51"/>
    </row>
    <row r="65" spans="1:12" s="65" customFormat="1" ht="23.95" customHeight="1">
      <c r="A65" s="34"/>
      <c r="B65" s="34"/>
      <c r="C65" s="59"/>
      <c r="D65" s="57"/>
      <c r="E65" s="56">
        <f>SUM(E61:E64)</f>
        <v>28480</v>
      </c>
      <c r="F65" s="56"/>
      <c r="G65" s="56">
        <f>SUM(G61:G64)</f>
        <v>64569</v>
      </c>
      <c r="H65" s="56"/>
      <c r="I65" s="56">
        <f>SUM(I61:I64)</f>
        <v>41446</v>
      </c>
      <c r="J65" s="56"/>
      <c r="K65" s="56">
        <f>SUM(K61:K64)</f>
        <v>83309</v>
      </c>
      <c r="L65" s="57"/>
    </row>
    <row r="66" spans="1:12" ht="23.95" customHeight="1">
      <c r="A66" s="34" t="s">
        <v>83</v>
      </c>
      <c r="C66" s="66"/>
      <c r="D66" s="66"/>
      <c r="E66" s="18">
        <f>E65+E58</f>
        <v>-1537418</v>
      </c>
      <c r="F66" s="61"/>
      <c r="G66" s="18">
        <f>G65+G58</f>
        <v>594666</v>
      </c>
      <c r="H66" s="56"/>
      <c r="I66" s="18">
        <f>I65+I58</f>
        <v>41446</v>
      </c>
      <c r="J66" s="56"/>
      <c r="K66" s="18">
        <f>K65+K58</f>
        <v>83309</v>
      </c>
      <c r="L66" s="66"/>
    </row>
    <row r="67" spans="1:12" ht="23.95" customHeight="1" thickBot="1">
      <c r="A67" s="34" t="s">
        <v>84</v>
      </c>
      <c r="C67" s="63"/>
      <c r="D67" s="63"/>
      <c r="E67" s="20">
        <f>E66+E38</f>
        <v>-694921</v>
      </c>
      <c r="F67" s="61"/>
      <c r="G67" s="20">
        <f>G66+G38</f>
        <v>1164432</v>
      </c>
      <c r="H67" s="56"/>
      <c r="I67" s="20">
        <f>I66+I38</f>
        <v>508256</v>
      </c>
      <c r="J67" s="56"/>
      <c r="K67" s="20">
        <f>K66+K38</f>
        <v>279517</v>
      </c>
      <c r="L67" s="63"/>
    </row>
    <row r="68" spans="1:12" ht="23.95" customHeight="1" thickTop="1">
      <c r="A68" s="34"/>
      <c r="C68" s="63"/>
      <c r="D68" s="63"/>
      <c r="E68" s="5"/>
      <c r="F68" s="39"/>
      <c r="G68" s="5"/>
      <c r="H68" s="11"/>
      <c r="I68" s="5"/>
      <c r="J68" s="11"/>
      <c r="K68" s="5"/>
      <c r="L68" s="63"/>
    </row>
    <row r="69" spans="1:12" ht="23.95" customHeight="1">
      <c r="A69" s="34" t="s">
        <v>92</v>
      </c>
      <c r="E69" s="39"/>
      <c r="F69" s="39"/>
      <c r="G69" s="39"/>
      <c r="H69" s="39"/>
      <c r="I69" s="39"/>
      <c r="J69" s="39"/>
      <c r="K69" s="39"/>
    </row>
    <row r="70" spans="1:12" ht="23.95" customHeight="1">
      <c r="A70" s="30" t="s">
        <v>93</v>
      </c>
      <c r="E70" s="72">
        <f>E38-E71</f>
        <v>842497</v>
      </c>
      <c r="F70" s="72">
        <f>F38-F71</f>
        <v>0</v>
      </c>
      <c r="G70" s="72">
        <f>G38-G71</f>
        <v>569766</v>
      </c>
      <c r="H70" s="11"/>
      <c r="I70" s="72">
        <f>I38-I71</f>
        <v>466810</v>
      </c>
      <c r="J70" s="5"/>
      <c r="K70" s="72">
        <f>K38-K71</f>
        <v>196208</v>
      </c>
    </row>
    <row r="71" spans="1:12" ht="23.95" customHeight="1">
      <c r="A71" s="30" t="s">
        <v>66</v>
      </c>
      <c r="E71" s="12">
        <v>0</v>
      </c>
      <c r="F71" s="5"/>
      <c r="G71" s="12">
        <v>0</v>
      </c>
      <c r="H71" s="11"/>
      <c r="I71" s="12">
        <v>0</v>
      </c>
      <c r="J71" s="5"/>
      <c r="K71" s="12">
        <v>0</v>
      </c>
    </row>
    <row r="72" spans="1:12" s="65" customFormat="1" ht="23.95" customHeight="1" thickBot="1">
      <c r="A72" s="34" t="s">
        <v>77</v>
      </c>
      <c r="B72" s="34"/>
      <c r="C72" s="34"/>
      <c r="D72" s="34"/>
      <c r="E72" s="20">
        <f>SUM(E70:E71)</f>
        <v>842497</v>
      </c>
      <c r="F72" s="61"/>
      <c r="G72" s="20">
        <f>SUM(G70:G71)</f>
        <v>569766</v>
      </c>
      <c r="H72" s="56"/>
      <c r="I72" s="20">
        <f>SUM(I70:I71)</f>
        <v>466810</v>
      </c>
      <c r="J72" s="61"/>
      <c r="K72" s="20">
        <f>SUM(K70:K71)</f>
        <v>196208</v>
      </c>
      <c r="L72" s="34"/>
    </row>
    <row r="73" spans="1:12" ht="23.95" customHeight="1" thickTop="1">
      <c r="A73" s="34"/>
      <c r="E73" s="67" t="s">
        <v>46</v>
      </c>
      <c r="F73" s="68"/>
      <c r="G73" s="67" t="s">
        <v>46</v>
      </c>
      <c r="H73" s="11"/>
      <c r="I73" s="5"/>
      <c r="J73" s="11"/>
      <c r="K73" s="5"/>
    </row>
    <row r="74" spans="1:12" ht="23.95" customHeight="1">
      <c r="A74" s="34" t="s">
        <v>85</v>
      </c>
      <c r="E74" s="39"/>
      <c r="F74" s="39"/>
      <c r="G74" s="39"/>
      <c r="H74" s="11"/>
      <c r="I74" s="5"/>
      <c r="J74" s="11"/>
      <c r="K74" s="5"/>
    </row>
    <row r="75" spans="1:12" ht="23.95" customHeight="1">
      <c r="A75" s="30" t="s">
        <v>93</v>
      </c>
      <c r="E75" s="72">
        <f>E67-E76</f>
        <v>-694921</v>
      </c>
      <c r="F75" s="39"/>
      <c r="G75" s="72">
        <f>G67-G76</f>
        <v>1164432</v>
      </c>
      <c r="H75" s="11"/>
      <c r="I75" s="72">
        <f>I67-I76</f>
        <v>508256</v>
      </c>
      <c r="J75" s="39"/>
      <c r="K75" s="72">
        <f>K67-K76</f>
        <v>279517</v>
      </c>
    </row>
    <row r="76" spans="1:12" ht="23.95" customHeight="1">
      <c r="A76" s="30" t="s">
        <v>66</v>
      </c>
      <c r="E76" s="12">
        <v>0</v>
      </c>
      <c r="F76" s="39"/>
      <c r="G76" s="12">
        <v>0</v>
      </c>
      <c r="H76" s="11"/>
      <c r="I76" s="12">
        <v>0</v>
      </c>
      <c r="J76" s="39"/>
      <c r="K76" s="12">
        <v>0</v>
      </c>
    </row>
    <row r="77" spans="1:12" s="65" customFormat="1" ht="23.95" customHeight="1" thickBot="1">
      <c r="A77" s="34" t="s">
        <v>84</v>
      </c>
      <c r="B77" s="34"/>
      <c r="C77" s="34"/>
      <c r="D77" s="34"/>
      <c r="E77" s="20">
        <f>SUM(E75:E76)</f>
        <v>-694921</v>
      </c>
      <c r="F77" s="61"/>
      <c r="G77" s="20">
        <f>SUM(G75:G76)</f>
        <v>1164432</v>
      </c>
      <c r="H77" s="56"/>
      <c r="I77" s="20">
        <f>SUM(I75:I76)</f>
        <v>508256</v>
      </c>
      <c r="J77" s="61"/>
      <c r="K77" s="20">
        <f>SUM(K75:K76)</f>
        <v>279517</v>
      </c>
      <c r="L77" s="34"/>
    </row>
    <row r="78" spans="1:12" ht="23.95" customHeight="1" thickTop="1">
      <c r="A78" s="34"/>
      <c r="E78" s="67"/>
      <c r="F78" s="69"/>
      <c r="G78" s="67"/>
      <c r="H78" s="5"/>
      <c r="I78" s="5"/>
      <c r="J78" s="8"/>
      <c r="K78" s="5"/>
    </row>
    <row r="79" spans="1:12" ht="23.95" customHeight="1">
      <c r="A79" s="34" t="s">
        <v>86</v>
      </c>
      <c r="C79" s="35"/>
      <c r="G79" s="30"/>
      <c r="H79" s="30"/>
      <c r="I79" s="30"/>
      <c r="K79" s="30"/>
    </row>
    <row r="80" spans="1:12" ht="23.95" customHeight="1" thickBot="1">
      <c r="A80" s="30" t="s">
        <v>94</v>
      </c>
      <c r="B80" s="70"/>
      <c r="C80" s="35"/>
      <c r="D80" s="70"/>
      <c r="E80" s="53">
        <v>0.04</v>
      </c>
      <c r="F80" s="54"/>
      <c r="G80" s="53">
        <v>2.7E-2</v>
      </c>
      <c r="H80" s="54"/>
      <c r="I80" s="53">
        <v>2.1999999999999999E-2</v>
      </c>
      <c r="J80" s="54"/>
      <c r="K80" s="53">
        <v>8.9999999999999993E-3</v>
      </c>
      <c r="L80" s="70"/>
    </row>
    <row r="81" spans="1:11" ht="23.95" customHeight="1" thickTop="1">
      <c r="A81" s="37"/>
      <c r="G81" s="30"/>
      <c r="H81" s="30"/>
      <c r="I81" s="30"/>
      <c r="K81" s="30"/>
    </row>
    <row r="82" spans="1:11" ht="23.95" customHeight="1">
      <c r="A82" s="37"/>
      <c r="G82" s="30"/>
      <c r="H82" s="30"/>
      <c r="I82" s="30"/>
      <c r="K82" s="30"/>
    </row>
    <row r="83" spans="1:11" ht="23.95" customHeight="1">
      <c r="G83" s="30"/>
      <c r="H83" s="30"/>
      <c r="I83" s="30"/>
      <c r="K83" s="30"/>
    </row>
    <row r="133" spans="1:12" s="65" customFormat="1" ht="23.95" customHeight="1">
      <c r="A133" s="30"/>
      <c r="B133" s="30"/>
      <c r="C133" s="30"/>
      <c r="D133" s="30"/>
      <c r="E133" s="30"/>
      <c r="F133" s="30"/>
      <c r="G133" s="40"/>
      <c r="H133" s="40"/>
      <c r="I133" s="40"/>
      <c r="J133" s="30"/>
      <c r="K133" s="40"/>
      <c r="L133" s="30"/>
    </row>
    <row r="134" spans="1:12" s="65" customFormat="1" ht="23.95" customHeight="1">
      <c r="A134" s="30"/>
      <c r="B134" s="30"/>
      <c r="C134" s="30"/>
      <c r="D134" s="30"/>
      <c r="E134" s="30"/>
      <c r="F134" s="30"/>
      <c r="G134" s="40"/>
      <c r="H134" s="40"/>
      <c r="I134" s="40"/>
      <c r="J134" s="30"/>
      <c r="K134" s="40"/>
      <c r="L134" s="30"/>
    </row>
    <row r="140" spans="1:12" s="65" customFormat="1" ht="23.95" customHeight="1">
      <c r="A140" s="30"/>
      <c r="B140" s="30"/>
      <c r="C140" s="30"/>
      <c r="D140" s="30"/>
      <c r="E140" s="30"/>
      <c r="F140" s="30"/>
      <c r="G140" s="40"/>
      <c r="H140" s="40"/>
      <c r="I140" s="40"/>
      <c r="J140" s="30"/>
      <c r="K140" s="40"/>
      <c r="L140" s="30"/>
    </row>
    <row r="147" spans="1:12" s="65" customFormat="1" ht="23.95" customHeight="1">
      <c r="A147" s="30"/>
      <c r="B147" s="30"/>
      <c r="C147" s="30"/>
      <c r="D147" s="30"/>
      <c r="E147" s="30"/>
      <c r="F147" s="30"/>
      <c r="G147" s="40"/>
      <c r="H147" s="40"/>
      <c r="I147" s="40"/>
      <c r="J147" s="30"/>
      <c r="K147" s="40"/>
      <c r="L147" s="30"/>
    </row>
    <row r="152" spans="1:12" s="65" customFormat="1" ht="23.95" customHeight="1">
      <c r="A152" s="30"/>
      <c r="B152" s="30"/>
      <c r="C152" s="30"/>
      <c r="D152" s="30"/>
      <c r="E152" s="30"/>
      <c r="F152" s="30"/>
      <c r="G152" s="40"/>
      <c r="H152" s="40"/>
      <c r="I152" s="40"/>
      <c r="J152" s="30"/>
      <c r="K152" s="40"/>
      <c r="L152" s="30"/>
    </row>
  </sheetData>
  <mergeCells count="18">
    <mergeCell ref="E51:K51"/>
    <mergeCell ref="E46:G46"/>
    <mergeCell ref="I46:K46"/>
    <mergeCell ref="E47:G47"/>
    <mergeCell ref="I47:K47"/>
    <mergeCell ref="E45:G45"/>
    <mergeCell ref="I45:K45"/>
    <mergeCell ref="E7:G7"/>
    <mergeCell ref="I7:K7"/>
    <mergeCell ref="E11:K11"/>
    <mergeCell ref="E44:G44"/>
    <mergeCell ref="I44:K44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0" firstPageNumber="4" fitToHeight="0" orientation="portrait" useFirstPageNumber="1" r:id="rId1"/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02F744B6AB0E488F94EEE936AD8398" ma:contentTypeVersion="3" ma:contentTypeDescription="Create a new document." ma:contentTypeScope="" ma:versionID="fd9cf6c43fde9ec7b6a51e9aea4fa87c">
  <xsd:schema xmlns:xsd="http://www.w3.org/2001/XMLSchema" xmlns:xs="http://www.w3.org/2001/XMLSchema" xmlns:p="http://schemas.microsoft.com/office/2006/metadata/properties" xmlns:ns2="b4514ad8-9f16-4601-afec-2654cddb2dc3" targetNamespace="http://schemas.microsoft.com/office/2006/metadata/properties" ma:root="true" ma:fieldsID="d6a4a22065a876272978a44dce6c2ce2" ns2:_="">
    <xsd:import namespace="b4514ad8-9f16-4601-afec-2654cddb2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14ad8-9f16-4601-afec-2654cddb2d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7d380994-9ec2-44df-a03b-6548396ff3a7" dataSnipperSheetDeleted="false" guid="760be251-32c2-4f09-9497-d29a72977613" revision="2">
  <settings xmlns="" guid="b52792e5-2b08-42f3-b2fd-98816924a9cb">
    <setting type="boolean" value="True" name="embed-documents" guid="cd3df18b-1616-4b88-9d35-a4f90559dfd2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3890C8-FCB0-45A0-8778-6936A9CC2A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514ad8-9f16-4601-afec-2654cddb2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39384B-98B8-4637-909F-C868F13D38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F39D6-9711-4649-A10E-564F72685D66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82683B4B-9EA3-400B-A9CA-3959E8AF3E5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e1b29e63-cb00-4e0f-a4e0-e053b2fac137"/>
    <ds:schemaRef ds:uri="http://purl.org/dc/dcmitype/"/>
    <ds:schemaRef ds:uri="c8215002-3c96-47bf-bb64-0b266ea9f73b"/>
    <ds:schemaRef ds:uri="http://schemas.microsoft.com/office/2006/metadata/propertie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</vt:lpstr>
      <vt:lpstr>PL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Kamolphorn, Soonthornwon</cp:lastModifiedBy>
  <cp:lastPrinted>2026-04-07T09:31:38Z</cp:lastPrinted>
  <dcterms:created xsi:type="dcterms:W3CDTF">1999-05-15T03:54:17Z</dcterms:created>
  <dcterms:modified xsi:type="dcterms:W3CDTF">2026-04-09T02:59:03Z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0x0101005302F744B6AB0E488F94EEE936AD8398</vt:lpwstr>
  </property>
</Properties>
</file>