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anakornv_kpmg_co_th/Documents/LHFG &amp; LHBank/1Q26/FS/งบขึ้นตลาด/V2 revised Conso/"/>
    </mc:Choice>
  </mc:AlternateContent>
  <xr:revisionPtr revIDLastSave="55" documentId="13_ncr:1_{FD2234A6-C3BC-4EA2-B5A9-94189329267F}" xr6:coauthVersionLast="47" xr6:coauthVersionMax="47" xr10:uidLastSave="{9CFF1B7E-C8EC-4FAB-A0C3-6DB4C9DB2718}"/>
  <bookViews>
    <workbookView xWindow="-109" yWindow="-109" windowWidth="26301" windowHeight="15800" tabRatio="749" xr2:uid="{00000000-000D-0000-FFFF-FFFF00000000}"/>
  </bookViews>
  <sheets>
    <sheet name="BS" sheetId="1" r:id="rId1"/>
    <sheet name="PL" sheetId="2" r:id="rId2"/>
  </sheet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#REF!</definedName>
    <definedName name="_Fill" hidden="1">#REF!</definedName>
    <definedName name="_xlnm._FilterDatabase">#REF!</definedName>
    <definedName name="_HP1">#REF!</definedName>
    <definedName name="_Look" hidden="1">#REF!</definedName>
    <definedName name="_N1">#REF!</definedName>
    <definedName name="_Order1" hidden="1">0</definedName>
    <definedName name="_Series" hidden="1">#REF!</definedName>
    <definedName name="_Shading" hidden="1">#REF!</definedName>
    <definedName name="a">#REF!</definedName>
    <definedName name="aa">#REF!</definedName>
    <definedName name="Account" localSheetId="1">PL!Account</definedName>
    <definedName name="Account">[0]!Account</definedName>
    <definedName name="ADJ">#REF!</definedName>
    <definedName name="ADJUST">#REF!</definedName>
    <definedName name="Aggressivecoil">#REF!</definedName>
    <definedName name="Aggressiveheat">#REF!</definedName>
    <definedName name="Aggressiveslab">#REF!</definedName>
    <definedName name="Ap">#REF!</definedName>
    <definedName name="APdays_Operating">#REF!</definedName>
    <definedName name="APdays_Related">#REF!</definedName>
    <definedName name="APdays_Spare">#REF!</definedName>
    <definedName name="APR">#REF!</definedName>
    <definedName name="Apr_USDrate">#REF!</definedName>
    <definedName name="APrelated">#REF!</definedName>
    <definedName name="AprSGandA">#REF!</definedName>
    <definedName name="asp">#REF!</definedName>
    <definedName name="Aug_USDrate">#REF!</definedName>
    <definedName name="AugSGandA">#REF!</definedName>
    <definedName name="AVG_USDrate">#REF!</definedName>
    <definedName name="b">#REF!</definedName>
    <definedName name="Begin_Depre">#REF!</definedName>
    <definedName name="BOND">#REF!</definedName>
    <definedName name="Breakeven_point">#REF!</definedName>
    <definedName name="BS_OA">#REF!</definedName>
    <definedName name="Business_Unit" localSheetId="1">PL!Business_Unit</definedName>
    <definedName name="Business_Unit">[0]!Business_Unit</definedName>
    <definedName name="CAratio">#REF!</definedName>
    <definedName name="Cash_beginning">#REF!</definedName>
    <definedName name="Cash_minimum">#REF!</definedName>
    <definedName name="CashSales_Ratio">#REF!</definedName>
    <definedName name="CasterYield_LC">#REF!</definedName>
    <definedName name="CasterYield_MC">#REF!</definedName>
    <definedName name="CE" localSheetId="1">#REF!</definedName>
    <definedName name="CE">#REF!</definedName>
    <definedName name="CFCOLDxIAS39">#REF!</definedName>
    <definedName name="CHAT" localSheetId="1" hidden="1">{"'WWW'!$A$1:$J$18"}</definedName>
    <definedName name="CHAT" hidden="1">{"'WWW'!$A$1:$J$18"}</definedName>
    <definedName name="CLratio">#REF!</definedName>
    <definedName name="COA_OA">#REF!</definedName>
    <definedName name="CODE">#REF!</definedName>
    <definedName name="COGS_Related">#REF!</definedName>
    <definedName name="COGS_Trade">#REF!</definedName>
    <definedName name="CollateralTypes">#REF!</definedName>
    <definedName name="COLPF3x">#REF!</definedName>
    <definedName name="COLPF3x_Col_IAS">#REF!</definedName>
    <definedName name="Company" localSheetId="1">PL!Company</definedName>
    <definedName name="Company">[0]!Company</definedName>
    <definedName name="Company_name">#REF!</definedName>
    <definedName name="COMPARE">#REF!</definedName>
    <definedName name="cons.">#REF!</definedName>
    <definedName name="Conservativecoil">#REF!</definedName>
    <definedName name="Conservativeheat">#REF!</definedName>
    <definedName name="Conservativeslab">#REF!</definedName>
    <definedName name="COPY_YTD">#REF!</definedName>
    <definedName name="Cost_Center" localSheetId="1">PL!Cost_Center</definedName>
    <definedName name="Cost_Center">[0]!Cost_Center</definedName>
    <definedName name="CUR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I_FG">#REF!</definedName>
    <definedName name="DDI_Metallic">#REF!</definedName>
    <definedName name="DDI_RM">#REF!</definedName>
    <definedName name="DDI_Spare">#REF!</definedName>
    <definedName name="DE_KNOWHOW">#N/A</definedName>
    <definedName name="Dec_USDrate">#REF!</definedName>
    <definedName name="DecSGandA">#REF!</definedName>
    <definedName name="dee">#REF!</definedName>
    <definedName name="DepreExp">#REF!</definedName>
    <definedName name="DepreNonTax">#REF!</definedName>
    <definedName name="DepreThisYear">#REF!</definedName>
    <definedName name="DETAIL1">#REF!</definedName>
    <definedName name="DP">#REF!</definedName>
    <definedName name="DSO_Export">#REF!</definedName>
    <definedName name="DSO_Local">#REF!</definedName>
    <definedName name="DSO_Related">#REF!</definedName>
    <definedName name="DSO_Trade">#REF!</definedName>
    <definedName name="Exchange_Code" localSheetId="1">PL!Exchange_Code</definedName>
    <definedName name="Exchange_Code">[0]!Exchange_Code</definedName>
    <definedName name="ExchangeRate">#REF!</definedName>
    <definedName name="exit">#REF!</definedName>
    <definedName name="ExportHandling">#REF!</definedName>
    <definedName name="Feb_USDrate">#REF!</definedName>
    <definedName name="FebSGandA">#REF!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#REF!</definedName>
    <definedName name="HP">#REF!</definedName>
    <definedName name="HTML_CodePage" hidden="1">874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#REF!</definedName>
    <definedName name="IntroPrintArea" hidden="1">#REF!</definedName>
    <definedName name="IS_OA">#REF!</definedName>
    <definedName name="ItemA">#REF!</definedName>
    <definedName name="ItemB">#REF!</definedName>
    <definedName name="Jan_USDrate">#REF!</definedName>
    <definedName name="JanSGandA">#REF!</definedName>
    <definedName name="Jul_USDrate">#REF!</definedName>
    <definedName name="JulSGandA">#REF!</definedName>
    <definedName name="Jun_USDrate">#REF!</definedName>
    <definedName name="JunSGandA">#REF!</definedName>
    <definedName name="KNOW_HOW">#REF!</definedName>
    <definedName name="KNOWHOW">#N/A</definedName>
    <definedName name="LCdays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#REF!</definedName>
    <definedName name="MarSGandA">#REF!</definedName>
    <definedName name="May_USDrate">#REF!</definedName>
    <definedName name="MaySGandA">#REF!</definedName>
    <definedName name="Metallic_Percent">#REF!</definedName>
    <definedName name="MinTA">#REF!</definedName>
    <definedName name="Month">#REF!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#REF!</definedName>
    <definedName name="NovSGandA">#REF!</definedName>
    <definedName name="OAratio">#REF!</definedName>
    <definedName name="Oct">#REF!</definedName>
    <definedName name="Oct_USDrate">#REF!</definedName>
    <definedName name="oppppp">#REF!</definedName>
    <definedName name="ot" localSheetId="1" hidden="1">{"'WWW'!$A$1:$J$18"}</definedName>
    <definedName name="ot" hidden="1">{"'WWW'!$A$1:$J$18"}</definedName>
    <definedName name="OtherAssets_Ratio">#REF!</definedName>
    <definedName name="OtherCA_Ratio">#REF!</definedName>
    <definedName name="OtherLiability_Ratio">#REF!</definedName>
    <definedName name="oyh">#REF!</definedName>
    <definedName name="payment">#REF!</definedName>
    <definedName name="PDT">#REF!</definedName>
    <definedName name="Period">#REF!</definedName>
    <definedName name="Plan">#REF!</definedName>
    <definedName name="plan_aug">#REF!</definedName>
    <definedName name="plan_dec">#REF!</definedName>
    <definedName name="plan_jul">#REF!</definedName>
    <definedName name="plan_nov">#REF!</definedName>
    <definedName name="plan_oct">#REF!</definedName>
    <definedName name="plan_sep">#REF!</definedName>
    <definedName name="_xlnm.Print_Area" localSheetId="0">BS!$A$1:$L$75</definedName>
    <definedName name="_xlnm.Print_Area" localSheetId="1">PL!$A$1:$J$80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1">PL!Project</definedName>
    <definedName name="Project">[0]!Project</definedName>
    <definedName name="re">#REF!</definedName>
    <definedName name="Report">#REF!</definedName>
    <definedName name="res">#REF!</definedName>
    <definedName name="rp">#REF!</definedName>
    <definedName name="RTMcost">#REF!</definedName>
    <definedName name="Sales_price_unit">#REF!</definedName>
    <definedName name="Sales_volume_units">#REF!</definedName>
    <definedName name="Sep_USDrate">#REF!</definedName>
    <definedName name="SepSGandA">#REF!</definedName>
    <definedName name="SGandA">#REF!</definedName>
    <definedName name="SGD">#REF!</definedName>
    <definedName name="sheet1">#REF!</definedName>
    <definedName name="som">#REF!</definedName>
    <definedName name="Spare_percent">#REF!</definedName>
    <definedName name="Spec">#REF!</definedName>
    <definedName name="Start_date">#REF!</definedName>
    <definedName name="STDRM">#REF!</definedName>
    <definedName name="Sub_Account" localSheetId="1">PL!Sub_Account</definedName>
    <definedName name="Sub_Account">[0]!Sub_Account</definedName>
    <definedName name="Subraw_Consume_Percent">#REF!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#REF!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#REF!</definedName>
    <definedName name="WorkingCapital">#REF!</definedName>
    <definedName name="YesNo">#REF!</definedName>
    <definedName name="YTD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1">#REF!</definedName>
    <definedName name="ท.กำไรสะสมพัน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1">#REF!</definedName>
    <definedName name="ทงบดุลบาทสต.">#REF!</definedName>
    <definedName name="ผู้สอบทาน">#REF!</definedName>
    <definedName name="ภง">#REF!</definedName>
    <definedName name="ยน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2" i="1" l="1"/>
  <c r="J72" i="1"/>
  <c r="F72" i="1"/>
  <c r="H72" i="1"/>
  <c r="H17" i="1"/>
  <c r="J63" i="2" l="1"/>
  <c r="J56" i="2"/>
  <c r="F63" i="2"/>
  <c r="F56" i="2"/>
  <c r="J33" i="2"/>
  <c r="J16" i="2"/>
  <c r="J13" i="2"/>
  <c r="F33" i="2"/>
  <c r="F16" i="2"/>
  <c r="F13" i="2"/>
  <c r="F23" i="2" s="1"/>
  <c r="J23" i="2" l="1"/>
  <c r="J35" i="2" s="1"/>
  <c r="J37" i="2" s="1"/>
  <c r="J68" i="2" s="1"/>
  <c r="J70" i="2" s="1"/>
  <c r="J64" i="2"/>
  <c r="F35" i="2"/>
  <c r="F64" i="2"/>
  <c r="F37" i="2"/>
  <c r="F68" i="2" s="1"/>
  <c r="F70" i="2" s="1"/>
  <c r="H63" i="2"/>
  <c r="D63" i="2"/>
  <c r="H56" i="2"/>
  <c r="D56" i="2"/>
  <c r="H33" i="2"/>
  <c r="D33" i="2"/>
  <c r="H16" i="2"/>
  <c r="D16" i="2"/>
  <c r="H13" i="2"/>
  <c r="D13" i="2"/>
  <c r="L74" i="1"/>
  <c r="J74" i="1"/>
  <c r="H74" i="1"/>
  <c r="F74" i="1"/>
  <c r="L57" i="1"/>
  <c r="J57" i="1"/>
  <c r="H57" i="1"/>
  <c r="F57" i="1"/>
  <c r="L29" i="1"/>
  <c r="J29" i="1"/>
  <c r="H29" i="1"/>
  <c r="F29" i="1"/>
  <c r="D64" i="2" l="1"/>
  <c r="H64" i="2"/>
  <c r="H23" i="2"/>
  <c r="H35" i="2" s="1"/>
  <c r="H37" i="2" s="1"/>
  <c r="H68" i="2" s="1"/>
  <c r="H70" i="2" s="1"/>
  <c r="J65" i="2"/>
  <c r="J73" i="2" s="1"/>
  <c r="J75" i="2" s="1"/>
  <c r="F65" i="2"/>
  <c r="F73" i="2" s="1"/>
  <c r="F75" i="2" s="1"/>
  <c r="H75" i="1"/>
  <c r="L75" i="1"/>
  <c r="J75" i="1"/>
  <c r="D23" i="2"/>
  <c r="D35" i="2" s="1"/>
  <c r="F75" i="1"/>
  <c r="H65" i="2" l="1"/>
  <c r="D37" i="2"/>
  <c r="J77" i="1"/>
  <c r="F77" i="1"/>
  <c r="H73" i="2" l="1"/>
  <c r="H75" i="2" s="1"/>
  <c r="D68" i="2"/>
  <c r="D65" i="2"/>
  <c r="D73" i="2" s="1"/>
  <c r="D75" i="2" s="1"/>
  <c r="D70" i="2" l="1"/>
</calcChain>
</file>

<file path=xl/sharedStrings.xml><?xml version="1.0" encoding="utf-8"?>
<sst xmlns="http://schemas.openxmlformats.org/spreadsheetml/2006/main" count="158" uniqueCount="112">
  <si>
    <t>บริษัท แอล เอช ไฟแนนซ์เชียล กรุ๊ป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</si>
  <si>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</si>
  <si>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</si>
  <si>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</si>
  <si>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เงินสด</t>
  </si>
  <si>
    <t xml:space="preserve">    ผ่านกำไรหรือขาดทุน</t>
  </si>
  <si>
    <t>ดอกเบี้ยค้างรับจากเงินลงทุน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</si>
  <si>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</si>
  <si>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</si>
  <si>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</si>
  <si>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</si>
  <si>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</si>
  <si>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</si>
  <si>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</si>
  <si>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</si>
  <si>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</si>
  <si>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</si>
  <si>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</si>
  <si>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</si>
  <si>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</si>
  <si>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</si>
  <si>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   หุ้นสามัญ 21,183,660,594 หุ้น มูลค่าหุ้นละ 1 บาท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</si>
  <si>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</si>
  <si>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</si>
  <si>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</si>
  <si>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</si>
  <si>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</si>
  <si>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</si>
  <si>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</si>
  <si>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</si>
  <si>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</si>
  <si>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</si>
  <si>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</si>
  <si>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</si>
  <si>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</si>
  <si>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</si>
  <si>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ภาษีเงินได้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</si>
  <si>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</si>
  <si>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</si>
  <si>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</si>
  <si>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</si>
  <si>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</si>
  <si>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</si>
  <si>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</si>
  <si>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</si>
  <si>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</si>
  <si>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</si>
  <si>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</si>
  <si>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</si>
  <si>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</si>
  <si>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สินทรัพย์สิทธิการใช้สุทธิ</t>
  </si>
  <si>
    <t>กำไรขาดทุนเบ็ดเสร็จอื่น</t>
  </si>
  <si>
    <t xml:space="preserve">กำไรจากการดำเนินงานก่อนภาษีเงินได้ </t>
  </si>
  <si>
    <t xml:space="preserve">   มูลค่ายุติธรรมผ่านกำไรหรือขาดทุน</t>
  </si>
  <si>
    <t>ส่วนเกินทุนหุ้นทุนซื้อคืน - หุ้นสามัญ</t>
  </si>
  <si>
    <t>สินทรัพย์ทางการเงินที่วัดมูลค่าด้วยมูลค่ายุติธรรม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</si>
  <si>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</si>
  <si>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 </t>
  </si>
  <si>
    <t>ลูกหนี้สำนักหักบัญชี</t>
  </si>
  <si>
    <t xml:space="preserve">ผลขาดทุนด้านเครดิตที่คาดว่าจะเกิดขึ้น </t>
  </si>
  <si>
    <t>31 ธันวาคม</t>
  </si>
  <si>
    <t>(พันบาท)</t>
  </si>
  <si>
    <t xml:space="preserve">สำหรับงวดสามเดือนสิ้นสุด       </t>
  </si>
  <si>
    <t>หนี้สิน</t>
  </si>
  <si>
    <t>หนี้สินตามสัญญาเช่า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</si>
  <si>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</si>
  <si>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</si>
  <si>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</si>
  <si>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จัดสรรแล้ว</t>
  </si>
  <si>
    <t xml:space="preserve">      ทุนสำรองตามกฎหมาย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</si>
  <si>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</si>
  <si>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</si>
  <si>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กำไรขาดทุนเบ็ดเสร็จรวม</t>
  </si>
  <si>
    <t>กำไรสุทธิ</t>
  </si>
  <si>
    <t>เงินลงทุนในบริษัทย่อยสุทธิ</t>
  </si>
  <si>
    <t>งบฐานะการเงิน</t>
  </si>
  <si>
    <t>ส่วนได้เสียที่ไม่มีอำนาจควบคุม</t>
  </si>
  <si>
    <t>รวมส่วนของบริษัทใหญ่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</si>
  <si>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</si>
  <si>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</si>
  <si>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ค่าภาษีอากร</t>
  </si>
  <si>
    <t xml:space="preserve">    ค่าใช้จ่ายส่งเสริมการขายและโฆษณา</t>
  </si>
  <si>
    <t xml:space="preserve">    ค่าตัดจำหน่ายสินทรัพย์ไม่มีตัวตน</t>
  </si>
  <si>
    <t>รวมกำไรขาดทุนเบ็ดเสร็จอื่นสุทธิ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</si>
  <si>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</si>
  <si>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</si>
  <si>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</si>
  <si>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</si>
  <si>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การแบ่งปันกำไรขาดทุนเบ็ดเสร็จรวม</t>
  </si>
  <si>
    <t>เจ้าหนี้สำนักหักบัญชี</t>
  </si>
  <si>
    <t>ภาษีเงินได้ค้างจ่าย</t>
  </si>
  <si>
    <t>ที่ดิน อาคารและอุปกรณ์สุทธิ</t>
  </si>
  <si>
    <t xml:space="preserve">    ค่าใช้จ่ายเกี่ยวกับอาคารและอุปกรณ์</t>
  </si>
  <si>
    <t xml:space="preserve">    อื่น ๆ</t>
  </si>
  <si>
    <t>ภาษีเงินได้เกี่ยวกับองค์ประกอบของกำไรขาดทุนเบ็ดเสร็จอื่นสำหรับ</t>
  </si>
  <si>
    <t>กำไรต่อหุ้น</t>
  </si>
  <si>
    <t>งบกำไรขาดทุนและกำไรขาดทุนเบ็ดเสร็จอื่น (ไม่ได้ตรวจสอบ)</t>
  </si>
  <si>
    <t>ค่าความนิยมและสินทรัพย์ไม่มีตัวตนอื่นสุทธิ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</si>
  <si>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</si>
  <si>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31 มีนาคม</t>
  </si>
  <si>
    <t>วันที่ 31 มีนาคม</t>
  </si>
  <si>
    <t>ลูกหนี้ซื้อขายหลักทรัพย์ด้วยเงินสดสุทธิ</t>
  </si>
  <si>
    <t>ลูกหนี้หลักประกันตามสัญญา Credit Support Annex</t>
  </si>
  <si>
    <t>ตราสารหนี้ที่ออกและเงินกู้ยืมสุทธิ</t>
  </si>
  <si>
    <t>หลักประกันเจ้าหนี้ตามสัญญา Credit Support Annex</t>
  </si>
  <si>
    <t xml:space="preserve">    ค่าบริการด้านงานสนับสนุน</t>
  </si>
  <si>
    <t>กำไร (ขาดุทน) สุทธิจากเครื่องมือทางการเงินที่วัดมูลค่าด้วย</t>
  </si>
  <si>
    <t>(ไม่ได้สอบทาน</t>
  </si>
  <si>
    <t>และตรวจสอบ)</t>
  </si>
  <si>
    <t>กำไรสุทธิจากเงินลงทุน</t>
  </si>
  <si>
    <t>กำไรจากเงินลงทุนในตราสารทุนที่กำหนดให้วัดมูลค่า</t>
  </si>
  <si>
    <t>(ขาดทุน) กำไรจากการวัดมูลค่าเงินลงทุนในตราสารหนี้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</si>
</sst>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_);_(* \(#,##0.0\);_(* &quot;-&quot;??_);_(@_)"/>
    <numFmt numFmtId="174" formatCode="_(* #,##0.0_);_(* \(#,##0.0\);_(* &quot;-&quot;?_);@_)"/>
    <numFmt numFmtId="175" formatCode="0.0%"/>
    <numFmt numFmtId="176" formatCode="_(* #,##0.0_);_(* \(#,##0.00\);_(* &quot;-&quot;??_);_(@_)"/>
    <numFmt numFmtId="177" formatCode="General_)"/>
    <numFmt numFmtId="178" formatCode="0.000"/>
    <numFmt numFmtId="179" formatCode="#,##0.0_);\(#,##0.0\)"/>
    <numFmt numFmtId="180" formatCode="#,##0.000_);\(#,##0.000\)"/>
    <numFmt numFmtId="181" formatCode="&quot;$&quot;#,\);\(&quot;$&quot;#,##0\)"/>
    <numFmt numFmtId="182" formatCode="#,##0.00\ &quot;F&quot;;\-#,##0.00\ &quot;F&quot;"/>
    <numFmt numFmtId="183" formatCode="_-* #,##0.00\ &quot;€&quot;_-;\-* #,##0.00\ &quot;€&quot;_-;_-* &quot;-&quot;??\ &quot;€&quot;_-;_-@_-"/>
    <numFmt numFmtId="184" formatCode="dd\-mmm\-yy_)"/>
    <numFmt numFmtId="185" formatCode="mm/dd/yy"/>
    <numFmt numFmtId="186" formatCode="_([$€]* #,##0.00_);_([$€]* \(#,##0.00\);_([$€]* &quot;-&quot;??_);_(@_)"/>
    <numFmt numFmtId="187" formatCode="_-[$€-2]* #,##0.00_-;\-[$€-2]* #,##0.00_-;_-[$€-2]* &quot;-&quot;??_-"/>
    <numFmt numFmtId="188" formatCode="0_);[Red]\(0\)"/>
    <numFmt numFmtId="189" formatCode="yyyy\-mm\-dd;@"/>
    <numFmt numFmtId="190" formatCode="0.0"/>
    <numFmt numFmtId="191" formatCode="#,##0.00;#,##0.00"/>
    <numFmt numFmtId="192" formatCode="\60\4\7\:"/>
    <numFmt numFmtId="193" formatCode="0.00000"/>
    <numFmt numFmtId="194" formatCode="[&gt;0]General"/>
    <numFmt numFmtId="195" formatCode="0.0000"/>
    <numFmt numFmtId="196" formatCode="0.0000%"/>
    <numFmt numFmtId="197" formatCode="&quot;$&quot;#,\);\(&quot;$&quot;#,\)"/>
    <numFmt numFmtId="198" formatCode="&quot;$&quot;#,;\(&quot;$&quot;#,\)"/>
  </numFmts>
  <fonts count="128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i/>
      <u/>
      <sz val="15"/>
      <name val="Angsana New"/>
      <family val="1"/>
    </font>
    <font>
      <b/>
      <i/>
      <sz val="15"/>
      <name val="Angsana New"/>
      <family val="1"/>
    </font>
    <font>
      <b/>
      <sz val="10"/>
      <color theme="0"/>
      <name val="Aptos"/>
      <family val="2"/>
      <charset val="222"/>
    </font>
    <font>
      <sz val="10"/>
      <name val="Times New Roman"/>
      <family val="1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59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" fillId="2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7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2" borderId="0" applyNumberFormat="0" applyBorder="0" applyAlignment="0" applyProtection="0"/>
    <xf numFmtId="0" fontId="1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9" borderId="0" applyNumberFormat="0" applyBorder="0" applyAlignment="0" applyProtection="0"/>
    <xf numFmtId="9" fontId="15" fillId="0" borderId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23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173" fontId="16" fillId="0" borderId="0" applyFont="0" applyFill="0" applyBorder="0" applyAlignment="0" applyProtection="0">
      <protection hidden="1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49" fontId="20" fillId="0" borderId="0" applyFont="0" applyFill="0" applyBorder="0" applyAlignment="0" applyProtection="0">
      <alignment horizontal="left"/>
    </xf>
    <xf numFmtId="174" fontId="21" fillId="0" borderId="0" applyAlignment="0" applyProtection="0"/>
    <xf numFmtId="175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176" fontId="25" fillId="0" borderId="0" applyFill="0" applyBorder="0" applyAlignment="0"/>
    <xf numFmtId="177" fontId="25" fillId="0" borderId="0" applyFill="0" applyBorder="0" applyAlignment="0"/>
    <xf numFmtId="178" fontId="25" fillId="0" borderId="0" applyFill="0" applyBorder="0" applyAlignment="0"/>
    <xf numFmtId="179" fontId="26" fillId="0" borderId="0" applyFill="0" applyBorder="0" applyAlignment="0"/>
    <xf numFmtId="180" fontId="26" fillId="0" borderId="0" applyFill="0" applyBorder="0" applyAlignment="0"/>
    <xf numFmtId="176" fontId="25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0" fontId="27" fillId="11" borderId="2" applyNumberFormat="0" applyAlignment="0" applyProtection="0"/>
    <xf numFmtId="0" fontId="28" fillId="11" borderId="2" applyNumberFormat="0" applyAlignment="0" applyProtection="0"/>
    <xf numFmtId="0" fontId="29" fillId="11" borderId="2" applyNumberFormat="0" applyAlignment="0" applyProtection="0"/>
    <xf numFmtId="0" fontId="30" fillId="24" borderId="3" applyNumberFormat="0" applyAlignment="0" applyProtection="0"/>
    <xf numFmtId="0" fontId="31" fillId="24" borderId="3" applyNumberFormat="0" applyAlignment="0" applyProtection="0"/>
    <xf numFmtId="0" fontId="32" fillId="24" borderId="3" applyNumberFormat="0" applyAlignment="0" applyProtection="0"/>
    <xf numFmtId="3" fontId="33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6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" fillId="0" borderId="0"/>
    <xf numFmtId="0" fontId="15" fillId="0" borderId="0"/>
    <xf numFmtId="182" fontId="15" fillId="0" borderId="0"/>
    <xf numFmtId="182" fontId="15" fillId="0" borderId="0"/>
    <xf numFmtId="177" fontId="2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15" fillId="0" borderId="0"/>
    <xf numFmtId="0" fontId="15" fillId="0" borderId="0"/>
    <xf numFmtId="184" fontId="15" fillId="0" borderId="0"/>
    <xf numFmtId="184" fontId="15" fillId="0" borderId="0"/>
    <xf numFmtId="185" fontId="35" fillId="0" borderId="0" applyFont="0" applyFill="0" applyBorder="0" applyAlignment="0" applyProtection="0"/>
    <xf numFmtId="14" fontId="7" fillId="0" borderId="0" applyFill="0" applyBorder="0" applyAlignment="0"/>
    <xf numFmtId="14" fontId="7" fillId="0" borderId="0" applyFill="0" applyBorder="0" applyAlignment="0"/>
    <xf numFmtId="38" fontId="40" fillId="0" borderId="5">
      <alignment vertical="center"/>
    </xf>
    <xf numFmtId="175" fontId="15" fillId="0" borderId="0"/>
    <xf numFmtId="0" fontId="41" fillId="0" borderId="0" applyNumberFormat="0" applyFill="0" applyBorder="0" applyAlignment="0" applyProtection="0"/>
    <xf numFmtId="176" fontId="25" fillId="0" borderId="0" applyFill="0" applyBorder="0" applyAlignment="0"/>
    <xf numFmtId="177" fontId="25" fillId="0" borderId="0" applyFill="0" applyBorder="0" applyAlignment="0"/>
    <xf numFmtId="176" fontId="25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8" fontId="35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0" fontId="35" fillId="26" borderId="4" applyNumberFormat="0" applyFont="0" applyBorder="0" applyAlignment="0" applyProtection="0">
      <alignment horizontal="center"/>
    </xf>
    <xf numFmtId="0" fontId="48" fillId="0" borderId="6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" fontId="35" fillId="27" borderId="4" applyFont="0" applyProtection="0">
      <alignment horizontal="right"/>
    </xf>
    <xf numFmtId="10" fontId="35" fillId="27" borderId="4" applyFont="0" applyProtection="0">
      <alignment horizontal="right"/>
    </xf>
    <xf numFmtId="9" fontId="35" fillId="27" borderId="4" applyFont="0" applyProtection="0">
      <alignment horizontal="right"/>
    </xf>
    <xf numFmtId="0" fontId="35" fillId="27" borderId="11" applyNumberFormat="0" applyFont="0" applyBorder="0" applyAlignment="0" applyProtection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189" fontId="35" fillId="29" borderId="4" applyFont="0" applyAlignment="0">
      <protection locked="0"/>
    </xf>
    <xf numFmtId="3" fontId="35" fillId="29" borderId="4" applyFont="0">
      <alignment horizontal="right"/>
      <protection locked="0"/>
    </xf>
    <xf numFmtId="190" fontId="35" fillId="29" borderId="4" applyFont="0">
      <alignment horizontal="right"/>
      <protection locked="0"/>
    </xf>
    <xf numFmtId="10" fontId="35" fillId="29" borderId="4" applyFont="0">
      <alignment horizontal="right"/>
      <protection locked="0"/>
    </xf>
    <xf numFmtId="9" fontId="35" fillId="29" borderId="12" applyFont="0">
      <alignment horizontal="right"/>
      <protection locked="0"/>
    </xf>
    <xf numFmtId="0" fontId="35" fillId="29" borderId="4" applyFont="0">
      <alignment horizontal="center" wrapText="1"/>
      <protection locked="0"/>
    </xf>
    <xf numFmtId="49" fontId="35" fillId="29" borderId="4" applyFont="0" applyAlignment="0">
      <protection locked="0"/>
    </xf>
    <xf numFmtId="176" fontId="25" fillId="0" borderId="0" applyFill="0" applyBorder="0" applyAlignment="0"/>
    <xf numFmtId="177" fontId="25" fillId="0" borderId="0" applyFill="0" applyBorder="0" applyAlignment="0"/>
    <xf numFmtId="176" fontId="25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0" fontId="63" fillId="0" borderId="13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6" fillId="14" borderId="0" applyNumberFormat="0" applyBorder="0" applyAlignment="0" applyProtection="0"/>
    <xf numFmtId="0" fontId="67" fillId="14" borderId="0" applyNumberFormat="0" applyBorder="0" applyAlignment="0" applyProtection="0"/>
    <xf numFmtId="0" fontId="68" fillId="14" borderId="0" applyNumberFormat="0" applyBorder="0" applyAlignment="0" applyProtection="0"/>
    <xf numFmtId="37" fontId="69" fillId="0" borderId="0"/>
    <xf numFmtId="0" fontId="70" fillId="0" borderId="0"/>
    <xf numFmtId="0" fontId="70" fillId="0" borderId="0"/>
    <xf numFmtId="0" fontId="35" fillId="0" borderId="0"/>
    <xf numFmtId="0" fontId="70" fillId="0" borderId="0"/>
    <xf numFmtId="0" fontId="70" fillId="0" borderId="0"/>
    <xf numFmtId="191" fontId="15" fillId="0" borderId="0"/>
    <xf numFmtId="191" fontId="1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5" fillId="0" borderId="0"/>
    <xf numFmtId="0" fontId="35" fillId="0" borderId="0"/>
    <xf numFmtId="0" fontId="16" fillId="0" borderId="0"/>
    <xf numFmtId="0" fontId="35" fillId="0" borderId="0"/>
    <xf numFmtId="0" fontId="110" fillId="0" borderId="0"/>
    <xf numFmtId="0" fontId="16" fillId="0" borderId="0"/>
    <xf numFmtId="0" fontId="5" fillId="0" borderId="0"/>
    <xf numFmtId="0" fontId="16" fillId="0" borderId="0"/>
    <xf numFmtId="0" fontId="37" fillId="0" borderId="0"/>
    <xf numFmtId="0" fontId="35" fillId="0" borderId="0"/>
    <xf numFmtId="0" fontId="116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112" fillId="0" borderId="0"/>
    <xf numFmtId="0" fontId="16" fillId="0" borderId="0"/>
    <xf numFmtId="0" fontId="16" fillId="0" borderId="0"/>
    <xf numFmtId="0" fontId="111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7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18" fillId="0" borderId="0"/>
    <xf numFmtId="0" fontId="118" fillId="0" borderId="0"/>
    <xf numFmtId="0" fontId="35" fillId="0" borderId="0"/>
    <xf numFmtId="0" fontId="39" fillId="0" borderId="0"/>
    <xf numFmtId="0" fontId="118" fillId="0" borderId="0"/>
    <xf numFmtId="0" fontId="39" fillId="0" borderId="0"/>
    <xf numFmtId="0" fontId="112" fillId="0" borderId="0"/>
    <xf numFmtId="0" fontId="112" fillId="0" borderId="0"/>
    <xf numFmtId="0" fontId="16" fillId="0" borderId="0"/>
    <xf numFmtId="0" fontId="7" fillId="0" borderId="0"/>
    <xf numFmtId="0" fontId="16" fillId="0" borderId="0"/>
    <xf numFmtId="0" fontId="111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17" fillId="0" borderId="0"/>
    <xf numFmtId="0" fontId="3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119" fillId="0" borderId="0"/>
    <xf numFmtId="0" fontId="3" fillId="0" borderId="0"/>
    <xf numFmtId="0" fontId="37" fillId="0" borderId="0"/>
    <xf numFmtId="0" fontId="111" fillId="0" borderId="0"/>
    <xf numFmtId="0" fontId="37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19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7" fillId="0" borderId="0"/>
    <xf numFmtId="0" fontId="112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1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10" borderId="14" applyNumberFormat="0" applyFont="0" applyAlignment="0" applyProtection="0"/>
    <xf numFmtId="0" fontId="7" fillId="36" borderId="30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3" fontId="35" fillId="30" borderId="4">
      <alignment horizontal="right"/>
      <protection locked="0"/>
    </xf>
    <xf numFmtId="190" fontId="35" fillId="30" borderId="4">
      <alignment horizontal="right"/>
      <protection locked="0"/>
    </xf>
    <xf numFmtId="10" fontId="35" fillId="30" borderId="4" applyFont="0">
      <alignment horizontal="right"/>
      <protection locked="0"/>
    </xf>
    <xf numFmtId="9" fontId="35" fillId="30" borderId="4">
      <alignment horizontal="right"/>
      <protection locked="0"/>
    </xf>
    <xf numFmtId="0" fontId="35" fillId="30" borderId="4">
      <alignment horizontal="center" wrapText="1"/>
    </xf>
    <xf numFmtId="0" fontId="35" fillId="30" borderId="4" applyNumberFormat="0" applyFont="0">
      <alignment horizontal="center" wrapText="1"/>
      <protection locked="0"/>
    </xf>
    <xf numFmtId="0" fontId="72" fillId="11" borderId="15" applyNumberFormat="0" applyAlignment="0" applyProtection="0"/>
    <xf numFmtId="0" fontId="73" fillId="11" borderId="15" applyNumberFormat="0" applyAlignment="0" applyProtection="0"/>
    <xf numFmtId="0" fontId="74" fillId="11" borderId="15" applyNumberFormat="0" applyAlignment="0" applyProtection="0"/>
    <xf numFmtId="40" fontId="75" fillId="25" borderId="0">
      <alignment horizontal="right"/>
    </xf>
    <xf numFmtId="0" fontId="76" fillId="25" borderId="16"/>
    <xf numFmtId="180" fontId="26" fillId="0" borderId="0" applyFont="0" applyFill="0" applyBorder="0" applyAlignment="0" applyProtection="0"/>
    <xf numFmtId="192" fontId="2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176" fontId="25" fillId="0" borderId="0" applyFill="0" applyBorder="0" applyAlignment="0"/>
    <xf numFmtId="177" fontId="25" fillId="0" borderId="0" applyFill="0" applyBorder="0" applyAlignment="0"/>
    <xf numFmtId="176" fontId="25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49" fillId="0" borderId="17">
      <alignment horizontal="center"/>
    </xf>
    <xf numFmtId="3" fontId="40" fillId="0" borderId="0" applyFont="0" applyFill="0" applyBorder="0" applyAlignment="0" applyProtection="0"/>
    <xf numFmtId="0" fontId="40" fillId="31" borderId="0" applyNumberFormat="0" applyFont="0" applyBorder="0" applyAlignment="0" applyProtection="0"/>
    <xf numFmtId="37" fontId="77" fillId="0" borderId="0"/>
    <xf numFmtId="1" fontId="35" fillId="0" borderId="18" applyNumberFormat="0" applyFill="0" applyAlignment="0" applyProtection="0">
      <alignment horizontal="center" vertical="center"/>
    </xf>
    <xf numFmtId="3" fontId="35" fillId="25" borderId="4" applyFont="0" applyProtection="0">
      <alignment horizontal="right"/>
    </xf>
    <xf numFmtId="193" fontId="35" fillId="25" borderId="4" applyFont="0" applyProtection="0">
      <alignment horizontal="right"/>
    </xf>
    <xf numFmtId="190" fontId="35" fillId="25" borderId="4" applyFont="0" applyProtection="0">
      <alignment horizontal="right"/>
    </xf>
    <xf numFmtId="10" fontId="35" fillId="25" borderId="4" applyFont="0" applyProtection="0">
      <alignment horizontal="right"/>
    </xf>
    <xf numFmtId="9" fontId="35" fillId="25" borderId="4" applyFont="0" applyProtection="0">
      <alignment horizontal="right"/>
    </xf>
    <xf numFmtId="194" fontId="35" fillId="25" borderId="4" applyFont="0" applyProtection="0">
      <alignment horizontal="center" wrapText="1"/>
    </xf>
    <xf numFmtId="0" fontId="77" fillId="0" borderId="0"/>
    <xf numFmtId="0" fontId="35" fillId="0" borderId="0" applyNumberFormat="0" applyFill="0" applyBorder="0" applyAlignment="0" applyProtection="0"/>
    <xf numFmtId="195" fontId="35" fillId="32" borderId="4" applyFont="0">
      <alignment horizontal="right"/>
    </xf>
    <xf numFmtId="1" fontId="35" fillId="32" borderId="4" applyFont="0" applyProtection="0">
      <alignment horizontal="right"/>
    </xf>
    <xf numFmtId="195" fontId="35" fillId="32" borderId="4" applyFont="0" applyProtection="0"/>
    <xf numFmtId="190" fontId="35" fillId="32" borderId="4" applyFont="0" applyProtection="0"/>
    <xf numFmtId="10" fontId="35" fillId="32" borderId="19" applyFont="0" applyProtection="0">
      <alignment horizontal="right"/>
    </xf>
    <xf numFmtId="9" fontId="35" fillId="32" borderId="19" applyFont="0" applyProtection="0">
      <alignment horizontal="right"/>
    </xf>
    <xf numFmtId="196" fontId="35" fillId="32" borderId="19" applyFont="0" applyProtection="0">
      <alignment horizontal="right"/>
    </xf>
    <xf numFmtId="0" fontId="35" fillId="32" borderId="4" applyFont="0" applyProtection="0">
      <alignment horizontal="center" wrapText="1"/>
      <protection locked="0"/>
    </xf>
    <xf numFmtId="0" fontId="35" fillId="32" borderId="4" applyNumberFormat="0" applyFont="0" applyAlignment="0" applyProtection="0"/>
    <xf numFmtId="49" fontId="35" fillId="0" borderId="0" applyFont="0" applyFill="0" applyBorder="0" applyAlignment="0" applyProtection="0"/>
    <xf numFmtId="49" fontId="7" fillId="0" borderId="0" applyFill="0" applyBorder="0" applyAlignment="0"/>
    <xf numFmtId="49" fontId="7" fillId="0" borderId="0" applyFill="0" applyBorder="0" applyAlignment="0"/>
    <xf numFmtId="197" fontId="26" fillId="0" borderId="0" applyFill="0" applyBorder="0" applyAlignment="0"/>
    <xf numFmtId="198" fontId="26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0" applyNumberFormat="0" applyFill="0" applyAlignment="0" applyProtection="0"/>
    <xf numFmtId="0" fontId="8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11" borderId="2" applyNumberFormat="0" applyAlignment="0" applyProtection="0"/>
    <xf numFmtId="0" fontId="85" fillId="11" borderId="2" applyNumberFormat="0" applyAlignment="0" applyProtection="0"/>
    <xf numFmtId="0" fontId="86" fillId="33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24" borderId="3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87" fillId="0" borderId="21" applyNumberFormat="0" applyFill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6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5" fillId="0" borderId="0"/>
    <xf numFmtId="0" fontId="35" fillId="0" borderId="0"/>
    <xf numFmtId="0" fontId="5" fillId="0" borderId="0"/>
    <xf numFmtId="0" fontId="16" fillId="0" borderId="0"/>
    <xf numFmtId="0" fontId="98" fillId="7" borderId="2" applyNumberFormat="0" applyAlignment="0" applyProtection="0"/>
    <xf numFmtId="0" fontId="98" fillId="7" borderId="2" applyNumberFormat="0" applyAlignment="0" applyProtection="0"/>
    <xf numFmtId="0" fontId="98" fillId="14" borderId="2" applyNumberFormat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00" fillId="14" borderId="0" applyNumberForma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2" applyNumberFormat="0" applyFill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5" borderId="0" applyNumberFormat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3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03" fillId="11" borderId="15" applyNumberFormat="0" applyAlignment="0" applyProtection="0"/>
    <xf numFmtId="0" fontId="103" fillId="11" borderId="15" applyNumberFormat="0" applyAlignment="0" applyProtection="0"/>
    <xf numFmtId="0" fontId="103" fillId="33" borderId="15" applyNumberFormat="0" applyAlignment="0" applyProtection="0"/>
    <xf numFmtId="0" fontId="10" fillId="10" borderId="14" applyNumberFormat="0" applyFont="0" applyAlignment="0" applyProtection="0"/>
    <xf numFmtId="0" fontId="35" fillId="10" borderId="14" applyNumberFormat="0" applyFont="0" applyAlignment="0" applyProtection="0"/>
    <xf numFmtId="0" fontId="2" fillId="10" borderId="14" applyNumberFormat="0" applyFont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5" fillId="0" borderId="23" applyNumberFormat="0" applyFill="0" applyAlignment="0" applyProtection="0"/>
    <xf numFmtId="0" fontId="106" fillId="0" borderId="9" applyNumberFormat="0" applyFill="0" applyAlignment="0" applyProtection="0"/>
    <xf numFmtId="0" fontId="106" fillId="0" borderId="9" applyNumberFormat="0" applyFill="0" applyAlignment="0" applyProtection="0"/>
    <xf numFmtId="0" fontId="107" fillId="0" borderId="24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9" fillId="0" borderId="2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96">
    <xf numFmtId="0" fontId="0" fillId="0" borderId="0" xfId="0"/>
    <xf numFmtId="168" fontId="121" fillId="0" borderId="0" xfId="188" applyNumberFormat="1" applyFont="1" applyFill="1" applyBorder="1" applyAlignment="1">
      <alignment horizontal="centerContinuous" vertical="center"/>
    </xf>
    <xf numFmtId="169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horizontal="centerContinuous" vertical="center"/>
    </xf>
    <xf numFmtId="168" fontId="120" fillId="0" borderId="0" xfId="188" applyNumberFormat="1" applyFont="1" applyFill="1" applyAlignment="1">
      <alignment horizontal="right" vertical="center"/>
    </xf>
    <xf numFmtId="168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horizontal="right" vertical="center"/>
    </xf>
    <xf numFmtId="168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right" vertical="center"/>
    </xf>
    <xf numFmtId="17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centerContinuous" vertical="center"/>
    </xf>
    <xf numFmtId="41" fontId="121" fillId="0" borderId="0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right" vertical="center"/>
    </xf>
    <xf numFmtId="41" fontId="121" fillId="0" borderId="29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vertical="center"/>
    </xf>
    <xf numFmtId="4" fontId="121" fillId="0" borderId="0" xfId="188" applyFont="1" applyFill="1" applyBorder="1" applyAlignment="1">
      <alignment horizontal="right" vertical="center"/>
    </xf>
    <xf numFmtId="4" fontId="121" fillId="0" borderId="0" xfId="188" applyFont="1" applyFill="1" applyBorder="1" applyAlignment="1">
      <alignment vertical="center"/>
    </xf>
    <xf numFmtId="168" fontId="123" fillId="0" borderId="0" xfId="188" applyNumberFormat="1" applyFont="1" applyFill="1" applyBorder="1" applyAlignment="1">
      <alignment horizontal="centerContinuous" vertical="center"/>
    </xf>
    <xf numFmtId="168" fontId="123" fillId="0" borderId="0" xfId="188" applyNumberFormat="1" applyFont="1" applyFill="1" applyBorder="1" applyAlignment="1">
      <alignment horizontal="right" vertical="center"/>
    </xf>
    <xf numFmtId="168" fontId="123" fillId="0" borderId="0" xfId="188" applyNumberFormat="1" applyFont="1" applyFill="1" applyBorder="1" applyAlignment="1">
      <alignment vertical="center"/>
    </xf>
    <xf numFmtId="41" fontId="120" fillId="0" borderId="7" xfId="188" applyNumberFormat="1" applyFont="1" applyFill="1" applyBorder="1" applyAlignment="1">
      <alignment horizontal="right" vertical="center"/>
    </xf>
    <xf numFmtId="41" fontId="121" fillId="0" borderId="28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center" vertical="center"/>
    </xf>
    <xf numFmtId="172" fontId="121" fillId="0" borderId="29" xfId="188" applyNumberFormat="1" applyFont="1" applyFill="1" applyBorder="1" applyAlignment="1">
      <alignment vertical="center"/>
    </xf>
    <xf numFmtId="172" fontId="121" fillId="0" borderId="0" xfId="188" applyNumberFormat="1" applyFont="1" applyFill="1" applyBorder="1" applyAlignment="1">
      <alignment vertical="center"/>
    </xf>
    <xf numFmtId="41" fontId="120" fillId="0" borderId="0" xfId="188" applyNumberFormat="1" applyFont="1" applyFill="1" applyBorder="1" applyAlignment="1">
      <alignment horizontal="center" vertical="center"/>
    </xf>
    <xf numFmtId="41" fontId="120" fillId="0" borderId="7" xfId="188" applyNumberFormat="1" applyFont="1" applyFill="1" applyBorder="1" applyAlignment="1">
      <alignment horizontal="center" vertical="center"/>
    </xf>
    <xf numFmtId="41" fontId="120" fillId="0" borderId="28" xfId="188" applyNumberFormat="1" applyFont="1" applyFill="1" applyBorder="1" applyAlignment="1">
      <alignment horizontal="right" vertical="center"/>
    </xf>
    <xf numFmtId="41" fontId="120" fillId="0" borderId="0" xfId="188" applyNumberFormat="1" applyFont="1" applyFill="1" applyBorder="1" applyAlignment="1">
      <alignment horizontal="right" vertical="center"/>
    </xf>
    <xf numFmtId="41" fontId="120" fillId="0" borderId="29" xfId="188" applyNumberFormat="1" applyFont="1" applyFill="1" applyBorder="1" applyAlignment="1">
      <alignment horizontal="right" vertical="center"/>
    </xf>
    <xf numFmtId="168" fontId="120" fillId="0" borderId="0" xfId="188" applyNumberFormat="1" applyFont="1" applyFill="1" applyBorder="1" applyAlignment="1">
      <alignment vertical="center"/>
    </xf>
    <xf numFmtId="41" fontId="120" fillId="0" borderId="26" xfId="188" applyNumberFormat="1" applyFont="1" applyFill="1" applyBorder="1" applyAlignment="1">
      <alignment horizontal="center" vertical="center"/>
    </xf>
    <xf numFmtId="41" fontId="120" fillId="0" borderId="29" xfId="188" applyNumberFormat="1" applyFont="1" applyFill="1" applyBorder="1" applyAlignment="1">
      <alignment horizontal="center" vertical="center"/>
    </xf>
    <xf numFmtId="41" fontId="120" fillId="0" borderId="27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Alignment="1">
      <alignment vertical="center"/>
    </xf>
    <xf numFmtId="168" fontId="125" fillId="0" borderId="0" xfId="188" applyNumberFormat="1" applyFont="1" applyFill="1" applyBorder="1" applyAlignment="1">
      <alignment vertical="center"/>
    </xf>
    <xf numFmtId="178" fontId="121" fillId="0" borderId="0" xfId="1357" applyNumberFormat="1" applyFont="1" applyFill="1" applyBorder="1" applyAlignment="1">
      <alignment vertical="center"/>
    </xf>
    <xf numFmtId="41" fontId="121" fillId="0" borderId="28" xfId="188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centerContinuous" vertical="center"/>
    </xf>
    <xf numFmtId="3" fontId="121" fillId="0" borderId="0" xfId="0" applyNumberFormat="1" applyFont="1" applyAlignment="1">
      <alignment horizontal="centerContinuous" vertical="center"/>
    </xf>
    <xf numFmtId="0" fontId="12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0" fillId="0" borderId="0" xfId="0" applyFont="1" applyAlignment="1">
      <alignment horizontal="left" vertical="center"/>
    </xf>
    <xf numFmtId="0" fontId="123" fillId="0" borderId="0" xfId="0" applyFont="1" applyAlignment="1">
      <alignment vertical="center"/>
    </xf>
    <xf numFmtId="170" fontId="121" fillId="0" borderId="0" xfId="0" applyNumberFormat="1" applyFont="1" applyAlignment="1">
      <alignment horizontal="centerContinuous" vertical="center"/>
    </xf>
    <xf numFmtId="170" fontId="121" fillId="0" borderId="0" xfId="0" applyNumberFormat="1" applyFont="1" applyAlignment="1">
      <alignment horizontal="right" vertical="center"/>
    </xf>
    <xf numFmtId="170" fontId="123" fillId="0" borderId="0" xfId="0" applyNumberFormat="1" applyFont="1" applyAlignment="1">
      <alignment horizontal="centerContinuous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vertical="center"/>
    </xf>
    <xf numFmtId="0" fontId="121" fillId="0" borderId="0" xfId="0" applyFont="1" applyAlignment="1">
      <alignment horizontal="center" vertical="center"/>
    </xf>
    <xf numFmtId="38" fontId="120" fillId="0" borderId="0" xfId="0" applyNumberFormat="1" applyFont="1" applyAlignment="1">
      <alignment vertical="center"/>
    </xf>
    <xf numFmtId="0" fontId="123" fillId="0" borderId="0" xfId="0" applyFont="1" applyAlignment="1">
      <alignment horizontal="center" vertical="center"/>
    </xf>
    <xf numFmtId="38" fontId="121" fillId="0" borderId="0" xfId="0" applyNumberFormat="1" applyFont="1" applyAlignment="1">
      <alignment vertical="center"/>
    </xf>
    <xf numFmtId="41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vertical="center"/>
    </xf>
    <xf numFmtId="41" fontId="120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vertical="center"/>
    </xf>
    <xf numFmtId="38" fontId="120" fillId="0" borderId="0" xfId="0" applyNumberFormat="1" applyFont="1" applyAlignment="1">
      <alignment horizontal="left" vertical="center"/>
    </xf>
    <xf numFmtId="171" fontId="121" fillId="0" borderId="0" xfId="0" applyNumberFormat="1" applyFont="1" applyAlignment="1">
      <alignment horizontal="centerContinuous" vertical="center"/>
    </xf>
    <xf numFmtId="38" fontId="125" fillId="0" borderId="0" xfId="0" applyNumberFormat="1" applyFont="1" applyAlignment="1">
      <alignment vertical="center"/>
    </xf>
    <xf numFmtId="171" fontId="121" fillId="0" borderId="0" xfId="0" applyNumberFormat="1" applyFont="1" applyAlignment="1">
      <alignment horizontal="center" vertical="center"/>
    </xf>
    <xf numFmtId="0" fontId="124" fillId="0" borderId="0" xfId="0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41" fontId="121" fillId="0" borderId="0" xfId="0" applyNumberFormat="1" applyFont="1" applyAlignment="1">
      <alignment horizontal="center" vertical="center"/>
    </xf>
    <xf numFmtId="190" fontId="123" fillId="0" borderId="0" xfId="0" applyNumberFormat="1" applyFont="1" applyAlignment="1">
      <alignment horizontal="center" vertical="center"/>
    </xf>
    <xf numFmtId="41" fontId="121" fillId="0" borderId="0" xfId="0" applyNumberFormat="1" applyFont="1" applyAlignment="1">
      <alignment vertical="center"/>
    </xf>
    <xf numFmtId="38" fontId="121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left"/>
    </xf>
    <xf numFmtId="0" fontId="125" fillId="0" borderId="0" xfId="0" applyFont="1" applyAlignment="1">
      <alignment vertical="center"/>
    </xf>
    <xf numFmtId="3" fontId="121" fillId="0" borderId="0" xfId="0" applyNumberFormat="1" applyFont="1" applyAlignment="1">
      <alignment vertical="center"/>
    </xf>
    <xf numFmtId="38" fontId="121" fillId="0" borderId="0" xfId="0" applyNumberFormat="1" applyFont="1" applyAlignment="1">
      <alignment horizontal="left"/>
    </xf>
    <xf numFmtId="168" fontId="123" fillId="0" borderId="0" xfId="188" applyNumberFormat="1" applyFont="1" applyFill="1" applyBorder="1" applyAlignment="1">
      <alignment horizontal="center" vertical="center"/>
    </xf>
    <xf numFmtId="168" fontId="125" fillId="0" borderId="0" xfId="188" applyNumberFormat="1" applyFont="1" applyFill="1" applyBorder="1" applyAlignment="1">
      <alignment horizontal="center" vertical="center"/>
    </xf>
    <xf numFmtId="168" fontId="123" fillId="0" borderId="0" xfId="188" applyNumberFormat="1" applyFont="1" applyFill="1" applyAlignment="1">
      <alignment horizontal="center" vertical="center"/>
    </xf>
    <xf numFmtId="0" fontId="125" fillId="0" borderId="0" xfId="1356" applyFont="1"/>
    <xf numFmtId="0" fontId="120" fillId="0" borderId="0" xfId="1356" applyFont="1" applyAlignment="1">
      <alignment horizontal="left"/>
    </xf>
    <xf numFmtId="165" fontId="121" fillId="0" borderId="0" xfId="1356" applyNumberFormat="1" applyFont="1"/>
    <xf numFmtId="165" fontId="121" fillId="0" borderId="0" xfId="1356" applyNumberFormat="1" applyFont="1" applyAlignment="1">
      <alignment horizontal="center"/>
    </xf>
    <xf numFmtId="41" fontId="126" fillId="0" borderId="0" xfId="188" applyNumberFormat="1" applyFont="1" applyFill="1" applyAlignment="1">
      <alignment vertical="center"/>
    </xf>
    <xf numFmtId="0" fontId="127" fillId="0" borderId="0" xfId="0" applyFont="1" applyAlignment="1">
      <alignment vertical="center"/>
    </xf>
    <xf numFmtId="41" fontId="127" fillId="0" borderId="0" xfId="188" applyNumberFormat="1" applyFont="1" applyFill="1" applyAlignment="1">
      <alignment vertical="center"/>
    </xf>
    <xf numFmtId="37" fontId="127" fillId="0" borderId="0" xfId="0" applyNumberFormat="1" applyFont="1" applyAlignment="1">
      <alignment vertical="center"/>
    </xf>
    <xf numFmtId="0" fontId="120" fillId="0" borderId="0" xfId="0" applyFont="1" applyAlignment="1">
      <alignment horizontal="center"/>
    </xf>
    <xf numFmtId="38" fontId="4" fillId="0" borderId="0" xfId="0" applyNumberFormat="1" applyFont="1" applyAlignment="1">
      <alignment vertical="center"/>
    </xf>
    <xf numFmtId="38" fontId="121" fillId="0" borderId="0" xfId="0" applyNumberFormat="1" applyFont="1" applyAlignment="1" applyProtection="1">
      <alignment vertical="center"/>
      <protection locked="0"/>
    </xf>
    <xf numFmtId="0" fontId="121" fillId="0" borderId="0" xfId="0" applyFont="1" applyAlignment="1">
      <alignment horizontal="center" vertical="top"/>
    </xf>
    <xf numFmtId="0" fontId="123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 wrapText="1"/>
    </xf>
    <xf numFmtId="0" fontId="123" fillId="0" borderId="0" xfId="0" applyFont="1" applyAlignment="1">
      <alignment horizontal="center"/>
    </xf>
  </cellXfs>
  <cellStyles count="1359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55" xfId="1358" xr:uid="{782247F6-BB22-43E1-BA70-7556886F90AF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rmal_SCBT_ENG_31Mar06_Excel" xfId="1356" xr:uid="{44D58B44-7863-49D0-9555-D2FB6FBB0A39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" xfId="1357" builtinId="5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1423606</xdr:colOff>
      <xdr:row>80</xdr:row>
      <xdr:rowOff>0</xdr:rowOff>
    </xdr:from>
    <xdr:to>
      <xdr:col>3</xdr:col>
      <xdr:colOff>3467817</xdr:colOff>
      <xdr:row>80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2F82FC9-BF16-403F-9140-F22222BF0D9E}"/>
            </a:ext>
          </a:extLst>
        </xdr:cNvPr>
        <xdr:cNvCxnSpPr/>
      </xdr:nvCxnSpPr>
      <xdr:spPr>
        <a:xfrm>
          <a:off x="6211506" y="201168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1423606</xdr:colOff>
      <xdr:row>83</xdr:row>
      <xdr:rowOff>0</xdr:rowOff>
    </xdr:from>
    <xdr:to>
      <xdr:col>3</xdr:col>
      <xdr:colOff>3467817</xdr:colOff>
      <xdr:row>83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5F45275-1A68-456E-B795-DAB3E11766C2}"/>
            </a:ext>
          </a:extLst>
        </xdr:cNvPr>
        <xdr:cNvCxnSpPr/>
      </xdr:nvCxnSpPr>
      <xdr:spPr>
        <a:xfrm>
          <a:off x="5640006" y="226853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77"/>
  <sheetViews>
    <sheetView showGridLines="0" tabSelected="1" view="pageBreakPreview" zoomScale="85" zoomScaleNormal="90" zoomScaleSheetLayoutView="85" zoomScalePageLayoutView="57" workbookViewId="0">
      <selection activeCell="R46" sqref="R46"/>
    </sheetView>
  </sheetViews>
  <sheetFormatPr defaultColWidth="9.125" defaultRowHeight="23.95" customHeight="1"/>
  <cols>
    <col min="1" max="1" width="11.875" style="52" customWidth="1"/>
    <col min="2" max="2" width="21.125" style="52" customWidth="1"/>
    <col min="3" max="3" width="11.75" style="52" customWidth="1"/>
    <col min="4" max="4" width="9.125" style="22" customWidth="1"/>
    <col min="5" max="5" width="1.5" style="8" customWidth="1"/>
    <col min="6" max="6" width="12.875" style="8" customWidth="1"/>
    <col min="7" max="7" width="1.5" style="74" customWidth="1"/>
    <col min="8" max="8" width="12.875" style="2" customWidth="1"/>
    <col min="9" max="9" width="1.5" style="6" customWidth="1"/>
    <col min="10" max="10" width="12.875" style="6" customWidth="1"/>
    <col min="11" max="11" width="1.5" style="6" customWidth="1"/>
    <col min="12" max="12" width="12.875" style="2" customWidth="1"/>
    <col min="13" max="13" width="1.125" style="52" customWidth="1"/>
    <col min="14" max="16384" width="9.125" style="52"/>
  </cols>
  <sheetData>
    <row r="1" spans="1:12" s="44" customFormat="1" ht="23.95" customHeight="1">
      <c r="A1" s="41" t="s">
        <v>0</v>
      </c>
      <c r="B1" s="41"/>
      <c r="C1" s="42"/>
      <c r="D1" s="20"/>
      <c r="E1" s="1"/>
      <c r="F1" s="1"/>
      <c r="G1" s="43"/>
      <c r="H1" s="2"/>
      <c r="I1" s="3"/>
      <c r="J1" s="3"/>
      <c r="K1" s="3"/>
      <c r="L1" s="4"/>
    </row>
    <row r="2" spans="1:12" s="44" customFormat="1" ht="23.95" customHeight="1">
      <c r="A2" s="45" t="s">
        <v>75</v>
      </c>
      <c r="B2" s="45"/>
      <c r="C2" s="42"/>
      <c r="D2" s="20"/>
      <c r="E2" s="1"/>
      <c r="F2" s="1"/>
      <c r="G2" s="43"/>
      <c r="H2" s="2"/>
      <c r="I2" s="3"/>
      <c r="J2" s="3"/>
      <c r="K2" s="3"/>
      <c r="L2" s="2"/>
    </row>
    <row r="3" spans="1:12" s="44" customFormat="1" ht="23.95" customHeight="1">
      <c r="A3" s="46"/>
      <c r="B3" s="46"/>
      <c r="C3" s="42"/>
      <c r="D3" s="47"/>
      <c r="E3" s="48"/>
      <c r="F3" s="48"/>
      <c r="G3" s="42"/>
      <c r="H3" s="2"/>
      <c r="I3" s="42"/>
      <c r="J3" s="42"/>
      <c r="K3" s="42"/>
      <c r="L3" s="49"/>
    </row>
    <row r="4" spans="1:12" s="44" customFormat="1" ht="22.1" customHeight="1">
      <c r="A4" s="46"/>
      <c r="B4" s="46"/>
      <c r="C4" s="42"/>
      <c r="D4" s="50"/>
      <c r="E4" s="48"/>
      <c r="F4" s="92" t="s">
        <v>1</v>
      </c>
      <c r="G4" s="92"/>
      <c r="H4" s="92"/>
      <c r="I4" s="51"/>
      <c r="J4" s="92" t="s">
        <v>2</v>
      </c>
      <c r="K4" s="92"/>
      <c r="L4" s="92"/>
    </row>
    <row r="5" spans="1:12" ht="22.1" customHeight="1">
      <c r="D5" s="21"/>
      <c r="E5" s="5"/>
      <c r="F5" s="53" t="s">
        <v>99</v>
      </c>
      <c r="G5" s="51"/>
      <c r="H5" s="53" t="s">
        <v>60</v>
      </c>
      <c r="I5" s="51"/>
      <c r="J5" s="53" t="s">
        <v>99</v>
      </c>
      <c r="K5" s="51"/>
      <c r="L5" s="53" t="s">
        <v>60</v>
      </c>
    </row>
    <row r="6" spans="1:12" ht="22.1" customHeight="1">
      <c r="A6" s="88" t="s">
        <v>3</v>
      </c>
      <c r="D6" s="55"/>
      <c r="E6" s="5"/>
      <c r="F6" s="53">
        <v>2569</v>
      </c>
      <c r="G6" s="53"/>
      <c r="H6" s="53">
        <v>2568</v>
      </c>
      <c r="I6" s="53"/>
      <c r="J6" s="53">
        <v>2569</v>
      </c>
      <c r="K6" s="53"/>
      <c r="L6" s="53">
        <v>2568</v>
      </c>
    </row>
    <row r="7" spans="1:12" ht="22.1" customHeight="1">
      <c r="A7" s="54"/>
      <c r="D7" s="55"/>
      <c r="E7" s="5"/>
      <c r="F7" s="53" t="s">
        <v>107</v>
      </c>
      <c r="G7" s="53"/>
      <c r="H7" s="53"/>
      <c r="I7" s="53"/>
      <c r="J7" s="53" t="s">
        <v>107</v>
      </c>
      <c r="K7" s="53"/>
      <c r="L7" s="53"/>
    </row>
    <row r="8" spans="1:12" ht="22.1" customHeight="1">
      <c r="A8" s="54"/>
      <c r="D8" s="55"/>
      <c r="E8" s="5"/>
      <c r="F8" s="53" t="s">
        <v>108</v>
      </c>
      <c r="G8" s="53"/>
      <c r="H8" s="53"/>
      <c r="I8" s="53"/>
      <c r="J8" s="53" t="s">
        <v>108</v>
      </c>
      <c r="K8" s="53"/>
      <c r="L8" s="53"/>
    </row>
    <row r="9" spans="1:12" ht="23.45" customHeight="1">
      <c r="D9" s="55"/>
      <c r="E9" s="5"/>
      <c r="F9" s="91" t="s">
        <v>61</v>
      </c>
      <c r="G9" s="91"/>
      <c r="H9" s="91"/>
      <c r="I9" s="91"/>
      <c r="J9" s="91"/>
      <c r="K9" s="91"/>
      <c r="L9" s="91"/>
    </row>
    <row r="10" spans="1:12" ht="23.8" customHeight="1">
      <c r="A10" s="56" t="s">
        <v>4</v>
      </c>
      <c r="B10" s="56"/>
      <c r="D10" s="55"/>
      <c r="E10" s="55"/>
      <c r="F10" s="7">
        <v>667832</v>
      </c>
      <c r="G10" s="57"/>
      <c r="H10" s="7">
        <v>585684</v>
      </c>
      <c r="I10" s="7"/>
      <c r="J10" s="7">
        <v>10</v>
      </c>
      <c r="K10" s="7"/>
      <c r="L10" s="7">
        <v>10</v>
      </c>
    </row>
    <row r="11" spans="1:12" ht="23.8" customHeight="1">
      <c r="A11" s="56" t="s">
        <v>43</v>
      </c>
      <c r="B11" s="56"/>
      <c r="D11" s="55"/>
      <c r="E11" s="55"/>
      <c r="F11" s="7">
        <v>63592724</v>
      </c>
      <c r="G11" s="57"/>
      <c r="H11" s="7">
        <v>53653289</v>
      </c>
      <c r="I11" s="7"/>
      <c r="J11" s="7">
        <v>101379</v>
      </c>
      <c r="K11" s="7"/>
      <c r="L11" s="7">
        <v>1291890</v>
      </c>
    </row>
    <row r="12" spans="1:12" ht="23.8" customHeight="1">
      <c r="A12" s="56" t="s">
        <v>55</v>
      </c>
      <c r="B12" s="56"/>
      <c r="D12" s="55"/>
      <c r="E12" s="55"/>
      <c r="G12" s="57"/>
      <c r="H12" s="7"/>
      <c r="I12" s="7"/>
      <c r="J12" s="7"/>
      <c r="K12" s="7"/>
      <c r="L12" s="7"/>
    </row>
    <row r="13" spans="1:12" ht="23.8" customHeight="1">
      <c r="A13" s="56" t="s">
        <v>5</v>
      </c>
      <c r="B13" s="56"/>
      <c r="D13" s="55"/>
      <c r="E13" s="55"/>
      <c r="F13" s="8">
        <v>601344</v>
      </c>
      <c r="G13" s="57"/>
      <c r="H13" s="7">
        <v>2071514</v>
      </c>
      <c r="I13" s="7"/>
      <c r="J13" s="7">
        <v>5084294</v>
      </c>
      <c r="K13" s="7"/>
      <c r="L13" s="7">
        <v>5222200</v>
      </c>
    </row>
    <row r="14" spans="1:12" ht="23.8" customHeight="1">
      <c r="A14" s="56" t="s">
        <v>37</v>
      </c>
      <c r="B14" s="56"/>
      <c r="E14" s="55"/>
      <c r="F14" s="7">
        <v>4283093</v>
      </c>
      <c r="G14" s="57"/>
      <c r="H14" s="7">
        <v>1765965</v>
      </c>
      <c r="I14" s="7"/>
      <c r="J14" s="7">
        <v>0</v>
      </c>
      <c r="K14" s="7"/>
      <c r="L14" s="7">
        <v>0</v>
      </c>
    </row>
    <row r="15" spans="1:12" ht="23.8" customHeight="1">
      <c r="A15" s="56" t="s">
        <v>38</v>
      </c>
      <c r="B15" s="56"/>
      <c r="D15" s="55"/>
      <c r="E15" s="55"/>
      <c r="F15" s="7">
        <v>48144806</v>
      </c>
      <c r="G15" s="57"/>
      <c r="H15" s="7">
        <v>54555479</v>
      </c>
      <c r="I15" s="7"/>
      <c r="J15" s="7">
        <v>2548706</v>
      </c>
      <c r="K15" s="7"/>
      <c r="L15" s="7">
        <v>2525337</v>
      </c>
    </row>
    <row r="16" spans="1:12" ht="23.8" customHeight="1">
      <c r="A16" s="56" t="s">
        <v>74</v>
      </c>
      <c r="B16" s="56"/>
      <c r="D16" s="55"/>
      <c r="E16" s="55"/>
      <c r="F16" s="7">
        <v>0</v>
      </c>
      <c r="G16" s="57"/>
      <c r="H16" s="7">
        <v>0</v>
      </c>
      <c r="I16" s="7"/>
      <c r="J16" s="7">
        <v>32592921</v>
      </c>
      <c r="K16" s="7"/>
      <c r="L16" s="7">
        <v>32592921</v>
      </c>
    </row>
    <row r="17" spans="1:12" ht="23.8" customHeight="1">
      <c r="A17" s="56" t="s">
        <v>39</v>
      </c>
      <c r="B17" s="56"/>
      <c r="D17" s="55"/>
      <c r="E17" s="55"/>
      <c r="F17" s="7">
        <v>282211555</v>
      </c>
      <c r="G17" s="57"/>
      <c r="H17" s="7">
        <f>289422941-14826559</f>
        <v>274596382</v>
      </c>
      <c r="I17" s="7"/>
      <c r="J17" s="7">
        <v>0</v>
      </c>
      <c r="K17" s="7"/>
      <c r="L17" s="7">
        <v>0</v>
      </c>
    </row>
    <row r="18" spans="1:12" ht="23.8" customHeight="1">
      <c r="A18" s="56" t="s">
        <v>40</v>
      </c>
      <c r="B18" s="56"/>
      <c r="D18" s="55"/>
      <c r="E18" s="55"/>
      <c r="F18" s="7">
        <v>0</v>
      </c>
      <c r="G18" s="57"/>
      <c r="H18" s="7">
        <v>0</v>
      </c>
      <c r="I18" s="7"/>
      <c r="J18" s="7">
        <v>36027</v>
      </c>
      <c r="K18" s="7"/>
      <c r="L18" s="7">
        <v>36060</v>
      </c>
    </row>
    <row r="19" spans="1:12" ht="23.8" customHeight="1">
      <c r="A19" s="56" t="s">
        <v>41</v>
      </c>
      <c r="B19" s="56"/>
      <c r="D19" s="55"/>
      <c r="E19" s="55"/>
      <c r="F19" s="7">
        <v>7248135</v>
      </c>
      <c r="G19" s="57"/>
      <c r="H19" s="7">
        <v>7248135</v>
      </c>
      <c r="I19" s="7"/>
      <c r="J19" s="7">
        <v>0</v>
      </c>
      <c r="K19" s="7"/>
      <c r="L19" s="7">
        <v>0</v>
      </c>
    </row>
    <row r="20" spans="1:12" ht="23.8" customHeight="1">
      <c r="A20" s="56" t="s">
        <v>91</v>
      </c>
      <c r="B20" s="56"/>
      <c r="D20" s="55"/>
      <c r="E20" s="55"/>
      <c r="F20" s="7">
        <v>601138</v>
      </c>
      <c r="G20" s="57"/>
      <c r="H20" s="7">
        <v>611065</v>
      </c>
      <c r="I20" s="7"/>
      <c r="J20" s="7">
        <v>769</v>
      </c>
      <c r="K20" s="7"/>
      <c r="L20" s="7">
        <v>1093</v>
      </c>
    </row>
    <row r="21" spans="1:12" ht="23.8" customHeight="1">
      <c r="A21" s="56" t="s">
        <v>50</v>
      </c>
      <c r="B21" s="56"/>
      <c r="D21" s="55"/>
      <c r="E21" s="55"/>
      <c r="F21" s="7">
        <v>656240</v>
      </c>
      <c r="G21" s="57"/>
      <c r="H21" s="7">
        <v>662239</v>
      </c>
      <c r="I21" s="7"/>
      <c r="J21" s="7">
        <v>2015</v>
      </c>
      <c r="K21" s="7"/>
      <c r="L21" s="7">
        <v>3007</v>
      </c>
    </row>
    <row r="22" spans="1:12" ht="23.8" customHeight="1">
      <c r="A22" s="56" t="s">
        <v>97</v>
      </c>
      <c r="B22" s="56"/>
      <c r="D22" s="55"/>
      <c r="E22" s="55"/>
      <c r="F22" s="7">
        <v>680385</v>
      </c>
      <c r="G22" s="57"/>
      <c r="H22" s="7">
        <v>652576</v>
      </c>
      <c r="I22" s="7"/>
      <c r="J22" s="7">
        <v>697</v>
      </c>
      <c r="K22" s="7"/>
      <c r="L22" s="7">
        <v>799</v>
      </c>
    </row>
    <row r="23" spans="1:12" ht="23.8" customHeight="1">
      <c r="A23" s="56" t="s">
        <v>87</v>
      </c>
      <c r="B23" s="56"/>
      <c r="D23" s="55"/>
      <c r="E23" s="55"/>
      <c r="F23" s="7">
        <v>1620018</v>
      </c>
      <c r="G23" s="57"/>
      <c r="H23" s="7">
        <v>1156851</v>
      </c>
      <c r="I23" s="7"/>
      <c r="J23" s="7">
        <v>0</v>
      </c>
      <c r="K23" s="7"/>
      <c r="L23" s="7">
        <v>0</v>
      </c>
    </row>
    <row r="24" spans="1:12" ht="23.8" customHeight="1">
      <c r="A24" s="56" t="s">
        <v>6</v>
      </c>
      <c r="B24" s="56"/>
      <c r="D24" s="55"/>
      <c r="E24" s="55"/>
      <c r="F24" s="7">
        <v>209594</v>
      </c>
      <c r="G24" s="57"/>
      <c r="H24" s="7">
        <v>149364</v>
      </c>
      <c r="I24" s="7"/>
      <c r="J24" s="7">
        <v>23425</v>
      </c>
      <c r="K24" s="7"/>
      <c r="L24" s="7">
        <v>84589</v>
      </c>
    </row>
    <row r="25" spans="1:12" ht="23.8" customHeight="1">
      <c r="A25" s="56" t="s">
        <v>58</v>
      </c>
      <c r="B25" s="56"/>
      <c r="D25" s="55"/>
      <c r="E25" s="55"/>
      <c r="F25" s="7">
        <v>28841</v>
      </c>
      <c r="G25" s="57"/>
      <c r="H25" s="7">
        <v>24497</v>
      </c>
      <c r="I25" s="7"/>
      <c r="J25" s="7">
        <v>0</v>
      </c>
      <c r="K25" s="7"/>
      <c r="L25" s="7">
        <v>0</v>
      </c>
    </row>
    <row r="26" spans="1:12" ht="23.8" customHeight="1">
      <c r="A26" s="56" t="s">
        <v>101</v>
      </c>
      <c r="B26" s="56"/>
      <c r="D26" s="55"/>
      <c r="E26" s="55"/>
      <c r="F26" s="7">
        <v>147513</v>
      </c>
      <c r="G26" s="57"/>
      <c r="H26" s="7">
        <v>81564</v>
      </c>
      <c r="I26" s="7"/>
      <c r="J26" s="7">
        <v>0</v>
      </c>
      <c r="K26" s="7"/>
      <c r="L26" s="7">
        <v>0</v>
      </c>
    </row>
    <row r="27" spans="1:12" ht="23.8" customHeight="1">
      <c r="A27" s="89" t="s">
        <v>102</v>
      </c>
      <c r="B27" s="56"/>
      <c r="D27" s="55"/>
      <c r="E27" s="55"/>
      <c r="F27" s="7">
        <v>2898808</v>
      </c>
      <c r="G27" s="57"/>
      <c r="H27" s="7">
        <v>57600</v>
      </c>
      <c r="I27" s="7"/>
      <c r="J27" s="7">
        <v>0</v>
      </c>
      <c r="K27" s="7"/>
      <c r="L27" s="7">
        <v>0</v>
      </c>
    </row>
    <row r="28" spans="1:12" ht="23.8" customHeight="1">
      <c r="A28" s="56" t="s">
        <v>42</v>
      </c>
      <c r="B28" s="56"/>
      <c r="D28" s="55"/>
      <c r="E28" s="55"/>
      <c r="F28" s="7">
        <v>1048395</v>
      </c>
      <c r="G28" s="57"/>
      <c r="H28" s="7">
        <v>938823</v>
      </c>
      <c r="I28" s="7"/>
      <c r="J28" s="7">
        <v>544672</v>
      </c>
      <c r="K28" s="7"/>
      <c r="L28" s="7">
        <v>33910</v>
      </c>
    </row>
    <row r="29" spans="1:12" ht="23.8" customHeight="1" thickBot="1">
      <c r="A29" s="54" t="s">
        <v>7</v>
      </c>
      <c r="B29" s="54"/>
      <c r="C29" s="58"/>
      <c r="D29" s="38"/>
      <c r="E29" s="33"/>
      <c r="F29" s="36">
        <f>SUM(F10:F28)</f>
        <v>414640421</v>
      </c>
      <c r="G29" s="59"/>
      <c r="H29" s="36">
        <f>SUM(H10:H28)</f>
        <v>398811027</v>
      </c>
      <c r="I29" s="31"/>
      <c r="J29" s="36">
        <f>SUM(J10:J16,J17:J28)</f>
        <v>40934915</v>
      </c>
      <c r="K29" s="31"/>
      <c r="L29" s="36">
        <f>SUM(L10:L28)</f>
        <v>41791816</v>
      </c>
    </row>
    <row r="30" spans="1:12" ht="23.95" customHeight="1" thickTop="1">
      <c r="A30" s="54"/>
      <c r="B30" s="54"/>
      <c r="F30" s="9"/>
      <c r="G30" s="60"/>
      <c r="H30" s="10"/>
      <c r="I30" s="10"/>
      <c r="J30" s="7"/>
      <c r="K30" s="10"/>
      <c r="L30" s="10"/>
    </row>
    <row r="31" spans="1:12" ht="23.95" customHeight="1">
      <c r="A31" s="56"/>
      <c r="B31" s="56"/>
      <c r="F31" s="11"/>
      <c r="G31" s="61"/>
      <c r="H31" s="10"/>
      <c r="I31" s="11"/>
      <c r="J31" s="11"/>
      <c r="K31" s="11"/>
      <c r="L31" s="10"/>
    </row>
    <row r="32" spans="1:12" s="44" customFormat="1" ht="22.1" customHeight="1">
      <c r="A32" s="41" t="s">
        <v>0</v>
      </c>
      <c r="B32" s="62"/>
      <c r="C32" s="42"/>
      <c r="D32" s="20"/>
      <c r="E32" s="1"/>
      <c r="F32" s="12"/>
      <c r="G32" s="63"/>
      <c r="H32" s="10"/>
      <c r="I32" s="12"/>
      <c r="J32" s="12"/>
      <c r="K32" s="12"/>
      <c r="L32" s="10"/>
    </row>
    <row r="33" spans="1:12" s="44" customFormat="1" ht="22.1" customHeight="1">
      <c r="A33" s="45" t="s">
        <v>75</v>
      </c>
      <c r="B33" s="46"/>
      <c r="C33" s="42"/>
      <c r="D33" s="20"/>
      <c r="E33" s="1"/>
      <c r="F33" s="12"/>
      <c r="G33" s="63"/>
      <c r="H33" s="10"/>
      <c r="I33" s="12"/>
      <c r="J33" s="12"/>
      <c r="K33" s="12"/>
      <c r="L33" s="10"/>
    </row>
    <row r="34" spans="1:12" s="44" customFormat="1" ht="11.55" customHeight="1">
      <c r="A34" s="46"/>
      <c r="B34" s="46"/>
      <c r="C34" s="42"/>
      <c r="D34" s="20"/>
      <c r="E34" s="1"/>
      <c r="F34" s="12"/>
      <c r="G34" s="63"/>
      <c r="H34" s="10"/>
      <c r="I34" s="12"/>
      <c r="J34" s="12"/>
      <c r="K34" s="12"/>
      <c r="L34" s="10"/>
    </row>
    <row r="35" spans="1:12" s="44" customFormat="1" ht="23.45" customHeight="1">
      <c r="A35" s="46"/>
      <c r="B35" s="46"/>
      <c r="C35" s="42"/>
      <c r="D35" s="50"/>
      <c r="E35" s="48"/>
      <c r="F35" s="92" t="s">
        <v>1</v>
      </c>
      <c r="G35" s="92"/>
      <c r="H35" s="92"/>
      <c r="I35" s="51"/>
      <c r="J35" s="92" t="s">
        <v>2</v>
      </c>
      <c r="K35" s="92"/>
      <c r="L35" s="92"/>
    </row>
    <row r="36" spans="1:12" s="44" customFormat="1" ht="23.45" customHeight="1">
      <c r="A36" s="46"/>
      <c r="B36" s="46"/>
      <c r="C36" s="42"/>
      <c r="D36" s="21"/>
      <c r="E36" s="5"/>
      <c r="F36" s="53" t="s">
        <v>99</v>
      </c>
      <c r="G36" s="51"/>
      <c r="H36" s="53" t="s">
        <v>60</v>
      </c>
      <c r="I36" s="51"/>
      <c r="J36" s="53" t="s">
        <v>99</v>
      </c>
      <c r="K36" s="51"/>
      <c r="L36" s="53" t="s">
        <v>60</v>
      </c>
    </row>
    <row r="37" spans="1:12" ht="23.45" customHeight="1">
      <c r="A37" s="54" t="s">
        <v>8</v>
      </c>
      <c r="D37" s="55"/>
      <c r="E37" s="5"/>
      <c r="F37" s="53">
        <v>2569</v>
      </c>
      <c r="G37" s="53"/>
      <c r="H37" s="53">
        <v>2568</v>
      </c>
      <c r="I37" s="53"/>
      <c r="J37" s="53">
        <v>2569</v>
      </c>
      <c r="K37" s="53"/>
      <c r="L37" s="53">
        <v>2568</v>
      </c>
    </row>
    <row r="38" spans="1:12" ht="23.45" customHeight="1">
      <c r="A38" s="54"/>
      <c r="D38" s="55"/>
      <c r="E38" s="5"/>
      <c r="F38" s="90" t="s">
        <v>107</v>
      </c>
      <c r="G38" s="53"/>
      <c r="H38" s="53"/>
      <c r="I38" s="53"/>
      <c r="J38" s="90" t="s">
        <v>107</v>
      </c>
      <c r="K38" s="53"/>
      <c r="L38" s="53"/>
    </row>
    <row r="39" spans="1:12" ht="23.45" customHeight="1">
      <c r="A39" s="54"/>
      <c r="D39" s="55"/>
      <c r="E39" s="5"/>
      <c r="F39" s="90" t="s">
        <v>108</v>
      </c>
      <c r="G39" s="53"/>
      <c r="H39" s="53"/>
      <c r="I39" s="53"/>
      <c r="J39" s="90" t="s">
        <v>108</v>
      </c>
      <c r="K39" s="53"/>
      <c r="L39" s="53"/>
    </row>
    <row r="40" spans="1:12" ht="23.45" customHeight="1">
      <c r="D40" s="55"/>
      <c r="E40" s="5"/>
      <c r="F40" s="91" t="s">
        <v>61</v>
      </c>
      <c r="G40" s="91"/>
      <c r="H40" s="91"/>
      <c r="I40" s="91"/>
      <c r="J40" s="91"/>
      <c r="K40" s="91"/>
      <c r="L40" s="91"/>
    </row>
    <row r="41" spans="1:12" ht="23.45" customHeight="1">
      <c r="A41" s="64" t="s">
        <v>63</v>
      </c>
      <c r="B41" s="54"/>
      <c r="D41" s="47"/>
      <c r="E41" s="52"/>
      <c r="F41" s="61"/>
      <c r="G41" s="65"/>
      <c r="H41" s="10"/>
      <c r="I41" s="11"/>
      <c r="J41" s="11"/>
      <c r="K41" s="11"/>
      <c r="L41" s="10"/>
    </row>
    <row r="42" spans="1:12" ht="23.45" customHeight="1">
      <c r="A42" s="56" t="s">
        <v>9</v>
      </c>
      <c r="B42" s="56"/>
      <c r="D42" s="55"/>
      <c r="E42" s="55"/>
      <c r="F42" s="7">
        <v>322320419</v>
      </c>
      <c r="G42" s="57"/>
      <c r="H42" s="7">
        <v>316722760</v>
      </c>
      <c r="I42" s="7"/>
      <c r="J42" s="7">
        <v>0</v>
      </c>
      <c r="K42" s="7"/>
      <c r="L42" s="7">
        <v>0</v>
      </c>
    </row>
    <row r="43" spans="1:12" ht="23.45" customHeight="1">
      <c r="A43" s="56" t="s">
        <v>10</v>
      </c>
      <c r="B43" s="56"/>
      <c r="D43" s="55"/>
      <c r="E43" s="55"/>
      <c r="F43" s="7">
        <v>19608031</v>
      </c>
      <c r="G43" s="57"/>
      <c r="H43" s="7">
        <v>16289686</v>
      </c>
      <c r="I43" s="7"/>
      <c r="J43" s="7">
        <v>0</v>
      </c>
      <c r="K43" s="7"/>
      <c r="L43" s="7">
        <v>0</v>
      </c>
    </row>
    <row r="44" spans="1:12" ht="23.45" customHeight="1">
      <c r="A44" s="56" t="s">
        <v>11</v>
      </c>
      <c r="B44" s="56"/>
      <c r="D44" s="55"/>
      <c r="E44" s="55"/>
      <c r="F44" s="7">
        <v>651039</v>
      </c>
      <c r="G44" s="57"/>
      <c r="H44" s="7">
        <v>264240</v>
      </c>
      <c r="I44" s="7"/>
      <c r="J44" s="7">
        <v>0</v>
      </c>
      <c r="K44" s="7"/>
      <c r="L44" s="7">
        <v>0</v>
      </c>
    </row>
    <row r="45" spans="1:12" ht="23.45" customHeight="1">
      <c r="A45" s="56" t="s">
        <v>44</v>
      </c>
      <c r="B45" s="56"/>
      <c r="D45" s="55"/>
      <c r="E45" s="55"/>
      <c r="F45" s="7">
        <v>4229908</v>
      </c>
      <c r="G45" s="57"/>
      <c r="H45" s="7">
        <v>1388132</v>
      </c>
      <c r="I45" s="7"/>
      <c r="J45" s="7">
        <v>0</v>
      </c>
      <c r="K45" s="7"/>
      <c r="L45" s="7">
        <v>0</v>
      </c>
    </row>
    <row r="46" spans="1:12" ht="23.45" customHeight="1">
      <c r="A46" s="52" t="s">
        <v>103</v>
      </c>
      <c r="D46" s="55"/>
      <c r="E46" s="55"/>
      <c r="F46" s="7">
        <v>19497978</v>
      </c>
      <c r="G46" s="57"/>
      <c r="H46" s="7">
        <v>13886737</v>
      </c>
      <c r="I46" s="7"/>
      <c r="J46" s="7">
        <v>7605125</v>
      </c>
      <c r="K46" s="7"/>
      <c r="L46" s="7">
        <v>8947168</v>
      </c>
    </row>
    <row r="47" spans="1:12" ht="23.45" customHeight="1">
      <c r="A47" s="56" t="s">
        <v>12</v>
      </c>
      <c r="B47" s="56"/>
      <c r="D47" s="55"/>
      <c r="E47" s="55"/>
      <c r="F47" s="7">
        <v>1148983</v>
      </c>
      <c r="G47" s="57"/>
      <c r="H47" s="7">
        <v>1183428</v>
      </c>
      <c r="I47" s="7"/>
      <c r="J47" s="7">
        <v>14002</v>
      </c>
      <c r="K47" s="7"/>
      <c r="L47" s="7">
        <v>3231</v>
      </c>
    </row>
    <row r="48" spans="1:12" ht="23.45" customHeight="1">
      <c r="A48" s="56" t="s">
        <v>13</v>
      </c>
      <c r="B48" s="56"/>
      <c r="D48" s="55"/>
      <c r="E48" s="55"/>
      <c r="F48" s="7">
        <v>1301371</v>
      </c>
      <c r="G48" s="57"/>
      <c r="H48" s="7">
        <v>1577601</v>
      </c>
      <c r="I48" s="7"/>
      <c r="J48" s="7">
        <v>12083</v>
      </c>
      <c r="K48" s="7"/>
      <c r="L48" s="7">
        <v>44659</v>
      </c>
    </row>
    <row r="49" spans="1:12" ht="23.45" customHeight="1">
      <c r="A49" s="56" t="s">
        <v>64</v>
      </c>
      <c r="B49" s="56"/>
      <c r="D49" s="55"/>
      <c r="E49" s="55"/>
      <c r="F49" s="7">
        <v>679650</v>
      </c>
      <c r="G49" s="57"/>
      <c r="H49" s="7">
        <v>685861</v>
      </c>
      <c r="I49" s="7"/>
      <c r="J49" s="7">
        <v>2038</v>
      </c>
      <c r="K49" s="7"/>
      <c r="L49" s="7">
        <v>3047</v>
      </c>
    </row>
    <row r="50" spans="1:12" ht="23.45" customHeight="1">
      <c r="A50" s="56" t="s">
        <v>14</v>
      </c>
      <c r="B50" s="56"/>
      <c r="D50" s="55"/>
      <c r="E50" s="55"/>
      <c r="F50" s="7">
        <v>771930</v>
      </c>
      <c r="G50" s="57"/>
      <c r="H50" s="7">
        <v>686228</v>
      </c>
      <c r="I50" s="7"/>
      <c r="J50" s="7">
        <v>51912</v>
      </c>
      <c r="K50" s="7"/>
      <c r="L50" s="7">
        <v>52823</v>
      </c>
    </row>
    <row r="51" spans="1:12" ht="23.45" customHeight="1">
      <c r="A51" s="56" t="s">
        <v>90</v>
      </c>
      <c r="B51" s="56"/>
      <c r="D51" s="55"/>
      <c r="E51" s="55"/>
      <c r="F51" s="7">
        <v>676914</v>
      </c>
      <c r="G51" s="57"/>
      <c r="H51" s="7">
        <v>491135</v>
      </c>
      <c r="I51" s="7"/>
      <c r="J51" s="7">
        <v>1174</v>
      </c>
      <c r="K51" s="7"/>
      <c r="L51" s="7">
        <v>1519</v>
      </c>
    </row>
    <row r="52" spans="1:12" ht="23.45" customHeight="1">
      <c r="A52" s="56" t="s">
        <v>15</v>
      </c>
      <c r="B52" s="56"/>
      <c r="D52" s="55"/>
      <c r="E52" s="55"/>
      <c r="F52" s="7">
        <v>211601</v>
      </c>
      <c r="G52" s="57"/>
      <c r="H52" s="7">
        <v>217877</v>
      </c>
      <c r="I52" s="7"/>
      <c r="J52" s="7">
        <v>0</v>
      </c>
      <c r="K52" s="7"/>
      <c r="L52" s="7">
        <v>0</v>
      </c>
    </row>
    <row r="53" spans="1:12" ht="23.45" customHeight="1">
      <c r="A53" s="56" t="s">
        <v>89</v>
      </c>
      <c r="B53" s="56"/>
      <c r="D53" s="55"/>
      <c r="E53" s="55"/>
      <c r="F53" s="7">
        <v>56920</v>
      </c>
      <c r="G53" s="57"/>
      <c r="H53" s="7">
        <v>35395</v>
      </c>
      <c r="I53" s="7"/>
      <c r="J53" s="7">
        <v>0</v>
      </c>
      <c r="K53" s="7"/>
      <c r="L53" s="7">
        <v>0</v>
      </c>
    </row>
    <row r="54" spans="1:12" ht="23.45" customHeight="1">
      <c r="A54" s="56" t="s">
        <v>16</v>
      </c>
      <c r="B54" s="56"/>
      <c r="D54" s="55"/>
      <c r="E54" s="55"/>
      <c r="F54" s="7">
        <v>124732</v>
      </c>
      <c r="G54" s="57"/>
      <c r="H54" s="7">
        <v>57996</v>
      </c>
      <c r="I54" s="7"/>
      <c r="J54" s="7">
        <v>0</v>
      </c>
      <c r="K54" s="7"/>
      <c r="L54" s="7">
        <v>0</v>
      </c>
    </row>
    <row r="55" spans="1:12" ht="23.45" customHeight="1">
      <c r="A55" s="89" t="s">
        <v>104</v>
      </c>
      <c r="B55" s="56"/>
      <c r="E55" s="55"/>
      <c r="F55" s="7">
        <v>687616</v>
      </c>
      <c r="G55" s="57"/>
      <c r="H55" s="7">
        <v>1810638</v>
      </c>
      <c r="I55" s="7"/>
      <c r="J55" s="7">
        <v>0</v>
      </c>
      <c r="K55" s="7"/>
      <c r="L55" s="7">
        <v>0</v>
      </c>
    </row>
    <row r="56" spans="1:12" ht="23.45" customHeight="1">
      <c r="A56" s="56" t="s">
        <v>17</v>
      </c>
      <c r="B56" s="56"/>
      <c r="D56" s="55"/>
      <c r="E56" s="55"/>
      <c r="F56" s="7">
        <v>651542</v>
      </c>
      <c r="G56" s="57"/>
      <c r="H56" s="7">
        <v>796605</v>
      </c>
      <c r="I56" s="7"/>
      <c r="J56" s="7">
        <v>6743</v>
      </c>
      <c r="K56" s="7"/>
      <c r="L56" s="7">
        <v>5787</v>
      </c>
    </row>
    <row r="57" spans="1:12" ht="23.45" customHeight="1">
      <c r="A57" s="54" t="s">
        <v>18</v>
      </c>
      <c r="B57" s="54"/>
      <c r="D57" s="55"/>
      <c r="E57" s="55"/>
      <c r="F57" s="23">
        <f>SUM(F42:F56)</f>
        <v>372618634</v>
      </c>
      <c r="G57" s="59"/>
      <c r="H57" s="23">
        <f>SUM(H42:H56)</f>
        <v>356094319</v>
      </c>
      <c r="I57" s="59"/>
      <c r="J57" s="23">
        <f>SUM(J42:J56)</f>
        <v>7693077</v>
      </c>
      <c r="K57" s="59"/>
      <c r="L57" s="23">
        <f>SUM(L42:L56)</f>
        <v>9058234</v>
      </c>
    </row>
    <row r="58" spans="1:12" ht="9.5500000000000007" customHeight="1">
      <c r="A58" s="54"/>
      <c r="B58" s="54"/>
      <c r="D58" s="55"/>
      <c r="E58" s="55"/>
      <c r="F58" s="7"/>
      <c r="G58" s="57"/>
      <c r="H58" s="7"/>
      <c r="I58" s="57"/>
      <c r="J58" s="7"/>
      <c r="K58" s="57"/>
      <c r="L58" s="7"/>
    </row>
    <row r="59" spans="1:12" ht="23.45" customHeight="1">
      <c r="A59" s="64" t="s">
        <v>19</v>
      </c>
      <c r="B59" s="54"/>
      <c r="D59" s="66"/>
      <c r="E59" s="67"/>
      <c r="F59" s="68"/>
      <c r="G59" s="57"/>
      <c r="H59" s="7"/>
      <c r="I59" s="57"/>
      <c r="J59" s="9"/>
      <c r="K59" s="57"/>
      <c r="L59" s="7"/>
    </row>
    <row r="60" spans="1:12" ht="23.45" customHeight="1">
      <c r="A60" s="56" t="s">
        <v>20</v>
      </c>
      <c r="B60" s="56"/>
      <c r="D60" s="69"/>
      <c r="E60" s="52"/>
      <c r="F60" s="70"/>
      <c r="G60" s="70"/>
      <c r="H60" s="7"/>
      <c r="I60" s="9"/>
      <c r="J60" s="9"/>
      <c r="K60" s="9"/>
      <c r="L60" s="7"/>
    </row>
    <row r="61" spans="1:12" ht="23.45" customHeight="1">
      <c r="A61" s="71" t="s">
        <v>65</v>
      </c>
      <c r="B61" s="71"/>
      <c r="D61" s="55"/>
      <c r="E61" s="55"/>
      <c r="F61" s="7"/>
      <c r="G61" s="68"/>
      <c r="H61" s="7"/>
      <c r="I61" s="13"/>
      <c r="J61" s="7"/>
      <c r="K61" s="13"/>
      <c r="L61" s="7"/>
    </row>
    <row r="62" spans="1:12" ht="23.45" customHeight="1" thickBot="1">
      <c r="A62" s="71" t="s">
        <v>21</v>
      </c>
      <c r="B62" s="71"/>
      <c r="D62" s="55"/>
      <c r="E62" s="55"/>
      <c r="F62" s="15">
        <v>21183661</v>
      </c>
      <c r="G62" s="57"/>
      <c r="H62" s="15">
        <v>21183661</v>
      </c>
      <c r="I62" s="7"/>
      <c r="J62" s="15">
        <v>21183661</v>
      </c>
      <c r="K62" s="7"/>
      <c r="L62" s="15">
        <v>21183661</v>
      </c>
    </row>
    <row r="63" spans="1:12" ht="23.45" customHeight="1" thickTop="1">
      <c r="A63" s="71" t="s">
        <v>66</v>
      </c>
      <c r="B63" s="71"/>
      <c r="D63" s="55"/>
      <c r="E63" s="55"/>
      <c r="F63" s="7"/>
      <c r="G63" s="68"/>
      <c r="H63" s="7"/>
      <c r="I63" s="13"/>
      <c r="J63" s="7"/>
      <c r="K63" s="13"/>
      <c r="L63" s="7"/>
    </row>
    <row r="64" spans="1:12" ht="23.45" customHeight="1">
      <c r="A64" s="71" t="s">
        <v>21</v>
      </c>
      <c r="B64" s="71"/>
      <c r="D64" s="55"/>
      <c r="E64" s="55"/>
      <c r="F64" s="7">
        <v>21183661</v>
      </c>
      <c r="G64" s="57"/>
      <c r="H64" s="7">
        <v>21183661</v>
      </c>
      <c r="I64" s="7"/>
      <c r="J64" s="7">
        <v>21183661</v>
      </c>
      <c r="K64" s="7"/>
      <c r="L64" s="7">
        <v>21183661</v>
      </c>
    </row>
    <row r="65" spans="1:12" ht="23.45" customHeight="1">
      <c r="A65" s="71" t="s">
        <v>67</v>
      </c>
      <c r="B65" s="71"/>
      <c r="D65" s="69"/>
      <c r="E65" s="55"/>
      <c r="F65" s="7">
        <v>9627913</v>
      </c>
      <c r="G65" s="7"/>
      <c r="H65" s="7">
        <v>9627913</v>
      </c>
      <c r="I65" s="7"/>
      <c r="J65" s="7">
        <v>9627913</v>
      </c>
      <c r="K65" s="7"/>
      <c r="L65" s="7">
        <v>9627913</v>
      </c>
    </row>
    <row r="66" spans="1:12" ht="23.45" customHeight="1">
      <c r="A66" s="71" t="s">
        <v>54</v>
      </c>
      <c r="B66" s="71"/>
      <c r="D66" s="69"/>
      <c r="E66" s="55"/>
      <c r="F66" s="7">
        <v>890</v>
      </c>
      <c r="G66" s="7"/>
      <c r="H66" s="7">
        <v>890</v>
      </c>
      <c r="I66" s="7"/>
      <c r="J66" s="7">
        <v>890</v>
      </c>
      <c r="K66" s="7"/>
      <c r="L66" s="7">
        <v>890</v>
      </c>
    </row>
    <row r="67" spans="1:12" ht="23.45" customHeight="1">
      <c r="A67" s="71" t="s">
        <v>22</v>
      </c>
      <c r="B67" s="71"/>
      <c r="D67" s="55"/>
      <c r="E67" s="55"/>
      <c r="F67" s="70">
        <v>-3423949</v>
      </c>
      <c r="G67" s="70"/>
      <c r="H67" s="70">
        <v>-1784302</v>
      </c>
      <c r="I67" s="7"/>
      <c r="J67" s="7">
        <v>-891991</v>
      </c>
      <c r="K67" s="7"/>
      <c r="L67" s="7">
        <v>-933437</v>
      </c>
    </row>
    <row r="68" spans="1:12" ht="23.45" customHeight="1">
      <c r="A68" s="71" t="s">
        <v>23</v>
      </c>
      <c r="B68" s="71"/>
      <c r="D68" s="55"/>
      <c r="E68" s="55"/>
      <c r="F68" s="7"/>
      <c r="G68" s="57"/>
      <c r="H68" s="7"/>
      <c r="I68" s="7"/>
      <c r="J68" s="7"/>
      <c r="K68" s="7"/>
      <c r="L68" s="7"/>
    </row>
    <row r="69" spans="1:12" ht="23.45" customHeight="1">
      <c r="A69" s="72" t="s">
        <v>68</v>
      </c>
      <c r="B69" s="71"/>
      <c r="D69" s="55"/>
      <c r="E69" s="55"/>
      <c r="F69" s="7"/>
      <c r="G69" s="57"/>
      <c r="H69" s="7"/>
      <c r="I69" s="7"/>
      <c r="J69" s="7"/>
      <c r="K69" s="7"/>
      <c r="L69" s="7"/>
    </row>
    <row r="70" spans="1:12" ht="23.45" customHeight="1">
      <c r="A70" s="72" t="s">
        <v>69</v>
      </c>
      <c r="B70" s="71"/>
      <c r="D70" s="55"/>
      <c r="E70" s="55"/>
      <c r="F70" s="7">
        <v>2211397</v>
      </c>
      <c r="G70" s="57"/>
      <c r="H70" s="7">
        <v>2211397</v>
      </c>
      <c r="I70" s="7"/>
      <c r="J70" s="7">
        <v>816700</v>
      </c>
      <c r="K70" s="7"/>
      <c r="L70" s="7">
        <v>816700</v>
      </c>
    </row>
    <row r="71" spans="1:12" ht="23.45" customHeight="1">
      <c r="A71" s="75" t="s">
        <v>24</v>
      </c>
      <c r="B71" s="71"/>
      <c r="D71" s="66"/>
      <c r="E71" s="67"/>
      <c r="F71" s="7">
        <v>12421873</v>
      </c>
      <c r="G71" s="68"/>
      <c r="H71" s="7">
        <v>11477147</v>
      </c>
      <c r="I71" s="9"/>
      <c r="J71" s="7">
        <v>2504665</v>
      </c>
      <c r="K71" s="9"/>
      <c r="L71" s="7">
        <v>2037855</v>
      </c>
    </row>
    <row r="72" spans="1:12" ht="23.45" customHeight="1">
      <c r="A72" s="54" t="s">
        <v>77</v>
      </c>
      <c r="B72" s="54"/>
      <c r="C72" s="58"/>
      <c r="D72" s="73"/>
      <c r="E72" s="58"/>
      <c r="F72" s="30">
        <f>SUM(F64:F71)</f>
        <v>42021785</v>
      </c>
      <c r="G72" s="31"/>
      <c r="H72" s="30">
        <f>SUM(H64:H71)</f>
        <v>42716706</v>
      </c>
      <c r="I72" s="31"/>
      <c r="J72" s="30">
        <f>SUM(J64:J71)</f>
        <v>33241838</v>
      </c>
      <c r="K72" s="31"/>
      <c r="L72" s="30">
        <f>SUM(L64:L71)</f>
        <v>32733582</v>
      </c>
    </row>
    <row r="73" spans="1:12" ht="23.45" customHeight="1">
      <c r="A73" s="56" t="s">
        <v>76</v>
      </c>
      <c r="B73" s="56"/>
      <c r="D73" s="47"/>
      <c r="E73" s="52"/>
      <c r="F73" s="14">
        <v>2</v>
      </c>
      <c r="G73" s="57"/>
      <c r="H73" s="14">
        <v>2</v>
      </c>
      <c r="I73" s="7"/>
      <c r="J73" s="14">
        <v>0</v>
      </c>
      <c r="K73" s="7"/>
      <c r="L73" s="14">
        <v>0</v>
      </c>
    </row>
    <row r="74" spans="1:12" ht="23.45" customHeight="1">
      <c r="A74" s="54" t="s">
        <v>25</v>
      </c>
      <c r="B74" s="54"/>
      <c r="C74" s="58"/>
      <c r="D74" s="73"/>
      <c r="E74" s="58"/>
      <c r="F74" s="23">
        <f>SUM(F72:F73)</f>
        <v>42021787</v>
      </c>
      <c r="G74" s="59"/>
      <c r="H74" s="23">
        <f>SUM(H72:H73)</f>
        <v>42716708</v>
      </c>
      <c r="I74" s="31"/>
      <c r="J74" s="23">
        <f>SUM(J72:J73)</f>
        <v>33241838</v>
      </c>
      <c r="K74" s="31"/>
      <c r="L74" s="23">
        <f>SUM(L72:L73)</f>
        <v>32733582</v>
      </c>
    </row>
    <row r="75" spans="1:12" ht="23.45" customHeight="1" thickBot="1">
      <c r="A75" s="54" t="s">
        <v>26</v>
      </c>
      <c r="B75" s="54"/>
      <c r="C75" s="58"/>
      <c r="D75" s="73"/>
      <c r="E75" s="58"/>
      <c r="F75" s="32">
        <f>SUM(F74,F57)</f>
        <v>414640421</v>
      </c>
      <c r="G75" s="59"/>
      <c r="H75" s="32">
        <f>SUM(H74,H57)</f>
        <v>398811027</v>
      </c>
      <c r="I75" s="31"/>
      <c r="J75" s="32">
        <f>SUM(J74,J57)</f>
        <v>40934915</v>
      </c>
      <c r="K75" s="31"/>
      <c r="L75" s="32">
        <f>SUM(L74,L57)</f>
        <v>41791816</v>
      </c>
    </row>
    <row r="76" spans="1:12" ht="23.95" customHeight="1" thickTop="1"/>
    <row r="77" spans="1:12" ht="23.95" customHeight="1">
      <c r="F77" s="83" t="b">
        <f>F75=F29</f>
        <v>1</v>
      </c>
      <c r="G77" s="84"/>
      <c r="H77" s="85"/>
      <c r="I77" s="86"/>
      <c r="J77" s="83" t="b">
        <f>J75=J29</f>
        <v>1</v>
      </c>
    </row>
  </sheetData>
  <mergeCells count="6">
    <mergeCell ref="F40:L40"/>
    <mergeCell ref="F4:H4"/>
    <mergeCell ref="J4:L4"/>
    <mergeCell ref="F9:L9"/>
    <mergeCell ref="F35:H35"/>
    <mergeCell ref="J35:L35"/>
  </mergeCells>
  <pageMargins left="0.7" right="0.7" top="0.48" bottom="0.5" header="0.5" footer="0.5"/>
  <pageSetup paperSize="9" scale="80" firstPageNumber="3" fitToHeight="0" orientation="portrait" useFirstPageNumber="1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86"/>
  <sheetViews>
    <sheetView showGridLines="0" view="pageBreakPreview" topLeftCell="A17" zoomScale="92" zoomScaleNormal="80" zoomScaleSheetLayoutView="80" zoomScalePageLayoutView="55" workbookViewId="0">
      <selection activeCell="A31" sqref="A31"/>
    </sheetView>
  </sheetViews>
  <sheetFormatPr defaultColWidth="9.125" defaultRowHeight="23.95" customHeight="1"/>
  <cols>
    <col min="1" max="1" width="52.125" style="52" customWidth="1"/>
    <col min="2" max="2" width="8.5" style="52" customWidth="1"/>
    <col min="3" max="3" width="8.125" style="76" customWidth="1"/>
    <col min="4" max="4" width="12" style="8" customWidth="1"/>
    <col min="5" max="5" width="1.125" style="74" customWidth="1"/>
    <col min="6" max="6" width="12" style="2" customWidth="1"/>
    <col min="7" max="7" width="1.125" style="6" customWidth="1"/>
    <col min="8" max="8" width="12" style="6" customWidth="1"/>
    <col min="9" max="9" width="1.125" style="6" customWidth="1"/>
    <col min="10" max="10" width="12" style="2" customWidth="1"/>
    <col min="11" max="16384" width="9.125" style="52"/>
  </cols>
  <sheetData>
    <row r="1" spans="1:10" ht="23.95" customHeight="1">
      <c r="A1" s="41" t="s">
        <v>0</v>
      </c>
      <c r="D1" s="18"/>
      <c r="E1" s="18"/>
      <c r="F1" s="18"/>
      <c r="G1" s="19"/>
      <c r="H1" s="19"/>
      <c r="I1" s="19"/>
      <c r="J1" s="18"/>
    </row>
    <row r="2" spans="1:10" ht="23.95" customHeight="1">
      <c r="A2" s="45" t="s">
        <v>96</v>
      </c>
      <c r="D2" s="18"/>
      <c r="E2" s="18"/>
      <c r="F2" s="18"/>
      <c r="G2" s="19"/>
      <c r="H2" s="19"/>
      <c r="I2" s="19"/>
      <c r="J2" s="18"/>
    </row>
    <row r="3" spans="1:10" ht="23.95" customHeight="1">
      <c r="A3" s="45"/>
      <c r="D3" s="18"/>
      <c r="E3" s="18"/>
      <c r="F3" s="18"/>
      <c r="G3" s="19"/>
      <c r="H3" s="19"/>
      <c r="I3" s="19"/>
      <c r="J3" s="18"/>
    </row>
    <row r="4" spans="1:10" ht="23.95" customHeight="1">
      <c r="A4" s="45"/>
      <c r="D4" s="93" t="s">
        <v>1</v>
      </c>
      <c r="E4" s="93"/>
      <c r="F4" s="93"/>
      <c r="G4" s="87"/>
      <c r="H4" s="93" t="s">
        <v>2</v>
      </c>
      <c r="I4" s="93"/>
      <c r="J4" s="93"/>
    </row>
    <row r="5" spans="1:10" ht="23.95" customHeight="1">
      <c r="A5" s="45"/>
      <c r="D5" s="94" t="s">
        <v>62</v>
      </c>
      <c r="E5" s="94"/>
      <c r="F5" s="94"/>
      <c r="G5" s="87"/>
      <c r="H5" s="94" t="s">
        <v>62</v>
      </c>
      <c r="I5" s="94"/>
      <c r="J5" s="94"/>
    </row>
    <row r="6" spans="1:10" ht="23.95" customHeight="1">
      <c r="A6" s="46"/>
      <c r="D6" s="94" t="s">
        <v>100</v>
      </c>
      <c r="E6" s="94"/>
      <c r="F6" s="94"/>
      <c r="G6" s="87"/>
      <c r="H6" s="94" t="s">
        <v>100</v>
      </c>
      <c r="I6" s="94"/>
      <c r="J6" s="94"/>
    </row>
    <row r="7" spans="1:10" ht="23.95" customHeight="1">
      <c r="A7" s="46"/>
      <c r="C7" s="55"/>
      <c r="D7" s="53">
        <v>2569</v>
      </c>
      <c r="E7" s="53"/>
      <c r="F7" s="53">
        <v>2568</v>
      </c>
      <c r="G7" s="53"/>
      <c r="H7" s="53">
        <v>2569</v>
      </c>
      <c r="I7" s="53"/>
      <c r="J7" s="53">
        <v>2568</v>
      </c>
    </row>
    <row r="8" spans="1:10" ht="23.95" customHeight="1">
      <c r="A8" s="46"/>
      <c r="C8" s="55"/>
      <c r="D8" s="90" t="s">
        <v>107</v>
      </c>
      <c r="E8" s="53"/>
      <c r="F8" s="53"/>
      <c r="G8" s="53"/>
      <c r="H8" s="90" t="s">
        <v>107</v>
      </c>
      <c r="I8" s="53"/>
      <c r="J8" s="53"/>
    </row>
    <row r="9" spans="1:10" ht="23.95" customHeight="1">
      <c r="A9" s="46"/>
      <c r="C9" s="55"/>
      <c r="D9" s="90" t="s">
        <v>108</v>
      </c>
      <c r="E9" s="53"/>
      <c r="F9" s="53"/>
      <c r="G9" s="53"/>
      <c r="H9" s="90" t="s">
        <v>108</v>
      </c>
      <c r="I9" s="53"/>
      <c r="J9" s="53"/>
    </row>
    <row r="10" spans="1:10" ht="23.95" customHeight="1">
      <c r="A10" s="46"/>
      <c r="D10" s="95" t="s">
        <v>61</v>
      </c>
      <c r="E10" s="95"/>
      <c r="F10" s="95"/>
      <c r="G10" s="95"/>
      <c r="H10" s="95"/>
      <c r="I10" s="95"/>
      <c r="J10" s="95"/>
    </row>
    <row r="11" spans="1:10" ht="23.95" customHeight="1">
      <c r="A11" s="56" t="s">
        <v>27</v>
      </c>
      <c r="C11" s="55"/>
      <c r="D11" s="13">
        <v>3317104</v>
      </c>
      <c r="E11" s="13"/>
      <c r="F11" s="13">
        <v>3393613</v>
      </c>
      <c r="G11" s="13"/>
      <c r="H11" s="13">
        <v>374</v>
      </c>
      <c r="I11" s="13"/>
      <c r="J11" s="13">
        <v>1090</v>
      </c>
    </row>
    <row r="12" spans="1:10" ht="23.95" customHeight="1">
      <c r="A12" s="56" t="s">
        <v>28</v>
      </c>
      <c r="C12" s="55"/>
      <c r="D12" s="14">
        <v>-1546344</v>
      </c>
      <c r="E12" s="13"/>
      <c r="F12" s="14">
        <v>-1721724</v>
      </c>
      <c r="G12" s="13"/>
      <c r="H12" s="14">
        <v>-46102</v>
      </c>
      <c r="I12" s="13"/>
      <c r="J12" s="14">
        <v>-57247</v>
      </c>
    </row>
    <row r="13" spans="1:10" ht="23.95" customHeight="1">
      <c r="A13" s="54" t="s">
        <v>29</v>
      </c>
      <c r="D13" s="28">
        <f>SUM(D11:D12)</f>
        <v>1770760</v>
      </c>
      <c r="E13" s="28"/>
      <c r="F13" s="28">
        <f>SUM(F11:F12)</f>
        <v>1671889</v>
      </c>
      <c r="G13" s="28"/>
      <c r="H13" s="28">
        <f>SUM(H11:H12)</f>
        <v>-45728</v>
      </c>
      <c r="I13" s="28"/>
      <c r="J13" s="28">
        <f>SUM(J11:J12)</f>
        <v>-56157</v>
      </c>
    </row>
    <row r="14" spans="1:10" ht="23.95" customHeight="1">
      <c r="A14" s="71" t="s">
        <v>30</v>
      </c>
      <c r="C14" s="55"/>
      <c r="D14" s="24">
        <v>373491</v>
      </c>
      <c r="E14" s="13"/>
      <c r="F14" s="24">
        <v>263731</v>
      </c>
      <c r="G14" s="13"/>
      <c r="H14" s="40">
        <v>0</v>
      </c>
      <c r="I14" s="13"/>
      <c r="J14" s="40">
        <v>0</v>
      </c>
    </row>
    <row r="15" spans="1:10" ht="23.95" customHeight="1">
      <c r="A15" s="71" t="s">
        <v>31</v>
      </c>
      <c r="C15" s="55"/>
      <c r="D15" s="14">
        <v>-68375</v>
      </c>
      <c r="E15" s="13"/>
      <c r="F15" s="14">
        <v>-56594</v>
      </c>
      <c r="G15" s="13"/>
      <c r="H15" s="14">
        <v>-1911</v>
      </c>
      <c r="I15" s="13"/>
      <c r="J15" s="14">
        <v>-1875</v>
      </c>
    </row>
    <row r="16" spans="1:10" ht="23.95" customHeight="1">
      <c r="A16" s="62" t="s">
        <v>32</v>
      </c>
      <c r="D16" s="29">
        <f>SUM(D14:D15)</f>
        <v>305116</v>
      </c>
      <c r="E16" s="28"/>
      <c r="F16" s="29">
        <f>SUM(F14:F15)</f>
        <v>207137</v>
      </c>
      <c r="G16" s="28"/>
      <c r="H16" s="29">
        <f>SUM(H14:H15)</f>
        <v>-1911</v>
      </c>
      <c r="I16" s="28"/>
      <c r="J16" s="29">
        <f>SUM(J14:J15)</f>
        <v>-1875</v>
      </c>
    </row>
    <row r="17" spans="1:10" ht="23.95" customHeight="1">
      <c r="A17" s="71" t="s">
        <v>106</v>
      </c>
      <c r="D17" s="13"/>
      <c r="E17" s="13"/>
      <c r="F17" s="13"/>
      <c r="G17" s="13"/>
      <c r="H17" s="13"/>
      <c r="I17" s="13"/>
      <c r="J17" s="13"/>
    </row>
    <row r="18" spans="1:10" ht="23.95" customHeight="1">
      <c r="A18" s="71" t="s">
        <v>53</v>
      </c>
      <c r="C18" s="55"/>
      <c r="D18" s="13">
        <v>19004</v>
      </c>
      <c r="E18" s="13"/>
      <c r="F18" s="13">
        <v>3135</v>
      </c>
      <c r="G18" s="13"/>
      <c r="H18" s="13">
        <v>-79344</v>
      </c>
      <c r="I18" s="13"/>
      <c r="J18" s="13">
        <v>102087</v>
      </c>
    </row>
    <row r="19" spans="1:10" ht="23.95" customHeight="1">
      <c r="A19" s="71" t="s">
        <v>109</v>
      </c>
      <c r="D19" s="13">
        <v>141331</v>
      </c>
      <c r="E19" s="13"/>
      <c r="F19" s="13">
        <v>0</v>
      </c>
      <c r="G19" s="13"/>
      <c r="H19" s="13">
        <v>0</v>
      </c>
      <c r="I19" s="13"/>
      <c r="J19" s="13">
        <v>0</v>
      </c>
    </row>
    <row r="20" spans="1:10" ht="23.95" customHeight="1">
      <c r="A20" s="71" t="s">
        <v>33</v>
      </c>
      <c r="C20" s="55"/>
      <c r="D20" s="13">
        <v>180245</v>
      </c>
      <c r="E20" s="13"/>
      <c r="F20" s="13">
        <v>104624</v>
      </c>
      <c r="G20" s="13"/>
      <c r="H20" s="13">
        <v>610611</v>
      </c>
      <c r="I20" s="13"/>
      <c r="J20" s="13">
        <v>158397</v>
      </c>
    </row>
    <row r="21" spans="1:10" ht="23.95" customHeight="1">
      <c r="A21" s="71" t="s">
        <v>34</v>
      </c>
      <c r="C21" s="55"/>
      <c r="D21" s="13">
        <v>0</v>
      </c>
      <c r="E21" s="13"/>
      <c r="F21" s="13">
        <v>0</v>
      </c>
      <c r="G21" s="13"/>
      <c r="H21" s="13">
        <v>52180</v>
      </c>
      <c r="I21" s="13"/>
      <c r="J21" s="13">
        <v>100752</v>
      </c>
    </row>
    <row r="22" spans="1:10" ht="23.95" customHeight="1">
      <c r="A22" s="56" t="s">
        <v>45</v>
      </c>
      <c r="C22" s="55"/>
      <c r="D22" s="13">
        <v>39327</v>
      </c>
      <c r="E22" s="13"/>
      <c r="F22" s="13">
        <v>35532</v>
      </c>
      <c r="G22" s="13"/>
      <c r="H22" s="13">
        <v>253</v>
      </c>
      <c r="I22" s="13"/>
      <c r="J22" s="13">
        <v>426</v>
      </c>
    </row>
    <row r="23" spans="1:10" ht="23.95" customHeight="1">
      <c r="A23" s="54" t="s">
        <v>35</v>
      </c>
      <c r="C23" s="55"/>
      <c r="D23" s="29">
        <f>SUM(D13,D16:D22)</f>
        <v>2455783</v>
      </c>
      <c r="E23" s="28"/>
      <c r="F23" s="29">
        <f>SUM(F13,F16:F22)</f>
        <v>2022317</v>
      </c>
      <c r="G23" s="28"/>
      <c r="H23" s="29">
        <f>SUM(H13,H16:H22)</f>
        <v>536061</v>
      </c>
      <c r="I23" s="28"/>
      <c r="J23" s="29">
        <f>SUM(J13,J16:J22)</f>
        <v>303630</v>
      </c>
    </row>
    <row r="24" spans="1:10" ht="23.95" customHeight="1">
      <c r="A24" s="54" t="s">
        <v>46</v>
      </c>
      <c r="C24" s="55"/>
      <c r="D24" s="13"/>
      <c r="E24" s="13"/>
      <c r="F24" s="13"/>
      <c r="G24" s="13"/>
      <c r="H24" s="13"/>
      <c r="I24" s="13"/>
      <c r="J24" s="13"/>
    </row>
    <row r="25" spans="1:10" ht="23.95" customHeight="1">
      <c r="A25" s="56" t="s">
        <v>78</v>
      </c>
      <c r="D25" s="13">
        <v>720865</v>
      </c>
      <c r="E25" s="13"/>
      <c r="F25" s="13">
        <v>620973</v>
      </c>
      <c r="G25" s="13"/>
      <c r="H25" s="13">
        <v>60024</v>
      </c>
      <c r="I25" s="13"/>
      <c r="J25" s="13">
        <v>95625</v>
      </c>
    </row>
    <row r="26" spans="1:10" ht="23.95" customHeight="1">
      <c r="A26" s="56" t="s">
        <v>79</v>
      </c>
      <c r="D26" s="13">
        <v>7169</v>
      </c>
      <c r="E26" s="13"/>
      <c r="F26" s="13">
        <v>7397</v>
      </c>
      <c r="G26" s="13"/>
      <c r="H26" s="13">
        <v>3238</v>
      </c>
      <c r="I26" s="13"/>
      <c r="J26" s="13">
        <v>2915</v>
      </c>
    </row>
    <row r="27" spans="1:10" ht="23.95" customHeight="1">
      <c r="A27" s="56" t="s">
        <v>92</v>
      </c>
      <c r="D27" s="13">
        <v>261047</v>
      </c>
      <c r="E27" s="13"/>
      <c r="F27" s="13">
        <v>244252</v>
      </c>
      <c r="G27" s="13"/>
      <c r="H27" s="13">
        <v>1819</v>
      </c>
      <c r="I27" s="13"/>
      <c r="J27" s="13">
        <v>2992</v>
      </c>
    </row>
    <row r="28" spans="1:10" ht="23.95" customHeight="1">
      <c r="A28" s="56" t="s">
        <v>80</v>
      </c>
      <c r="D28" s="13">
        <v>100848</v>
      </c>
      <c r="E28" s="13"/>
      <c r="F28" s="13">
        <v>102370</v>
      </c>
      <c r="G28" s="13"/>
      <c r="H28" s="13">
        <v>0</v>
      </c>
      <c r="I28" s="13"/>
      <c r="J28" s="13">
        <v>2448</v>
      </c>
    </row>
    <row r="29" spans="1:10" ht="23.95" customHeight="1">
      <c r="A29" s="56" t="s">
        <v>81</v>
      </c>
      <c r="D29" s="13">
        <v>46007</v>
      </c>
      <c r="E29" s="13"/>
      <c r="F29" s="13">
        <v>46259</v>
      </c>
      <c r="G29" s="13"/>
      <c r="H29" s="13">
        <v>335</v>
      </c>
      <c r="I29" s="13"/>
      <c r="J29" s="13">
        <v>510</v>
      </c>
    </row>
    <row r="30" spans="1:10" ht="23.95" customHeight="1">
      <c r="A30" s="56" t="s">
        <v>82</v>
      </c>
      <c r="D30" s="13">
        <v>37683</v>
      </c>
      <c r="E30" s="13"/>
      <c r="F30" s="13">
        <v>28597</v>
      </c>
      <c r="G30" s="13"/>
      <c r="H30" s="13">
        <v>102</v>
      </c>
      <c r="I30" s="13"/>
      <c r="J30" s="13">
        <v>181</v>
      </c>
    </row>
    <row r="31" spans="1:10" ht="23.95" customHeight="1">
      <c r="A31" s="56" t="s">
        <v>105</v>
      </c>
      <c r="D31" s="13">
        <v>0</v>
      </c>
      <c r="E31" s="13"/>
      <c r="F31" s="13">
        <v>0</v>
      </c>
      <c r="G31" s="13"/>
      <c r="H31" s="13">
        <v>2050</v>
      </c>
      <c r="I31" s="13"/>
      <c r="J31" s="13">
        <v>0</v>
      </c>
    </row>
    <row r="32" spans="1:10" ht="23.95" customHeight="1">
      <c r="A32" s="56" t="s">
        <v>93</v>
      </c>
      <c r="D32" s="25">
        <v>66203</v>
      </c>
      <c r="E32" s="13"/>
      <c r="F32" s="25">
        <v>68784</v>
      </c>
      <c r="G32" s="13"/>
      <c r="H32" s="25">
        <v>1683</v>
      </c>
      <c r="I32" s="13"/>
      <c r="J32" s="25">
        <v>2751</v>
      </c>
    </row>
    <row r="33" spans="1:18" s="58" customFormat="1" ht="23.95" customHeight="1">
      <c r="A33" s="54" t="s">
        <v>47</v>
      </c>
      <c r="C33" s="77"/>
      <c r="D33" s="29">
        <f>SUM(D25:D32)</f>
        <v>1239822</v>
      </c>
      <c r="E33" s="28"/>
      <c r="F33" s="29">
        <f>SUM(F25:F32)</f>
        <v>1118632</v>
      </c>
      <c r="G33" s="28"/>
      <c r="H33" s="29">
        <f>SUM(H25:H32)</f>
        <v>69251</v>
      </c>
      <c r="I33" s="28"/>
      <c r="J33" s="29">
        <f>SUM(J25:J32)</f>
        <v>107422</v>
      </c>
      <c r="L33" s="52"/>
      <c r="M33" s="52"/>
      <c r="N33" s="52"/>
      <c r="O33" s="52"/>
      <c r="P33" s="52"/>
      <c r="Q33" s="52"/>
      <c r="R33" s="52"/>
    </row>
    <row r="34" spans="1:18" ht="23.95" customHeight="1">
      <c r="A34" s="56" t="s">
        <v>59</v>
      </c>
      <c r="C34" s="55"/>
      <c r="D34" s="14">
        <v>189029</v>
      </c>
      <c r="E34" s="13"/>
      <c r="F34" s="14">
        <v>192232</v>
      </c>
      <c r="G34" s="13"/>
      <c r="H34" s="14">
        <v>0</v>
      </c>
      <c r="I34" s="13"/>
      <c r="J34" s="14">
        <v>0</v>
      </c>
    </row>
    <row r="35" spans="1:18" s="58" customFormat="1" ht="23.95" customHeight="1">
      <c r="A35" s="54" t="s">
        <v>52</v>
      </c>
      <c r="C35" s="77"/>
      <c r="D35" s="28">
        <f>D23-D33-D34</f>
        <v>1026932</v>
      </c>
      <c r="E35" s="28"/>
      <c r="F35" s="28">
        <f>F23-F33-F34</f>
        <v>711453</v>
      </c>
      <c r="G35" s="28"/>
      <c r="H35" s="28">
        <f>H23-H33-H34</f>
        <v>466810</v>
      </c>
      <c r="I35" s="28"/>
      <c r="J35" s="28">
        <f>J23-J33-J34</f>
        <v>196208</v>
      </c>
      <c r="L35" s="52"/>
      <c r="M35" s="52"/>
      <c r="N35" s="52"/>
      <c r="O35" s="52"/>
      <c r="P35" s="52"/>
      <c r="Q35" s="52"/>
      <c r="R35" s="52"/>
    </row>
    <row r="36" spans="1:18" ht="23.95" customHeight="1">
      <c r="A36" s="56" t="s">
        <v>36</v>
      </c>
      <c r="C36" s="55"/>
      <c r="D36" s="14">
        <v>184435</v>
      </c>
      <c r="E36" s="13"/>
      <c r="F36" s="14">
        <v>141687</v>
      </c>
      <c r="G36" s="13"/>
      <c r="H36" s="14">
        <v>0</v>
      </c>
      <c r="I36" s="13"/>
      <c r="J36" s="14">
        <v>0</v>
      </c>
    </row>
    <row r="37" spans="1:18" s="58" customFormat="1" ht="23.95" customHeight="1">
      <c r="A37" s="54" t="s">
        <v>73</v>
      </c>
      <c r="C37" s="77"/>
      <c r="D37" s="34">
        <f>D35-D36</f>
        <v>842497</v>
      </c>
      <c r="E37" s="28"/>
      <c r="F37" s="34">
        <f>F35-F36</f>
        <v>569766</v>
      </c>
      <c r="G37" s="28"/>
      <c r="H37" s="34">
        <f>H35-H36</f>
        <v>466810</v>
      </c>
      <c r="I37" s="28"/>
      <c r="J37" s="34">
        <f>J35-J36</f>
        <v>196208</v>
      </c>
      <c r="L37" s="52"/>
      <c r="M37" s="52"/>
      <c r="N37" s="52"/>
      <c r="O37" s="52"/>
      <c r="P37" s="52"/>
      <c r="Q37" s="52"/>
      <c r="R37" s="52"/>
    </row>
    <row r="38" spans="1:18" s="58" customFormat="1" ht="23.95" customHeight="1">
      <c r="A38" s="54"/>
      <c r="C38" s="77"/>
      <c r="D38" s="28"/>
      <c r="E38" s="28"/>
      <c r="F38" s="28"/>
      <c r="G38" s="28"/>
      <c r="H38" s="28"/>
      <c r="I38" s="28"/>
      <c r="J38" s="28"/>
    </row>
    <row r="39" spans="1:18" ht="23.95" customHeight="1">
      <c r="A39" s="54"/>
      <c r="D39" s="7"/>
      <c r="E39" s="2"/>
      <c r="F39" s="7"/>
      <c r="H39" s="7"/>
      <c r="J39" s="7"/>
    </row>
    <row r="40" spans="1:18" ht="23.95" customHeight="1">
      <c r="A40" s="41" t="s">
        <v>0</v>
      </c>
      <c r="D40" s="18"/>
      <c r="E40" s="18"/>
      <c r="F40" s="18"/>
      <c r="G40" s="19"/>
      <c r="H40" s="19"/>
      <c r="I40" s="19"/>
      <c r="J40" s="18"/>
    </row>
    <row r="41" spans="1:18" ht="23.95" customHeight="1">
      <c r="A41" s="45" t="s">
        <v>96</v>
      </c>
      <c r="D41" s="18"/>
      <c r="E41" s="18"/>
      <c r="F41" s="18"/>
      <c r="G41" s="19"/>
      <c r="H41" s="19"/>
      <c r="I41" s="19"/>
      <c r="J41" s="18"/>
    </row>
    <row r="42" spans="1:18" ht="23.95" customHeight="1">
      <c r="A42" s="45"/>
      <c r="D42" s="18"/>
      <c r="E42" s="18"/>
      <c r="F42" s="18"/>
      <c r="G42" s="19"/>
      <c r="H42" s="19"/>
      <c r="I42" s="19"/>
      <c r="J42" s="18"/>
    </row>
    <row r="43" spans="1:18" ht="23.95" customHeight="1">
      <c r="A43" s="45"/>
      <c r="D43" s="93" t="s">
        <v>1</v>
      </c>
      <c r="E43" s="93"/>
      <c r="F43" s="93"/>
      <c r="G43" s="87"/>
      <c r="H43" s="93" t="s">
        <v>2</v>
      </c>
      <c r="I43" s="93"/>
      <c r="J43" s="93"/>
    </row>
    <row r="44" spans="1:18" ht="23.95" customHeight="1">
      <c r="A44" s="45"/>
      <c r="D44" s="94" t="s">
        <v>62</v>
      </c>
      <c r="E44" s="94"/>
      <c r="F44" s="94"/>
      <c r="G44" s="87"/>
      <c r="H44" s="94" t="s">
        <v>62</v>
      </c>
      <c r="I44" s="94"/>
      <c r="J44" s="94"/>
    </row>
    <row r="45" spans="1:18" ht="23.95" customHeight="1">
      <c r="A45" s="46"/>
      <c r="D45" s="94" t="s">
        <v>100</v>
      </c>
      <c r="E45" s="94"/>
      <c r="F45" s="94"/>
      <c r="G45" s="87"/>
      <c r="H45" s="94" t="s">
        <v>100</v>
      </c>
      <c r="I45" s="94"/>
      <c r="J45" s="94"/>
    </row>
    <row r="46" spans="1:18" ht="23.95" customHeight="1">
      <c r="A46" s="46"/>
      <c r="D46" s="53">
        <v>2569</v>
      </c>
      <c r="E46" s="53"/>
      <c r="F46" s="53">
        <v>2568</v>
      </c>
      <c r="G46" s="53"/>
      <c r="H46" s="53">
        <v>2569</v>
      </c>
      <c r="I46" s="53"/>
      <c r="J46" s="53">
        <v>2568</v>
      </c>
    </row>
    <row r="47" spans="1:18" ht="23.95" customHeight="1">
      <c r="A47" s="46"/>
      <c r="D47" s="90" t="s">
        <v>107</v>
      </c>
      <c r="E47" s="53"/>
      <c r="F47" s="53"/>
      <c r="G47" s="53"/>
      <c r="H47" s="90" t="s">
        <v>107</v>
      </c>
      <c r="I47" s="53"/>
      <c r="J47" s="53"/>
    </row>
    <row r="48" spans="1:18" ht="23.95" customHeight="1">
      <c r="A48" s="46"/>
      <c r="D48" s="90" t="s">
        <v>108</v>
      </c>
      <c r="E48" s="53"/>
      <c r="F48" s="53"/>
      <c r="G48" s="53"/>
      <c r="H48" s="90" t="s">
        <v>108</v>
      </c>
      <c r="I48" s="53"/>
      <c r="J48" s="53"/>
    </row>
    <row r="49" spans="1:18" ht="23.95" customHeight="1">
      <c r="A49" s="46"/>
      <c r="D49" s="95" t="s">
        <v>61</v>
      </c>
      <c r="E49" s="95"/>
      <c r="F49" s="95"/>
      <c r="G49" s="95"/>
      <c r="H49" s="95"/>
      <c r="I49" s="95"/>
      <c r="J49" s="95"/>
    </row>
    <row r="50" spans="1:18" ht="23.95" customHeight="1">
      <c r="A50" s="54" t="s">
        <v>51</v>
      </c>
      <c r="D50" s="13"/>
      <c r="E50" s="13"/>
      <c r="F50" s="13"/>
      <c r="G50" s="13"/>
      <c r="H50" s="13"/>
      <c r="I50" s="13"/>
      <c r="J50" s="13"/>
    </row>
    <row r="51" spans="1:18" ht="23.95" customHeight="1">
      <c r="A51" s="64" t="s">
        <v>70</v>
      </c>
      <c r="D51" s="13"/>
      <c r="E51" s="13"/>
      <c r="F51" s="13"/>
      <c r="G51" s="13"/>
      <c r="H51" s="13"/>
      <c r="I51" s="13"/>
      <c r="J51" s="13"/>
    </row>
    <row r="52" spans="1:18" ht="23.95" customHeight="1">
      <c r="A52" s="56" t="s">
        <v>111</v>
      </c>
      <c r="D52" s="13"/>
      <c r="E52" s="13"/>
      <c r="F52" s="13"/>
      <c r="G52" s="13"/>
      <c r="H52" s="13"/>
      <c r="I52" s="13"/>
      <c r="J52" s="13"/>
    </row>
    <row r="53" spans="1:18" ht="23.95" customHeight="1">
      <c r="A53" s="56" t="s">
        <v>56</v>
      </c>
      <c r="D53" s="13">
        <v>-1957373</v>
      </c>
      <c r="E53" s="13"/>
      <c r="F53" s="13">
        <v>662622</v>
      </c>
      <c r="G53" s="13"/>
      <c r="H53" s="13">
        <v>0</v>
      </c>
      <c r="I53" s="13"/>
      <c r="J53" s="13">
        <v>0</v>
      </c>
    </row>
    <row r="54" spans="1:18" ht="23.95" customHeight="1">
      <c r="A54" s="56" t="s">
        <v>94</v>
      </c>
      <c r="D54" s="13"/>
      <c r="E54" s="13"/>
      <c r="F54" s="13"/>
      <c r="G54" s="13"/>
      <c r="H54" s="13"/>
      <c r="I54" s="13"/>
      <c r="J54" s="13"/>
    </row>
    <row r="55" spans="1:18" ht="23.95" customHeight="1">
      <c r="A55" s="56" t="s">
        <v>48</v>
      </c>
      <c r="D55" s="25">
        <v>391475</v>
      </c>
      <c r="E55" s="13"/>
      <c r="F55" s="25">
        <v>-132525</v>
      </c>
      <c r="G55" s="13"/>
      <c r="H55" s="25">
        <v>0</v>
      </c>
      <c r="I55" s="13"/>
      <c r="J55" s="25">
        <v>0</v>
      </c>
    </row>
    <row r="56" spans="1:18" s="58" customFormat="1" ht="23.95" customHeight="1">
      <c r="A56" s="54"/>
      <c r="C56" s="77"/>
      <c r="D56" s="34">
        <f>SUM(D53:D55)</f>
        <v>-1565898</v>
      </c>
      <c r="E56" s="28"/>
      <c r="F56" s="34">
        <f>SUM(F53:F55)</f>
        <v>530097</v>
      </c>
      <c r="G56" s="28"/>
      <c r="H56" s="34">
        <f>SUM(H53:H55)</f>
        <v>0</v>
      </c>
      <c r="I56" s="28"/>
      <c r="J56" s="34">
        <f>SUM(J53:J55)</f>
        <v>0</v>
      </c>
      <c r="L56" s="52"/>
      <c r="M56" s="52"/>
      <c r="N56" s="52"/>
      <c r="O56" s="52"/>
      <c r="P56" s="52"/>
      <c r="Q56" s="52"/>
      <c r="R56" s="52"/>
    </row>
    <row r="57" spans="1:18" ht="23.95" customHeight="1">
      <c r="A57" s="56"/>
      <c r="D57" s="13"/>
      <c r="E57" s="13"/>
      <c r="F57" s="13"/>
      <c r="G57" s="13"/>
      <c r="H57" s="13"/>
      <c r="I57" s="13"/>
      <c r="J57" s="13"/>
    </row>
    <row r="58" spans="1:18" ht="23.95" customHeight="1">
      <c r="A58" s="79" t="s">
        <v>71</v>
      </c>
      <c r="D58" s="13"/>
      <c r="E58" s="13"/>
      <c r="F58" s="13"/>
      <c r="G58" s="13"/>
      <c r="H58" s="13"/>
      <c r="I58" s="13"/>
      <c r="J58" s="13"/>
    </row>
    <row r="59" spans="1:18" ht="23.95" customHeight="1">
      <c r="A59" s="52" t="s">
        <v>110</v>
      </c>
      <c r="D59" s="13"/>
      <c r="E59" s="13"/>
      <c r="F59" s="13"/>
      <c r="G59" s="13"/>
      <c r="H59" s="13"/>
      <c r="I59" s="13"/>
      <c r="J59" s="13"/>
    </row>
    <row r="60" spans="1:18" ht="23.95" customHeight="1">
      <c r="A60" s="52" t="s">
        <v>57</v>
      </c>
      <c r="D60" s="13">
        <v>2809</v>
      </c>
      <c r="E60" s="13"/>
      <c r="F60" s="13">
        <v>55666</v>
      </c>
      <c r="G60" s="13"/>
      <c r="H60" s="13">
        <v>41446</v>
      </c>
      <c r="I60" s="13"/>
      <c r="J60" s="13">
        <v>83309</v>
      </c>
    </row>
    <row r="61" spans="1:18" ht="23.95" customHeight="1">
      <c r="A61" s="56" t="s">
        <v>94</v>
      </c>
      <c r="D61" s="13"/>
      <c r="E61" s="13"/>
      <c r="F61" s="13"/>
      <c r="G61" s="13"/>
      <c r="H61" s="13"/>
      <c r="I61" s="13"/>
      <c r="J61" s="13"/>
    </row>
    <row r="62" spans="1:18" ht="23.95" customHeight="1">
      <c r="A62" s="56" t="s">
        <v>49</v>
      </c>
      <c r="D62" s="25">
        <v>25671</v>
      </c>
      <c r="E62" s="13"/>
      <c r="F62" s="25">
        <v>8903</v>
      </c>
      <c r="G62" s="13"/>
      <c r="H62" s="25">
        <v>0</v>
      </c>
      <c r="I62" s="13"/>
      <c r="J62" s="25">
        <v>0</v>
      </c>
    </row>
    <row r="63" spans="1:18" ht="23.95" customHeight="1">
      <c r="A63" s="56"/>
      <c r="D63" s="28">
        <f>SUM(D60:D62)</f>
        <v>28480</v>
      </c>
      <c r="E63" s="28"/>
      <c r="F63" s="28">
        <f>SUM(F60:F62)</f>
        <v>64569</v>
      </c>
      <c r="G63" s="28"/>
      <c r="H63" s="28">
        <f>SUM(H60:H62)</f>
        <v>41446</v>
      </c>
      <c r="I63" s="28"/>
      <c r="J63" s="28">
        <f>SUM(J60:J62)</f>
        <v>83309</v>
      </c>
    </row>
    <row r="64" spans="1:18" ht="23.95" customHeight="1">
      <c r="A64" s="54" t="s">
        <v>83</v>
      </c>
      <c r="D64" s="29">
        <f>D63+D56</f>
        <v>-1537418</v>
      </c>
      <c r="E64" s="28"/>
      <c r="F64" s="29">
        <f>F63+F56</f>
        <v>594666</v>
      </c>
      <c r="G64" s="28"/>
      <c r="H64" s="29">
        <f>H63+H56</f>
        <v>41446</v>
      </c>
      <c r="I64" s="28"/>
      <c r="J64" s="29">
        <f>J63+J56</f>
        <v>83309</v>
      </c>
    </row>
    <row r="65" spans="1:18" ht="23.95" customHeight="1" thickBot="1">
      <c r="A65" s="54" t="s">
        <v>72</v>
      </c>
      <c r="D65" s="35">
        <f>D37+D64</f>
        <v>-694921</v>
      </c>
      <c r="E65" s="28"/>
      <c r="F65" s="35">
        <f>F37+F64</f>
        <v>1164432</v>
      </c>
      <c r="G65" s="28"/>
      <c r="H65" s="35">
        <f>H37+H64</f>
        <v>508256</v>
      </c>
      <c r="I65" s="28"/>
      <c r="J65" s="35">
        <f>J37+J64</f>
        <v>279517</v>
      </c>
    </row>
    <row r="66" spans="1:18" ht="23.95" customHeight="1" thickTop="1">
      <c r="A66" s="54"/>
      <c r="D66" s="13"/>
      <c r="E66" s="13"/>
      <c r="F66" s="13"/>
      <c r="G66" s="13"/>
      <c r="H66" s="13"/>
      <c r="I66" s="13"/>
      <c r="J66" s="13"/>
    </row>
    <row r="67" spans="1:18" ht="23.95" customHeight="1">
      <c r="A67" s="54" t="s">
        <v>84</v>
      </c>
      <c r="D67" s="2"/>
      <c r="E67" s="2"/>
      <c r="J67" s="6"/>
    </row>
    <row r="68" spans="1:18" ht="23.95" customHeight="1">
      <c r="A68" s="56" t="s">
        <v>85</v>
      </c>
      <c r="D68" s="13">
        <f>D37-D69</f>
        <v>842497</v>
      </c>
      <c r="E68" s="7"/>
      <c r="F68" s="13">
        <f>F37-F69</f>
        <v>569766</v>
      </c>
      <c r="G68" s="13"/>
      <c r="H68" s="13">
        <f>H37-H69</f>
        <v>466810</v>
      </c>
      <c r="I68" s="13"/>
      <c r="J68" s="13">
        <f>J37-J69</f>
        <v>196208</v>
      </c>
    </row>
    <row r="69" spans="1:18" ht="23.95" customHeight="1">
      <c r="A69" s="56" t="s">
        <v>86</v>
      </c>
      <c r="D69" s="7">
        <v>0</v>
      </c>
      <c r="E69" s="7"/>
      <c r="F69" s="7">
        <v>0</v>
      </c>
      <c r="G69" s="13"/>
      <c r="H69" s="25">
        <v>0</v>
      </c>
      <c r="I69" s="13"/>
      <c r="J69" s="25">
        <v>0</v>
      </c>
    </row>
    <row r="70" spans="1:18" s="58" customFormat="1" ht="23.95" customHeight="1" thickBot="1">
      <c r="A70" s="54" t="s">
        <v>73</v>
      </c>
      <c r="C70" s="77"/>
      <c r="D70" s="36">
        <f>SUM(D68:D69)</f>
        <v>842497</v>
      </c>
      <c r="E70" s="31"/>
      <c r="F70" s="36">
        <f>SUM(F68:F69)</f>
        <v>569766</v>
      </c>
      <c r="G70" s="28"/>
      <c r="H70" s="36">
        <f>SUM(H68:H69)</f>
        <v>466810</v>
      </c>
      <c r="I70" s="28"/>
      <c r="J70" s="36">
        <f>SUM(J68:J69)</f>
        <v>196208</v>
      </c>
      <c r="L70" s="52"/>
      <c r="M70" s="52"/>
      <c r="N70" s="52"/>
      <c r="O70" s="52"/>
      <c r="P70" s="52"/>
      <c r="Q70" s="52"/>
      <c r="R70" s="52"/>
    </row>
    <row r="71" spans="1:18" ht="23.95" customHeight="1" thickTop="1">
      <c r="A71" s="54"/>
      <c r="D71" s="13"/>
      <c r="E71" s="13"/>
      <c r="F71" s="13"/>
      <c r="G71" s="13"/>
      <c r="H71" s="13"/>
      <c r="I71" s="13"/>
      <c r="J71" s="13"/>
    </row>
    <row r="72" spans="1:18" ht="23.95" customHeight="1">
      <c r="A72" s="54" t="s">
        <v>88</v>
      </c>
      <c r="D72" s="13"/>
      <c r="E72" s="13"/>
      <c r="F72" s="13"/>
      <c r="G72" s="13"/>
      <c r="H72" s="13"/>
      <c r="I72" s="13"/>
      <c r="J72" s="13"/>
    </row>
    <row r="73" spans="1:18" ht="23.95" customHeight="1">
      <c r="A73" s="56" t="s">
        <v>85</v>
      </c>
      <c r="D73" s="13">
        <f>D65-D74</f>
        <v>-694921</v>
      </c>
      <c r="E73" s="13"/>
      <c r="F73" s="13">
        <f>F65-F74</f>
        <v>1164432</v>
      </c>
      <c r="G73" s="13"/>
      <c r="H73" s="13">
        <f>H65-H74</f>
        <v>508256</v>
      </c>
      <c r="I73" s="13"/>
      <c r="J73" s="13">
        <f>J65-J74</f>
        <v>279517</v>
      </c>
    </row>
    <row r="74" spans="1:18" ht="23.95" customHeight="1">
      <c r="A74" s="56" t="s">
        <v>86</v>
      </c>
      <c r="D74" s="13">
        <v>0</v>
      </c>
      <c r="E74" s="13"/>
      <c r="F74" s="13">
        <v>0</v>
      </c>
      <c r="G74" s="13"/>
      <c r="H74" s="25">
        <v>0</v>
      </c>
      <c r="I74" s="13"/>
      <c r="J74" s="25">
        <v>0</v>
      </c>
    </row>
    <row r="75" spans="1:18" s="58" customFormat="1" ht="23.95" customHeight="1" thickBot="1">
      <c r="A75" s="80" t="s">
        <v>72</v>
      </c>
      <c r="C75" s="77"/>
      <c r="D75" s="36">
        <f>SUM(D73:D74)</f>
        <v>-694921</v>
      </c>
      <c r="E75" s="28"/>
      <c r="F75" s="36">
        <f>SUM(F73:F74)</f>
        <v>1164432</v>
      </c>
      <c r="G75" s="28"/>
      <c r="H75" s="36">
        <f>SUM(H73:H74)</f>
        <v>508256</v>
      </c>
      <c r="I75" s="28"/>
      <c r="J75" s="36">
        <f>SUM(J73:J74)</f>
        <v>279517</v>
      </c>
      <c r="L75" s="52"/>
      <c r="M75" s="52"/>
      <c r="N75" s="52"/>
      <c r="O75" s="52"/>
      <c r="P75" s="52"/>
      <c r="Q75" s="52"/>
      <c r="R75" s="52"/>
    </row>
    <row r="76" spans="1:18" ht="23.95" customHeight="1" thickTop="1">
      <c r="A76" s="54"/>
      <c r="D76" s="13"/>
      <c r="E76" s="13"/>
      <c r="F76" s="13"/>
      <c r="G76" s="13"/>
      <c r="H76" s="13"/>
      <c r="I76" s="13"/>
      <c r="J76" s="13"/>
    </row>
    <row r="77" spans="1:18" ht="23.95" customHeight="1">
      <c r="A77" s="54" t="s">
        <v>95</v>
      </c>
      <c r="D77" s="9"/>
      <c r="E77" s="9"/>
      <c r="F77" s="9"/>
      <c r="G77" s="9"/>
      <c r="H77" s="9"/>
      <c r="I77" s="9"/>
      <c r="J77" s="9"/>
    </row>
    <row r="78" spans="1:18" ht="23.95" customHeight="1" thickBot="1">
      <c r="A78" s="52" t="s">
        <v>98</v>
      </c>
      <c r="D78" s="26">
        <v>0.04</v>
      </c>
      <c r="E78" s="27"/>
      <c r="F78" s="26">
        <v>2.7E-2</v>
      </c>
      <c r="G78" s="27"/>
      <c r="H78" s="26">
        <v>2.1999999999999999E-2</v>
      </c>
      <c r="I78" s="27"/>
      <c r="J78" s="26">
        <v>8.9999999999999993E-3</v>
      </c>
    </row>
    <row r="79" spans="1:18" ht="23.95" customHeight="1" thickTop="1">
      <c r="D79" s="27"/>
      <c r="E79" s="27"/>
      <c r="F79" s="27"/>
      <c r="G79" s="27"/>
      <c r="H79" s="27"/>
      <c r="I79" s="27"/>
      <c r="J79" s="27"/>
    </row>
    <row r="80" spans="1:18" ht="23.95" customHeight="1">
      <c r="D80" s="27"/>
      <c r="E80" s="27"/>
      <c r="F80" s="27"/>
      <c r="G80" s="27"/>
      <c r="H80" s="27"/>
      <c r="I80" s="27"/>
      <c r="J80" s="27"/>
    </row>
    <row r="81" spans="1:10" ht="23.95" customHeight="1">
      <c r="A81" s="56"/>
      <c r="D81" s="39"/>
      <c r="E81" s="2"/>
      <c r="J81" s="5"/>
    </row>
    <row r="82" spans="1:10" ht="23.95" customHeight="1">
      <c r="A82" s="56"/>
      <c r="D82" s="2"/>
      <c r="E82" s="2"/>
    </row>
    <row r="83" spans="1:10" ht="23.95" customHeight="1">
      <c r="A83" s="81"/>
      <c r="D83" s="81"/>
      <c r="E83" s="17"/>
      <c r="F83" s="16"/>
      <c r="G83" s="52"/>
      <c r="H83" s="52"/>
      <c r="I83" s="52"/>
      <c r="J83" s="52"/>
    </row>
    <row r="84" spans="1:10" ht="23.95" customHeight="1">
      <c r="A84" s="82"/>
      <c r="C84" s="78"/>
      <c r="D84" s="52"/>
      <c r="E84" s="37"/>
      <c r="F84" s="82"/>
      <c r="G84" s="52"/>
      <c r="H84" s="52"/>
      <c r="I84" s="52"/>
      <c r="J84" s="52"/>
    </row>
    <row r="85" spans="1:10" ht="23.95" customHeight="1">
      <c r="D85" s="2"/>
      <c r="E85" s="2"/>
    </row>
    <row r="86" spans="1:10" ht="23.95" customHeight="1">
      <c r="D86" s="2"/>
      <c r="E86" s="2"/>
    </row>
  </sheetData>
  <mergeCells count="14">
    <mergeCell ref="D45:F45"/>
    <mergeCell ref="H45:J45"/>
    <mergeCell ref="D49:J49"/>
    <mergeCell ref="D10:J10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5" fitToHeight="0" orientation="portrait" useFirstPageNumber="1" r:id="rId1"/>
  <rowBreaks count="1" manualBreakCount="1">
    <brk id="3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02F744B6AB0E488F94EEE936AD8398" ma:contentTypeVersion="3" ma:contentTypeDescription="Create a new document." ma:contentTypeScope="" ma:versionID="fd9cf6c43fde9ec7b6a51e9aea4fa87c">
  <xsd:schema xmlns:xsd="http://www.w3.org/2001/XMLSchema" xmlns:xs="http://www.w3.org/2001/XMLSchema" xmlns:p="http://schemas.microsoft.com/office/2006/metadata/properties" xmlns:ns2="b4514ad8-9f16-4601-afec-2654cddb2dc3" targetNamespace="http://schemas.microsoft.com/office/2006/metadata/properties" ma:root="true" ma:fieldsID="d6a4a22065a876272978a44dce6c2ce2" ns2:_="">
    <xsd:import namespace="b4514ad8-9f16-4601-afec-2654cddb2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14ad8-9f16-4601-afec-2654cddb2d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tasnipper xmlns="http://datasnipper" workbookId="b6f1c0e5-2ea4-44a6-805a-d4908a23559a" dataSnipperSheetDeleted="false" guid="42d148d9-6a94-46ad-a24e-d4028aeb8635" revision="2">
  <settings xmlns="" guid="cd313ca5-4e16-4686-8b50-1972d1817640">
    <setting type="boolean" value="True" name="embed-documents" guid="172d8a99-f21e-4d26-acf9-f21a967b00a5"/>
  </settings>
</datasnipper>
</file>

<file path=customXml/itemProps1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08C67A-2277-4666-9769-FD8AA9078C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514ad8-9f16-4601-afec-2654cddb2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A32EC8-CC6E-42D3-9CBC-9EEB6C1C62A6}">
  <ds:schemaRefs>
    <ds:schemaRef ds:uri="http://purl.org/dc/dcmitype/"/>
    <ds:schemaRef ds:uri="http://schemas.microsoft.com/office/infopath/2007/PartnerControls"/>
    <ds:schemaRef ds:uri="c8215002-3c96-47bf-bb64-0b266ea9f73b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e1b29e63-cb00-4e0f-a4e0-e053b2fac137"/>
    <ds:schemaRef ds:uri="http://purl.org/dc/elements/1.1/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1EC3F587-3194-4DEB-8AAC-FACFA2939095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</vt:lpstr>
      <vt:lpstr>PL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Kamolphorn, Soonthornwon</cp:lastModifiedBy>
  <cp:lastPrinted>2026-04-08T02:58:24Z</cp:lastPrinted>
  <dcterms:created xsi:type="dcterms:W3CDTF">2020-04-17T02:06:24Z</dcterms:created>
  <dcterms:modified xsi:type="dcterms:W3CDTF">2026-04-09T03:00:49Z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0x0101005302F744B6AB0E488F94EEE936AD8398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