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onedrive-global.kpmg.com/personal/tanakornv_kpmg_co_th/Documents/LHFG &amp; LHBank/1Q26/FS/FS KPMG/LHFG/V11 11 May 26 Revised RPT para/"/>
    </mc:Choice>
  </mc:AlternateContent>
  <xr:revisionPtr revIDLastSave="10" documentId="13_ncr:1_{7B202F1B-8B77-4CA7-AB45-5915635D2DB3}" xr6:coauthVersionLast="47" xr6:coauthVersionMax="47" xr10:uidLastSave="{E894CC13-622E-4FA9-B969-1BAF94CF40B1}"/>
  <bookViews>
    <workbookView xWindow="-1100" yWindow="-14780" windowWidth="26300" windowHeight="14169" tabRatio="719" activeTab="4" xr2:uid="{00000000-000D-0000-FFFF-FFFF00000000}"/>
  </bookViews>
  <sheets>
    <sheet name="BS" sheetId="1" r:id="rId1"/>
    <sheet name="PL" sheetId="29" r:id="rId2"/>
    <sheet name="SC - Conso" sheetId="39" r:id="rId3"/>
    <sheet name="SC - LHFG " sheetId="40" r:id="rId4"/>
    <sheet name="CF" sheetId="41" r:id="rId5"/>
  </sheets>
  <definedNames>
    <definedName name="_xlnm.Print_Area" localSheetId="0">BS!$A$1:$K$74</definedName>
    <definedName name="_xlnm.Print_Area" localSheetId="4">CF!$A$1:$I$98</definedName>
    <definedName name="_xlnm.Print_Area" localSheetId="1">PL!$A$1:$K$77</definedName>
    <definedName name="_xlnm.Print_Area" localSheetId="2">'SC - Conso'!$A$1:$X$38</definedName>
    <definedName name="_xlnm.Print_Area" localSheetId="3">'SC - LHFG '!$A$1:$P$35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6" i="41" l="1"/>
  <c r="C86" i="41"/>
  <c r="I23" i="41"/>
  <c r="G23" i="41"/>
  <c r="E23" i="41"/>
  <c r="C23" i="41"/>
  <c r="I22" i="41"/>
  <c r="G22" i="41"/>
  <c r="E22" i="41"/>
  <c r="C22" i="41"/>
  <c r="I21" i="41"/>
  <c r="G21" i="41"/>
  <c r="E21" i="41"/>
  <c r="C21" i="41"/>
  <c r="I15" i="41"/>
  <c r="G15" i="41"/>
  <c r="E15" i="41"/>
  <c r="C15" i="41"/>
  <c r="I11" i="41"/>
  <c r="G11" i="41"/>
  <c r="E11" i="41"/>
  <c r="C11" i="41"/>
  <c r="I83" i="41"/>
  <c r="G83" i="41"/>
  <c r="E83" i="41"/>
  <c r="C83" i="41"/>
  <c r="I79" i="41"/>
  <c r="G79" i="41"/>
  <c r="E79" i="41"/>
  <c r="C79" i="41"/>
  <c r="E51" i="41"/>
  <c r="E38" i="41"/>
  <c r="G28" i="41" l="1"/>
  <c r="G52" i="41" s="1"/>
  <c r="G85" i="41" s="1"/>
  <c r="G87" i="41" s="1"/>
  <c r="G100" i="41" s="1"/>
  <c r="C28" i="41"/>
  <c r="C52" i="41" s="1"/>
  <c r="C85" i="41" s="1"/>
  <c r="C87" i="41" s="1"/>
  <c r="C100" i="41" s="1"/>
  <c r="E28" i="41"/>
  <c r="E52" i="41" s="1"/>
  <c r="E85" i="41" s="1"/>
  <c r="E87" i="41" s="1"/>
  <c r="I28" i="41"/>
  <c r="I52" i="41" s="1"/>
  <c r="I85" i="41" s="1"/>
  <c r="I87" i="41" s="1"/>
  <c r="J31" i="40"/>
  <c r="J32" i="40" s="1"/>
  <c r="J34" i="40" s="1"/>
  <c r="N30" i="40"/>
  <c r="N18" i="40"/>
  <c r="X25" i="39"/>
  <c r="V25" i="39"/>
  <c r="T25" i="39"/>
  <c r="R25" i="39"/>
  <c r="P25" i="39"/>
  <c r="N25" i="39"/>
  <c r="H25" i="39"/>
  <c r="F25" i="39"/>
  <c r="D25" i="39"/>
  <c r="L31" i="39"/>
  <c r="J31" i="39"/>
  <c r="R30" i="39"/>
  <c r="G34" i="29"/>
  <c r="E34" i="29"/>
  <c r="I32" i="29"/>
  <c r="I34" i="29" s="1"/>
  <c r="G32" i="29"/>
  <c r="E32" i="29"/>
  <c r="I12" i="29"/>
  <c r="G12" i="29"/>
  <c r="E12" i="29"/>
  <c r="G16" i="1"/>
  <c r="P27" i="40"/>
  <c r="L32" i="40"/>
  <c r="L34" i="40" s="1"/>
  <c r="H32" i="40"/>
  <c r="H34" i="40" s="1"/>
  <c r="F32" i="40"/>
  <c r="F34" i="40" s="1"/>
  <c r="D32" i="40"/>
  <c r="D34" i="40" s="1"/>
  <c r="P31" i="40"/>
  <c r="P30" i="40" l="1"/>
  <c r="P32" i="40" s="1"/>
  <c r="P34" i="40" s="1"/>
  <c r="N32" i="40"/>
  <c r="N34" i="40" s="1"/>
  <c r="P36" i="39" l="1"/>
  <c r="N34" i="39"/>
  <c r="V32" i="39"/>
  <c r="V36" i="39" s="1"/>
  <c r="P32" i="39"/>
  <c r="H32" i="39"/>
  <c r="H36" i="39" s="1"/>
  <c r="F32" i="39"/>
  <c r="F36" i="39" s="1"/>
  <c r="D32" i="39"/>
  <c r="D36" i="39" s="1"/>
  <c r="L32" i="39"/>
  <c r="L36" i="39" s="1"/>
  <c r="J32" i="39"/>
  <c r="J36" i="39" s="1"/>
  <c r="R32" i="39"/>
  <c r="N30" i="39"/>
  <c r="T30" i="39" s="1"/>
  <c r="X30" i="39" s="1"/>
  <c r="T27" i="39"/>
  <c r="X27" i="39" s="1"/>
  <c r="K61" i="29"/>
  <c r="K54" i="29"/>
  <c r="G61" i="29"/>
  <c r="G54" i="29"/>
  <c r="K32" i="29"/>
  <c r="K15" i="29"/>
  <c r="K12" i="29"/>
  <c r="G15" i="29"/>
  <c r="G28" i="1"/>
  <c r="G62" i="29" l="1"/>
  <c r="G22" i="29"/>
  <c r="K62" i="29"/>
  <c r="K22" i="29"/>
  <c r="K34" i="29" s="1"/>
  <c r="N31" i="39"/>
  <c r="R34" i="39"/>
  <c r="R36" i="39" s="1"/>
  <c r="G36" i="29" l="1"/>
  <c r="G66" i="29" s="1"/>
  <c r="G68" i="29" s="1"/>
  <c r="R18" i="39" s="1"/>
  <c r="K36" i="29"/>
  <c r="K66" i="29" s="1"/>
  <c r="K68" i="29" s="1"/>
  <c r="T31" i="39"/>
  <c r="N32" i="39"/>
  <c r="N36" i="39" s="1"/>
  <c r="T34" i="39"/>
  <c r="X34" i="39" s="1"/>
  <c r="G63" i="29" l="1"/>
  <c r="G71" i="29" s="1"/>
  <c r="G73" i="29" s="1"/>
  <c r="K63" i="29"/>
  <c r="K71" i="29" s="1"/>
  <c r="K73" i="29" s="1"/>
  <c r="T32" i="39"/>
  <c r="T36" i="39" s="1"/>
  <c r="X31" i="39"/>
  <c r="X32" i="39" s="1"/>
  <c r="X36" i="39" s="1"/>
  <c r="F66" i="29" l="1"/>
  <c r="I61" i="29"/>
  <c r="E61" i="29"/>
  <c r="I54" i="29"/>
  <c r="I62" i="29" s="1"/>
  <c r="E54" i="29"/>
  <c r="E62" i="29" s="1"/>
  <c r="I15" i="29"/>
  <c r="E15" i="29"/>
  <c r="K71" i="1"/>
  <c r="K73" i="1" s="1"/>
  <c r="I71" i="1"/>
  <c r="G71" i="1"/>
  <c r="G73" i="1" s="1"/>
  <c r="E71" i="1"/>
  <c r="K56" i="1"/>
  <c r="I56" i="1"/>
  <c r="G56" i="1"/>
  <c r="E56" i="1"/>
  <c r="K28" i="1"/>
  <c r="I28" i="1"/>
  <c r="E28" i="1"/>
  <c r="I22" i="29" l="1"/>
  <c r="I73" i="1"/>
  <c r="I74" i="1" s="1"/>
  <c r="I75" i="1" s="1"/>
  <c r="G74" i="1"/>
  <c r="K74" i="1"/>
  <c r="E22" i="29"/>
  <c r="E73" i="1"/>
  <c r="I36" i="29" l="1"/>
  <c r="E36" i="29"/>
  <c r="E74" i="1"/>
  <c r="E75" i="1" s="1"/>
  <c r="I66" i="29" l="1"/>
  <c r="I68" i="29" s="1"/>
  <c r="I63" i="29"/>
  <c r="I71" i="29" s="1"/>
  <c r="I73" i="29" s="1"/>
  <c r="E66" i="29"/>
  <c r="E68" i="29" s="1"/>
  <c r="E63" i="29"/>
  <c r="E71" i="29" s="1"/>
  <c r="E73" i="29" s="1"/>
  <c r="H20" i="40"/>
  <c r="F20" i="40"/>
  <c r="D20" i="40"/>
  <c r="T15" i="39"/>
  <c r="X15" i="39" s="1"/>
  <c r="N18" i="39"/>
  <c r="P20" i="39" l="1"/>
  <c r="H20" i="39"/>
  <c r="F20" i="39"/>
  <c r="D20" i="39"/>
  <c r="D24" i="40"/>
  <c r="D25" i="40" s="1"/>
  <c r="N22" i="40"/>
  <c r="P22" i="40" s="1"/>
  <c r="L20" i="40"/>
  <c r="L24" i="40" s="1"/>
  <c r="L25" i="40" s="1"/>
  <c r="H24" i="40"/>
  <c r="H25" i="40" s="1"/>
  <c r="F24" i="40"/>
  <c r="F25" i="40" s="1"/>
  <c r="N22" i="39"/>
  <c r="V20" i="39"/>
  <c r="V24" i="39" s="1"/>
  <c r="P24" i="39"/>
  <c r="H24" i="39"/>
  <c r="F24" i="39"/>
  <c r="D24" i="39"/>
  <c r="R22" i="39" l="1"/>
  <c r="T22" i="39"/>
  <c r="X22" i="39" l="1"/>
  <c r="L20" i="39" l="1"/>
  <c r="L24" i="39" s="1"/>
  <c r="P19" i="40" l="1"/>
  <c r="J20" i="40"/>
  <c r="J24" i="40" s="1"/>
  <c r="J25" i="40" s="1"/>
  <c r="N19" i="39"/>
  <c r="J20" i="39"/>
  <c r="J24" i="39" s="1"/>
  <c r="T19" i="39" l="1"/>
  <c r="N20" i="39"/>
  <c r="N24" i="39" s="1"/>
  <c r="X19" i="39" l="1"/>
  <c r="T18" i="39" l="1"/>
  <c r="T20" i="39" s="1"/>
  <c r="P18" i="40"/>
  <c r="P20" i="40" s="1"/>
  <c r="P24" i="40" s="1"/>
  <c r="P25" i="40" s="1"/>
  <c r="N20" i="40"/>
  <c r="N24" i="40" s="1"/>
  <c r="N25" i="40" s="1"/>
  <c r="R20" i="39" l="1"/>
  <c r="R24" i="39" s="1"/>
  <c r="X18" i="39"/>
  <c r="X20" i="39" s="1"/>
  <c r="X24" i="39" s="1"/>
  <c r="T24" i="39"/>
</calcChain>
</file>

<file path=xl/sharedStrings.xml><?xml version="1.0" encoding="utf-8"?>
<sst xmlns="http://schemas.openxmlformats.org/spreadsheetml/2006/main" count="349" uniqueCount="223">
  <si>
    <t>Note</t>
  </si>
  <si>
    <t>Issued and</t>
  </si>
  <si>
    <t>paid-up share</t>
  </si>
  <si>
    <t>capital</t>
  </si>
  <si>
    <t>Unappropriated</t>
  </si>
  <si>
    <t>Interbank and money market items</t>
  </si>
  <si>
    <t>Deposits</t>
  </si>
  <si>
    <t xml:space="preserve">   Interbank and money market items</t>
  </si>
  <si>
    <t xml:space="preserve">   Deposits</t>
  </si>
  <si>
    <t xml:space="preserve">   Other assets</t>
  </si>
  <si>
    <t xml:space="preserve">   Other liabilities</t>
  </si>
  <si>
    <t>Cash flows from investing activities</t>
  </si>
  <si>
    <t>Interest expenses</t>
  </si>
  <si>
    <t>Assets</t>
  </si>
  <si>
    <t xml:space="preserve">Cash </t>
  </si>
  <si>
    <t>Total assets</t>
  </si>
  <si>
    <t>Accrued expenses</t>
  </si>
  <si>
    <t>Other liabilities</t>
  </si>
  <si>
    <t>Total liabilities</t>
  </si>
  <si>
    <t>Share capital</t>
  </si>
  <si>
    <t>Retained earnings</t>
  </si>
  <si>
    <t xml:space="preserve">   Unappropriated</t>
  </si>
  <si>
    <t>Cash flows from financing activities</t>
  </si>
  <si>
    <t xml:space="preserve">      Depreciation and amortisation</t>
  </si>
  <si>
    <t>Consolidated financial statements</t>
  </si>
  <si>
    <t>Separate financial statements</t>
  </si>
  <si>
    <t>Total equity</t>
  </si>
  <si>
    <t xml:space="preserve">   Liabilities payable on demand</t>
  </si>
  <si>
    <t xml:space="preserve">Fees and service expenses </t>
  </si>
  <si>
    <t>Other operating expenses</t>
  </si>
  <si>
    <t>Total other operating expenses</t>
  </si>
  <si>
    <t xml:space="preserve">      Cash received on interest income</t>
  </si>
  <si>
    <t xml:space="preserve">      Cash paid on interest expenses</t>
  </si>
  <si>
    <t>Interest income</t>
  </si>
  <si>
    <t>Fees and service income</t>
  </si>
  <si>
    <t>Other operating income</t>
  </si>
  <si>
    <t>Accrued interest receivables on investments</t>
  </si>
  <si>
    <t>Dividend income</t>
  </si>
  <si>
    <t xml:space="preserve">   Loans to customers</t>
  </si>
  <si>
    <t>Cash flows from operating activities</t>
  </si>
  <si>
    <t>Total operating income</t>
  </si>
  <si>
    <t xml:space="preserve">      Dividend income</t>
  </si>
  <si>
    <t>Statements of financial position</t>
  </si>
  <si>
    <t xml:space="preserve">Deferred tax assets </t>
  </si>
  <si>
    <t xml:space="preserve">      Net interest (income) expenses</t>
  </si>
  <si>
    <t>Revenue received in advance</t>
  </si>
  <si>
    <t>Derivative assets</t>
  </si>
  <si>
    <t xml:space="preserve">   Accrued expenses</t>
  </si>
  <si>
    <t xml:space="preserve">   Short-term debts issued and borrowings</t>
  </si>
  <si>
    <t>Net interest income (expenses)</t>
  </si>
  <si>
    <t>Net fees and service income (expenses)</t>
  </si>
  <si>
    <t>Securities business payables</t>
  </si>
  <si>
    <t xml:space="preserve">   Securities business receivables - cash accounts</t>
  </si>
  <si>
    <t xml:space="preserve">   Payables to Clearing House</t>
  </si>
  <si>
    <t xml:space="preserve">      21,183,660,594 ordinary shares of Baht 1 each</t>
  </si>
  <si>
    <t>Derivative liabilities</t>
  </si>
  <si>
    <t>Financial assets measured at fair value through profit or loss</t>
  </si>
  <si>
    <t xml:space="preserve">   Financial assets measured at fair value through profit or loss</t>
  </si>
  <si>
    <t>Liabilities payable on demand</t>
  </si>
  <si>
    <t>Provisions</t>
  </si>
  <si>
    <t>Supporting services income</t>
  </si>
  <si>
    <t xml:space="preserve">Income tax </t>
  </si>
  <si>
    <t xml:space="preserve">      Cash paid on income tax</t>
  </si>
  <si>
    <t xml:space="preserve">   Provisions</t>
  </si>
  <si>
    <t>Proceeds from disposal of equipment</t>
  </si>
  <si>
    <t xml:space="preserve">   designated at fair value through other comprehensive income</t>
  </si>
  <si>
    <t xml:space="preserve">Cash paid for lease liabilities </t>
  </si>
  <si>
    <t xml:space="preserve">   through other comprehensive income</t>
  </si>
  <si>
    <t xml:space="preserve">   Revenue received in advance</t>
  </si>
  <si>
    <t>income</t>
  </si>
  <si>
    <t>other comprehensive</t>
  </si>
  <si>
    <t>Premium on treasury shares - common shares</t>
  </si>
  <si>
    <t>Premium on</t>
  </si>
  <si>
    <t>treasury shares</t>
  </si>
  <si>
    <t>- common shares</t>
  </si>
  <si>
    <t xml:space="preserve">      Provisions for employee benefits</t>
  </si>
  <si>
    <t>Receivables from Clearing House</t>
  </si>
  <si>
    <t>Expected credit losses</t>
  </si>
  <si>
    <t>Net cash used in financing activities</t>
  </si>
  <si>
    <t xml:space="preserve">   Securities business payables</t>
  </si>
  <si>
    <t>(in thousand Baht)</t>
  </si>
  <si>
    <t>31 December</t>
  </si>
  <si>
    <t xml:space="preserve">   Appropriated</t>
  </si>
  <si>
    <t>Consolidated</t>
  </si>
  <si>
    <t>Separate</t>
  </si>
  <si>
    <t>financial statements</t>
  </si>
  <si>
    <t xml:space="preserve"> </t>
  </si>
  <si>
    <t>Interbank and money market items, net</t>
  </si>
  <si>
    <t>Investments, net</t>
  </si>
  <si>
    <t>Investments in subsidiaries, net</t>
  </si>
  <si>
    <t>Loans to customers and accrued interest receivables, net</t>
  </si>
  <si>
    <t>Investment properties, net</t>
  </si>
  <si>
    <t>Premises and equipment, net</t>
  </si>
  <si>
    <t>Right-of-use assets, net</t>
  </si>
  <si>
    <t>Other assets, net</t>
  </si>
  <si>
    <t>Liabilities and equity</t>
  </si>
  <si>
    <t>Liabilities</t>
  </si>
  <si>
    <t>Accrued interest payables</t>
  </si>
  <si>
    <t>Lease liabilities</t>
  </si>
  <si>
    <t>Income tax payable</t>
  </si>
  <si>
    <t>Equity</t>
  </si>
  <si>
    <t xml:space="preserve">   Authorised share capital</t>
  </si>
  <si>
    <t xml:space="preserve">   Issued and paid-up share capital</t>
  </si>
  <si>
    <t>Premium on share capital</t>
  </si>
  <si>
    <t>Other reserves</t>
  </si>
  <si>
    <t xml:space="preserve">     Legal reserve</t>
  </si>
  <si>
    <t>Non-controlling interests</t>
  </si>
  <si>
    <t>Equity holders of the parent</t>
  </si>
  <si>
    <t>Total liabilities and equity</t>
  </si>
  <si>
    <t xml:space="preserve">    Employee's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</si>
  <si>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</si>
  <si>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</si>
  <si>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</si>
  <si>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Advertising and promotional expenses</t>
  </si>
  <si>
    <t xml:space="preserve">    Amortisation on intangible assets</t>
  </si>
  <si>
    <t xml:space="preserve">    Other expenses</t>
  </si>
  <si>
    <t xml:space="preserve">Profit from operations before income tax </t>
  </si>
  <si>
    <t>Net profit</t>
  </si>
  <si>
    <t>Other comprehensive income</t>
  </si>
  <si>
    <t>Items that will be reclassified subsequently to profit or loss</t>
  </si>
  <si>
    <t>Income tax relating to components of other comprehensive income</t>
  </si>
  <si>
    <t>Items that will not be reclassified subsequently to profit or loss</t>
  </si>
  <si>
    <t xml:space="preserve">   through other comprehensive income  </t>
  </si>
  <si>
    <t xml:space="preserve">Total other comprehensive income, net </t>
  </si>
  <si>
    <t>Total comprehensive income</t>
  </si>
  <si>
    <t>Total comprehensive income attributable to:</t>
  </si>
  <si>
    <t>Earnings per share</t>
  </si>
  <si>
    <t>LH Financial Group Public Company Limited and its Subsidiaries</t>
  </si>
  <si>
    <t>reserves</t>
  </si>
  <si>
    <t xml:space="preserve">Adjustments to reconcile profit from operations before </t>
  </si>
  <si>
    <t xml:space="preserve">      Expected credit losses </t>
  </si>
  <si>
    <t>Profit (loss) from operation before changes in operating assets and liabilities</t>
  </si>
  <si>
    <t xml:space="preserve">   Receivables from Clearing House</t>
  </si>
  <si>
    <t>(Increase) decrease in operating assets</t>
  </si>
  <si>
    <t>Increase (decrease) in operating liabilities</t>
  </si>
  <si>
    <t xml:space="preserve">   at fair value through profit or loss</t>
  </si>
  <si>
    <t xml:space="preserve">   will be reclassified subsequently to profit or loss</t>
  </si>
  <si>
    <t xml:space="preserve">   will not be reclassified subsequently to profit or loss</t>
  </si>
  <si>
    <t>(Unaudited)</t>
  </si>
  <si>
    <t>Statements of profit or loss and other comprehensive income (Unaudited)</t>
  </si>
  <si>
    <t>Net profit attributable to:</t>
  </si>
  <si>
    <t>Owners of the company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</si>
  <si>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</si>
  <si>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(Losses) gains on</t>
  </si>
  <si>
    <t>investments in debt</t>
  </si>
  <si>
    <t>instruments at</t>
  </si>
  <si>
    <t>fair value through</t>
  </si>
  <si>
    <t>Total other</t>
  </si>
  <si>
    <t>Legal reserve</t>
  </si>
  <si>
    <t>the parent</t>
  </si>
  <si>
    <t>investments in</t>
  </si>
  <si>
    <t>equity instruments</t>
  </si>
  <si>
    <t>designated at</t>
  </si>
  <si>
    <t>Comprehensive income for the period</t>
  </si>
  <si>
    <t>Total comprehensive income for the period</t>
  </si>
  <si>
    <t>Transfer to retained earnings</t>
  </si>
  <si>
    <t>Statements of changes in equity (Unaudited)</t>
  </si>
  <si>
    <t>Statements of cash flows (Unaudited)</t>
  </si>
  <si>
    <t xml:space="preserve">      Cash refund for income tax</t>
  </si>
  <si>
    <t>Interest received</t>
  </si>
  <si>
    <t>Dividends received</t>
  </si>
  <si>
    <t>Dividends received on investments in subsidiaries</t>
  </si>
  <si>
    <t xml:space="preserve">Proceeds from disposal and redemption of investments in debt instruments measured </t>
  </si>
  <si>
    <t xml:space="preserve">   at fair value through other comprehensive income</t>
  </si>
  <si>
    <t>Proceeds from disposal and capital return of investments in equity instruments</t>
  </si>
  <si>
    <t>Acquisition of premises and equipment</t>
  </si>
  <si>
    <t>Acquisition of intangible assets</t>
  </si>
  <si>
    <t xml:space="preserve">Cash at 1 January </t>
  </si>
  <si>
    <t>Supplementary disclosures of cash flow information</t>
  </si>
  <si>
    <t>Non-cash transactions:</t>
  </si>
  <si>
    <t xml:space="preserve">      Provisions for litigation</t>
  </si>
  <si>
    <t>Goodwill and other intangible assets, net</t>
  </si>
  <si>
    <t xml:space="preserve">   Net profit</t>
  </si>
  <si>
    <t xml:space="preserve">   Other comprehensive income</t>
  </si>
  <si>
    <t>Three-month period ended</t>
  </si>
  <si>
    <t>31 March</t>
  </si>
  <si>
    <t>For the three-month period ended 31 March 2025</t>
  </si>
  <si>
    <t>Balance as at 1 January 2025</t>
  </si>
  <si>
    <t>Cash at 31 March</t>
  </si>
  <si>
    <t>Balance as at 31 March 2025</t>
  </si>
  <si>
    <t xml:space="preserve"> Non- </t>
  </si>
  <si>
    <t xml:space="preserve"> holders of </t>
  </si>
  <si>
    <t xml:space="preserve"> controlling </t>
  </si>
  <si>
    <t>share captial</t>
  </si>
  <si>
    <t xml:space="preserve"> interests </t>
  </si>
  <si>
    <t>Acquisition of financial assets measured at fair value through profit or loss</t>
  </si>
  <si>
    <t>Properties for sale, net</t>
  </si>
  <si>
    <t xml:space="preserve">   Properties for sale</t>
  </si>
  <si>
    <t xml:space="preserve"> Gains (losses) on</t>
  </si>
  <si>
    <t>Securities business receivables - cash accounts, net</t>
  </si>
  <si>
    <t>Collateral receivables under the Credit Support Annex agreements</t>
  </si>
  <si>
    <t>Debts issued and borrowings, net</t>
  </si>
  <si>
    <t>Payable to Clearing House</t>
  </si>
  <si>
    <t>Collateral payables under the Credit Support Annex agreements</t>
  </si>
  <si>
    <t>For the three-month period ended 31 March 2026</t>
  </si>
  <si>
    <t>Balance as at 1 January 2026</t>
  </si>
  <si>
    <t>Balance as at 31 March 2026</t>
  </si>
  <si>
    <t xml:space="preserve">    Supporting services expenses</t>
  </si>
  <si>
    <t>Net gains (losses) on financial instruments measured</t>
  </si>
  <si>
    <t xml:space="preserve">       and intangible assets</t>
  </si>
  <si>
    <t xml:space="preserve">   Collateral receivables under the Credit Support Annex agreements</t>
  </si>
  <si>
    <t xml:space="preserve">   Collateral payables under the Credit Support Annex agreements</t>
  </si>
  <si>
    <t xml:space="preserve">   other comprehensive income</t>
  </si>
  <si>
    <t xml:space="preserve">Acquisition of investments in debt instruments measured at fair value through </t>
  </si>
  <si>
    <t>5, 13</t>
  </si>
  <si>
    <t>8, 13</t>
  </si>
  <si>
    <t>Net gains on investments</t>
  </si>
  <si>
    <t>(Losses) gains on investments in debt instruments measured at fair value</t>
  </si>
  <si>
    <t>Gains on investments in equity instruments designated at fair value</t>
  </si>
  <si>
    <t>Acquisition of investments in equity instruments</t>
  </si>
  <si>
    <t>Net cash provided by (used in) investing activities</t>
  </si>
  <si>
    <t>Net increase  in cash</t>
  </si>
  <si>
    <t xml:space="preserve">   Increase in payables for purchase on acquisition of equipment </t>
  </si>
  <si>
    <t xml:space="preserve">      Losses (gains) on financial instruments measured at fair value through profit or loss</t>
  </si>
  <si>
    <t xml:space="preserve">      Losses (gains) on disposal/write-off of premises and equipment and intangible assets</t>
  </si>
  <si>
    <t xml:space="preserve">   Increase in dividend receivables</t>
  </si>
  <si>
    <t xml:space="preserve">      Gains on lease modification</t>
  </si>
  <si>
    <t xml:space="preserve">      Gains on sales of investments</t>
  </si>
  <si>
    <t>Net cash (used in) provided by operating activities</t>
  </si>
  <si>
    <t>-</t>
  </si>
  <si>
    <t xml:space="preserve">   income tax to cash receipts (payments) from operating activities</t>
  </si>
  <si>
    <t xml:space="preserve">   Decrease in receivables on sale of investments</t>
  </si>
  <si>
    <t xml:space="preserve">   Decrease in payables on purchase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</si>
</sst>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&quot;฿&quot;* #,##0.00_-;\-&quot;฿&quot;* #,##0.00_-;_-&quot;฿&quot;* &quot;-&quot;??_-;_-@_-"/>
    <numFmt numFmtId="165" formatCode="_(* #,##0_);_(* \(#,##0\);_(* &quot;-&quot;??_);_(@_)"/>
    <numFmt numFmtId="166" formatCode="0.0%"/>
    <numFmt numFmtId="167" formatCode="0.0"/>
    <numFmt numFmtId="168" formatCode="_(* #,##0_);_(* \(#,##0\);_(* &quot;-          &quot;??_);_(@_)"/>
    <numFmt numFmtId="169" formatCode="_(* #,##0.00_);_(* \(#,##0.00\);_(* &quot;-&quot;_);_(@_)"/>
    <numFmt numFmtId="170" formatCode="_(* #,##0.000_);_(* \(#,##0.000\);_(* &quot;-&quot;_);_(@_)"/>
    <numFmt numFmtId="171" formatCode="_(* #,##0.00_);_(* \(#,##0.00\);_(* &quot;-          &quot;??_);_(@_)"/>
  </numFmts>
  <fonts count="2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sz val="15"/>
      <color theme="0"/>
      <name val="Angsana New"/>
      <family val="1"/>
    </font>
    <font>
      <sz val="15"/>
      <color indexed="10"/>
      <name val="Angsana New"/>
      <family val="1"/>
    </font>
    <font>
      <sz val="11"/>
      <color theme="1" tint="4.9989318521683403E-2"/>
      <name val="Times New Roman"/>
      <family val="1"/>
    </font>
    <font>
      <b/>
      <sz val="11"/>
      <color theme="0" tint="-0.34998626667073579"/>
      <name val="Aptos"/>
      <family val="2"/>
    </font>
    <font>
      <sz val="11"/>
      <color theme="0" tint="-0.34998626667073579"/>
      <name val="Times New Roman"/>
      <family val="1"/>
    </font>
    <font>
      <b/>
      <sz val="10"/>
      <color theme="0" tint="-0.34998626667073579"/>
      <name val="Aptos"/>
      <family val="2"/>
      <charset val="222"/>
    </font>
    <font>
      <sz val="10"/>
      <color theme="0" tint="-0.34998626667073579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0" fontId="6" fillId="0" borderId="0"/>
    <xf numFmtId="4" fontId="1" fillId="0" borderId="0" applyFont="0" applyFill="0" applyBorder="0" applyAlignment="0" applyProtection="0"/>
  </cellStyleXfs>
  <cellXfs count="129">
    <xf numFmtId="0" fontId="0" fillId="0" borderId="0" xfId="0"/>
    <xf numFmtId="0" fontId="8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41" fontId="8" fillId="0" borderId="0" xfId="0" applyNumberFormat="1" applyFont="1"/>
    <xf numFmtId="41" fontId="8" fillId="0" borderId="0" xfId="1" applyNumberFormat="1" applyFont="1" applyFill="1" applyAlignment="1">
      <alignment horizontal="centerContinuous"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3" xfId="1" applyNumberFormat="1" applyFont="1" applyFill="1" applyBorder="1" applyAlignment="1">
      <alignment horizontal="right" vertical="center"/>
    </xf>
    <xf numFmtId="49" fontId="8" fillId="0" borderId="0" xfId="1" quotePrefix="1" applyNumberFormat="1" applyFont="1" applyFill="1" applyBorder="1" applyAlignment="1">
      <alignment horizontal="center" vertical="center"/>
    </xf>
    <xf numFmtId="165" fontId="8" fillId="0" borderId="0" xfId="1" quotePrefix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7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5" xfId="1" applyNumberFormat="1" applyFont="1" applyFill="1" applyBorder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7" fillId="0" borderId="6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38" fontId="8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quotePrefix="1" applyNumberFormat="1" applyFont="1" applyAlignment="1">
      <alignment horizontal="left" vertical="center"/>
    </xf>
    <xf numFmtId="41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168" fontId="8" fillId="0" borderId="0" xfId="1" applyNumberFormat="1" applyFont="1" applyFill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center" vertical="center"/>
    </xf>
    <xf numFmtId="41" fontId="7" fillId="0" borderId="7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168" fontId="9" fillId="0" borderId="0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horizontal="center" vertical="center"/>
    </xf>
    <xf numFmtId="170" fontId="8" fillId="0" borderId="5" xfId="1" applyNumberFormat="1" applyFont="1" applyFill="1" applyBorder="1" applyAlignment="1">
      <alignment vertical="center"/>
    </xf>
    <xf numFmtId="170" fontId="8" fillId="0" borderId="0" xfId="1" applyNumberFormat="1" applyFont="1" applyFill="1" applyBorder="1" applyAlignment="1">
      <alignment vertical="center"/>
    </xf>
    <xf numFmtId="41" fontId="8" fillId="0" borderId="6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vertical="center"/>
    </xf>
    <xf numFmtId="41" fontId="7" fillId="0" borderId="3" xfId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7" fontId="8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5" xfId="0" applyNumberFormat="1" applyFont="1" applyBorder="1" applyAlignment="1">
      <alignment horizontal="right" vertical="center"/>
    </xf>
    <xf numFmtId="164" fontId="8" fillId="0" borderId="0" xfId="1" applyNumberFormat="1" applyFont="1" applyFill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Continuous" vertical="center"/>
    </xf>
    <xf numFmtId="0" fontId="7" fillId="0" borderId="0" xfId="0" applyFont="1"/>
    <xf numFmtId="1" fontId="8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41" fontId="7" fillId="0" borderId="3" xfId="0" applyNumberFormat="1" applyFont="1" applyBorder="1" applyAlignment="1">
      <alignment vertical="center"/>
    </xf>
    <xf numFmtId="41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41" fontId="8" fillId="0" borderId="3" xfId="0" applyNumberFormat="1" applyFont="1" applyBorder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41" fontId="8" fillId="0" borderId="0" xfId="12" applyNumberFormat="1" applyFont="1" applyFill="1" applyBorder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9" fontId="11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19" fillId="0" borderId="0" xfId="0" applyFont="1" applyAlignment="1" applyProtection="1">
      <alignment vertical="center"/>
      <protection locked="0"/>
    </xf>
    <xf numFmtId="0" fontId="19" fillId="0" borderId="0" xfId="0" applyFont="1" applyAlignment="1">
      <alignment vertical="center"/>
    </xf>
    <xf numFmtId="41" fontId="19" fillId="0" borderId="0" xfId="1" applyNumberFormat="1" applyFont="1" applyFill="1" applyBorder="1" applyAlignment="1">
      <alignment horizontal="right" vertical="center"/>
    </xf>
    <xf numFmtId="41" fontId="20" fillId="0" borderId="0" xfId="1" applyNumberFormat="1" applyFont="1" applyFill="1" applyAlignment="1">
      <alignment vertical="center"/>
    </xf>
    <xf numFmtId="0" fontId="21" fillId="0" borderId="0" xfId="0" applyFont="1" applyAlignment="1">
      <alignment vertical="center"/>
    </xf>
    <xf numFmtId="41" fontId="21" fillId="0" borderId="0" xfId="1" applyNumberFormat="1" applyFont="1" applyFill="1" applyAlignment="1">
      <alignment vertical="center"/>
    </xf>
    <xf numFmtId="37" fontId="21" fillId="0" borderId="0" xfId="0" applyNumberFormat="1" applyFont="1" applyAlignment="1">
      <alignment vertical="center"/>
    </xf>
    <xf numFmtId="41" fontId="22" fillId="4" borderId="0" xfId="0" applyNumberFormat="1" applyFont="1" applyFill="1" applyAlignment="1">
      <alignment horizontal="center" vertical="center"/>
    </xf>
    <xf numFmtId="171" fontId="23" fillId="0" borderId="0" xfId="1" applyNumberFormat="1" applyFont="1" applyFill="1" applyAlignment="1">
      <alignment horizontal="right" vertical="center"/>
    </xf>
    <xf numFmtId="3" fontId="23" fillId="0" borderId="0" xfId="1" applyNumberFormat="1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</cellXfs>
  <cellStyles count="15">
    <cellStyle name="Comma" xfId="1" builtinId="3"/>
    <cellStyle name="Comma 155" xfId="12" xr:uid="{C10C0C13-C608-46C0-AA78-7F4FA35099F6}"/>
    <cellStyle name="Comma 2" xfId="14" xr:uid="{A790107D-AFB3-41CC-AF83-7EABB26FE695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Normal 5 3 3" xfId="13" xr:uid="{07F01203-C661-4C7A-8E50-CB0BDCBFC8F6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941294</xdr:colOff>
      <xdr:row>31</xdr:row>
      <xdr:rowOff>62753</xdr:rowOff>
    </xdr:from>
    <xdr:to>
      <xdr:col>8</xdr:col>
      <xdr:colOff>943697</xdr:colOff>
      <xdr:row>37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549462B8-66E6-484C-9DC2-9DA650E01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325035" y="9206753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860612</xdr:colOff>
      <xdr:row>0</xdr:row>
      <xdr:rowOff>44823</xdr:rowOff>
    </xdr:from>
    <xdr:to>
      <xdr:col>8</xdr:col>
      <xdr:colOff>863015</xdr:colOff>
      <xdr:row>3</xdr:row>
      <xdr:rowOff>197223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C3DE7301-6E75-4699-8569-C4A47482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244353" y="44823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141193</xdr:colOff>
      <xdr:row>74</xdr:row>
      <xdr:rowOff>42134</xdr:rowOff>
    </xdr:from>
    <xdr:to>
      <xdr:col>7</xdr:col>
      <xdr:colOff>1792</xdr:colOff>
      <xdr:row>77</xdr:row>
      <xdr:rowOff>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B83384E4-F390-CAC8-815D-D83AF389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022911" y="20768534"/>
          <a:ext cx="2809987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194983</xdr:colOff>
      <xdr:row>27</xdr:row>
      <xdr:rowOff>0</xdr:rowOff>
    </xdr:from>
    <xdr:to>
      <xdr:col>2</xdr:col>
      <xdr:colOff>120576</xdr:colOff>
      <xdr:row>29</xdr:row>
      <xdr:rowOff>85613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ABDA1A0E-8B79-6939-F0A6-0B1EB6FDA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190065" y="7697993"/>
          <a:ext cx="281222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941294</xdr:colOff>
      <xdr:row>31</xdr:row>
      <xdr:rowOff>62753</xdr:rowOff>
    </xdr:from>
    <xdr:to>
      <xdr:col>8</xdr:col>
      <xdr:colOff>943697</xdr:colOff>
      <xdr:row>37</xdr:row>
      <xdr:rowOff>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97F5E430-5012-478A-AD9C-A2DBB398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462494" y="9206753"/>
          <a:ext cx="2212203" cy="17660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194983</xdr:colOff>
      <xdr:row>27</xdr:row>
      <xdr:rowOff>0</xdr:rowOff>
    </xdr:from>
    <xdr:to>
      <xdr:col>2</xdr:col>
      <xdr:colOff>120576</xdr:colOff>
      <xdr:row>29</xdr:row>
      <xdr:rowOff>85613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72F8BD13-D063-47BD-9C73-605BB6008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204633" y="7697993"/>
          <a:ext cx="2795793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983673</xdr:colOff>
      <xdr:row>38</xdr:row>
      <xdr:rowOff>0</xdr:rowOff>
    </xdr:from>
    <xdr:to>
      <xdr:col>10</xdr:col>
      <xdr:colOff>105905</xdr:colOff>
      <xdr:row>41</xdr:row>
      <xdr:rowOff>263237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3ACD029C-128C-4A5C-8438-93F1D87E9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735782" y="11388437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10</xdr:col>
      <xdr:colOff>258305</xdr:colOff>
      <xdr:row>5</xdr:row>
      <xdr:rowOff>152400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9C3A802E-4D15-47A3-8ECA-8A5FA9C66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88182" y="304800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204652</xdr:colOff>
      <xdr:row>76</xdr:row>
      <xdr:rowOff>0</xdr:rowOff>
    </xdr:from>
    <xdr:to>
      <xdr:col>8</xdr:col>
      <xdr:colOff>745672</xdr:colOff>
      <xdr:row>77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7C92894F-989D-B46D-6E5D-70AE8460B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950823" y="23713440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1543594</xdr:colOff>
      <xdr:row>33</xdr:row>
      <xdr:rowOff>287383</xdr:rowOff>
    </xdr:from>
    <xdr:to>
      <xdr:col>2</xdr:col>
      <xdr:colOff>266700</xdr:colOff>
      <xdr:row>36</xdr:row>
      <xdr:rowOff>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431A1DA9-27AD-B2D9-CE73-555721D23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543594" y="9736183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983673</xdr:colOff>
      <xdr:row>38</xdr:row>
      <xdr:rowOff>0</xdr:rowOff>
    </xdr:from>
    <xdr:to>
      <xdr:col>10</xdr:col>
      <xdr:colOff>105905</xdr:colOff>
      <xdr:row>41</xdr:row>
      <xdr:rowOff>263237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CED7F0DA-581B-4485-A5B7-EC8B37953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422323" y="11277600"/>
          <a:ext cx="2284532" cy="1177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1543594</xdr:colOff>
      <xdr:row>33</xdr:row>
      <xdr:rowOff>287383</xdr:rowOff>
    </xdr:from>
    <xdr:to>
      <xdr:col>2</xdr:col>
      <xdr:colOff>266700</xdr:colOff>
      <xdr:row>36</xdr:row>
      <xdr:rowOff>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744D1DD0-25C5-4BE6-8984-4BD37A1E2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543594" y="10040983"/>
          <a:ext cx="2463256" cy="627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302560</xdr:colOff>
      <xdr:row>53</xdr:row>
      <xdr:rowOff>69028</xdr:rowOff>
    </xdr:from>
    <xdr:to>
      <xdr:col>6</xdr:col>
      <xdr:colOff>602428</xdr:colOff>
      <xdr:row>60</xdr:row>
      <xdr:rowOff>221428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0B37A2A-3AD1-43AA-A428-1AD07DC1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141260" y="13772328"/>
          <a:ext cx="2344568" cy="215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595744</xdr:colOff>
      <xdr:row>0</xdr:row>
      <xdr:rowOff>110836</xdr:rowOff>
    </xdr:from>
    <xdr:to>
      <xdr:col>6</xdr:col>
      <xdr:colOff>895612</xdr:colOff>
      <xdr:row>4</xdr:row>
      <xdr:rowOff>263236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D65C2257-4DF8-4CA5-9549-82DF4AA3C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434444" y="110836"/>
          <a:ext cx="2344568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174171</xdr:colOff>
      <xdr:row>95</xdr:row>
      <xdr:rowOff>0</xdr:rowOff>
    </xdr:from>
    <xdr:to>
      <xdr:col>6</xdr:col>
      <xdr:colOff>757646</xdr:colOff>
      <xdr:row>97</xdr:row>
      <xdr:rowOff>218803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0D045F6E-9C7E-44DF-96D6-C8B620A80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5012871" y="25185733"/>
          <a:ext cx="2628175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2114551</xdr:colOff>
      <xdr:row>45</xdr:row>
      <xdr:rowOff>303711</xdr:rowOff>
    </xdr:from>
    <xdr:to>
      <xdr:col>2</xdr:col>
      <xdr:colOff>10886</xdr:colOff>
      <xdr:row>50</xdr:row>
      <xdr:rowOff>6531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9AFABFCD-63DE-4A38-BDF1-BFA780A30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2114551" y="11835311"/>
          <a:ext cx="2735035" cy="1074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595744</xdr:colOff>
      <xdr:row>53</xdr:row>
      <xdr:rowOff>110836</xdr:rowOff>
    </xdr:from>
    <xdr:to>
      <xdr:col>6</xdr:col>
      <xdr:colOff>895612</xdr:colOff>
      <xdr:row>57</xdr:row>
      <xdr:rowOff>263236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1767AE3C-F06E-4457-858A-0DB1DBC4B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434444" y="13814136"/>
          <a:ext cx="2344568" cy="128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302560</xdr:colOff>
      <xdr:row>53</xdr:row>
      <xdr:rowOff>69028</xdr:rowOff>
    </xdr:from>
    <xdr:to>
      <xdr:col>6</xdr:col>
      <xdr:colOff>602428</xdr:colOff>
      <xdr:row>60</xdr:row>
      <xdr:rowOff>221428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69F7E7E8-CE0B-4351-AAA1-06A82E547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141260" y="13772328"/>
          <a:ext cx="2344568" cy="215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2114551</xdr:colOff>
      <xdr:row>46</xdr:row>
      <xdr:rowOff>2539</xdr:rowOff>
    </xdr:from>
    <xdr:to>
      <xdr:col>2</xdr:col>
      <xdr:colOff>10886</xdr:colOff>
      <xdr:row>50</xdr:row>
      <xdr:rowOff>6531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E6127B3A-2430-4B3D-A695-91BFD7073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2114551" y="11838939"/>
          <a:ext cx="2735035" cy="1070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595744</xdr:colOff>
      <xdr:row>53</xdr:row>
      <xdr:rowOff>110836</xdr:rowOff>
    </xdr:from>
    <xdr:to>
      <xdr:col>6</xdr:col>
      <xdr:colOff>895612</xdr:colOff>
      <xdr:row>57</xdr:row>
      <xdr:rowOff>263236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B3D470E0-DEDA-416D-ADD5-878298045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434444" y="13814136"/>
          <a:ext cx="2344568" cy="128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302560</xdr:colOff>
      <xdr:row>53</xdr:row>
      <xdr:rowOff>69028</xdr:rowOff>
    </xdr:from>
    <xdr:to>
      <xdr:col>6</xdr:col>
      <xdr:colOff>602428</xdr:colOff>
      <xdr:row>60</xdr:row>
      <xdr:rowOff>221428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E39CB305-82CA-48E7-94DD-9F131BC79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141260" y="13772328"/>
          <a:ext cx="2344568" cy="215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2114551</xdr:colOff>
      <xdr:row>45</xdr:row>
      <xdr:rowOff>303711</xdr:rowOff>
    </xdr:from>
    <xdr:to>
      <xdr:col>2</xdr:col>
      <xdr:colOff>10886</xdr:colOff>
      <xdr:row>50</xdr:row>
      <xdr:rowOff>6531</xdr:rowOff>
    </xdr:to>
    <xdr:pic>
      <xdr:nvPicPr>
        <xdr:cNvPr id="11" name="Picture 10" hidden="1">
          <a:extLst>
            <a:ext uri="{FF2B5EF4-FFF2-40B4-BE49-F238E27FC236}">
              <a16:creationId xmlns:a16="http://schemas.microsoft.com/office/drawing/2014/main" id="{05CB4BBB-CD38-4951-A28E-DF8C4ABF6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2114551" y="11835311"/>
          <a:ext cx="2735035" cy="1074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595744</xdr:colOff>
      <xdr:row>53</xdr:row>
      <xdr:rowOff>110836</xdr:rowOff>
    </xdr:from>
    <xdr:to>
      <xdr:col>6</xdr:col>
      <xdr:colOff>895612</xdr:colOff>
      <xdr:row>57</xdr:row>
      <xdr:rowOff>263236</xdr:rowOff>
    </xdr:to>
    <xdr:pic>
      <xdr:nvPicPr>
        <xdr:cNvPr id="12" name="Picture 11" hidden="1">
          <a:extLst>
            <a:ext uri="{FF2B5EF4-FFF2-40B4-BE49-F238E27FC236}">
              <a16:creationId xmlns:a16="http://schemas.microsoft.com/office/drawing/2014/main" id="{F6D4CEDD-98E8-4C66-8EA4-768F79FAC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434444" y="13814136"/>
          <a:ext cx="2344568" cy="128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7"/>
  <sheetViews>
    <sheetView showGridLines="0" view="pageBreakPreview" topLeftCell="A57" zoomScale="85" zoomScaleNormal="90" zoomScaleSheetLayoutView="85" zoomScalePageLayoutView="55" workbookViewId="0">
      <selection activeCell="O76" sqref="O76"/>
    </sheetView>
  </sheetViews>
  <sheetFormatPr defaultColWidth="10.875" defaultRowHeight="23.95" customHeight="1"/>
  <cols>
    <col min="1" max="1" width="14.5" style="32" customWidth="1"/>
    <col min="2" max="2" width="41.125" style="32" customWidth="1"/>
    <col min="3" max="3" width="8.25" style="33" customWidth="1"/>
    <col min="4" max="4" width="0.875" style="32" customWidth="1"/>
    <col min="5" max="5" width="14.75" style="6" customWidth="1"/>
    <col min="6" max="6" width="1.125" style="32" customWidth="1"/>
    <col min="7" max="7" width="14.75" style="6" customWidth="1"/>
    <col min="8" max="8" width="1.125" style="42" customWidth="1"/>
    <col min="9" max="9" width="14.75" style="6" customWidth="1"/>
    <col min="10" max="10" width="1.125" style="32" customWidth="1"/>
    <col min="11" max="11" width="14.75" style="6" customWidth="1"/>
    <col min="12" max="16384" width="10.875" style="2"/>
  </cols>
  <sheetData>
    <row r="1" spans="1:11" s="1" customFormat="1" ht="23.95" customHeight="1">
      <c r="A1" s="25" t="s">
        <v>127</v>
      </c>
      <c r="B1" s="26"/>
      <c r="C1" s="27"/>
      <c r="D1" s="28"/>
      <c r="E1" s="5"/>
      <c r="F1" s="28"/>
      <c r="G1" s="5"/>
      <c r="H1" s="29"/>
      <c r="I1" s="5"/>
      <c r="J1" s="28"/>
      <c r="K1" s="30"/>
    </row>
    <row r="2" spans="1:11" s="1" customFormat="1" ht="23.95" customHeight="1">
      <c r="A2" s="31" t="s">
        <v>42</v>
      </c>
      <c r="B2" s="28"/>
      <c r="C2" s="27"/>
      <c r="D2" s="28"/>
      <c r="E2" s="5"/>
      <c r="F2" s="28"/>
      <c r="G2" s="5"/>
      <c r="H2" s="29"/>
      <c r="I2" s="5"/>
      <c r="J2" s="28"/>
      <c r="K2" s="5"/>
    </row>
    <row r="3" spans="1:11" ht="23.95" customHeight="1">
      <c r="G3" s="7"/>
      <c r="H3" s="34"/>
      <c r="I3" s="7"/>
      <c r="K3" s="8"/>
    </row>
    <row r="4" spans="1:11" ht="23.95" customHeight="1">
      <c r="E4" s="122" t="s">
        <v>83</v>
      </c>
      <c r="F4" s="122"/>
      <c r="G4" s="122"/>
      <c r="H4" s="34"/>
      <c r="I4" s="122" t="s">
        <v>84</v>
      </c>
      <c r="J4" s="122"/>
      <c r="K4" s="122"/>
    </row>
    <row r="5" spans="1:11" ht="23.95" customHeight="1">
      <c r="E5" s="122" t="s">
        <v>85</v>
      </c>
      <c r="F5" s="122"/>
      <c r="G5" s="122"/>
      <c r="H5" s="34"/>
      <c r="I5" s="122" t="s">
        <v>85</v>
      </c>
      <c r="J5" s="122"/>
      <c r="K5" s="122"/>
    </row>
    <row r="6" spans="1:11" ht="23.95" customHeight="1">
      <c r="E6" s="15" t="s">
        <v>175</v>
      </c>
      <c r="F6" s="16"/>
      <c r="G6" s="15" t="s">
        <v>81</v>
      </c>
      <c r="H6" s="35"/>
      <c r="I6" s="15" t="s">
        <v>175</v>
      </c>
      <c r="J6" s="16"/>
      <c r="K6" s="15" t="s">
        <v>81</v>
      </c>
    </row>
    <row r="7" spans="1:11" ht="23.95" customHeight="1">
      <c r="A7" s="36" t="s">
        <v>13</v>
      </c>
      <c r="C7" s="37" t="s">
        <v>0</v>
      </c>
      <c r="E7" s="38">
        <v>2026</v>
      </c>
      <c r="F7" s="38"/>
      <c r="G7" s="38">
        <v>2025</v>
      </c>
      <c r="H7" s="38"/>
      <c r="I7" s="38">
        <v>2026</v>
      </c>
      <c r="J7" s="38"/>
      <c r="K7" s="38">
        <v>2025</v>
      </c>
    </row>
    <row r="8" spans="1:11" ht="23.95" customHeight="1">
      <c r="A8" s="36"/>
      <c r="C8" s="37"/>
      <c r="E8" s="38" t="s">
        <v>138</v>
      </c>
      <c r="F8" s="38"/>
      <c r="G8" s="38"/>
      <c r="H8" s="38"/>
      <c r="I8" s="38" t="s">
        <v>138</v>
      </c>
      <c r="J8" s="38"/>
      <c r="K8" s="38"/>
    </row>
    <row r="9" spans="1:11" ht="23.95" customHeight="1">
      <c r="C9" s="37"/>
      <c r="E9" s="121" t="s">
        <v>80</v>
      </c>
      <c r="F9" s="121"/>
      <c r="G9" s="121"/>
      <c r="H9" s="121"/>
      <c r="I9" s="121"/>
      <c r="J9" s="121"/>
      <c r="K9" s="121"/>
    </row>
    <row r="10" spans="1:11" ht="23.95" customHeight="1">
      <c r="A10" s="32" t="s">
        <v>14</v>
      </c>
      <c r="B10" s="39"/>
      <c r="C10" s="37"/>
      <c r="D10" s="37"/>
      <c r="E10" s="7">
        <v>667832</v>
      </c>
      <c r="F10" s="40"/>
      <c r="G10" s="7">
        <v>585684</v>
      </c>
      <c r="H10" s="7"/>
      <c r="I10" s="7">
        <v>10</v>
      </c>
      <c r="J10" s="7"/>
      <c r="K10" s="7">
        <v>10</v>
      </c>
    </row>
    <row r="11" spans="1:11" ht="23.95" customHeight="1">
      <c r="A11" s="32" t="s">
        <v>87</v>
      </c>
      <c r="B11" s="37"/>
      <c r="C11" s="37">
        <v>13</v>
      </c>
      <c r="D11" s="37"/>
      <c r="E11" s="7">
        <v>63592724</v>
      </c>
      <c r="F11" s="40"/>
      <c r="G11" s="7">
        <v>53653289</v>
      </c>
      <c r="H11" s="7"/>
      <c r="I11" s="7">
        <v>101379</v>
      </c>
      <c r="J11" s="7"/>
      <c r="K11" s="7">
        <v>1291890</v>
      </c>
    </row>
    <row r="12" spans="1:11" ht="23.95" customHeight="1">
      <c r="A12" s="32" t="s">
        <v>56</v>
      </c>
      <c r="B12" s="37"/>
      <c r="C12" s="37" t="s">
        <v>204</v>
      </c>
      <c r="D12" s="37"/>
      <c r="E12" s="7">
        <v>601344</v>
      </c>
      <c r="F12" s="40"/>
      <c r="G12" s="7">
        <v>2071514</v>
      </c>
      <c r="H12" s="7"/>
      <c r="I12" s="7">
        <v>5084294</v>
      </c>
      <c r="J12" s="7"/>
      <c r="K12" s="7">
        <v>5222200</v>
      </c>
    </row>
    <row r="13" spans="1:11" ht="23.95" customHeight="1">
      <c r="A13" s="32" t="s">
        <v>46</v>
      </c>
      <c r="B13" s="37"/>
      <c r="C13" s="37"/>
      <c r="D13" s="37"/>
      <c r="E13" s="7">
        <v>4283093</v>
      </c>
      <c r="F13" s="40"/>
      <c r="G13" s="7">
        <v>1765965</v>
      </c>
      <c r="H13" s="7"/>
      <c r="I13" s="7">
        <v>0</v>
      </c>
      <c r="J13" s="7"/>
      <c r="K13" s="7">
        <v>0</v>
      </c>
    </row>
    <row r="14" spans="1:11" ht="23.95" customHeight="1">
      <c r="A14" s="32" t="s">
        <v>88</v>
      </c>
      <c r="B14" s="37"/>
      <c r="C14" s="37">
        <v>6</v>
      </c>
      <c r="D14" s="37"/>
      <c r="E14" s="7">
        <v>48144806</v>
      </c>
      <c r="F14" s="40"/>
      <c r="G14" s="7">
        <v>54555479</v>
      </c>
      <c r="H14" s="7"/>
      <c r="I14" s="7">
        <v>2548706</v>
      </c>
      <c r="J14" s="7"/>
      <c r="K14" s="7">
        <v>2525337</v>
      </c>
    </row>
    <row r="15" spans="1:11" ht="23.95" customHeight="1">
      <c r="A15" s="39" t="s">
        <v>89</v>
      </c>
      <c r="B15" s="37"/>
      <c r="C15" s="37">
        <v>7</v>
      </c>
      <c r="D15" s="37"/>
      <c r="E15" s="7">
        <v>0</v>
      </c>
      <c r="F15" s="40"/>
      <c r="G15" s="7">
        <v>0</v>
      </c>
      <c r="H15" s="7"/>
      <c r="I15" s="7">
        <v>32592921</v>
      </c>
      <c r="J15" s="7"/>
      <c r="K15" s="7">
        <v>32592921</v>
      </c>
    </row>
    <row r="16" spans="1:11" ht="23.95" customHeight="1">
      <c r="A16" s="32" t="s">
        <v>90</v>
      </c>
      <c r="B16" s="37"/>
      <c r="C16" s="37" t="s">
        <v>205</v>
      </c>
      <c r="D16" s="37"/>
      <c r="E16" s="7">
        <v>282211555</v>
      </c>
      <c r="F16" s="7"/>
      <c r="G16" s="7">
        <f>289422941-14826559</f>
        <v>274596382</v>
      </c>
      <c r="H16" s="17"/>
      <c r="I16" s="7">
        <v>0</v>
      </c>
      <c r="J16" s="7"/>
      <c r="K16" s="7">
        <v>0</v>
      </c>
    </row>
    <row r="17" spans="1:14" ht="23.95" customHeight="1">
      <c r="A17" s="32" t="s">
        <v>91</v>
      </c>
      <c r="B17" s="37"/>
      <c r="C17" s="37"/>
      <c r="D17" s="37"/>
      <c r="E17" s="7">
        <v>0</v>
      </c>
      <c r="F17" s="7"/>
      <c r="G17" s="7">
        <v>0</v>
      </c>
      <c r="H17" s="17"/>
      <c r="I17" s="7">
        <v>36027</v>
      </c>
      <c r="J17" s="7"/>
      <c r="K17" s="7">
        <v>36060</v>
      </c>
    </row>
    <row r="18" spans="1:14" ht="23.95" customHeight="1">
      <c r="A18" s="32" t="s">
        <v>186</v>
      </c>
      <c r="B18" s="37"/>
      <c r="C18" s="37"/>
      <c r="D18" s="37"/>
      <c r="E18" s="7">
        <v>7248135</v>
      </c>
      <c r="F18" s="7"/>
      <c r="G18" s="7">
        <v>7248135</v>
      </c>
      <c r="H18" s="17"/>
      <c r="I18" s="7">
        <v>0</v>
      </c>
      <c r="J18" s="7"/>
      <c r="K18" s="7">
        <v>0</v>
      </c>
    </row>
    <row r="19" spans="1:14" ht="23.95" customHeight="1">
      <c r="A19" s="32" t="s">
        <v>92</v>
      </c>
      <c r="B19" s="37"/>
      <c r="C19" s="37"/>
      <c r="D19" s="37"/>
      <c r="E19" s="7">
        <v>601138</v>
      </c>
      <c r="F19" s="40"/>
      <c r="G19" s="7">
        <v>611065</v>
      </c>
      <c r="H19" s="7"/>
      <c r="I19" s="7">
        <v>769</v>
      </c>
      <c r="J19" s="7"/>
      <c r="K19" s="7">
        <v>1093</v>
      </c>
    </row>
    <row r="20" spans="1:14" ht="23.95" customHeight="1">
      <c r="A20" s="32" t="s">
        <v>93</v>
      </c>
      <c r="B20" s="37"/>
      <c r="C20" s="37"/>
      <c r="D20" s="37"/>
      <c r="E20" s="7">
        <v>656240</v>
      </c>
      <c r="F20" s="40"/>
      <c r="G20" s="7">
        <v>662239</v>
      </c>
      <c r="H20" s="7"/>
      <c r="I20" s="7">
        <v>2015</v>
      </c>
      <c r="J20" s="7"/>
      <c r="K20" s="7">
        <v>3007</v>
      </c>
    </row>
    <row r="21" spans="1:14" ht="23.95" customHeight="1">
      <c r="A21" s="32" t="s">
        <v>171</v>
      </c>
      <c r="B21" s="37"/>
      <c r="C21" s="37"/>
      <c r="D21" s="37"/>
      <c r="E21" s="7">
        <v>680385</v>
      </c>
      <c r="F21" s="40"/>
      <c r="G21" s="7">
        <v>652576</v>
      </c>
      <c r="H21" s="7"/>
      <c r="I21" s="7">
        <v>697</v>
      </c>
      <c r="J21" s="7"/>
      <c r="K21" s="7">
        <v>799</v>
      </c>
    </row>
    <row r="22" spans="1:14" ht="23.95" customHeight="1">
      <c r="A22" s="32" t="s">
        <v>43</v>
      </c>
      <c r="B22" s="37"/>
      <c r="C22" s="37"/>
      <c r="D22" s="37"/>
      <c r="E22" s="7">
        <v>1620018</v>
      </c>
      <c r="F22" s="40"/>
      <c r="G22" s="7">
        <v>1156851</v>
      </c>
      <c r="H22" s="7"/>
      <c r="I22" s="7">
        <v>0</v>
      </c>
      <c r="J22" s="7"/>
      <c r="K22" s="7">
        <v>0</v>
      </c>
    </row>
    <row r="23" spans="1:14" ht="23.95" customHeight="1">
      <c r="A23" s="32" t="s">
        <v>36</v>
      </c>
      <c r="B23" s="37"/>
      <c r="C23" s="37">
        <v>13</v>
      </c>
      <c r="D23" s="37"/>
      <c r="E23" s="7">
        <v>209594</v>
      </c>
      <c r="F23" s="40"/>
      <c r="G23" s="7">
        <v>149364</v>
      </c>
      <c r="H23" s="7"/>
      <c r="I23" s="7">
        <v>23425</v>
      </c>
      <c r="J23" s="7"/>
      <c r="K23" s="7">
        <v>84589</v>
      </c>
    </row>
    <row r="24" spans="1:14" ht="23.95" customHeight="1">
      <c r="A24" s="32" t="s">
        <v>76</v>
      </c>
      <c r="B24" s="37"/>
      <c r="C24"/>
      <c r="D24" s="37"/>
      <c r="E24" s="7">
        <v>28841</v>
      </c>
      <c r="F24" s="40"/>
      <c r="G24" s="7">
        <v>24497</v>
      </c>
      <c r="H24" s="7"/>
      <c r="I24" s="7">
        <v>0</v>
      </c>
      <c r="J24" s="7"/>
      <c r="K24" s="7">
        <v>0</v>
      </c>
    </row>
    <row r="25" spans="1:14" ht="23.95" customHeight="1">
      <c r="A25" s="32" t="s">
        <v>189</v>
      </c>
      <c r="B25" s="37"/>
      <c r="C25" s="37"/>
      <c r="D25" s="37"/>
      <c r="E25" s="7">
        <v>147513</v>
      </c>
      <c r="F25" s="40"/>
      <c r="G25" s="7">
        <v>81564</v>
      </c>
      <c r="H25" s="7"/>
      <c r="I25" s="7">
        <v>0</v>
      </c>
      <c r="J25" s="7"/>
      <c r="K25" s="7">
        <v>0</v>
      </c>
    </row>
    <row r="26" spans="1:14" ht="23.95" customHeight="1">
      <c r="A26" s="111" t="s">
        <v>190</v>
      </c>
      <c r="B26" s="37"/>
      <c r="C26" s="37"/>
      <c r="D26" s="37"/>
      <c r="E26" s="7">
        <v>2898808</v>
      </c>
      <c r="F26" s="40"/>
      <c r="G26" s="113">
        <v>57600</v>
      </c>
      <c r="H26" s="7"/>
      <c r="I26" s="7">
        <v>0</v>
      </c>
      <c r="J26" s="7"/>
      <c r="K26" s="113">
        <v>0</v>
      </c>
    </row>
    <row r="27" spans="1:14" ht="23.95" customHeight="1">
      <c r="A27" s="112" t="s">
        <v>94</v>
      </c>
      <c r="B27" s="37"/>
      <c r="C27" s="37">
        <v>13</v>
      </c>
      <c r="D27" s="37"/>
      <c r="E27" s="7">
        <v>1048395</v>
      </c>
      <c r="F27" s="40"/>
      <c r="G27" s="113">
        <v>938823</v>
      </c>
      <c r="H27" s="7"/>
      <c r="I27" s="7">
        <v>544672</v>
      </c>
      <c r="J27" s="7"/>
      <c r="K27" s="113">
        <v>33910</v>
      </c>
    </row>
    <row r="28" spans="1:14" ht="23.95" customHeight="1" thickBot="1">
      <c r="A28" s="36" t="s">
        <v>15</v>
      </c>
      <c r="B28" s="39"/>
      <c r="E28" s="18">
        <f>SUM(E10:E27)</f>
        <v>414640421</v>
      </c>
      <c r="F28" s="19"/>
      <c r="G28" s="18">
        <f>SUM(G10:G27)</f>
        <v>398811027</v>
      </c>
      <c r="H28" s="19"/>
      <c r="I28" s="18">
        <f>SUM(I10:I27)</f>
        <v>40934915</v>
      </c>
      <c r="J28" s="19"/>
      <c r="K28" s="18">
        <f>SUM(K10:K27)</f>
        <v>41791816</v>
      </c>
    </row>
    <row r="29" spans="1:14" ht="23.95" customHeight="1" thickTop="1">
      <c r="A29" s="36"/>
      <c r="B29" s="39"/>
      <c r="E29" s="19"/>
      <c r="F29" s="19"/>
      <c r="G29" s="19"/>
      <c r="H29" s="19"/>
      <c r="I29" s="19"/>
      <c r="J29" s="19"/>
      <c r="K29" s="19"/>
    </row>
    <row r="30" spans="1:14" ht="23.95" customHeight="1">
      <c r="A30" s="39"/>
      <c r="B30" s="39"/>
    </row>
    <row r="31" spans="1:14" s="1" customFormat="1" ht="23.95" customHeight="1">
      <c r="A31" s="25" t="s">
        <v>127</v>
      </c>
      <c r="B31" s="26"/>
      <c r="C31" s="27"/>
      <c r="D31" s="28"/>
      <c r="E31" s="5"/>
      <c r="F31" s="28"/>
      <c r="G31" s="5"/>
      <c r="H31" s="29"/>
      <c r="I31" s="5"/>
      <c r="J31" s="28"/>
      <c r="K31" s="5"/>
      <c r="L31" s="2"/>
      <c r="M31" s="2"/>
      <c r="N31" s="2"/>
    </row>
    <row r="32" spans="1:14" s="1" customFormat="1" ht="23.95" customHeight="1">
      <c r="A32" s="31" t="s">
        <v>42</v>
      </c>
      <c r="B32" s="28"/>
      <c r="C32" s="27"/>
      <c r="D32" s="28"/>
      <c r="E32" s="5"/>
      <c r="F32" s="28"/>
      <c r="G32" s="5"/>
      <c r="H32" s="29"/>
      <c r="I32" s="5"/>
      <c r="J32" s="28"/>
      <c r="K32" s="5"/>
      <c r="L32" s="2"/>
      <c r="M32" s="2"/>
      <c r="N32" s="2"/>
    </row>
    <row r="33" spans="1:14" s="1" customFormat="1" ht="23.95" customHeight="1">
      <c r="A33" s="31"/>
      <c r="B33" s="28"/>
      <c r="C33" s="27"/>
      <c r="D33" s="28"/>
      <c r="E33" s="5"/>
      <c r="F33" s="28"/>
      <c r="G33" s="5"/>
      <c r="H33" s="29"/>
      <c r="I33" s="5"/>
      <c r="J33" s="28"/>
      <c r="K33" s="5"/>
      <c r="L33" s="2"/>
      <c r="M33" s="2"/>
      <c r="N33" s="2"/>
    </row>
    <row r="34" spans="1:14" s="1" customFormat="1" ht="23.95" customHeight="1">
      <c r="A34" s="36"/>
      <c r="B34" s="28"/>
      <c r="C34" s="27"/>
      <c r="D34" s="28"/>
      <c r="E34" s="122" t="s">
        <v>83</v>
      </c>
      <c r="F34" s="122"/>
      <c r="G34" s="122"/>
      <c r="H34" s="34"/>
      <c r="I34" s="122" t="s">
        <v>84</v>
      </c>
      <c r="J34" s="122"/>
      <c r="K34" s="122"/>
      <c r="L34" s="2"/>
      <c r="M34" s="2"/>
      <c r="N34" s="2"/>
    </row>
    <row r="35" spans="1:14" s="1" customFormat="1" ht="23.95" customHeight="1">
      <c r="A35" s="36"/>
      <c r="B35" s="28"/>
      <c r="C35" s="27"/>
      <c r="D35" s="28"/>
      <c r="E35" s="122" t="s">
        <v>85</v>
      </c>
      <c r="F35" s="122"/>
      <c r="G35" s="122"/>
      <c r="H35" s="34"/>
      <c r="I35" s="122" t="s">
        <v>85</v>
      </c>
      <c r="J35" s="122"/>
      <c r="K35" s="122"/>
      <c r="L35" s="2"/>
      <c r="M35" s="2"/>
      <c r="N35" s="2"/>
    </row>
    <row r="36" spans="1:14" s="1" customFormat="1" ht="23.95" customHeight="1">
      <c r="A36" s="36"/>
      <c r="B36" s="28"/>
      <c r="C36" s="27"/>
      <c r="D36" s="28"/>
      <c r="E36" s="15" t="s">
        <v>175</v>
      </c>
      <c r="F36" s="16"/>
      <c r="G36" s="15" t="s">
        <v>81</v>
      </c>
      <c r="H36" s="35"/>
      <c r="I36" s="15" t="s">
        <v>175</v>
      </c>
      <c r="J36" s="16"/>
      <c r="K36" s="15" t="s">
        <v>81</v>
      </c>
      <c r="L36" s="2"/>
      <c r="M36" s="2"/>
      <c r="N36" s="2"/>
    </row>
    <row r="37" spans="1:14" ht="23.95" customHeight="1">
      <c r="A37" s="36" t="s">
        <v>95</v>
      </c>
      <c r="C37" s="37" t="s">
        <v>0</v>
      </c>
      <c r="E37" s="38">
        <v>2026</v>
      </c>
      <c r="F37" s="38"/>
      <c r="G37" s="38">
        <v>2025</v>
      </c>
      <c r="H37" s="38"/>
      <c r="I37" s="38">
        <v>2026</v>
      </c>
      <c r="J37" s="38"/>
      <c r="K37" s="38">
        <v>2025</v>
      </c>
    </row>
    <row r="38" spans="1:14" ht="23.95" customHeight="1">
      <c r="A38" s="36"/>
      <c r="C38" s="37"/>
      <c r="E38" s="38" t="s">
        <v>138</v>
      </c>
      <c r="F38" s="38"/>
      <c r="G38" s="38"/>
      <c r="H38" s="38"/>
      <c r="I38" s="38" t="s">
        <v>138</v>
      </c>
      <c r="J38" s="38"/>
      <c r="K38" s="38"/>
    </row>
    <row r="39" spans="1:14" ht="23.95" customHeight="1">
      <c r="C39" s="37"/>
      <c r="E39" s="121" t="s">
        <v>80</v>
      </c>
      <c r="F39" s="121"/>
      <c r="G39" s="121"/>
      <c r="H39" s="121"/>
      <c r="I39" s="121"/>
      <c r="J39" s="121"/>
      <c r="K39" s="121"/>
    </row>
    <row r="40" spans="1:14" ht="23.95" customHeight="1">
      <c r="A40" s="43" t="s">
        <v>96</v>
      </c>
      <c r="C40" s="32"/>
      <c r="E40" s="37"/>
      <c r="F40" s="37"/>
      <c r="G40" s="37"/>
      <c r="H40" s="37"/>
      <c r="I40" s="37"/>
      <c r="J40" s="37"/>
      <c r="K40" s="37"/>
    </row>
    <row r="41" spans="1:14" ht="23.95" customHeight="1">
      <c r="A41" s="32" t="s">
        <v>6</v>
      </c>
      <c r="B41" s="39"/>
      <c r="C41" s="37">
        <v>13</v>
      </c>
      <c r="D41" s="37"/>
      <c r="E41" s="7">
        <v>322320419</v>
      </c>
      <c r="F41" s="40"/>
      <c r="G41" s="7">
        <v>316722760</v>
      </c>
      <c r="H41" s="7"/>
      <c r="I41" s="7">
        <v>0</v>
      </c>
      <c r="J41" s="7"/>
      <c r="K41" s="7">
        <v>0</v>
      </c>
    </row>
    <row r="42" spans="1:14" ht="23.95" customHeight="1">
      <c r="A42" s="32" t="s">
        <v>5</v>
      </c>
      <c r="C42" s="37">
        <v>13</v>
      </c>
      <c r="D42" s="37"/>
      <c r="E42" s="7">
        <v>19608031</v>
      </c>
      <c r="F42" s="40"/>
      <c r="G42" s="7">
        <v>16289686</v>
      </c>
      <c r="H42" s="7"/>
      <c r="I42" s="7">
        <v>0</v>
      </c>
      <c r="J42" s="7"/>
      <c r="K42" s="7">
        <v>0</v>
      </c>
    </row>
    <row r="43" spans="1:14" ht="23.95" customHeight="1">
      <c r="A43" s="32" t="s">
        <v>58</v>
      </c>
      <c r="B43" s="39"/>
      <c r="C43" s="37"/>
      <c r="D43" s="37"/>
      <c r="E43" s="7">
        <v>651039</v>
      </c>
      <c r="F43" s="40"/>
      <c r="G43" s="7">
        <v>264240</v>
      </c>
      <c r="H43" s="7"/>
      <c r="I43" s="7">
        <v>0</v>
      </c>
      <c r="J43" s="7"/>
      <c r="K43" s="7">
        <v>0</v>
      </c>
    </row>
    <row r="44" spans="1:14" ht="23.95" customHeight="1">
      <c r="A44" s="32" t="s">
        <v>55</v>
      </c>
      <c r="B44" s="39"/>
      <c r="C44" s="37"/>
      <c r="D44" s="37"/>
      <c r="E44" s="7">
        <v>4229908</v>
      </c>
      <c r="F44" s="40"/>
      <c r="G44" s="7">
        <v>1388132</v>
      </c>
      <c r="H44" s="7"/>
      <c r="I44" s="7">
        <v>0</v>
      </c>
      <c r="J44" s="7"/>
      <c r="K44" s="7">
        <v>0</v>
      </c>
    </row>
    <row r="45" spans="1:14" ht="23.95" customHeight="1">
      <c r="A45" s="32" t="s">
        <v>191</v>
      </c>
      <c r="B45" s="39"/>
      <c r="C45" s="37">
        <v>10</v>
      </c>
      <c r="D45" s="37"/>
      <c r="E45" s="7">
        <v>19497978</v>
      </c>
      <c r="F45" s="40"/>
      <c r="G45" s="7">
        <v>13886737</v>
      </c>
      <c r="H45" s="7"/>
      <c r="I45" s="7">
        <v>7605125</v>
      </c>
      <c r="J45" s="7"/>
      <c r="K45" s="7">
        <v>8947168</v>
      </c>
    </row>
    <row r="46" spans="1:14" ht="23.95" customHeight="1">
      <c r="A46" s="32" t="s">
        <v>97</v>
      </c>
      <c r="B46" s="39"/>
      <c r="C46" s="37">
        <v>13</v>
      </c>
      <c r="D46" s="37"/>
      <c r="E46" s="7">
        <v>1148983</v>
      </c>
      <c r="F46" s="40"/>
      <c r="G46" s="7">
        <v>1183428</v>
      </c>
      <c r="H46" s="7"/>
      <c r="I46" s="7">
        <v>14002</v>
      </c>
      <c r="J46" s="7"/>
      <c r="K46" s="7">
        <v>3231</v>
      </c>
    </row>
    <row r="47" spans="1:14" ht="23.95" customHeight="1">
      <c r="A47" s="32" t="s">
        <v>16</v>
      </c>
      <c r="B47" s="39"/>
      <c r="C47" s="37">
        <v>13</v>
      </c>
      <c r="D47" s="37"/>
      <c r="E47" s="7">
        <v>1301371</v>
      </c>
      <c r="F47" s="40"/>
      <c r="G47" s="7">
        <v>1577601</v>
      </c>
      <c r="H47" s="7"/>
      <c r="I47" s="7">
        <v>12083</v>
      </c>
      <c r="J47" s="7"/>
      <c r="K47" s="7">
        <v>44659</v>
      </c>
    </row>
    <row r="48" spans="1:14" ht="23.95" customHeight="1">
      <c r="A48" s="32" t="s">
        <v>98</v>
      </c>
      <c r="B48" s="39"/>
      <c r="C48" s="37">
        <v>13</v>
      </c>
      <c r="D48" s="37"/>
      <c r="E48" s="7">
        <v>679650</v>
      </c>
      <c r="F48" s="40"/>
      <c r="G48" s="7">
        <v>685861</v>
      </c>
      <c r="H48" s="7"/>
      <c r="I48" s="7">
        <v>2038</v>
      </c>
      <c r="J48" s="7"/>
      <c r="K48" s="7">
        <v>3047</v>
      </c>
    </row>
    <row r="49" spans="1:11" ht="23.95" customHeight="1">
      <c r="A49" s="32" t="s">
        <v>59</v>
      </c>
      <c r="B49" s="39"/>
      <c r="C49" s="37"/>
      <c r="D49" s="37"/>
      <c r="E49" s="7">
        <v>771930</v>
      </c>
      <c r="F49" s="40"/>
      <c r="G49" s="7">
        <v>686228</v>
      </c>
      <c r="H49" s="7"/>
      <c r="I49" s="7">
        <v>51912</v>
      </c>
      <c r="J49" s="7"/>
      <c r="K49" s="7">
        <v>52823</v>
      </c>
    </row>
    <row r="50" spans="1:11" ht="23.95" customHeight="1">
      <c r="A50" s="32" t="s">
        <v>99</v>
      </c>
      <c r="B50" s="39"/>
      <c r="C50" s="64"/>
      <c r="D50" s="37"/>
      <c r="E50" s="7">
        <v>676914</v>
      </c>
      <c r="F50" s="40"/>
      <c r="G50" s="7">
        <v>491135</v>
      </c>
      <c r="H50" s="7"/>
      <c r="I50" s="7">
        <v>1174</v>
      </c>
      <c r="J50" s="7"/>
      <c r="K50" s="7">
        <v>1519</v>
      </c>
    </row>
    <row r="51" spans="1:11" ht="23.95" customHeight="1">
      <c r="A51" s="32" t="s">
        <v>45</v>
      </c>
      <c r="B51" s="39"/>
      <c r="C51" s="64"/>
      <c r="D51" s="37"/>
      <c r="E51" s="7">
        <v>211601</v>
      </c>
      <c r="F51" s="40"/>
      <c r="G51" s="7">
        <v>217877</v>
      </c>
      <c r="H51" s="7"/>
      <c r="I51" s="7">
        <v>0</v>
      </c>
      <c r="J51" s="7"/>
      <c r="K51" s="7">
        <v>0</v>
      </c>
    </row>
    <row r="52" spans="1:11" ht="23.95" customHeight="1">
      <c r="A52" s="32" t="s">
        <v>192</v>
      </c>
      <c r="B52" s="39"/>
      <c r="C52" s="64"/>
      <c r="D52" s="37"/>
      <c r="E52" s="7">
        <v>56920</v>
      </c>
      <c r="F52" s="40"/>
      <c r="G52" s="7">
        <v>35395</v>
      </c>
      <c r="H52" s="7"/>
      <c r="I52" s="7">
        <v>0</v>
      </c>
      <c r="J52" s="7"/>
      <c r="K52" s="7">
        <v>0</v>
      </c>
    </row>
    <row r="53" spans="1:11" ht="23.95" customHeight="1">
      <c r="A53" s="32" t="s">
        <v>51</v>
      </c>
      <c r="B53" s="39"/>
      <c r="C53" s="64"/>
      <c r="D53" s="37"/>
      <c r="E53" s="7">
        <v>124732</v>
      </c>
      <c r="F53" s="40"/>
      <c r="G53" s="7">
        <v>57996</v>
      </c>
      <c r="H53" s="7"/>
      <c r="I53" s="7">
        <v>0</v>
      </c>
      <c r="J53" s="7"/>
      <c r="K53" s="7">
        <v>0</v>
      </c>
    </row>
    <row r="54" spans="1:11" ht="23.95" customHeight="1">
      <c r="A54" s="32" t="s">
        <v>193</v>
      </c>
      <c r="B54" s="39"/>
      <c r="C54" s="37"/>
      <c r="D54" s="37"/>
      <c r="E54" s="7">
        <v>687616</v>
      </c>
      <c r="F54" s="40"/>
      <c r="G54" s="7">
        <v>1810638</v>
      </c>
      <c r="H54" s="7"/>
      <c r="I54" s="7">
        <v>0</v>
      </c>
      <c r="J54" s="7"/>
      <c r="K54" s="7">
        <v>0</v>
      </c>
    </row>
    <row r="55" spans="1:11" ht="23.95" customHeight="1">
      <c r="A55" s="32" t="s">
        <v>17</v>
      </c>
      <c r="B55" s="39"/>
      <c r="C55" s="37">
        <v>13</v>
      </c>
      <c r="D55" s="37"/>
      <c r="E55" s="7">
        <v>651542</v>
      </c>
      <c r="F55" s="40"/>
      <c r="G55" s="7">
        <v>796605</v>
      </c>
      <c r="H55" s="7"/>
      <c r="I55" s="7">
        <v>6743</v>
      </c>
      <c r="J55" s="7"/>
      <c r="K55" s="7">
        <v>5787</v>
      </c>
    </row>
    <row r="56" spans="1:11" ht="23.95" customHeight="1">
      <c r="A56" s="36" t="s">
        <v>18</v>
      </c>
      <c r="B56" s="39"/>
      <c r="C56" s="37"/>
      <c r="D56" s="37"/>
      <c r="E56" s="20">
        <f>SUM(E41:E55)</f>
        <v>372618634</v>
      </c>
      <c r="F56" s="44"/>
      <c r="G56" s="20">
        <f>SUM(G41:G55)</f>
        <v>356094319</v>
      </c>
      <c r="H56" s="21"/>
      <c r="I56" s="20">
        <f>SUM(I41:I55)</f>
        <v>7693077</v>
      </c>
      <c r="J56" s="19"/>
      <c r="K56" s="20">
        <f>SUM(K41:K55)</f>
        <v>9058234</v>
      </c>
    </row>
    <row r="57" spans="1:11" ht="23.95" customHeight="1">
      <c r="A57" s="36"/>
      <c r="B57" s="39"/>
      <c r="C57" s="37"/>
      <c r="D57" s="37"/>
      <c r="E57" s="19"/>
      <c r="F57" s="44"/>
      <c r="G57" s="19"/>
      <c r="H57" s="21"/>
      <c r="I57" s="19"/>
      <c r="J57" s="19"/>
      <c r="K57" s="19"/>
    </row>
    <row r="58" spans="1:11" ht="23.95" customHeight="1">
      <c r="A58" s="43" t="s">
        <v>100</v>
      </c>
      <c r="B58" s="39"/>
      <c r="C58" s="45"/>
      <c r="D58" s="46"/>
      <c r="E58" s="11"/>
      <c r="G58" s="9"/>
      <c r="H58" s="38"/>
      <c r="I58" s="9"/>
      <c r="K58" s="9"/>
    </row>
    <row r="59" spans="1:11" ht="23.95" customHeight="1">
      <c r="A59" s="39" t="s">
        <v>19</v>
      </c>
      <c r="B59" s="39"/>
      <c r="C59" s="47"/>
      <c r="G59" s="9"/>
      <c r="H59" s="38"/>
      <c r="I59" s="9"/>
      <c r="K59" s="9"/>
    </row>
    <row r="60" spans="1:11" ht="23.95" customHeight="1">
      <c r="A60" s="48" t="s">
        <v>101</v>
      </c>
      <c r="B60" s="49"/>
      <c r="C60" s="37"/>
      <c r="D60" s="37"/>
      <c r="E60" s="12"/>
      <c r="F60" s="41"/>
      <c r="G60" s="7"/>
      <c r="H60" s="10"/>
      <c r="I60" s="10"/>
      <c r="J60" s="10"/>
      <c r="K60" s="7"/>
    </row>
    <row r="61" spans="1:11" ht="23.95" customHeight="1" thickBot="1">
      <c r="A61" s="48" t="s">
        <v>54</v>
      </c>
      <c r="B61" s="49"/>
      <c r="C61" s="37"/>
      <c r="D61" s="37"/>
      <c r="E61" s="23">
        <v>21183661</v>
      </c>
      <c r="F61" s="7"/>
      <c r="G61" s="23">
        <v>21183661</v>
      </c>
      <c r="H61" s="7"/>
      <c r="I61" s="23">
        <v>21183661</v>
      </c>
      <c r="J61" s="7"/>
      <c r="K61" s="23">
        <v>21183661</v>
      </c>
    </row>
    <row r="62" spans="1:11" ht="23.95" customHeight="1" thickTop="1">
      <c r="A62" s="48" t="s">
        <v>102</v>
      </c>
      <c r="B62" s="49"/>
      <c r="C62" s="47"/>
      <c r="D62" s="37"/>
      <c r="E62" s="7"/>
      <c r="F62" s="7"/>
      <c r="G62" s="7"/>
      <c r="H62" s="7"/>
      <c r="I62" s="7"/>
      <c r="J62" s="7"/>
      <c r="K62" s="7"/>
    </row>
    <row r="63" spans="1:11" ht="23.95" customHeight="1">
      <c r="A63" s="48" t="s">
        <v>54</v>
      </c>
      <c r="B63" s="49"/>
      <c r="C63" s="47"/>
      <c r="D63" s="37"/>
      <c r="E63" s="7">
        <v>21183661</v>
      </c>
      <c r="F63" s="7"/>
      <c r="G63" s="7">
        <v>21183661</v>
      </c>
      <c r="H63" s="7"/>
      <c r="I63" s="7">
        <v>21183661</v>
      </c>
      <c r="J63" s="7"/>
      <c r="K63" s="7">
        <v>21183661</v>
      </c>
    </row>
    <row r="64" spans="1:11" ht="23.95" customHeight="1">
      <c r="A64" s="48" t="s">
        <v>103</v>
      </c>
      <c r="B64" s="49"/>
      <c r="C64" s="37"/>
      <c r="D64" s="37"/>
      <c r="E64" s="7">
        <v>9627913</v>
      </c>
      <c r="F64" s="40"/>
      <c r="G64" s="7">
        <v>9627913</v>
      </c>
      <c r="H64" s="7"/>
      <c r="I64" s="7">
        <v>9627913</v>
      </c>
      <c r="J64" s="7"/>
      <c r="K64" s="7">
        <v>9627913</v>
      </c>
    </row>
    <row r="65" spans="1:11" ht="23.95" customHeight="1">
      <c r="A65" s="48" t="s">
        <v>71</v>
      </c>
      <c r="B65" s="39"/>
      <c r="D65" s="37"/>
      <c r="E65" s="7">
        <v>890</v>
      </c>
      <c r="F65" s="40"/>
      <c r="G65" s="7">
        <v>890</v>
      </c>
      <c r="H65" s="7"/>
      <c r="I65" s="7">
        <v>890</v>
      </c>
      <c r="J65" s="7"/>
      <c r="K65" s="7">
        <v>890</v>
      </c>
    </row>
    <row r="66" spans="1:11" ht="23.95" customHeight="1">
      <c r="A66" s="48" t="s">
        <v>104</v>
      </c>
      <c r="B66" s="39"/>
      <c r="C66" s="37"/>
      <c r="D66" s="37"/>
      <c r="E66" s="7">
        <v>-3423949</v>
      </c>
      <c r="F66" s="40"/>
      <c r="G66" s="7">
        <v>-1784302</v>
      </c>
      <c r="H66" s="7"/>
      <c r="I66" s="7">
        <v>-891991</v>
      </c>
      <c r="J66" s="7"/>
      <c r="K66" s="7">
        <v>-933437</v>
      </c>
    </row>
    <row r="67" spans="1:11" ht="23.95" customHeight="1">
      <c r="A67" s="48" t="s">
        <v>20</v>
      </c>
      <c r="B67" s="39"/>
      <c r="D67" s="37"/>
      <c r="E67" s="7"/>
      <c r="F67" s="40"/>
      <c r="G67" s="2"/>
      <c r="H67" s="7"/>
      <c r="I67" s="7"/>
      <c r="J67" s="7"/>
      <c r="K67" s="7"/>
    </row>
    <row r="68" spans="1:11" ht="23.95" customHeight="1">
      <c r="A68" s="48" t="s">
        <v>82</v>
      </c>
      <c r="B68" s="39"/>
      <c r="D68" s="37"/>
      <c r="E68" s="7"/>
      <c r="F68" s="40"/>
      <c r="G68" s="7"/>
      <c r="H68" s="7"/>
      <c r="J68" s="7"/>
      <c r="K68" s="7"/>
    </row>
    <row r="69" spans="1:11" ht="23.95" customHeight="1">
      <c r="A69" s="48" t="s">
        <v>105</v>
      </c>
      <c r="B69" s="39"/>
      <c r="C69" s="37"/>
      <c r="D69" s="37"/>
      <c r="E69" s="7">
        <v>2211397</v>
      </c>
      <c r="F69" s="40"/>
      <c r="G69" s="7">
        <v>2211397</v>
      </c>
      <c r="H69" s="7"/>
      <c r="I69" s="7">
        <v>816700</v>
      </c>
      <c r="J69" s="7"/>
      <c r="K69" s="7">
        <v>816700</v>
      </c>
    </row>
    <row r="70" spans="1:11" ht="23.95" customHeight="1">
      <c r="A70" s="48" t="s">
        <v>21</v>
      </c>
      <c r="B70" s="49"/>
      <c r="C70" s="37"/>
      <c r="D70" s="46"/>
      <c r="E70" s="7">
        <v>12421873</v>
      </c>
      <c r="F70" s="50"/>
      <c r="G70" s="7">
        <v>11477147</v>
      </c>
      <c r="H70" s="10"/>
      <c r="I70" s="7">
        <v>2504665</v>
      </c>
      <c r="J70" s="10"/>
      <c r="K70" s="7">
        <v>2037855</v>
      </c>
    </row>
    <row r="71" spans="1:11" ht="23.95" customHeight="1">
      <c r="A71" s="51" t="s">
        <v>107</v>
      </c>
      <c r="B71" s="49"/>
      <c r="C71" s="37"/>
      <c r="E71" s="24">
        <f>SUM(E63:E70)</f>
        <v>42021785</v>
      </c>
      <c r="F71" s="40"/>
      <c r="G71" s="24">
        <f>SUM(G63:G70)</f>
        <v>42716706</v>
      </c>
      <c r="H71" s="7"/>
      <c r="I71" s="24">
        <f>SUM(I63:I70)</f>
        <v>33241838</v>
      </c>
      <c r="J71" s="7"/>
      <c r="K71" s="24">
        <f>SUM(K63:K70)</f>
        <v>32733582</v>
      </c>
    </row>
    <row r="72" spans="1:11" ht="23.95" customHeight="1">
      <c r="A72" s="48" t="s">
        <v>106</v>
      </c>
      <c r="B72" s="49"/>
      <c r="E72" s="14">
        <v>2</v>
      </c>
      <c r="F72" s="40"/>
      <c r="G72" s="14">
        <v>2</v>
      </c>
      <c r="H72" s="7"/>
      <c r="I72" s="14">
        <v>0</v>
      </c>
      <c r="J72" s="7"/>
      <c r="K72" s="14">
        <v>0</v>
      </c>
    </row>
    <row r="73" spans="1:11" ht="23.95" customHeight="1">
      <c r="A73" s="36" t="s">
        <v>26</v>
      </c>
      <c r="B73" s="48"/>
      <c r="C73" s="37"/>
      <c r="D73" s="37"/>
      <c r="E73" s="20">
        <f>SUM(E71:E72)</f>
        <v>42021787</v>
      </c>
      <c r="F73" s="44"/>
      <c r="G73" s="20">
        <f>SUM(G71:G72)</f>
        <v>42716708</v>
      </c>
      <c r="H73" s="19"/>
      <c r="I73" s="20">
        <f>SUM(I71:I72)</f>
        <v>33241838</v>
      </c>
      <c r="J73" s="19"/>
      <c r="K73" s="20">
        <f>SUM(K71:K72)</f>
        <v>32733582</v>
      </c>
    </row>
    <row r="74" spans="1:11" ht="23.95" customHeight="1" thickBot="1">
      <c r="A74" s="36" t="s">
        <v>108</v>
      </c>
      <c r="B74" s="39"/>
      <c r="E74" s="22">
        <f>SUM(E73,E56)</f>
        <v>414640421</v>
      </c>
      <c r="F74" s="44"/>
      <c r="G74" s="22">
        <f>SUM(G73,G56)</f>
        <v>398811027</v>
      </c>
      <c r="H74" s="19"/>
      <c r="I74" s="22">
        <f>SUM(I73,I56)</f>
        <v>40934915</v>
      </c>
      <c r="J74" s="19"/>
      <c r="K74" s="22">
        <f>SUM(K73,K56)</f>
        <v>41791816</v>
      </c>
    </row>
    <row r="75" spans="1:11" ht="23.95" customHeight="1" thickTop="1">
      <c r="E75" s="114" t="b">
        <f>E74=E28</f>
        <v>1</v>
      </c>
      <c r="F75" s="115"/>
      <c r="G75" s="116"/>
      <c r="H75" s="117"/>
      <c r="I75" s="114" t="b">
        <f>I74=I28</f>
        <v>1</v>
      </c>
    </row>
    <row r="76" spans="1:11" ht="23.95" customHeight="1">
      <c r="A76" s="39"/>
      <c r="B76" s="39"/>
    </row>
    <row r="77" spans="1:11" ht="23.95" customHeight="1">
      <c r="A77" s="39"/>
    </row>
  </sheetData>
  <mergeCells count="10">
    <mergeCell ref="I4:K4"/>
    <mergeCell ref="E4:G4"/>
    <mergeCell ref="E9:K9"/>
    <mergeCell ref="E5:G5"/>
    <mergeCell ref="I5:K5"/>
    <mergeCell ref="E39:K39"/>
    <mergeCell ref="E35:G35"/>
    <mergeCell ref="I35:K35"/>
    <mergeCell ref="E34:G34"/>
    <mergeCell ref="I34:K34"/>
  </mergeCells>
  <phoneticPr fontId="0" type="noConversion"/>
  <printOptions gridLinesSet="0"/>
  <pageMargins left="0.8" right="0.5" top="0.48" bottom="0.5" header="0.5" footer="0.5"/>
  <pageSetup paperSize="9" scale="71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0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148"/>
  <sheetViews>
    <sheetView showGridLines="0" view="pageBreakPreview" topLeftCell="A73" zoomScale="85" zoomScaleNormal="85" zoomScaleSheetLayoutView="85" zoomScalePageLayoutView="55" workbookViewId="0">
      <selection activeCell="I54" sqref="I54"/>
    </sheetView>
  </sheetViews>
  <sheetFormatPr defaultColWidth="10.875" defaultRowHeight="23.95" customHeight="1"/>
  <cols>
    <col min="1" max="1" width="43.5" style="32" customWidth="1"/>
    <col min="2" max="2" width="10.125" style="32" customWidth="1"/>
    <col min="3" max="3" width="8.875" style="32" customWidth="1"/>
    <col min="4" max="4" width="1.125" style="32" customWidth="1"/>
    <col min="5" max="5" width="14.125" style="32" customWidth="1"/>
    <col min="6" max="6" width="1" style="32" customWidth="1"/>
    <col min="7" max="7" width="14.125" style="42" customWidth="1"/>
    <col min="8" max="8" width="1" style="42" customWidth="1"/>
    <col min="9" max="9" width="14.125" style="42" customWidth="1"/>
    <col min="10" max="10" width="1" style="32" customWidth="1"/>
    <col min="11" max="11" width="14.125" style="42" customWidth="1"/>
    <col min="12" max="12" width="1.125" style="32" customWidth="1"/>
    <col min="13" max="16384" width="10.875" style="2"/>
  </cols>
  <sheetData>
    <row r="1" spans="1:12" ht="23.95" customHeight="1">
      <c r="A1" s="25" t="s">
        <v>127</v>
      </c>
      <c r="B1" s="28"/>
      <c r="C1" s="28"/>
      <c r="D1" s="28"/>
      <c r="E1" s="28"/>
      <c r="F1" s="28"/>
      <c r="G1" s="29"/>
      <c r="H1" s="29"/>
      <c r="I1" s="29"/>
      <c r="J1" s="28"/>
      <c r="K1" s="29"/>
      <c r="L1" s="28"/>
    </row>
    <row r="2" spans="1:12" ht="23.95" customHeight="1">
      <c r="A2" s="31" t="s">
        <v>139</v>
      </c>
      <c r="B2" s="28"/>
      <c r="C2" s="28"/>
      <c r="D2" s="28"/>
      <c r="E2" s="28"/>
      <c r="F2" s="28"/>
      <c r="G2" s="29"/>
      <c r="H2" s="29"/>
      <c r="I2" s="29"/>
      <c r="J2" s="28"/>
      <c r="K2" s="29"/>
      <c r="L2" s="28"/>
    </row>
    <row r="3" spans="1:12" ht="23.95" customHeight="1">
      <c r="A3" s="31"/>
      <c r="B3" s="28"/>
      <c r="C3" s="28"/>
      <c r="D3" s="28"/>
      <c r="E3" s="28"/>
      <c r="F3" s="28"/>
      <c r="G3" s="28"/>
      <c r="H3" s="29"/>
      <c r="J3" s="28"/>
      <c r="K3" s="29"/>
      <c r="L3" s="28"/>
    </row>
    <row r="4" spans="1:12" ht="23.95" customHeight="1">
      <c r="A4" s="31"/>
      <c r="B4" s="28"/>
      <c r="C4" s="81"/>
      <c r="E4" s="122" t="s">
        <v>83</v>
      </c>
      <c r="F4" s="122"/>
      <c r="G4" s="122"/>
      <c r="H4" s="35"/>
      <c r="I4" s="122" t="s">
        <v>84</v>
      </c>
      <c r="J4" s="122"/>
      <c r="K4" s="122"/>
    </row>
    <row r="5" spans="1:12" ht="23.95" customHeight="1">
      <c r="C5" s="81"/>
      <c r="E5" s="122" t="s">
        <v>85</v>
      </c>
      <c r="F5" s="122"/>
      <c r="G5" s="122"/>
      <c r="H5" s="35"/>
      <c r="I5" s="122" t="s">
        <v>85</v>
      </c>
      <c r="J5" s="122"/>
      <c r="K5" s="122"/>
    </row>
    <row r="6" spans="1:12" ht="23.95" customHeight="1">
      <c r="A6" s="39"/>
      <c r="B6" s="39"/>
      <c r="C6" s="81"/>
      <c r="E6" s="123" t="s">
        <v>174</v>
      </c>
      <c r="F6" s="124"/>
      <c r="G6" s="124"/>
      <c r="H6" s="35"/>
      <c r="I6" s="123" t="s">
        <v>174</v>
      </c>
      <c r="J6" s="124"/>
      <c r="K6" s="124"/>
    </row>
    <row r="7" spans="1:12" ht="23.95" customHeight="1">
      <c r="C7" s="81"/>
      <c r="E7" s="123" t="s">
        <v>175</v>
      </c>
      <c r="F7" s="123"/>
      <c r="G7" s="123"/>
      <c r="H7" s="35"/>
      <c r="I7" s="123" t="s">
        <v>175</v>
      </c>
      <c r="J7" s="123"/>
      <c r="K7" s="123"/>
    </row>
    <row r="8" spans="1:12" ht="23.95" customHeight="1">
      <c r="C8" s="81" t="s">
        <v>0</v>
      </c>
      <c r="E8" s="38">
        <v>2026</v>
      </c>
      <c r="F8" s="38"/>
      <c r="G8" s="38">
        <v>2025</v>
      </c>
      <c r="H8" s="38"/>
      <c r="I8" s="38">
        <v>2026</v>
      </c>
      <c r="J8" s="38"/>
      <c r="K8" s="38">
        <v>2025</v>
      </c>
    </row>
    <row r="9" spans="1:12" ht="23.95" customHeight="1">
      <c r="C9" s="81"/>
      <c r="E9" s="121" t="s">
        <v>80</v>
      </c>
      <c r="F9" s="121"/>
      <c r="G9" s="121"/>
      <c r="H9" s="121"/>
      <c r="I9" s="121"/>
      <c r="J9" s="121"/>
      <c r="K9" s="121"/>
    </row>
    <row r="10" spans="1:12" ht="23.95" customHeight="1">
      <c r="A10" s="32" t="s">
        <v>33</v>
      </c>
      <c r="C10" s="37">
        <v>13</v>
      </c>
      <c r="D10" s="65"/>
      <c r="E10" s="13">
        <v>3317104</v>
      </c>
      <c r="F10" s="13"/>
      <c r="G10" s="13">
        <v>3393613</v>
      </c>
      <c r="H10" s="13"/>
      <c r="I10" s="13">
        <v>374</v>
      </c>
      <c r="J10" s="13"/>
      <c r="K10" s="13">
        <v>1090</v>
      </c>
      <c r="L10" s="65"/>
    </row>
    <row r="11" spans="1:12" ht="23.95" customHeight="1">
      <c r="A11" s="32" t="s">
        <v>12</v>
      </c>
      <c r="C11" s="37">
        <v>13</v>
      </c>
      <c r="D11" s="65"/>
      <c r="E11" s="14">
        <v>-1546344</v>
      </c>
      <c r="F11" s="13"/>
      <c r="G11" s="14">
        <v>-1721724</v>
      </c>
      <c r="H11" s="13"/>
      <c r="I11" s="14">
        <v>-46102</v>
      </c>
      <c r="J11" s="13"/>
      <c r="K11" s="14">
        <v>-57247</v>
      </c>
      <c r="L11" s="65"/>
    </row>
    <row r="12" spans="1:12" ht="23.95" customHeight="1">
      <c r="A12" s="36" t="s">
        <v>49</v>
      </c>
      <c r="C12" s="37"/>
      <c r="D12" s="38"/>
      <c r="E12" s="19">
        <f>SUM(E10:E11)</f>
        <v>1770760</v>
      </c>
      <c r="F12" s="82"/>
      <c r="G12" s="19">
        <f>SUM(G10:G11)</f>
        <v>1671889</v>
      </c>
      <c r="H12" s="82"/>
      <c r="I12" s="19">
        <f>SUM(I10:I11)</f>
        <v>-45728</v>
      </c>
      <c r="J12" s="82"/>
      <c r="K12" s="19">
        <f>SUM(K10:K11)</f>
        <v>-56157</v>
      </c>
      <c r="L12" s="38"/>
    </row>
    <row r="13" spans="1:12" ht="23.95" customHeight="1">
      <c r="A13" s="39" t="s">
        <v>34</v>
      </c>
      <c r="C13" s="37">
        <v>13</v>
      </c>
      <c r="D13" s="65"/>
      <c r="E13" s="69">
        <v>373491</v>
      </c>
      <c r="F13" s="13"/>
      <c r="G13" s="69">
        <v>263731</v>
      </c>
      <c r="H13" s="13"/>
      <c r="I13" s="69">
        <v>0</v>
      </c>
      <c r="J13" s="13"/>
      <c r="K13" s="69">
        <v>0</v>
      </c>
      <c r="L13" s="65"/>
    </row>
    <row r="14" spans="1:12" ht="23.95" customHeight="1">
      <c r="A14" s="39" t="s">
        <v>28</v>
      </c>
      <c r="C14" s="37">
        <v>13</v>
      </c>
      <c r="D14" s="65"/>
      <c r="E14" s="14">
        <v>-68375</v>
      </c>
      <c r="F14" s="13"/>
      <c r="G14" s="14">
        <v>-56594</v>
      </c>
      <c r="H14" s="13"/>
      <c r="I14" s="14">
        <v>-1911</v>
      </c>
      <c r="J14" s="13"/>
      <c r="K14" s="14">
        <v>-1875</v>
      </c>
      <c r="L14" s="65"/>
    </row>
    <row r="15" spans="1:12" ht="23.95" customHeight="1">
      <c r="A15" s="36" t="s">
        <v>50</v>
      </c>
      <c r="C15" s="37"/>
      <c r="D15" s="38"/>
      <c r="E15" s="20">
        <f>SUM(E13:E14)</f>
        <v>305116</v>
      </c>
      <c r="F15" s="82"/>
      <c r="G15" s="20">
        <f>SUM(G13:G14)</f>
        <v>207137</v>
      </c>
      <c r="H15" s="82"/>
      <c r="I15" s="20">
        <f>SUM(I13:I14)</f>
        <v>-1911</v>
      </c>
      <c r="J15" s="82"/>
      <c r="K15" s="20">
        <f>SUM(K13:K14)</f>
        <v>-1875</v>
      </c>
      <c r="L15" s="38"/>
    </row>
    <row r="16" spans="1:12" ht="23.95" customHeight="1">
      <c r="A16" s="39" t="s">
        <v>198</v>
      </c>
      <c r="C16" s="37"/>
      <c r="D16" s="65"/>
      <c r="E16" s="13"/>
      <c r="F16" s="13"/>
      <c r="G16" s="13"/>
      <c r="H16" s="13"/>
      <c r="I16" s="13"/>
      <c r="J16" s="13"/>
      <c r="K16" s="13"/>
      <c r="L16" s="65"/>
    </row>
    <row r="17" spans="1:12" ht="23.95" customHeight="1">
      <c r="A17" s="48" t="s">
        <v>135</v>
      </c>
      <c r="C17" s="37">
        <v>13</v>
      </c>
      <c r="D17" s="65"/>
      <c r="E17" s="13">
        <v>19004</v>
      </c>
      <c r="F17" s="13"/>
      <c r="G17" s="13">
        <v>3135</v>
      </c>
      <c r="H17" s="13"/>
      <c r="I17" s="13">
        <v>-79344</v>
      </c>
      <c r="J17" s="13"/>
      <c r="K17" s="13">
        <v>102087</v>
      </c>
      <c r="L17" s="65"/>
    </row>
    <row r="18" spans="1:12" ht="23.95" customHeight="1">
      <c r="A18" s="48" t="s">
        <v>206</v>
      </c>
      <c r="C18" s="37"/>
      <c r="D18" s="65"/>
      <c r="E18" s="13">
        <v>141331</v>
      </c>
      <c r="F18" s="13"/>
      <c r="G18" s="13">
        <v>0</v>
      </c>
      <c r="H18" s="13"/>
      <c r="I18" s="13">
        <v>0</v>
      </c>
      <c r="J18" s="13"/>
      <c r="K18" s="13">
        <v>0</v>
      </c>
      <c r="L18" s="65"/>
    </row>
    <row r="19" spans="1:12" ht="23.95" customHeight="1">
      <c r="A19" s="32" t="s">
        <v>37</v>
      </c>
      <c r="C19" s="37">
        <v>13</v>
      </c>
      <c r="D19" s="65"/>
      <c r="E19" s="13">
        <v>180245</v>
      </c>
      <c r="F19" s="13"/>
      <c r="G19" s="13">
        <v>104624</v>
      </c>
      <c r="H19" s="13"/>
      <c r="I19" s="13">
        <v>610611</v>
      </c>
      <c r="J19" s="13"/>
      <c r="K19" s="13">
        <v>158397</v>
      </c>
      <c r="L19" s="65"/>
    </row>
    <row r="20" spans="1:12" ht="23.95" customHeight="1">
      <c r="A20" s="32" t="s">
        <v>60</v>
      </c>
      <c r="C20" s="37">
        <v>13</v>
      </c>
      <c r="D20" s="65"/>
      <c r="E20" s="13">
        <v>0</v>
      </c>
      <c r="F20" s="13"/>
      <c r="G20" s="13">
        <v>0</v>
      </c>
      <c r="H20" s="13"/>
      <c r="I20" s="13">
        <v>52180</v>
      </c>
      <c r="J20" s="13"/>
      <c r="K20" s="13">
        <v>100752</v>
      </c>
      <c r="L20" s="65"/>
    </row>
    <row r="21" spans="1:12" ht="23.95" customHeight="1">
      <c r="A21" s="32" t="s">
        <v>35</v>
      </c>
      <c r="C21" s="37">
        <v>13</v>
      </c>
      <c r="D21" s="65"/>
      <c r="E21" s="13">
        <v>39327</v>
      </c>
      <c r="F21" s="13"/>
      <c r="G21" s="13">
        <v>35532</v>
      </c>
      <c r="H21" s="13"/>
      <c r="I21" s="13">
        <v>253</v>
      </c>
      <c r="J21" s="13"/>
      <c r="K21" s="13">
        <v>426</v>
      </c>
      <c r="L21" s="65"/>
    </row>
    <row r="22" spans="1:12" ht="23.95" customHeight="1">
      <c r="A22" s="36" t="s">
        <v>40</v>
      </c>
      <c r="C22" s="73"/>
      <c r="D22" s="83"/>
      <c r="E22" s="20">
        <f>SUM(E12,E15:E21)</f>
        <v>2455783</v>
      </c>
      <c r="F22" s="82"/>
      <c r="G22" s="20">
        <f>SUM(G12,G15:G21)</f>
        <v>2022317</v>
      </c>
      <c r="H22" s="82"/>
      <c r="I22" s="20">
        <f>SUM(I12,I15:I21)</f>
        <v>536061</v>
      </c>
      <c r="J22" s="82"/>
      <c r="K22" s="20">
        <f>SUM(K12,K15:K21)</f>
        <v>303630</v>
      </c>
      <c r="L22" s="83"/>
    </row>
    <row r="23" spans="1:12" ht="23.95" customHeight="1">
      <c r="A23" s="36" t="s">
        <v>29</v>
      </c>
      <c r="C23" s="37">
        <v>13</v>
      </c>
      <c r="D23" s="83"/>
      <c r="E23" s="41"/>
      <c r="F23" s="41"/>
      <c r="G23" s="41"/>
      <c r="H23" s="41"/>
      <c r="I23" s="41"/>
      <c r="J23" s="41"/>
      <c r="K23" s="41"/>
      <c r="L23" s="83"/>
    </row>
    <row r="24" spans="1:12" ht="23.95" customHeight="1">
      <c r="A24" s="32" t="s">
        <v>109</v>
      </c>
      <c r="C24" s="37"/>
      <c r="D24" s="65"/>
      <c r="E24" s="13">
        <v>720865</v>
      </c>
      <c r="F24" s="13"/>
      <c r="G24" s="13">
        <v>620973</v>
      </c>
      <c r="H24" s="13"/>
      <c r="I24" s="13">
        <v>60024</v>
      </c>
      <c r="J24" s="13"/>
      <c r="K24" s="13">
        <v>95625</v>
      </c>
      <c r="L24" s="65"/>
    </row>
    <row r="25" spans="1:12" ht="23.95" customHeight="1">
      <c r="A25" s="32" t="s">
        <v>110</v>
      </c>
      <c r="C25" s="37"/>
      <c r="D25" s="65"/>
      <c r="E25" s="13">
        <v>7169</v>
      </c>
      <c r="F25" s="13"/>
      <c r="G25" s="13">
        <v>7397</v>
      </c>
      <c r="H25" s="13"/>
      <c r="I25" s="13">
        <v>3238</v>
      </c>
      <c r="J25" s="13"/>
      <c r="K25" s="13">
        <v>2915</v>
      </c>
      <c r="L25" s="65"/>
    </row>
    <row r="26" spans="1:12" ht="23.95" customHeight="1">
      <c r="A26" s="32" t="s">
        <v>111</v>
      </c>
      <c r="C26" s="37"/>
      <c r="D26" s="65"/>
      <c r="E26" s="13">
        <v>261047</v>
      </c>
      <c r="F26" s="13"/>
      <c r="G26" s="13">
        <v>244252</v>
      </c>
      <c r="H26" s="13"/>
      <c r="I26" s="13">
        <v>1819</v>
      </c>
      <c r="J26" s="13"/>
      <c r="K26" s="13">
        <v>2992</v>
      </c>
      <c r="L26" s="65"/>
    </row>
    <row r="27" spans="1:12" ht="23.95" customHeight="1">
      <c r="A27" s="32" t="s">
        <v>112</v>
      </c>
      <c r="C27" s="37"/>
      <c r="D27" s="65"/>
      <c r="E27" s="13">
        <v>100848</v>
      </c>
      <c r="F27" s="13"/>
      <c r="G27" s="13">
        <v>102370</v>
      </c>
      <c r="H27" s="13"/>
      <c r="I27" s="13">
        <v>0</v>
      </c>
      <c r="J27" s="13"/>
      <c r="K27" s="13">
        <v>2448</v>
      </c>
      <c r="L27" s="65"/>
    </row>
    <row r="28" spans="1:12" ht="23.95" customHeight="1">
      <c r="A28" s="32" t="s">
        <v>113</v>
      </c>
      <c r="C28" s="37"/>
      <c r="D28" s="65"/>
      <c r="E28" s="13">
        <v>46007</v>
      </c>
      <c r="F28" s="13"/>
      <c r="G28" s="13">
        <v>46259</v>
      </c>
      <c r="H28" s="13"/>
      <c r="I28" s="13">
        <v>335</v>
      </c>
      <c r="J28" s="13"/>
      <c r="K28" s="13">
        <v>510</v>
      </c>
      <c r="L28" s="65"/>
    </row>
    <row r="29" spans="1:12" ht="23.95" customHeight="1">
      <c r="A29" s="32" t="s">
        <v>114</v>
      </c>
      <c r="C29" s="37"/>
      <c r="D29" s="65"/>
      <c r="E29" s="13">
        <v>37683</v>
      </c>
      <c r="F29" s="13"/>
      <c r="G29" s="13">
        <v>28597</v>
      </c>
      <c r="H29" s="13"/>
      <c r="I29" s="13">
        <v>102</v>
      </c>
      <c r="J29" s="13"/>
      <c r="K29" s="13">
        <v>181</v>
      </c>
      <c r="L29" s="65"/>
    </row>
    <row r="30" spans="1:12" ht="23.95" customHeight="1">
      <c r="A30" s="32" t="s">
        <v>197</v>
      </c>
      <c r="C30" s="37"/>
      <c r="D30" s="65"/>
      <c r="E30" s="13">
        <v>0</v>
      </c>
      <c r="F30" s="13"/>
      <c r="G30" s="13">
        <v>0</v>
      </c>
      <c r="H30" s="13"/>
      <c r="I30" s="13">
        <v>2050</v>
      </c>
      <c r="J30" s="13"/>
      <c r="K30" s="13">
        <v>0</v>
      </c>
      <c r="L30" s="65"/>
    </row>
    <row r="31" spans="1:12" ht="23.95" customHeight="1">
      <c r="A31" s="32" t="s">
        <v>115</v>
      </c>
      <c r="C31" s="37"/>
      <c r="D31" s="65"/>
      <c r="E31" s="66">
        <v>66203</v>
      </c>
      <c r="F31" s="13"/>
      <c r="G31" s="66">
        <v>68784</v>
      </c>
      <c r="H31" s="13"/>
      <c r="I31" s="66">
        <v>1683</v>
      </c>
      <c r="J31" s="13"/>
      <c r="K31" s="66">
        <v>2751</v>
      </c>
      <c r="L31" s="65"/>
    </row>
    <row r="32" spans="1:12" ht="23.95" customHeight="1">
      <c r="A32" s="36" t="s">
        <v>30</v>
      </c>
      <c r="C32" s="37"/>
      <c r="D32" s="84"/>
      <c r="E32" s="20">
        <f>SUM(E24:E31)</f>
        <v>1239822</v>
      </c>
      <c r="F32" s="82"/>
      <c r="G32" s="20">
        <f>SUM(G24:G31)</f>
        <v>1118632</v>
      </c>
      <c r="H32" s="82"/>
      <c r="I32" s="20">
        <f>SUM(I24:I31)</f>
        <v>69251</v>
      </c>
      <c r="J32" s="82"/>
      <c r="K32" s="20">
        <f>SUM(K24:K31)</f>
        <v>107422</v>
      </c>
      <c r="L32" s="84"/>
    </row>
    <row r="33" spans="1:12" ht="23.95" customHeight="1">
      <c r="A33" s="32" t="s">
        <v>77</v>
      </c>
      <c r="C33" s="37"/>
      <c r="D33" s="84"/>
      <c r="E33" s="14">
        <v>189029</v>
      </c>
      <c r="F33" s="13"/>
      <c r="G33" s="14">
        <v>192232</v>
      </c>
      <c r="H33" s="13"/>
      <c r="I33" s="14">
        <v>0</v>
      </c>
      <c r="J33" s="13"/>
      <c r="K33" s="14">
        <v>0</v>
      </c>
      <c r="L33" s="84"/>
    </row>
    <row r="34" spans="1:12" ht="23.95" customHeight="1">
      <c r="A34" s="36" t="s">
        <v>116</v>
      </c>
      <c r="C34" s="37"/>
      <c r="D34" s="38"/>
      <c r="E34" s="19">
        <f>E22-E32-E33</f>
        <v>1026932</v>
      </c>
      <c r="F34" s="82"/>
      <c r="G34" s="19">
        <f>G22-G32-G33</f>
        <v>711453</v>
      </c>
      <c r="H34" s="82"/>
      <c r="I34" s="19">
        <f>I22-I32-I33</f>
        <v>466810</v>
      </c>
      <c r="J34" s="82"/>
      <c r="K34" s="19">
        <f>K22-K32-K33</f>
        <v>196208</v>
      </c>
      <c r="L34" s="38"/>
    </row>
    <row r="35" spans="1:12" ht="23.95" customHeight="1">
      <c r="A35" s="32" t="s">
        <v>61</v>
      </c>
      <c r="C35" s="37"/>
      <c r="D35" s="65"/>
      <c r="E35" s="14">
        <v>184435</v>
      </c>
      <c r="F35" s="13"/>
      <c r="G35" s="14">
        <v>141687</v>
      </c>
      <c r="H35" s="13"/>
      <c r="I35" s="14">
        <v>0</v>
      </c>
      <c r="J35" s="13"/>
      <c r="K35" s="14">
        <v>0</v>
      </c>
      <c r="L35" s="65"/>
    </row>
    <row r="36" spans="1:12" ht="23.95" customHeight="1">
      <c r="A36" s="36" t="s">
        <v>117</v>
      </c>
      <c r="C36" s="37"/>
      <c r="D36" s="38"/>
      <c r="E36" s="20">
        <f>E34-E35</f>
        <v>842497</v>
      </c>
      <c r="F36" s="82"/>
      <c r="G36" s="20">
        <f>G34-G35</f>
        <v>569766</v>
      </c>
      <c r="H36" s="82"/>
      <c r="I36" s="20">
        <f>I34-I35</f>
        <v>466810</v>
      </c>
      <c r="J36" s="82"/>
      <c r="K36" s="20">
        <f>K34-K35</f>
        <v>196208</v>
      </c>
      <c r="L36" s="38"/>
    </row>
    <row r="37" spans="1:12" ht="23.95" customHeight="1">
      <c r="A37" s="36"/>
      <c r="C37" s="37"/>
      <c r="D37" s="38"/>
      <c r="E37" s="19"/>
      <c r="F37" s="82"/>
      <c r="G37" s="19"/>
      <c r="H37" s="82"/>
      <c r="I37" s="19"/>
      <c r="J37" s="82"/>
      <c r="K37" s="19"/>
      <c r="L37" s="38"/>
    </row>
    <row r="38" spans="1:12" ht="23.95" customHeight="1">
      <c r="A38" s="36"/>
      <c r="C38" s="37"/>
      <c r="D38" s="38"/>
      <c r="E38" s="19"/>
      <c r="F38" s="82"/>
      <c r="G38" s="19"/>
      <c r="H38" s="82"/>
      <c r="I38" s="19"/>
      <c r="J38" s="82"/>
      <c r="K38" s="19"/>
      <c r="L38" s="38"/>
    </row>
    <row r="39" spans="1:12" ht="23.95" customHeight="1">
      <c r="A39" s="25" t="s">
        <v>127</v>
      </c>
      <c r="B39" s="28"/>
      <c r="C39" s="28"/>
      <c r="D39" s="28"/>
      <c r="E39" s="85"/>
      <c r="F39" s="85"/>
      <c r="G39" s="85"/>
      <c r="H39" s="85"/>
      <c r="I39" s="85"/>
      <c r="J39" s="85"/>
      <c r="K39" s="85"/>
      <c r="L39" s="28"/>
    </row>
    <row r="40" spans="1:12" ht="23.95" customHeight="1">
      <c r="A40" s="31" t="s">
        <v>139</v>
      </c>
      <c r="B40" s="28"/>
      <c r="C40" s="28"/>
      <c r="D40" s="28"/>
      <c r="E40" s="85"/>
      <c r="F40" s="85"/>
      <c r="G40" s="85"/>
      <c r="H40" s="85"/>
      <c r="I40" s="85"/>
      <c r="J40" s="85"/>
      <c r="K40" s="85"/>
      <c r="L40" s="28"/>
    </row>
    <row r="41" spans="1:12" ht="23.95" customHeight="1">
      <c r="A41" s="36"/>
      <c r="B41" s="28"/>
      <c r="C41" s="28"/>
      <c r="D41" s="28"/>
      <c r="E41" s="85"/>
      <c r="F41" s="85"/>
      <c r="G41" s="85"/>
      <c r="H41" s="85"/>
      <c r="I41" s="85"/>
      <c r="J41" s="85"/>
      <c r="K41" s="85"/>
      <c r="L41" s="28"/>
    </row>
    <row r="42" spans="1:12" ht="23.95" customHeight="1">
      <c r="C42" s="81"/>
      <c r="E42" s="122" t="s">
        <v>83</v>
      </c>
      <c r="F42" s="122"/>
      <c r="G42" s="122"/>
      <c r="H42" s="35"/>
      <c r="I42" s="122" t="s">
        <v>84</v>
      </c>
      <c r="J42" s="122"/>
      <c r="K42" s="122"/>
    </row>
    <row r="43" spans="1:12" ht="23.95" customHeight="1">
      <c r="C43" s="81"/>
      <c r="E43" s="122" t="s">
        <v>85</v>
      </c>
      <c r="F43" s="122"/>
      <c r="G43" s="122"/>
      <c r="H43" s="35"/>
      <c r="I43" s="122" t="s">
        <v>85</v>
      </c>
      <c r="J43" s="122"/>
      <c r="K43" s="122"/>
    </row>
    <row r="44" spans="1:12" ht="23.95" customHeight="1">
      <c r="C44" s="81"/>
      <c r="E44" s="123" t="s">
        <v>174</v>
      </c>
      <c r="F44" s="124"/>
      <c r="G44" s="124"/>
      <c r="H44" s="35"/>
      <c r="I44" s="123" t="s">
        <v>174</v>
      </c>
      <c r="J44" s="124"/>
      <c r="K44" s="124"/>
    </row>
    <row r="45" spans="1:12" ht="23.95" customHeight="1">
      <c r="C45" s="81"/>
      <c r="E45" s="123" t="s">
        <v>175</v>
      </c>
      <c r="F45" s="123"/>
      <c r="G45" s="123"/>
      <c r="H45" s="35"/>
      <c r="I45" s="123" t="s">
        <v>175</v>
      </c>
      <c r="J45" s="123"/>
      <c r="K45" s="123"/>
    </row>
    <row r="46" spans="1:12" ht="23.95" customHeight="1">
      <c r="C46" s="81"/>
      <c r="E46" s="38">
        <v>2026</v>
      </c>
      <c r="F46" s="38"/>
      <c r="G46" s="38">
        <v>2025</v>
      </c>
      <c r="H46" s="38"/>
      <c r="I46" s="38">
        <v>2026</v>
      </c>
      <c r="J46" s="38"/>
      <c r="K46" s="38">
        <v>2025</v>
      </c>
    </row>
    <row r="47" spans="1:12" ht="23.95" customHeight="1">
      <c r="C47" s="38"/>
      <c r="D47" s="38"/>
      <c r="E47" s="121" t="s">
        <v>80</v>
      </c>
      <c r="F47" s="121"/>
      <c r="G47" s="121"/>
      <c r="H47" s="121"/>
      <c r="I47" s="121"/>
      <c r="J47" s="121"/>
      <c r="K47" s="121"/>
      <c r="L47" s="38"/>
    </row>
    <row r="48" spans="1:12" ht="23.95" customHeight="1">
      <c r="A48" s="36" t="s">
        <v>118</v>
      </c>
      <c r="C48" s="37"/>
      <c r="D48" s="38"/>
      <c r="E48" s="50"/>
      <c r="F48" s="41"/>
      <c r="G48" s="7"/>
      <c r="H48" s="13"/>
      <c r="I48" s="7"/>
      <c r="J48" s="13"/>
      <c r="K48" s="7"/>
      <c r="L48" s="38"/>
    </row>
    <row r="49" spans="1:12" ht="23.95" customHeight="1">
      <c r="A49" s="43" t="s">
        <v>119</v>
      </c>
      <c r="C49" s="38"/>
      <c r="D49" s="38"/>
      <c r="E49" s="50"/>
      <c r="F49" s="41"/>
      <c r="G49" s="7"/>
      <c r="H49" s="13"/>
      <c r="I49" s="7"/>
      <c r="J49" s="13"/>
      <c r="K49" s="7"/>
      <c r="L49" s="38"/>
    </row>
    <row r="50" spans="1:12" ht="23.95" customHeight="1">
      <c r="A50" s="32" t="s">
        <v>207</v>
      </c>
      <c r="C50" s="38"/>
      <c r="D50" s="38"/>
      <c r="E50" s="50"/>
      <c r="F50" s="41"/>
      <c r="G50" s="7"/>
      <c r="H50" s="13"/>
      <c r="I50" s="7"/>
      <c r="J50" s="13"/>
      <c r="K50" s="7"/>
      <c r="L50" s="38"/>
    </row>
    <row r="51" spans="1:12" ht="23.95" customHeight="1">
      <c r="A51" s="32" t="s">
        <v>67</v>
      </c>
      <c r="C51" s="38"/>
      <c r="D51" s="38"/>
      <c r="E51" s="13">
        <v>-1957373</v>
      </c>
      <c r="F51" s="13"/>
      <c r="G51" s="13">
        <v>662622</v>
      </c>
      <c r="H51" s="13"/>
      <c r="I51" s="13">
        <v>0</v>
      </c>
      <c r="J51" s="13"/>
      <c r="K51" s="13">
        <v>0</v>
      </c>
      <c r="L51" s="38"/>
    </row>
    <row r="52" spans="1:12" ht="23.95" customHeight="1">
      <c r="A52" s="32" t="s">
        <v>120</v>
      </c>
      <c r="C52" s="38"/>
      <c r="D52" s="38"/>
      <c r="E52" s="13"/>
      <c r="F52" s="13"/>
      <c r="G52" s="13"/>
      <c r="H52" s="13"/>
      <c r="I52" s="13"/>
      <c r="J52" s="13"/>
      <c r="K52" s="13"/>
      <c r="L52" s="38"/>
    </row>
    <row r="53" spans="1:12" ht="23.95" customHeight="1">
      <c r="A53" s="32" t="s">
        <v>136</v>
      </c>
      <c r="C53" s="37"/>
      <c r="D53" s="65"/>
      <c r="E53" s="66">
        <v>391475</v>
      </c>
      <c r="F53" s="13"/>
      <c r="G53" s="66">
        <v>-132525</v>
      </c>
      <c r="H53" s="13"/>
      <c r="I53" s="66">
        <v>0</v>
      </c>
      <c r="J53" s="13"/>
      <c r="K53" s="66">
        <v>0</v>
      </c>
      <c r="L53" s="65"/>
    </row>
    <row r="54" spans="1:12" s="86" customFormat="1" ht="23.95" customHeight="1">
      <c r="A54" s="36"/>
      <c r="B54" s="36"/>
      <c r="C54" s="73"/>
      <c r="D54" s="71"/>
      <c r="E54" s="72">
        <f>SUM(E51:E53)</f>
        <v>-1565898</v>
      </c>
      <c r="F54" s="70"/>
      <c r="G54" s="72">
        <f>SUM(G51:G53)</f>
        <v>530097</v>
      </c>
      <c r="H54" s="70"/>
      <c r="I54" s="72">
        <f>SUM(I51:I53)</f>
        <v>0</v>
      </c>
      <c r="J54" s="70"/>
      <c r="K54" s="72">
        <f>SUM(K51:K53)</f>
        <v>0</v>
      </c>
      <c r="L54" s="71"/>
    </row>
    <row r="55" spans="1:12" s="86" customFormat="1" ht="23.95" customHeight="1">
      <c r="A55" s="36"/>
      <c r="B55" s="36"/>
      <c r="C55" s="73"/>
      <c r="D55" s="71"/>
      <c r="E55" s="70"/>
      <c r="F55" s="70"/>
      <c r="G55" s="70"/>
      <c r="H55" s="70"/>
      <c r="I55" s="70"/>
      <c r="J55" s="70"/>
      <c r="K55" s="70"/>
      <c r="L55" s="71"/>
    </row>
    <row r="56" spans="1:12" ht="23.95" customHeight="1">
      <c r="A56" s="43" t="s">
        <v>121</v>
      </c>
      <c r="C56" s="38"/>
      <c r="D56" s="38"/>
      <c r="E56" s="13"/>
      <c r="F56" s="13"/>
      <c r="G56" s="13"/>
      <c r="H56" s="13"/>
      <c r="I56" s="13"/>
      <c r="J56" s="13"/>
      <c r="K56" s="13"/>
      <c r="L56" s="38"/>
    </row>
    <row r="57" spans="1:12" ht="23.95" customHeight="1">
      <c r="A57" s="32" t="s">
        <v>208</v>
      </c>
      <c r="C57" s="38"/>
      <c r="D57" s="38"/>
      <c r="E57" s="13"/>
      <c r="F57" s="13"/>
      <c r="G57" s="13"/>
      <c r="H57" s="13"/>
      <c r="I57" s="13"/>
      <c r="J57" s="13"/>
      <c r="K57" s="13"/>
      <c r="L57" s="38"/>
    </row>
    <row r="58" spans="1:12" ht="23.95" customHeight="1">
      <c r="A58" s="32" t="s">
        <v>122</v>
      </c>
      <c r="C58" s="38"/>
      <c r="D58" s="38"/>
      <c r="E58" s="13">
        <v>2809</v>
      </c>
      <c r="F58" s="13"/>
      <c r="G58" s="13">
        <v>55666</v>
      </c>
      <c r="H58" s="13"/>
      <c r="I58" s="13">
        <v>41446</v>
      </c>
      <c r="J58" s="13"/>
      <c r="K58" s="13">
        <v>83309</v>
      </c>
      <c r="L58" s="38"/>
    </row>
    <row r="59" spans="1:12" ht="23.95" customHeight="1">
      <c r="A59" s="32" t="s">
        <v>120</v>
      </c>
      <c r="C59" s="38"/>
      <c r="D59" s="38"/>
      <c r="E59" s="13"/>
      <c r="F59" s="13"/>
      <c r="G59" s="13"/>
      <c r="H59" s="13"/>
      <c r="I59" s="13"/>
      <c r="J59" s="13"/>
      <c r="K59" s="13"/>
      <c r="L59" s="38"/>
    </row>
    <row r="60" spans="1:12" ht="23.95" customHeight="1">
      <c r="A60" s="32" t="s">
        <v>137</v>
      </c>
      <c r="C60" s="37"/>
      <c r="D60" s="65"/>
      <c r="E60" s="66">
        <v>25671</v>
      </c>
      <c r="F60" s="13"/>
      <c r="G60" s="66">
        <v>8903</v>
      </c>
      <c r="H60" s="13"/>
      <c r="I60" s="66">
        <v>0</v>
      </c>
      <c r="J60" s="13"/>
      <c r="K60" s="66">
        <v>0</v>
      </c>
      <c r="L60" s="65"/>
    </row>
    <row r="61" spans="1:12" s="86" customFormat="1" ht="23.95" customHeight="1">
      <c r="A61" s="36"/>
      <c r="B61" s="36"/>
      <c r="C61" s="73"/>
      <c r="D61" s="71"/>
      <c r="E61" s="70">
        <f>SUM(E57:E60)</f>
        <v>28480</v>
      </c>
      <c r="F61" s="70"/>
      <c r="G61" s="70">
        <f>SUM(G57:G60)</f>
        <v>64569</v>
      </c>
      <c r="H61" s="70"/>
      <c r="I61" s="70">
        <f>SUM(I57:I60)</f>
        <v>41446</v>
      </c>
      <c r="J61" s="70"/>
      <c r="K61" s="70">
        <f>SUM(K57:K60)</f>
        <v>83309</v>
      </c>
      <c r="L61" s="71"/>
    </row>
    <row r="62" spans="1:12" ht="23.95" customHeight="1">
      <c r="A62" s="36" t="s">
        <v>123</v>
      </c>
      <c r="C62" s="87"/>
      <c r="D62" s="87"/>
      <c r="E62" s="20">
        <f>E61+E54</f>
        <v>-1537418</v>
      </c>
      <c r="F62" s="82"/>
      <c r="G62" s="20">
        <f>G61+G54</f>
        <v>594666</v>
      </c>
      <c r="H62" s="70"/>
      <c r="I62" s="20">
        <f>I61+I54</f>
        <v>41446</v>
      </c>
      <c r="J62" s="70"/>
      <c r="K62" s="20">
        <f>K61+K54</f>
        <v>83309</v>
      </c>
      <c r="L62" s="87"/>
    </row>
    <row r="63" spans="1:12" ht="23.95" customHeight="1" thickBot="1">
      <c r="A63" s="36" t="s">
        <v>124</v>
      </c>
      <c r="C63" s="84"/>
      <c r="D63" s="84"/>
      <c r="E63" s="22">
        <f>E62+E36</f>
        <v>-694921</v>
      </c>
      <c r="F63" s="82"/>
      <c r="G63" s="22">
        <f>G62+G36</f>
        <v>1164432</v>
      </c>
      <c r="H63" s="70"/>
      <c r="I63" s="22">
        <f>I62+I36</f>
        <v>508256</v>
      </c>
      <c r="J63" s="70"/>
      <c r="K63" s="22">
        <f>K62+K36</f>
        <v>279517</v>
      </c>
      <c r="L63" s="84"/>
    </row>
    <row r="64" spans="1:12" ht="23.95" customHeight="1" thickTop="1">
      <c r="A64" s="36"/>
      <c r="C64" s="84"/>
      <c r="D64" s="84"/>
      <c r="E64" s="7"/>
      <c r="F64" s="41"/>
      <c r="G64" s="7"/>
      <c r="H64" s="13"/>
      <c r="I64" s="7"/>
      <c r="J64" s="13"/>
      <c r="K64" s="7"/>
      <c r="L64" s="84"/>
    </row>
    <row r="65" spans="1:12" ht="23.95" customHeight="1">
      <c r="A65" s="36" t="s">
        <v>140</v>
      </c>
      <c r="E65" s="41"/>
      <c r="F65" s="41"/>
      <c r="G65" s="41"/>
      <c r="H65" s="41"/>
      <c r="I65" s="41"/>
      <c r="J65" s="41"/>
      <c r="K65" s="41"/>
    </row>
    <row r="66" spans="1:12" ht="23.95" customHeight="1">
      <c r="A66" s="32" t="s">
        <v>141</v>
      </c>
      <c r="E66" s="101">
        <f>E36-E67</f>
        <v>842497</v>
      </c>
      <c r="F66" s="101">
        <f>F36-F67</f>
        <v>0</v>
      </c>
      <c r="G66" s="101">
        <f>G36-G67</f>
        <v>569766</v>
      </c>
      <c r="H66" s="13"/>
      <c r="I66" s="101">
        <f>I36-I67</f>
        <v>466810</v>
      </c>
      <c r="J66" s="7"/>
      <c r="K66" s="101">
        <f>K36-K67</f>
        <v>196208</v>
      </c>
    </row>
    <row r="67" spans="1:12" ht="23.95" customHeight="1">
      <c r="A67" s="32" t="s">
        <v>106</v>
      </c>
      <c r="E67" s="14">
        <v>0</v>
      </c>
      <c r="F67" s="7"/>
      <c r="G67" s="14">
        <v>0</v>
      </c>
      <c r="H67" s="13"/>
      <c r="I67" s="14">
        <v>0</v>
      </c>
      <c r="J67" s="7"/>
      <c r="K67" s="14">
        <v>0</v>
      </c>
    </row>
    <row r="68" spans="1:12" s="86" customFormat="1" ht="23.95" customHeight="1" thickBot="1">
      <c r="A68" s="36" t="s">
        <v>117</v>
      </c>
      <c r="B68" s="36"/>
      <c r="C68" s="36"/>
      <c r="D68" s="36"/>
      <c r="E68" s="22">
        <f>SUM(E66:E67)</f>
        <v>842497</v>
      </c>
      <c r="F68" s="82"/>
      <c r="G68" s="22">
        <f>SUM(G66:G67)</f>
        <v>569766</v>
      </c>
      <c r="H68" s="70"/>
      <c r="I68" s="22">
        <f>SUM(I66:I67)</f>
        <v>466810</v>
      </c>
      <c r="J68" s="82"/>
      <c r="K68" s="22">
        <f>SUM(K66:K67)</f>
        <v>196208</v>
      </c>
      <c r="L68" s="36"/>
    </row>
    <row r="69" spans="1:12" ht="23.95" customHeight="1" thickTop="1">
      <c r="A69" s="36"/>
      <c r="E69" s="88" t="s">
        <v>86</v>
      </c>
      <c r="F69" s="89"/>
      <c r="G69" s="88" t="s">
        <v>86</v>
      </c>
      <c r="H69" s="13"/>
      <c r="I69" s="7"/>
      <c r="J69" s="13"/>
      <c r="K69" s="7"/>
    </row>
    <row r="70" spans="1:12" ht="23.95" customHeight="1">
      <c r="A70" s="36" t="s">
        <v>125</v>
      </c>
      <c r="E70" s="41"/>
      <c r="F70" s="41"/>
      <c r="G70" s="41"/>
      <c r="H70" s="13"/>
      <c r="I70" s="7"/>
      <c r="J70" s="13"/>
      <c r="K70" s="7"/>
    </row>
    <row r="71" spans="1:12" ht="23.95" customHeight="1">
      <c r="A71" s="32" t="s">
        <v>141</v>
      </c>
      <c r="E71" s="101">
        <f>E63-E72</f>
        <v>-694921</v>
      </c>
      <c r="F71" s="41"/>
      <c r="G71" s="101">
        <f>G63-G72</f>
        <v>1164432</v>
      </c>
      <c r="H71" s="13"/>
      <c r="I71" s="101">
        <f>I63-I72</f>
        <v>508256</v>
      </c>
      <c r="J71" s="41"/>
      <c r="K71" s="101">
        <f>K63-K72</f>
        <v>279517</v>
      </c>
    </row>
    <row r="72" spans="1:12" ht="23.95" customHeight="1">
      <c r="A72" s="32" t="s">
        <v>106</v>
      </c>
      <c r="E72" s="14">
        <v>0</v>
      </c>
      <c r="F72" s="41"/>
      <c r="G72" s="14">
        <v>0</v>
      </c>
      <c r="H72" s="13"/>
      <c r="I72" s="14">
        <v>0</v>
      </c>
      <c r="J72" s="41"/>
      <c r="K72" s="14">
        <v>0</v>
      </c>
    </row>
    <row r="73" spans="1:12" s="86" customFormat="1" ht="23.95" customHeight="1" thickBot="1">
      <c r="A73" s="36" t="s">
        <v>124</v>
      </c>
      <c r="B73" s="36"/>
      <c r="C73" s="36"/>
      <c r="D73" s="36"/>
      <c r="E73" s="22">
        <f>SUM(E71:E72)</f>
        <v>-694921</v>
      </c>
      <c r="F73" s="82"/>
      <c r="G73" s="22">
        <f>SUM(G71:G72)</f>
        <v>1164432</v>
      </c>
      <c r="H73" s="70"/>
      <c r="I73" s="22">
        <f>SUM(I71:I72)</f>
        <v>508256</v>
      </c>
      <c r="J73" s="82"/>
      <c r="K73" s="22">
        <f>SUM(K71:K72)</f>
        <v>279517</v>
      </c>
      <c r="L73" s="36"/>
    </row>
    <row r="74" spans="1:12" ht="23.95" customHeight="1" thickTop="1">
      <c r="A74" s="36"/>
      <c r="E74" s="88"/>
      <c r="F74" s="90"/>
      <c r="G74" s="88"/>
      <c r="H74" s="7"/>
      <c r="I74" s="7"/>
      <c r="J74" s="10"/>
      <c r="K74" s="7"/>
    </row>
    <row r="75" spans="1:12" ht="23.95" customHeight="1">
      <c r="A75" s="36" t="s">
        <v>126</v>
      </c>
      <c r="C75" s="37"/>
      <c r="G75" s="32"/>
      <c r="H75" s="32"/>
      <c r="I75" s="32"/>
      <c r="K75" s="32"/>
    </row>
    <row r="76" spans="1:12" ht="23.95" customHeight="1" thickBot="1">
      <c r="A76" s="32" t="s">
        <v>142</v>
      </c>
      <c r="B76" s="91"/>
      <c r="C76" s="37"/>
      <c r="D76" s="91"/>
      <c r="E76" s="67">
        <v>0.04</v>
      </c>
      <c r="F76" s="68"/>
      <c r="G76" s="67">
        <v>2.7E-2</v>
      </c>
      <c r="H76" s="68"/>
      <c r="I76" s="67">
        <v>2.1999999999999999E-2</v>
      </c>
      <c r="J76" s="68"/>
      <c r="K76" s="67">
        <v>8.9999999999999993E-3</v>
      </c>
      <c r="L76" s="91"/>
    </row>
    <row r="77" spans="1:12" ht="23.95" customHeight="1" thickTop="1">
      <c r="A77" s="39"/>
      <c r="G77" s="32"/>
      <c r="H77" s="32"/>
      <c r="I77" s="32"/>
      <c r="K77" s="32"/>
    </row>
    <row r="78" spans="1:12" ht="23.95" customHeight="1">
      <c r="A78" s="39"/>
      <c r="G78" s="32"/>
      <c r="H78" s="32"/>
      <c r="I78" s="32"/>
      <c r="K78" s="32"/>
    </row>
    <row r="79" spans="1:12" ht="23.95" customHeight="1">
      <c r="G79" s="32"/>
      <c r="H79" s="32"/>
      <c r="I79" s="32"/>
      <c r="K79" s="32"/>
    </row>
    <row r="129" spans="1:12" s="86" customFormat="1" ht="23.95" customHeight="1">
      <c r="A129" s="32"/>
      <c r="B129" s="32"/>
      <c r="C129" s="32"/>
      <c r="D129" s="32"/>
      <c r="E129" s="32"/>
      <c r="F129" s="32"/>
      <c r="G129" s="42"/>
      <c r="H129" s="42"/>
      <c r="I129" s="42"/>
      <c r="J129" s="32"/>
      <c r="K129" s="42"/>
      <c r="L129" s="32"/>
    </row>
    <row r="130" spans="1:12" s="86" customFormat="1" ht="23.95" customHeight="1">
      <c r="A130" s="32"/>
      <c r="B130" s="32"/>
      <c r="C130" s="32"/>
      <c r="D130" s="32"/>
      <c r="E130" s="32"/>
      <c r="F130" s="32"/>
      <c r="G130" s="42"/>
      <c r="H130" s="42"/>
      <c r="I130" s="42"/>
      <c r="J130" s="32"/>
      <c r="K130" s="42"/>
      <c r="L130" s="32"/>
    </row>
    <row r="136" spans="1:12" s="86" customFormat="1" ht="23.95" customHeight="1">
      <c r="A136" s="32"/>
      <c r="B136" s="32"/>
      <c r="C136" s="32"/>
      <c r="D136" s="32"/>
      <c r="E136" s="32"/>
      <c r="F136" s="32"/>
      <c r="G136" s="42"/>
      <c r="H136" s="42"/>
      <c r="I136" s="42"/>
      <c r="J136" s="32"/>
      <c r="K136" s="42"/>
      <c r="L136" s="32"/>
    </row>
    <row r="143" spans="1:12" s="86" customFormat="1" ht="23.95" customHeight="1">
      <c r="A143" s="32"/>
      <c r="B143" s="32"/>
      <c r="C143" s="32"/>
      <c r="D143" s="32"/>
      <c r="E143" s="32"/>
      <c r="F143" s="32"/>
      <c r="G143" s="42"/>
      <c r="H143" s="42"/>
      <c r="I143" s="42"/>
      <c r="J143" s="32"/>
      <c r="K143" s="42"/>
      <c r="L143" s="32"/>
    </row>
    <row r="148" spans="1:12" s="86" customFormat="1" ht="23.95" customHeight="1">
      <c r="A148" s="32"/>
      <c r="B148" s="32"/>
      <c r="C148" s="32"/>
      <c r="D148" s="32"/>
      <c r="E148" s="32"/>
      <c r="F148" s="32"/>
      <c r="G148" s="42"/>
      <c r="H148" s="42"/>
      <c r="I148" s="42"/>
      <c r="J148" s="32"/>
      <c r="K148" s="42"/>
      <c r="L148" s="32"/>
    </row>
  </sheetData>
  <mergeCells count="18">
    <mergeCell ref="E47:K47"/>
    <mergeCell ref="E44:G44"/>
    <mergeCell ref="I44:K44"/>
    <mergeCell ref="E45:G45"/>
    <mergeCell ref="I45:K45"/>
    <mergeCell ref="E43:G43"/>
    <mergeCell ref="I43:K43"/>
    <mergeCell ref="E7:G7"/>
    <mergeCell ref="I7:K7"/>
    <mergeCell ref="E9:K9"/>
    <mergeCell ref="E42:G42"/>
    <mergeCell ref="I42:K42"/>
    <mergeCell ref="E4:G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70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8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9503C-833A-469F-B464-90695080A04F}">
  <sheetPr>
    <pageSetUpPr fitToPage="1"/>
  </sheetPr>
  <dimension ref="A1:X48"/>
  <sheetViews>
    <sheetView showGridLines="0" view="pageBreakPreview" topLeftCell="A6" zoomScale="70" zoomScaleNormal="60" zoomScaleSheetLayoutView="70" workbookViewId="0">
      <selection activeCell="I54" sqref="I54"/>
    </sheetView>
  </sheetViews>
  <sheetFormatPr defaultColWidth="10.875" defaultRowHeight="19.05" customHeight="1"/>
  <cols>
    <col min="1" max="1" width="46.125" style="32" customWidth="1"/>
    <col min="2" max="2" width="6.875" style="32" customWidth="1"/>
    <col min="3" max="3" width="1.875" style="32" customWidth="1"/>
    <col min="4" max="4" width="15.125" style="42" customWidth="1"/>
    <col min="5" max="5" width="1.875" style="32" customWidth="1"/>
    <col min="6" max="6" width="14.5" style="42" bestFit="1" customWidth="1"/>
    <col min="7" max="7" width="1.5" style="42" customWidth="1"/>
    <col min="8" max="8" width="17.875" style="42" customWidth="1"/>
    <col min="9" max="9" width="1.875" style="42" customWidth="1"/>
    <col min="10" max="10" width="17.875" style="42" customWidth="1"/>
    <col min="11" max="11" width="1.875" style="42" customWidth="1"/>
    <col min="12" max="12" width="17.875" style="42" customWidth="1"/>
    <col min="13" max="13" width="1.875" style="42" customWidth="1"/>
    <col min="14" max="14" width="18.5" style="42" customWidth="1"/>
    <col min="15" max="15" width="1.875" style="32" customWidth="1"/>
    <col min="16" max="16" width="16" style="42" customWidth="1"/>
    <col min="17" max="17" width="1.5" style="42" customWidth="1"/>
    <col min="18" max="18" width="16.375" style="42" bestFit="1" customWidth="1"/>
    <col min="19" max="19" width="1.875" style="42" customWidth="1"/>
    <col min="20" max="20" width="16.5" style="42" bestFit="1" customWidth="1"/>
    <col min="21" max="21" width="1.5" style="42" customWidth="1"/>
    <col min="22" max="22" width="16" style="42" customWidth="1"/>
    <col min="23" max="23" width="1.875" style="32" customWidth="1"/>
    <col min="24" max="24" width="16.5" style="32" bestFit="1" customWidth="1"/>
    <col min="25" max="16384" width="10.875" style="32"/>
  </cols>
  <sheetData>
    <row r="1" spans="1:24" s="75" customFormat="1" ht="19.05" customHeight="1">
      <c r="A1" s="25" t="s">
        <v>127</v>
      </c>
      <c r="B1" s="38"/>
      <c r="C1" s="38"/>
      <c r="D1" s="38"/>
      <c r="E1" s="74"/>
      <c r="F1" s="38"/>
      <c r="G1" s="38"/>
      <c r="H1" s="38"/>
      <c r="J1" s="38"/>
      <c r="L1" s="38"/>
    </row>
    <row r="2" spans="1:24" s="75" customFormat="1" ht="19.05" customHeight="1">
      <c r="A2" s="31" t="s">
        <v>156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</row>
    <row r="3" spans="1:24" s="75" customFormat="1" ht="19.05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</row>
    <row r="4" spans="1:24" ht="19.05" customHeight="1">
      <c r="D4" s="125" t="s">
        <v>24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</row>
    <row r="5" spans="1:24" ht="19.05" customHeight="1">
      <c r="E5" s="42"/>
      <c r="J5" s="126" t="s">
        <v>104</v>
      </c>
      <c r="K5" s="126"/>
      <c r="L5" s="126"/>
      <c r="M5" s="126"/>
      <c r="N5" s="126"/>
      <c r="O5" s="42"/>
      <c r="P5" s="126" t="s">
        <v>20</v>
      </c>
      <c r="Q5" s="126"/>
      <c r="R5" s="126"/>
      <c r="U5" s="74"/>
      <c r="V5" s="74"/>
      <c r="W5" s="74"/>
      <c r="X5" s="74"/>
    </row>
    <row r="6" spans="1:24" s="38" customFormat="1" ht="19.05" customHeight="1">
      <c r="D6" s="74"/>
      <c r="E6" s="74"/>
      <c r="F6" s="74"/>
      <c r="G6" s="74"/>
      <c r="H6" s="74"/>
      <c r="J6" s="42"/>
      <c r="L6" s="74" t="s">
        <v>143</v>
      </c>
      <c r="N6" s="74"/>
      <c r="O6" s="42"/>
      <c r="P6" s="42"/>
      <c r="Q6" s="74"/>
      <c r="R6" s="74"/>
      <c r="S6" s="42"/>
      <c r="W6" s="74"/>
    </row>
    <row r="7" spans="1:24" s="38" customFormat="1" ht="19.05" customHeight="1">
      <c r="D7" s="74"/>
      <c r="E7" s="74"/>
      <c r="F7" s="74"/>
      <c r="G7" s="74"/>
      <c r="H7" s="74"/>
      <c r="J7" s="74" t="s">
        <v>188</v>
      </c>
      <c r="L7" s="74" t="s">
        <v>150</v>
      </c>
      <c r="N7" s="74"/>
      <c r="O7" s="42"/>
      <c r="P7" s="42"/>
      <c r="Q7" s="74"/>
      <c r="R7" s="74"/>
      <c r="S7" s="42"/>
      <c r="W7" s="74"/>
    </row>
    <row r="8" spans="1:24" s="38" customFormat="1" ht="19.05" customHeight="1">
      <c r="E8" s="74"/>
      <c r="F8" s="74"/>
      <c r="G8" s="74"/>
      <c r="H8" s="74"/>
      <c r="I8" s="74"/>
      <c r="J8" s="74" t="s">
        <v>144</v>
      </c>
      <c r="K8" s="74"/>
      <c r="L8" s="74" t="s">
        <v>151</v>
      </c>
      <c r="M8" s="74"/>
      <c r="N8" s="74"/>
      <c r="S8" s="42"/>
      <c r="W8" s="74"/>
    </row>
    <row r="9" spans="1:24" s="38" customFormat="1" ht="19.05" customHeight="1">
      <c r="E9" s="74"/>
      <c r="F9" s="74"/>
      <c r="G9" s="74"/>
      <c r="H9" s="74"/>
      <c r="I9" s="74"/>
      <c r="J9" s="74" t="s">
        <v>145</v>
      </c>
      <c r="K9" s="74"/>
      <c r="L9" s="74" t="s">
        <v>152</v>
      </c>
      <c r="M9" s="74"/>
      <c r="N9" s="74"/>
      <c r="S9" s="42"/>
      <c r="U9" s="42"/>
      <c r="W9" s="74"/>
    </row>
    <row r="10" spans="1:24" s="38" customFormat="1" ht="19.05" customHeight="1">
      <c r="D10" s="74" t="s">
        <v>1</v>
      </c>
      <c r="E10" s="74"/>
      <c r="F10" s="74"/>
      <c r="G10" s="74"/>
      <c r="H10" s="74" t="s">
        <v>72</v>
      </c>
      <c r="I10" s="74"/>
      <c r="J10" s="74" t="s">
        <v>146</v>
      </c>
      <c r="K10" s="74"/>
      <c r="L10" s="74" t="s">
        <v>146</v>
      </c>
      <c r="M10" s="74"/>
      <c r="N10" s="74"/>
      <c r="P10" s="127"/>
      <c r="Q10" s="127"/>
      <c r="R10" s="127"/>
      <c r="S10" s="42"/>
      <c r="T10" s="74" t="s">
        <v>100</v>
      </c>
      <c r="U10" s="42"/>
      <c r="V10" s="38" t="s">
        <v>180</v>
      </c>
      <c r="W10" s="74"/>
    </row>
    <row r="11" spans="1:24" s="38" customFormat="1" ht="19.05" customHeight="1">
      <c r="D11" s="74" t="s">
        <v>2</v>
      </c>
      <c r="E11" s="74"/>
      <c r="F11" s="74" t="s">
        <v>72</v>
      </c>
      <c r="G11" s="74"/>
      <c r="H11" s="74" t="s">
        <v>73</v>
      </c>
      <c r="I11" s="74"/>
      <c r="J11" s="74" t="s">
        <v>70</v>
      </c>
      <c r="K11" s="74"/>
      <c r="L11" s="74" t="s">
        <v>70</v>
      </c>
      <c r="M11" s="74"/>
      <c r="N11" s="74" t="s">
        <v>147</v>
      </c>
      <c r="P11" s="74"/>
      <c r="Q11" s="74"/>
      <c r="S11" s="42"/>
      <c r="T11" s="38" t="s">
        <v>181</v>
      </c>
      <c r="U11" s="42"/>
      <c r="V11" s="38" t="s">
        <v>182</v>
      </c>
      <c r="W11" s="74"/>
    </row>
    <row r="12" spans="1:24" s="38" customFormat="1" ht="19.05" customHeight="1">
      <c r="B12" s="63" t="s">
        <v>0</v>
      </c>
      <c r="C12" s="74"/>
      <c r="D12" s="74" t="s">
        <v>3</v>
      </c>
      <c r="E12" s="74"/>
      <c r="F12" s="74" t="s">
        <v>183</v>
      </c>
      <c r="G12" s="74"/>
      <c r="H12" s="76" t="s">
        <v>74</v>
      </c>
      <c r="I12" s="74"/>
      <c r="J12" s="74" t="s">
        <v>69</v>
      </c>
      <c r="K12" s="74"/>
      <c r="L12" s="74" t="s">
        <v>69</v>
      </c>
      <c r="M12" s="74"/>
      <c r="N12" s="38" t="s">
        <v>128</v>
      </c>
      <c r="P12" s="74" t="s">
        <v>148</v>
      </c>
      <c r="R12" s="38" t="s">
        <v>4</v>
      </c>
      <c r="T12" s="74" t="s">
        <v>149</v>
      </c>
      <c r="V12" s="38" t="s">
        <v>184</v>
      </c>
      <c r="X12" s="74" t="s">
        <v>26</v>
      </c>
    </row>
    <row r="13" spans="1:24" s="38" customFormat="1" ht="19.05" customHeight="1">
      <c r="D13" s="128" t="s">
        <v>80</v>
      </c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</row>
    <row r="14" spans="1:24" ht="19.05" customHeight="1">
      <c r="A14" s="77" t="s">
        <v>176</v>
      </c>
      <c r="B14" s="37"/>
      <c r="C14" s="38"/>
      <c r="D14" s="40"/>
      <c r="E14" s="41"/>
      <c r="F14" s="40"/>
      <c r="G14" s="41"/>
      <c r="H14" s="40"/>
      <c r="I14" s="41"/>
      <c r="J14" s="40"/>
      <c r="K14" s="41"/>
      <c r="L14" s="40"/>
      <c r="M14" s="41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</row>
    <row r="15" spans="1:24" s="35" customFormat="1" ht="19.05" customHeight="1">
      <c r="A15" s="36" t="s">
        <v>177</v>
      </c>
      <c r="B15" s="73"/>
      <c r="D15" s="44">
        <v>21183661</v>
      </c>
      <c r="E15" s="44"/>
      <c r="F15" s="44">
        <v>9627913</v>
      </c>
      <c r="G15" s="44"/>
      <c r="H15" s="44">
        <v>890</v>
      </c>
      <c r="I15" s="44"/>
      <c r="J15" s="44">
        <v>794334</v>
      </c>
      <c r="K15" s="44"/>
      <c r="L15" s="44">
        <v>-5889999</v>
      </c>
      <c r="M15" s="44"/>
      <c r="N15" s="44">
        <v>-5095665</v>
      </c>
      <c r="O15" s="44"/>
      <c r="P15" s="44">
        <v>2030468</v>
      </c>
      <c r="Q15" s="44"/>
      <c r="R15" s="44">
        <v>10896539</v>
      </c>
      <c r="S15" s="36"/>
      <c r="T15" s="44">
        <f t="shared" ref="T15" si="0">SUM(D15:H15,N15:R15)</f>
        <v>38643806</v>
      </c>
      <c r="U15" s="44"/>
      <c r="V15" s="44">
        <v>2</v>
      </c>
      <c r="W15" s="36"/>
      <c r="X15" s="44">
        <f>SUM(T15:V15)</f>
        <v>38643808</v>
      </c>
    </row>
    <row r="16" spans="1:24" s="35" customFormat="1" ht="19.05" customHeight="1">
      <c r="A16" s="36"/>
      <c r="B16" s="73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36"/>
      <c r="T16" s="44"/>
      <c r="U16" s="44"/>
      <c r="V16" s="44"/>
      <c r="W16" s="36"/>
      <c r="X16" s="44"/>
    </row>
    <row r="17" spans="1:24" s="35" customFormat="1" ht="19.05" customHeight="1">
      <c r="A17" s="36" t="s">
        <v>153</v>
      </c>
      <c r="B17" s="73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36"/>
      <c r="T17" s="44"/>
      <c r="U17" s="44"/>
      <c r="V17" s="44"/>
      <c r="W17" s="36"/>
      <c r="X17" s="44"/>
    </row>
    <row r="18" spans="1:24" s="38" customFormat="1" ht="19.05" customHeight="1">
      <c r="A18" s="32" t="s">
        <v>172</v>
      </c>
      <c r="D18" s="7">
        <v>0</v>
      </c>
      <c r="E18" s="7"/>
      <c r="F18" s="7">
        <v>0</v>
      </c>
      <c r="G18" s="7"/>
      <c r="H18" s="7">
        <v>0</v>
      </c>
      <c r="I18" s="7"/>
      <c r="J18" s="7">
        <v>0</v>
      </c>
      <c r="K18" s="7"/>
      <c r="L18" s="7">
        <v>0</v>
      </c>
      <c r="M18" s="7"/>
      <c r="N18" s="7">
        <f>SUM(J18,L18)</f>
        <v>0</v>
      </c>
      <c r="O18" s="7"/>
      <c r="P18" s="7">
        <v>0</v>
      </c>
      <c r="Q18" s="7"/>
      <c r="R18" s="7">
        <f>PL!G68</f>
        <v>569766</v>
      </c>
      <c r="S18" s="7"/>
      <c r="T18" s="7">
        <f t="shared" ref="T18:T19" si="1">SUM(D18:H18,N18:R18)</f>
        <v>569766</v>
      </c>
      <c r="U18" s="7"/>
      <c r="V18" s="7">
        <v>0</v>
      </c>
      <c r="X18" s="7">
        <f t="shared" ref="X18:X19" si="2">SUM(T18:V18)</f>
        <v>569766</v>
      </c>
    </row>
    <row r="19" spans="1:24" s="38" customFormat="1" ht="19.05" customHeight="1">
      <c r="A19" s="32" t="s">
        <v>173</v>
      </c>
      <c r="D19" s="14">
        <v>0</v>
      </c>
      <c r="E19" s="7"/>
      <c r="F19" s="14">
        <v>0</v>
      </c>
      <c r="G19" s="7"/>
      <c r="H19" s="14">
        <v>0</v>
      </c>
      <c r="I19" s="7"/>
      <c r="J19" s="14">
        <v>530097</v>
      </c>
      <c r="K19" s="7"/>
      <c r="L19" s="14">
        <v>64569</v>
      </c>
      <c r="M19" s="7"/>
      <c r="N19" s="14">
        <f>SUM(J19,L19)</f>
        <v>594666</v>
      </c>
      <c r="O19" s="7"/>
      <c r="P19" s="14">
        <v>0</v>
      </c>
      <c r="Q19" s="7"/>
      <c r="R19" s="14">
        <v>0</v>
      </c>
      <c r="S19" s="7"/>
      <c r="T19" s="14">
        <f t="shared" si="1"/>
        <v>594666</v>
      </c>
      <c r="U19" s="7"/>
      <c r="V19" s="14">
        <v>0</v>
      </c>
      <c r="X19" s="14">
        <f t="shared" si="2"/>
        <v>594666</v>
      </c>
    </row>
    <row r="20" spans="1:24" s="35" customFormat="1" ht="19.05" customHeight="1">
      <c r="A20" s="36" t="s">
        <v>154</v>
      </c>
      <c r="D20" s="20">
        <f>D18+D19</f>
        <v>0</v>
      </c>
      <c r="E20" s="21"/>
      <c r="F20" s="20">
        <f>F18+F19</f>
        <v>0</v>
      </c>
      <c r="G20" s="19"/>
      <c r="H20" s="20">
        <f>H18+H19</f>
        <v>0</v>
      </c>
      <c r="I20" s="19"/>
      <c r="J20" s="20">
        <f>J19+J18</f>
        <v>530097</v>
      </c>
      <c r="K20" s="19"/>
      <c r="L20" s="20">
        <f>L19+L18</f>
        <v>64569</v>
      </c>
      <c r="M20" s="19"/>
      <c r="N20" s="20">
        <f>N19+N18</f>
        <v>594666</v>
      </c>
      <c r="O20" s="19"/>
      <c r="P20" s="20">
        <f>P18+P19</f>
        <v>0</v>
      </c>
      <c r="Q20" s="19"/>
      <c r="R20" s="20">
        <f>R19+R18</f>
        <v>569766</v>
      </c>
      <c r="S20" s="19"/>
      <c r="T20" s="20">
        <f>T19+T18</f>
        <v>1164432</v>
      </c>
      <c r="U20" s="19"/>
      <c r="V20" s="20">
        <f>V19+V18</f>
        <v>0</v>
      </c>
      <c r="W20" s="19"/>
      <c r="X20" s="20">
        <f>X19+X18</f>
        <v>1164432</v>
      </c>
    </row>
    <row r="21" spans="1:24" s="35" customFormat="1" ht="19.05" customHeight="1">
      <c r="A21" s="36"/>
      <c r="D21" s="19"/>
      <c r="E21" s="21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</row>
    <row r="22" spans="1:24" s="35" customFormat="1" ht="19.05" customHeight="1">
      <c r="A22" s="36" t="s">
        <v>155</v>
      </c>
      <c r="B22" s="37">
        <v>6.1</v>
      </c>
      <c r="D22" s="78">
        <v>0</v>
      </c>
      <c r="E22" s="36"/>
      <c r="F22" s="78">
        <v>0</v>
      </c>
      <c r="G22" s="44"/>
      <c r="H22" s="78">
        <v>0</v>
      </c>
      <c r="I22" s="44"/>
      <c r="J22" s="78">
        <v>0</v>
      </c>
      <c r="K22" s="44"/>
      <c r="L22" s="78">
        <v>224308</v>
      </c>
      <c r="M22" s="44"/>
      <c r="N22" s="78">
        <f>SUM(J22,L22)</f>
        <v>224308</v>
      </c>
      <c r="O22" s="44"/>
      <c r="P22" s="78">
        <v>0</v>
      </c>
      <c r="Q22" s="44"/>
      <c r="R22" s="78">
        <f>-N22</f>
        <v>-224308</v>
      </c>
      <c r="S22" s="36"/>
      <c r="T22" s="78">
        <f>SUM(D22:H22,N22:R22)</f>
        <v>0</v>
      </c>
      <c r="U22" s="36"/>
      <c r="V22" s="78">
        <v>0</v>
      </c>
      <c r="W22" s="36"/>
      <c r="X22" s="95">
        <f>SUM(T22:V22)</f>
        <v>0</v>
      </c>
    </row>
    <row r="23" spans="1:24" s="35" customFormat="1" ht="19.05" customHeight="1">
      <c r="A23" s="36"/>
      <c r="D23" s="19"/>
      <c r="E23" s="21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</row>
    <row r="24" spans="1:24" ht="19.05" customHeight="1" thickBot="1">
      <c r="A24" s="36" t="s">
        <v>179</v>
      </c>
      <c r="B24" s="36"/>
      <c r="C24" s="36"/>
      <c r="D24" s="79">
        <f>SUM(D15:D15,D20,D22)</f>
        <v>21183661</v>
      </c>
      <c r="E24" s="44"/>
      <c r="F24" s="79">
        <f>SUM(F15:F15,F20,F22)</f>
        <v>9627913</v>
      </c>
      <c r="G24" s="44"/>
      <c r="H24" s="79">
        <f>SUM(H15:H15,H20,H22)</f>
        <v>890</v>
      </c>
      <c r="I24" s="44"/>
      <c r="J24" s="79">
        <f>SUM(J15:J15,J20,J22)</f>
        <v>1324431</v>
      </c>
      <c r="K24" s="44"/>
      <c r="L24" s="79">
        <f>SUM(L15:L15,L20,L22)</f>
        <v>-5601122</v>
      </c>
      <c r="M24" s="44"/>
      <c r="N24" s="79">
        <f>SUM(N15:N15,N20,N22)</f>
        <v>-4276691</v>
      </c>
      <c r="O24" s="44"/>
      <c r="P24" s="79">
        <f>SUM(P15:P15,P20,P22)</f>
        <v>2030468</v>
      </c>
      <c r="Q24" s="44"/>
      <c r="R24" s="79">
        <f>SUM(R15:R15,R20,R22)</f>
        <v>11241997</v>
      </c>
      <c r="S24" s="44"/>
      <c r="T24" s="79">
        <f>SUM(T15:T15,T20,T22)</f>
        <v>39808238</v>
      </c>
      <c r="U24" s="44"/>
      <c r="V24" s="79">
        <f>SUM(V15:V15,V20,V22)</f>
        <v>2</v>
      </c>
      <c r="W24" s="44"/>
      <c r="X24" s="79">
        <f>SUM(X15:X15,X20,X22)</f>
        <v>39808240</v>
      </c>
    </row>
    <row r="25" spans="1:24" ht="19.05" customHeight="1" thickTop="1">
      <c r="A25" s="36"/>
      <c r="D25" s="96">
        <f>+D24-BS!F61</f>
        <v>21183661</v>
      </c>
      <c r="E25" s="97"/>
      <c r="F25" s="96">
        <f>+F24-BS!F62</f>
        <v>9627913</v>
      </c>
      <c r="G25" s="97"/>
      <c r="H25" s="96">
        <f>+H24-BS!F63</f>
        <v>890</v>
      </c>
      <c r="I25" s="89"/>
      <c r="J25" s="89"/>
      <c r="K25" s="89"/>
      <c r="L25" s="89"/>
      <c r="M25" s="89"/>
      <c r="N25" s="96">
        <f>+N24-BS!$F64</f>
        <v>-4276691</v>
      </c>
      <c r="O25" s="89"/>
      <c r="P25" s="96">
        <f>+P24-BS!$F67</f>
        <v>2030468</v>
      </c>
      <c r="Q25" s="89"/>
      <c r="R25" s="96">
        <f>+R24-BS!$F68</f>
        <v>11241997</v>
      </c>
      <c r="S25" s="89"/>
      <c r="T25" s="96">
        <f>+T24-BS!$F69</f>
        <v>39808238</v>
      </c>
      <c r="U25" s="89"/>
      <c r="V25" s="96">
        <f>+V24-BS!$F70</f>
        <v>2</v>
      </c>
      <c r="W25" s="89"/>
      <c r="X25" s="96">
        <f>+X24-BS!$F71</f>
        <v>39808240</v>
      </c>
    </row>
    <row r="26" spans="1:24" ht="19.05" customHeight="1">
      <c r="A26" s="77" t="s">
        <v>194</v>
      </c>
      <c r="B26" s="37"/>
      <c r="C26" s="38"/>
      <c r="D26" s="40"/>
      <c r="E26" s="41"/>
      <c r="F26" s="40"/>
      <c r="G26" s="41"/>
      <c r="H26" s="40"/>
      <c r="I26" s="41"/>
      <c r="J26" s="40"/>
      <c r="K26" s="41"/>
      <c r="L26" s="40"/>
      <c r="M26" s="41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</row>
    <row r="27" spans="1:24" s="35" customFormat="1" ht="19.05" customHeight="1">
      <c r="A27" s="36" t="s">
        <v>195</v>
      </c>
      <c r="B27" s="73"/>
      <c r="D27" s="44">
        <v>21183661</v>
      </c>
      <c r="E27" s="44"/>
      <c r="F27" s="44">
        <v>9627913</v>
      </c>
      <c r="G27" s="44"/>
      <c r="H27" s="44">
        <v>890</v>
      </c>
      <c r="I27" s="44"/>
      <c r="J27" s="44">
        <v>1282652</v>
      </c>
      <c r="K27" s="44"/>
      <c r="L27" s="44">
        <v>-3066954</v>
      </c>
      <c r="M27" s="44"/>
      <c r="N27" s="44">
        <v>-1784302</v>
      </c>
      <c r="O27" s="44"/>
      <c r="P27" s="44">
        <v>2211397</v>
      </c>
      <c r="Q27" s="44"/>
      <c r="R27" s="44">
        <v>11477147</v>
      </c>
      <c r="S27" s="36"/>
      <c r="T27" s="44">
        <f t="shared" ref="T27" si="3">SUM(D27:H27,N27:R27)</f>
        <v>42716706</v>
      </c>
      <c r="U27" s="44"/>
      <c r="V27" s="44">
        <v>2</v>
      </c>
      <c r="W27" s="36"/>
      <c r="X27" s="44">
        <f>SUM(T27:V27)</f>
        <v>42716708</v>
      </c>
    </row>
    <row r="28" spans="1:24" s="35" customFormat="1" ht="19.05" customHeight="1">
      <c r="A28" s="36"/>
      <c r="B28" s="73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36"/>
      <c r="T28" s="44"/>
      <c r="U28" s="44"/>
      <c r="V28" s="44"/>
      <c r="W28" s="36"/>
      <c r="X28" s="44"/>
    </row>
    <row r="29" spans="1:24" s="35" customFormat="1" ht="19.05" customHeight="1">
      <c r="A29" s="36" t="s">
        <v>153</v>
      </c>
      <c r="B29" s="73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36"/>
      <c r="T29" s="44"/>
      <c r="U29" s="44"/>
      <c r="V29" s="44"/>
      <c r="W29" s="36"/>
      <c r="X29" s="44"/>
    </row>
    <row r="30" spans="1:24" s="38" customFormat="1" ht="19.05" customHeight="1">
      <c r="A30" s="32" t="s">
        <v>172</v>
      </c>
      <c r="D30" s="7">
        <v>0</v>
      </c>
      <c r="E30" s="7"/>
      <c r="F30" s="7">
        <v>0</v>
      </c>
      <c r="G30" s="7"/>
      <c r="H30" s="7">
        <v>0</v>
      </c>
      <c r="I30" s="7"/>
      <c r="J30" s="7">
        <v>0</v>
      </c>
      <c r="K30" s="7"/>
      <c r="L30" s="7">
        <v>0</v>
      </c>
      <c r="M30" s="7"/>
      <c r="N30" s="7">
        <f>SUM(J30,L30)</f>
        <v>0</v>
      </c>
      <c r="O30" s="7"/>
      <c r="P30" s="7">
        <v>0</v>
      </c>
      <c r="Q30" s="7"/>
      <c r="R30" s="7">
        <f>+PL!E68</f>
        <v>842497</v>
      </c>
      <c r="S30" s="7"/>
      <c r="T30" s="7">
        <f t="shared" ref="T30:T31" si="4">SUM(D30:H30,N30:R30)</f>
        <v>842497</v>
      </c>
      <c r="U30" s="7"/>
      <c r="V30" s="7">
        <v>0</v>
      </c>
      <c r="X30" s="7">
        <f t="shared" ref="X30:X31" si="5">SUM(T30:V30)</f>
        <v>842497</v>
      </c>
    </row>
    <row r="31" spans="1:24" s="38" customFormat="1" ht="19.05" customHeight="1">
      <c r="A31" s="32" t="s">
        <v>173</v>
      </c>
      <c r="D31" s="14">
        <v>0</v>
      </c>
      <c r="E31" s="7"/>
      <c r="F31" s="14">
        <v>0</v>
      </c>
      <c r="G31" s="7"/>
      <c r="H31" s="14">
        <v>0</v>
      </c>
      <c r="I31" s="7"/>
      <c r="J31" s="14">
        <f>+PL!E54</f>
        <v>-1565898</v>
      </c>
      <c r="K31" s="7"/>
      <c r="L31" s="14">
        <f>+PL!E61</f>
        <v>28480</v>
      </c>
      <c r="M31" s="7"/>
      <c r="N31" s="14">
        <f>SUM(J31,L31)</f>
        <v>-1537418</v>
      </c>
      <c r="O31" s="7"/>
      <c r="P31" s="14">
        <v>0</v>
      </c>
      <c r="Q31" s="7"/>
      <c r="R31" s="14">
        <v>0</v>
      </c>
      <c r="S31" s="7"/>
      <c r="T31" s="14">
        <f t="shared" si="4"/>
        <v>-1537418</v>
      </c>
      <c r="U31" s="7"/>
      <c r="V31" s="14">
        <v>0</v>
      </c>
      <c r="X31" s="14">
        <f t="shared" si="5"/>
        <v>-1537418</v>
      </c>
    </row>
    <row r="32" spans="1:24" s="35" customFormat="1" ht="19.05" customHeight="1">
      <c r="A32" s="36" t="s">
        <v>154</v>
      </c>
      <c r="D32" s="20">
        <f>D30+D31</f>
        <v>0</v>
      </c>
      <c r="E32" s="21"/>
      <c r="F32" s="20">
        <f>F30+F31</f>
        <v>0</v>
      </c>
      <c r="G32" s="19"/>
      <c r="H32" s="20">
        <f>H30+H31</f>
        <v>0</v>
      </c>
      <c r="I32" s="19"/>
      <c r="J32" s="20">
        <f>J31+J30</f>
        <v>-1565898</v>
      </c>
      <c r="K32" s="19"/>
      <c r="L32" s="20">
        <f>L31+L30</f>
        <v>28480</v>
      </c>
      <c r="M32" s="19"/>
      <c r="N32" s="20">
        <f>N31+N30</f>
        <v>-1537418</v>
      </c>
      <c r="O32" s="19"/>
      <c r="P32" s="20">
        <f>P30+P31</f>
        <v>0</v>
      </c>
      <c r="Q32" s="19"/>
      <c r="R32" s="20">
        <f>R31+R30</f>
        <v>842497</v>
      </c>
      <c r="S32" s="19"/>
      <c r="T32" s="20">
        <f>T31+T30</f>
        <v>-694921</v>
      </c>
      <c r="U32" s="19"/>
      <c r="V32" s="20">
        <f>V31+V30</f>
        <v>0</v>
      </c>
      <c r="W32" s="19"/>
      <c r="X32" s="20">
        <f>X31+X30</f>
        <v>-694921</v>
      </c>
    </row>
    <row r="33" spans="1:24" s="35" customFormat="1" ht="19.05" customHeight="1">
      <c r="A33" s="36"/>
      <c r="D33" s="19"/>
      <c r="E33" s="21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</row>
    <row r="34" spans="1:24" s="35" customFormat="1" ht="19.05" customHeight="1">
      <c r="A34" s="36" t="s">
        <v>155</v>
      </c>
      <c r="B34" s="37">
        <v>6.1</v>
      </c>
      <c r="D34" s="78">
        <v>0</v>
      </c>
      <c r="E34" s="36"/>
      <c r="F34" s="78">
        <v>0</v>
      </c>
      <c r="G34" s="44"/>
      <c r="H34" s="78">
        <v>0</v>
      </c>
      <c r="I34" s="44"/>
      <c r="J34" s="78">
        <v>0</v>
      </c>
      <c r="K34" s="44"/>
      <c r="L34" s="78">
        <v>-102229</v>
      </c>
      <c r="M34" s="44"/>
      <c r="N34" s="78">
        <f>SUM(J34,L34)</f>
        <v>-102229</v>
      </c>
      <c r="O34" s="44"/>
      <c r="P34" s="78">
        <v>0</v>
      </c>
      <c r="Q34" s="44"/>
      <c r="R34" s="78">
        <f>-N34</f>
        <v>102229</v>
      </c>
      <c r="S34" s="36"/>
      <c r="T34" s="78">
        <f>SUM(D34:H34,N34:R34)</f>
        <v>0</v>
      </c>
      <c r="U34" s="36"/>
      <c r="V34" s="78">
        <v>0</v>
      </c>
      <c r="W34" s="36"/>
      <c r="X34" s="95">
        <f>SUM(T34:V34)</f>
        <v>0</v>
      </c>
    </row>
    <row r="35" spans="1:24" s="35" customFormat="1" ht="19.05" customHeight="1">
      <c r="A35" s="36"/>
      <c r="D35" s="19"/>
      <c r="E35" s="2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</row>
    <row r="36" spans="1:24" ht="19.05" customHeight="1" thickBot="1">
      <c r="A36" s="36" t="s">
        <v>196</v>
      </c>
      <c r="B36" s="36"/>
      <c r="C36" s="36"/>
      <c r="D36" s="79">
        <f>SUM(D27:D27,D32,D34)</f>
        <v>21183661</v>
      </c>
      <c r="E36" s="44"/>
      <c r="F36" s="79">
        <f>SUM(F27:F27,F32,F34)</f>
        <v>9627913</v>
      </c>
      <c r="G36" s="44"/>
      <c r="H36" s="79">
        <f>SUM(H27:H27,H32,H34)</f>
        <v>890</v>
      </c>
      <c r="I36" s="44"/>
      <c r="J36" s="79">
        <f>SUM(J27:J27,J32,J34)</f>
        <v>-283246</v>
      </c>
      <c r="K36" s="44"/>
      <c r="L36" s="79">
        <f>SUM(L27:L27,L32,L34)</f>
        <v>-3140703</v>
      </c>
      <c r="M36" s="44"/>
      <c r="N36" s="79">
        <f>SUM(N27:N27,N32,N34)</f>
        <v>-3423949</v>
      </c>
      <c r="O36" s="44"/>
      <c r="P36" s="79">
        <f>SUM(P27:P27,P32,P34)</f>
        <v>2211397</v>
      </c>
      <c r="Q36" s="44"/>
      <c r="R36" s="79">
        <f>SUM(R27:R27,R32,R34)</f>
        <v>12421873</v>
      </c>
      <c r="S36" s="44"/>
      <c r="T36" s="79">
        <f>SUM(T27:T27,T32,T34)</f>
        <v>42021785</v>
      </c>
      <c r="U36" s="44"/>
      <c r="V36" s="79">
        <f>SUM(V27:V27,V32,V34)</f>
        <v>2</v>
      </c>
      <c r="W36" s="44"/>
      <c r="X36" s="79">
        <f>SUM(X27:X27,X32,X34)</f>
        <v>42021787</v>
      </c>
    </row>
    <row r="37" spans="1:24" ht="19.05" customHeight="1" thickTop="1">
      <c r="A37" s="36"/>
    </row>
    <row r="39" spans="1:24" ht="19.05" customHeight="1">
      <c r="D39" s="96"/>
      <c r="E39" s="97"/>
      <c r="F39" s="96"/>
      <c r="G39" s="97"/>
      <c r="H39" s="96"/>
      <c r="I39" s="89"/>
      <c r="J39" s="89"/>
      <c r="K39" s="89"/>
      <c r="L39" s="89"/>
      <c r="M39" s="89"/>
      <c r="N39" s="96"/>
      <c r="O39" s="89"/>
      <c r="P39" s="96"/>
      <c r="Q39" s="89"/>
      <c r="R39" s="96"/>
      <c r="S39" s="89"/>
      <c r="T39" s="96"/>
      <c r="U39" s="89"/>
      <c r="V39" s="96"/>
      <c r="W39" s="89"/>
      <c r="X39" s="96"/>
    </row>
    <row r="40" spans="1:24" ht="19.05" customHeight="1"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</row>
    <row r="41" spans="1:24" ht="19.05" customHeight="1"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</row>
    <row r="42" spans="1:24" ht="19.05" customHeight="1"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</row>
    <row r="43" spans="1:24" ht="19.05" customHeight="1"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</row>
    <row r="44" spans="1:24" ht="19.05" customHeight="1"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</row>
    <row r="45" spans="1:24" ht="19.05" customHeight="1"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</row>
    <row r="46" spans="1:24" ht="19.05" customHeight="1"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</row>
    <row r="47" spans="1:24" ht="19.05" customHeight="1"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</row>
    <row r="48" spans="1:24" ht="19.05" customHeight="1"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</row>
  </sheetData>
  <mergeCells count="5">
    <mergeCell ref="D4:X4"/>
    <mergeCell ref="J5:N5"/>
    <mergeCell ref="P5:R5"/>
    <mergeCell ref="P10:R10"/>
    <mergeCell ref="D13:X13"/>
  </mergeCells>
  <pageMargins left="0.7" right="0.7" top="0.48" bottom="0.5" header="0.5" footer="0.5"/>
  <pageSetup paperSize="9" scale="52" firstPageNumber="6" fitToHeight="0" orientation="landscape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368B9-D30B-4D7D-9786-112877DF98FE}">
  <sheetPr>
    <pageSetUpPr fitToPage="1"/>
  </sheetPr>
  <dimension ref="A1:P35"/>
  <sheetViews>
    <sheetView showGridLines="0" view="pageBreakPreview" topLeftCell="A13" zoomScaleNormal="70" zoomScaleSheetLayoutView="100" workbookViewId="0">
      <selection activeCell="I54" sqref="I54"/>
    </sheetView>
  </sheetViews>
  <sheetFormatPr defaultColWidth="10.875" defaultRowHeight="19.05" customHeight="1"/>
  <cols>
    <col min="1" max="1" width="56.625" style="32" customWidth="1"/>
    <col min="2" max="2" width="9.5" style="37" customWidth="1"/>
    <col min="3" max="3" width="1.5" style="32" customWidth="1"/>
    <col min="4" max="4" width="21" style="42" customWidth="1"/>
    <col min="5" max="5" width="1.5" style="32" customWidth="1"/>
    <col min="6" max="6" width="20.75" style="42" customWidth="1"/>
    <col min="7" max="7" width="1.5" style="42" customWidth="1"/>
    <col min="8" max="8" width="21.25" style="42" customWidth="1"/>
    <col min="9" max="9" width="1.5" style="42" customWidth="1"/>
    <col min="10" max="10" width="20.375" style="42" customWidth="1"/>
    <col min="11" max="11" width="1.5" style="32" customWidth="1"/>
    <col min="12" max="12" width="20.375" style="42" customWidth="1"/>
    <col min="13" max="13" width="1.5" style="42" customWidth="1"/>
    <col min="14" max="14" width="20.25" style="42" customWidth="1"/>
    <col min="15" max="15" width="1.5" style="32" customWidth="1"/>
    <col min="16" max="16" width="20.625" style="32" customWidth="1"/>
    <col min="17" max="16384" width="10.875" style="32"/>
  </cols>
  <sheetData>
    <row r="1" spans="1:16" s="75" customFormat="1" ht="19.05" customHeight="1">
      <c r="A1" s="94" t="s">
        <v>127</v>
      </c>
      <c r="B1" s="98"/>
      <c r="C1" s="77"/>
      <c r="D1" s="77"/>
      <c r="E1" s="29"/>
    </row>
    <row r="2" spans="1:16" s="75" customFormat="1" ht="19.05" customHeight="1">
      <c r="A2" s="31" t="s">
        <v>156</v>
      </c>
      <c r="B2" s="73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s="75" customFormat="1" ht="19.05" customHeight="1">
      <c r="A3" s="36"/>
      <c r="B3" s="73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19.05" customHeight="1">
      <c r="D4" s="125" t="s">
        <v>25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</row>
    <row r="5" spans="1:16" ht="19.05" customHeight="1">
      <c r="D5" s="92"/>
      <c r="E5" s="92"/>
      <c r="F5" s="92"/>
      <c r="G5" s="92"/>
      <c r="H5" s="92"/>
      <c r="I5" s="92"/>
      <c r="J5" s="93" t="s">
        <v>104</v>
      </c>
      <c r="K5" s="92"/>
      <c r="L5" s="126" t="s">
        <v>20</v>
      </c>
      <c r="M5" s="126"/>
      <c r="N5" s="126"/>
      <c r="O5" s="92"/>
      <c r="P5" s="92"/>
    </row>
    <row r="6" spans="1:16" ht="19.05" customHeight="1">
      <c r="D6" s="74"/>
      <c r="E6" s="74"/>
      <c r="F6" s="74"/>
      <c r="G6" s="74"/>
      <c r="H6" s="74"/>
      <c r="I6" s="74"/>
      <c r="J6" s="74" t="s">
        <v>143</v>
      </c>
      <c r="K6" s="74"/>
      <c r="L6" s="74"/>
      <c r="M6" s="74"/>
      <c r="N6" s="74"/>
      <c r="O6" s="74"/>
      <c r="P6" s="74"/>
    </row>
    <row r="7" spans="1:16" ht="19.05" customHeight="1">
      <c r="D7" s="74"/>
      <c r="E7" s="74"/>
      <c r="F7" s="74"/>
      <c r="G7" s="74"/>
      <c r="H7" s="74"/>
      <c r="I7" s="74"/>
      <c r="J7" s="74" t="s">
        <v>150</v>
      </c>
      <c r="K7" s="74"/>
      <c r="L7" s="74"/>
      <c r="M7" s="74"/>
      <c r="N7" s="74"/>
      <c r="O7" s="74"/>
      <c r="P7" s="74"/>
    </row>
    <row r="8" spans="1:16" ht="19.05" customHeight="1">
      <c r="D8" s="74"/>
      <c r="E8" s="42"/>
      <c r="F8" s="74"/>
      <c r="G8" s="74"/>
      <c r="H8" s="74"/>
      <c r="I8" s="74"/>
      <c r="J8" s="74" t="s">
        <v>151</v>
      </c>
      <c r="L8" s="74"/>
      <c r="M8" s="74"/>
      <c r="N8" s="74"/>
      <c r="O8" s="30"/>
    </row>
    <row r="9" spans="1:16" ht="19.05" customHeight="1">
      <c r="E9" s="42"/>
      <c r="F9" s="74"/>
      <c r="G9" s="74"/>
      <c r="H9" s="74"/>
      <c r="I9" s="74"/>
      <c r="J9" s="74" t="s">
        <v>152</v>
      </c>
      <c r="O9" s="30"/>
    </row>
    <row r="10" spans="1:16" s="38" customFormat="1" ht="19.05" customHeight="1">
      <c r="B10" s="37"/>
      <c r="D10" s="74" t="s">
        <v>1</v>
      </c>
      <c r="E10" s="74"/>
      <c r="F10" s="74"/>
      <c r="G10" s="74"/>
      <c r="H10" s="74" t="s">
        <v>72</v>
      </c>
      <c r="I10" s="74"/>
      <c r="J10" s="74" t="s">
        <v>146</v>
      </c>
      <c r="L10" s="127"/>
      <c r="M10" s="127"/>
      <c r="N10" s="127"/>
      <c r="O10" s="74"/>
    </row>
    <row r="11" spans="1:16" s="38" customFormat="1" ht="19.05" customHeight="1">
      <c r="B11" s="37"/>
      <c r="D11" s="74" t="s">
        <v>2</v>
      </c>
      <c r="E11" s="74"/>
      <c r="F11" s="74" t="s">
        <v>72</v>
      </c>
      <c r="G11" s="74"/>
      <c r="H11" s="74" t="s">
        <v>73</v>
      </c>
      <c r="I11" s="74"/>
      <c r="J11" s="74" t="s">
        <v>70</v>
      </c>
      <c r="L11" s="74"/>
      <c r="M11" s="42"/>
      <c r="O11" s="74"/>
    </row>
    <row r="12" spans="1:16" s="38" customFormat="1" ht="19.05" customHeight="1">
      <c r="B12" s="63" t="s">
        <v>0</v>
      </c>
      <c r="D12" s="74" t="s">
        <v>3</v>
      </c>
      <c r="E12" s="74"/>
      <c r="F12" s="74" t="s">
        <v>183</v>
      </c>
      <c r="G12" s="74"/>
      <c r="H12" s="76" t="s">
        <v>74</v>
      </c>
      <c r="I12" s="74"/>
      <c r="J12" s="74" t="s">
        <v>69</v>
      </c>
      <c r="L12" s="74" t="s">
        <v>148</v>
      </c>
      <c r="N12" s="38" t="s">
        <v>4</v>
      </c>
      <c r="P12" s="74" t="s">
        <v>26</v>
      </c>
    </row>
    <row r="13" spans="1:16" s="38" customFormat="1" ht="19.05" customHeight="1">
      <c r="B13" s="37"/>
      <c r="D13" s="128" t="s">
        <v>80</v>
      </c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</row>
    <row r="14" spans="1:16" s="38" customFormat="1" ht="19.05" customHeight="1">
      <c r="A14" s="77" t="s">
        <v>176</v>
      </c>
      <c r="B14" s="63"/>
      <c r="C14" s="63"/>
      <c r="D14" s="41"/>
      <c r="E14" s="41"/>
      <c r="F14" s="41"/>
      <c r="G14" s="40"/>
      <c r="H14" s="41"/>
      <c r="I14" s="41"/>
      <c r="J14" s="41"/>
      <c r="K14" s="41"/>
      <c r="L14" s="41"/>
      <c r="M14" s="41"/>
      <c r="N14" s="41"/>
      <c r="O14" s="41"/>
      <c r="P14" s="41"/>
    </row>
    <row r="15" spans="1:16" s="38" customFormat="1" ht="19.05" customHeight="1">
      <c r="A15" s="36" t="s">
        <v>177</v>
      </c>
      <c r="B15" s="63"/>
      <c r="C15" s="63"/>
      <c r="D15" s="44">
        <v>21183661</v>
      </c>
      <c r="E15" s="44"/>
      <c r="F15" s="44">
        <v>9627913</v>
      </c>
      <c r="G15" s="44"/>
      <c r="H15" s="44">
        <v>890</v>
      </c>
      <c r="I15" s="44"/>
      <c r="J15" s="44">
        <v>-1788797</v>
      </c>
      <c r="K15" s="44"/>
      <c r="L15" s="44">
        <v>768900</v>
      </c>
      <c r="M15" s="44"/>
      <c r="N15" s="44">
        <v>2565346</v>
      </c>
      <c r="O15" s="44"/>
      <c r="P15" s="44">
        <v>32357913</v>
      </c>
    </row>
    <row r="16" spans="1:16" s="38" customFormat="1" ht="19.05" customHeight="1">
      <c r="A16" s="36"/>
      <c r="B16" s="63"/>
      <c r="C16" s="63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</row>
    <row r="17" spans="1:16" s="38" customFormat="1" ht="19.05" customHeight="1">
      <c r="A17" s="36" t="s">
        <v>153</v>
      </c>
      <c r="B17" s="63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</row>
    <row r="18" spans="1:16" s="38" customFormat="1" ht="19.05" customHeight="1">
      <c r="A18" s="32" t="s">
        <v>172</v>
      </c>
      <c r="B18" s="63"/>
      <c r="C18" s="63"/>
      <c r="D18" s="41">
        <v>0</v>
      </c>
      <c r="E18" s="40"/>
      <c r="F18" s="41">
        <v>0</v>
      </c>
      <c r="G18" s="41"/>
      <c r="H18" s="41">
        <v>0</v>
      </c>
      <c r="I18" s="40"/>
      <c r="J18" s="41">
        <v>0</v>
      </c>
      <c r="K18" s="40">
        <v>0</v>
      </c>
      <c r="L18" s="41">
        <v>0</v>
      </c>
      <c r="M18" s="40">
        <v>0</v>
      </c>
      <c r="N18" s="41">
        <f>PL!K34</f>
        <v>196208</v>
      </c>
      <c r="O18" s="40"/>
      <c r="P18" s="41">
        <f>SUM(D18:N18)</f>
        <v>196208</v>
      </c>
    </row>
    <row r="19" spans="1:16" s="38" customFormat="1" ht="19.05" customHeight="1">
      <c r="A19" s="32" t="s">
        <v>173</v>
      </c>
      <c r="B19" s="37"/>
      <c r="D19" s="99">
        <v>0</v>
      </c>
      <c r="E19" s="40"/>
      <c r="F19" s="99">
        <v>0</v>
      </c>
      <c r="G19" s="41"/>
      <c r="H19" s="99">
        <v>0</v>
      </c>
      <c r="I19" s="40"/>
      <c r="J19" s="99">
        <v>83309</v>
      </c>
      <c r="K19" s="40">
        <v>0</v>
      </c>
      <c r="L19" s="99">
        <v>0</v>
      </c>
      <c r="M19" s="40">
        <v>0</v>
      </c>
      <c r="N19" s="99">
        <v>0</v>
      </c>
      <c r="O19" s="40"/>
      <c r="P19" s="99">
        <f>SUM(D19:N19)</f>
        <v>83309</v>
      </c>
    </row>
    <row r="20" spans="1:16" s="38" customFormat="1" ht="19.05" customHeight="1">
      <c r="A20" s="36" t="s">
        <v>154</v>
      </c>
      <c r="B20" s="73"/>
      <c r="C20" s="35"/>
      <c r="D20" s="62">
        <f>D19+D18</f>
        <v>0</v>
      </c>
      <c r="E20" s="54"/>
      <c r="F20" s="62">
        <f>F19+F18</f>
        <v>0</v>
      </c>
      <c r="G20" s="44"/>
      <c r="H20" s="62">
        <f>H19+H18</f>
        <v>0</v>
      </c>
      <c r="I20" s="54"/>
      <c r="J20" s="62">
        <f>J19+J18</f>
        <v>83309</v>
      </c>
      <c r="K20" s="54"/>
      <c r="L20" s="62">
        <f>L19+L18</f>
        <v>0</v>
      </c>
      <c r="M20" s="54"/>
      <c r="N20" s="62">
        <f>N19+N18</f>
        <v>196208</v>
      </c>
      <c r="O20" s="54"/>
      <c r="P20" s="62">
        <f>P19+P18</f>
        <v>279517</v>
      </c>
    </row>
    <row r="21" spans="1:16" s="38" customFormat="1" ht="19.05" customHeight="1">
      <c r="A21" s="36"/>
      <c r="B21" s="73"/>
      <c r="C21" s="35"/>
      <c r="D21" s="44"/>
      <c r="E21" s="54"/>
      <c r="F21" s="44"/>
      <c r="G21" s="44"/>
      <c r="H21" s="44"/>
      <c r="I21" s="54"/>
      <c r="J21" s="44"/>
      <c r="K21" s="54"/>
      <c r="L21" s="44"/>
      <c r="M21" s="54"/>
      <c r="N21" s="44"/>
      <c r="O21" s="54"/>
      <c r="P21" s="44"/>
    </row>
    <row r="22" spans="1:16" s="38" customFormat="1" ht="19.05" customHeight="1">
      <c r="A22" s="36" t="s">
        <v>155</v>
      </c>
      <c r="B22" s="37">
        <v>6.1</v>
      </c>
      <c r="D22" s="78">
        <v>0</v>
      </c>
      <c r="E22" s="44">
        <v>0</v>
      </c>
      <c r="F22" s="78">
        <v>0</v>
      </c>
      <c r="G22" s="44">
        <v>0</v>
      </c>
      <c r="H22" s="78">
        <v>0</v>
      </c>
      <c r="I22" s="44">
        <v>0</v>
      </c>
      <c r="J22" s="78">
        <v>99786</v>
      </c>
      <c r="K22" s="44">
        <v>0</v>
      </c>
      <c r="L22" s="78">
        <v>0</v>
      </c>
      <c r="M22" s="44">
        <v>0</v>
      </c>
      <c r="N22" s="78">
        <f>-J22</f>
        <v>-99786</v>
      </c>
      <c r="O22" s="44"/>
      <c r="P22" s="78">
        <f>SUM(D22:N22)</f>
        <v>0</v>
      </c>
    </row>
    <row r="23" spans="1:16" s="38" customFormat="1" ht="19.05" customHeight="1">
      <c r="A23" s="36"/>
      <c r="B23" s="73"/>
      <c r="C23" s="35"/>
      <c r="D23" s="44"/>
      <c r="E23" s="54"/>
      <c r="F23" s="44"/>
      <c r="G23" s="44"/>
      <c r="H23" s="44"/>
      <c r="I23" s="54"/>
      <c r="J23" s="44"/>
      <c r="K23" s="54"/>
      <c r="L23" s="44"/>
      <c r="M23" s="54"/>
      <c r="N23" s="44"/>
      <c r="O23" s="54"/>
      <c r="P23" s="44"/>
    </row>
    <row r="24" spans="1:16" ht="19.05" customHeight="1" thickBot="1">
      <c r="A24" s="36" t="s">
        <v>179</v>
      </c>
      <c r="B24" s="63"/>
      <c r="C24" s="42"/>
      <c r="D24" s="79">
        <f>SUM(D15:D17,D20,D22)</f>
        <v>21183661</v>
      </c>
      <c r="E24" s="82"/>
      <c r="F24" s="79">
        <f>SUM(F15:F17,F20,F22)</f>
        <v>9627913</v>
      </c>
      <c r="G24" s="44"/>
      <c r="H24" s="79">
        <f>SUM(H15:H17,H20,H22)</f>
        <v>890</v>
      </c>
      <c r="I24" s="82"/>
      <c r="J24" s="79">
        <f>SUM(J15:J17,J20,J22)</f>
        <v>-1605702</v>
      </c>
      <c r="K24" s="82"/>
      <c r="L24" s="79">
        <f>SUM(L15:L17,L20,L22)</f>
        <v>768900</v>
      </c>
      <c r="M24" s="82"/>
      <c r="N24" s="79">
        <f>SUM(N15:N17,N20,N22)</f>
        <v>2661768</v>
      </c>
      <c r="O24" s="82"/>
      <c r="P24" s="79">
        <f>SUM(P15:P17,P20,P22)</f>
        <v>32637430</v>
      </c>
    </row>
    <row r="25" spans="1:16" ht="19.05" customHeight="1" thickTop="1">
      <c r="A25" s="36"/>
      <c r="B25" s="63"/>
      <c r="C25" s="42"/>
      <c r="D25" s="96">
        <f>+D24-BS!$J61</f>
        <v>21183661</v>
      </c>
      <c r="E25" s="100"/>
      <c r="F25" s="96">
        <f>+F24-BS!$J62</f>
        <v>9627913</v>
      </c>
      <c r="G25" s="100"/>
      <c r="H25" s="96">
        <f>+H24-BS!$J63</f>
        <v>890</v>
      </c>
      <c r="I25" s="100"/>
      <c r="J25" s="96">
        <f>+J24-BS!$J64</f>
        <v>-1605702</v>
      </c>
      <c r="K25" s="100"/>
      <c r="L25" s="96">
        <f>+L24-BS!$J67</f>
        <v>768900</v>
      </c>
      <c r="M25" s="100"/>
      <c r="N25" s="96">
        <f>+N24-BS!$J68</f>
        <v>2661768</v>
      </c>
      <c r="O25" s="100"/>
      <c r="P25" s="96">
        <f>+P24-BS!$J71</f>
        <v>32637430</v>
      </c>
    </row>
    <row r="26" spans="1:16" s="38" customFormat="1" ht="19.05" customHeight="1">
      <c r="A26" s="77" t="s">
        <v>194</v>
      </c>
      <c r="B26" s="63"/>
      <c r="C26" s="63"/>
      <c r="D26" s="41"/>
      <c r="E26" s="41"/>
      <c r="F26" s="41"/>
      <c r="G26" s="40"/>
      <c r="H26" s="41"/>
      <c r="I26" s="41"/>
      <c r="J26" s="41"/>
      <c r="K26" s="41"/>
      <c r="L26" s="41"/>
      <c r="M26" s="41"/>
      <c r="N26" s="41"/>
      <c r="O26" s="41"/>
      <c r="P26" s="41"/>
    </row>
    <row r="27" spans="1:16" s="38" customFormat="1" ht="19.05" customHeight="1">
      <c r="A27" s="36" t="s">
        <v>195</v>
      </c>
      <c r="B27" s="63"/>
      <c r="C27" s="63"/>
      <c r="D27" s="44">
        <v>21183661</v>
      </c>
      <c r="E27" s="44"/>
      <c r="F27" s="44">
        <v>9627913</v>
      </c>
      <c r="G27" s="44"/>
      <c r="H27" s="44">
        <v>890</v>
      </c>
      <c r="I27" s="44"/>
      <c r="J27" s="44">
        <v>-933437</v>
      </c>
      <c r="K27" s="44"/>
      <c r="L27" s="44">
        <v>816700</v>
      </c>
      <c r="M27" s="44"/>
      <c r="N27" s="44">
        <v>2037855</v>
      </c>
      <c r="O27" s="44"/>
      <c r="P27" s="44">
        <f>SUM(D27:N27)</f>
        <v>32733582</v>
      </c>
    </row>
    <row r="28" spans="1:16" s="38" customFormat="1" ht="19.05" customHeight="1">
      <c r="A28" s="36"/>
      <c r="B28" s="63"/>
      <c r="C28" s="63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</row>
    <row r="29" spans="1:16" s="38" customFormat="1" ht="19.05" customHeight="1">
      <c r="A29" s="36" t="s">
        <v>153</v>
      </c>
      <c r="B29" s="63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</row>
    <row r="30" spans="1:16" s="38" customFormat="1" ht="19.05" customHeight="1">
      <c r="A30" s="32" t="s">
        <v>172</v>
      </c>
      <c r="B30" s="63"/>
      <c r="C30" s="63"/>
      <c r="D30" s="41">
        <v>0</v>
      </c>
      <c r="E30" s="40"/>
      <c r="F30" s="41">
        <v>0</v>
      </c>
      <c r="G30" s="41"/>
      <c r="H30" s="41">
        <v>0</v>
      </c>
      <c r="I30" s="40"/>
      <c r="J30" s="41">
        <v>0</v>
      </c>
      <c r="K30" s="40">
        <v>0</v>
      </c>
      <c r="L30" s="41">
        <v>0</v>
      </c>
      <c r="M30" s="40">
        <v>0</v>
      </c>
      <c r="N30" s="41">
        <f>PL!I34</f>
        <v>466810</v>
      </c>
      <c r="O30" s="40"/>
      <c r="P30" s="41">
        <f>SUM(D30:N30)</f>
        <v>466810</v>
      </c>
    </row>
    <row r="31" spans="1:16" s="38" customFormat="1" ht="19.05" customHeight="1">
      <c r="A31" s="32" t="s">
        <v>173</v>
      </c>
      <c r="B31" s="37"/>
      <c r="D31" s="99">
        <v>0</v>
      </c>
      <c r="E31" s="40"/>
      <c r="F31" s="99">
        <v>0</v>
      </c>
      <c r="G31" s="41"/>
      <c r="H31" s="99">
        <v>0</v>
      </c>
      <c r="I31" s="40"/>
      <c r="J31" s="99">
        <f>PL!I61</f>
        <v>41446</v>
      </c>
      <c r="K31" s="40">
        <v>0</v>
      </c>
      <c r="L31" s="99">
        <v>0</v>
      </c>
      <c r="M31" s="40">
        <v>0</v>
      </c>
      <c r="N31" s="99">
        <v>0</v>
      </c>
      <c r="O31" s="40"/>
      <c r="P31" s="99">
        <f>SUM(D31:N31)</f>
        <v>41446</v>
      </c>
    </row>
    <row r="32" spans="1:16" s="38" customFormat="1" ht="19.05" customHeight="1">
      <c r="A32" s="36" t="s">
        <v>154</v>
      </c>
      <c r="B32" s="73"/>
      <c r="C32" s="35"/>
      <c r="D32" s="62">
        <f>D31+D30</f>
        <v>0</v>
      </c>
      <c r="E32" s="54"/>
      <c r="F32" s="62">
        <f>F31+F30</f>
        <v>0</v>
      </c>
      <c r="G32" s="44"/>
      <c r="H32" s="62">
        <f>H31+H30</f>
        <v>0</v>
      </c>
      <c r="I32" s="54"/>
      <c r="J32" s="62">
        <f>J31+J30</f>
        <v>41446</v>
      </c>
      <c r="K32" s="54"/>
      <c r="L32" s="62">
        <f>L31+L30</f>
        <v>0</v>
      </c>
      <c r="M32" s="54"/>
      <c r="N32" s="62">
        <f>N31+N30</f>
        <v>466810</v>
      </c>
      <c r="O32" s="54"/>
      <c r="P32" s="62">
        <f>P31+P30</f>
        <v>508256</v>
      </c>
    </row>
    <row r="33" spans="1:16" s="38" customFormat="1" ht="19.05" customHeight="1">
      <c r="A33" s="36"/>
      <c r="B33" s="73"/>
      <c r="C33" s="35"/>
      <c r="D33" s="44"/>
      <c r="E33" s="54"/>
      <c r="F33" s="44"/>
      <c r="G33" s="44"/>
      <c r="H33" s="44"/>
      <c r="I33" s="54"/>
      <c r="J33" s="44"/>
      <c r="K33" s="54"/>
      <c r="L33" s="44"/>
      <c r="M33" s="54"/>
      <c r="N33" s="44"/>
      <c r="O33" s="54"/>
      <c r="P33" s="44"/>
    </row>
    <row r="34" spans="1:16" ht="19.05" customHeight="1" thickBot="1">
      <c r="A34" s="36" t="s">
        <v>196</v>
      </c>
      <c r="B34" s="63"/>
      <c r="C34" s="42"/>
      <c r="D34" s="79">
        <f>SUM(D27:D29,D32,)</f>
        <v>21183661</v>
      </c>
      <c r="E34" s="82"/>
      <c r="F34" s="79">
        <f>SUM(F27:F29,F32)</f>
        <v>9627913</v>
      </c>
      <c r="G34" s="44"/>
      <c r="H34" s="79">
        <f>SUM(H27:H29,H32)</f>
        <v>890</v>
      </c>
      <c r="I34" s="82"/>
      <c r="J34" s="79">
        <f>SUM(J27:J29,J32)</f>
        <v>-891991</v>
      </c>
      <c r="K34" s="82"/>
      <c r="L34" s="79">
        <f>SUM(L27:L29,L32)</f>
        <v>816700</v>
      </c>
      <c r="M34" s="82"/>
      <c r="N34" s="79">
        <f>SUM(N27:N29,N32)</f>
        <v>2504665</v>
      </c>
      <c r="O34" s="82"/>
      <c r="P34" s="79">
        <f>SUM(P27:P29,P32)</f>
        <v>33241838</v>
      </c>
    </row>
    <row r="35" spans="1:16" ht="19.05" customHeight="1" thickTop="1"/>
  </sheetData>
  <mergeCells count="4">
    <mergeCell ref="D4:P4"/>
    <mergeCell ref="L5:N5"/>
    <mergeCell ref="L10:N10"/>
    <mergeCell ref="D13:P13"/>
  </mergeCells>
  <pageMargins left="0.8" right="0.8" top="0.48" bottom="0.5" header="0.5" footer="0.5"/>
  <pageSetup paperSize="9" scale="59" firstPageNumber="7" fitToHeight="0" orientation="landscape" useFirstPageNumber="1" r:id="rId1"/>
  <headerFooter alignWithMargins="0">
    <oddFooter>&amp;L&amp;"Times New Roman,Regular"&amp;11  The accompanying notes form an integral part of the interim financial statements.
&amp;"ApFont,Regular"&amp;10
&amp;C&amp;"Times New Roman,Regular"&amp;11&amp;P</oddFooter>
  </headerFooter>
  <customProperties>
    <customPr name="OrphanNamesChecked" r:id="rId2"/>
  </customProperties>
  <ignoredErrors>
    <ignoredError sqref="D14:P17 D20:P24 D18:M18 O18:P18 D19:I19 K19:P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B2FA7-DC1D-4C8E-90FD-F99AEEE305DD}">
  <sheetPr>
    <pageSetUpPr fitToPage="1"/>
  </sheetPr>
  <dimension ref="A1:K101"/>
  <sheetViews>
    <sheetView showGridLines="0" tabSelected="1" view="pageBreakPreview" topLeftCell="A49" zoomScale="85" zoomScaleNormal="100" zoomScaleSheetLayoutView="85" zoomScalePageLayoutView="55" workbookViewId="0">
      <selection activeCell="A18" sqref="A18"/>
    </sheetView>
  </sheetViews>
  <sheetFormatPr defaultColWidth="10.75" defaultRowHeight="20.05" customHeight="1"/>
  <cols>
    <col min="1" max="1" width="62.75" style="32" customWidth="1"/>
    <col min="2" max="2" width="6.5" style="38" customWidth="1"/>
    <col min="3" max="3" width="13.5" style="32" customWidth="1"/>
    <col min="4" max="4" width="1.25" style="32" customWidth="1"/>
    <col min="5" max="5" width="13.5" style="32" customWidth="1"/>
    <col min="6" max="6" width="1.25" style="42" customWidth="1"/>
    <col min="7" max="7" width="13.5" style="32" customWidth="1"/>
    <col min="8" max="8" width="1.25" style="32" customWidth="1"/>
    <col min="9" max="9" width="13.5" style="32" customWidth="1"/>
    <col min="10" max="12" width="10.75" style="2"/>
    <col min="13" max="13" width="12.5" style="2" bestFit="1" customWidth="1"/>
    <col min="14" max="16384" width="10.75" style="2"/>
  </cols>
  <sheetData>
    <row r="1" spans="1:9" ht="20.05" customHeight="1">
      <c r="A1" s="25" t="s">
        <v>127</v>
      </c>
      <c r="C1" s="28"/>
      <c r="D1" s="28"/>
      <c r="E1" s="28"/>
      <c r="F1" s="29"/>
      <c r="G1" s="28"/>
      <c r="H1" s="28"/>
      <c r="I1" s="28"/>
    </row>
    <row r="2" spans="1:9" ht="20.05" customHeight="1">
      <c r="A2" s="31" t="s">
        <v>157</v>
      </c>
      <c r="C2" s="28"/>
      <c r="D2" s="28"/>
      <c r="E2" s="28"/>
      <c r="F2" s="29"/>
      <c r="G2" s="28"/>
      <c r="H2" s="28"/>
      <c r="I2" s="28"/>
    </row>
    <row r="3" spans="1:9" ht="20.05" customHeight="1">
      <c r="A3" s="31"/>
      <c r="C3" s="28"/>
      <c r="D3" s="28"/>
      <c r="E3" s="28"/>
      <c r="F3" s="29"/>
      <c r="G3" s="28"/>
      <c r="H3" s="28"/>
      <c r="I3" s="28"/>
    </row>
    <row r="4" spans="1:9" ht="20.05" customHeight="1">
      <c r="A4" s="36"/>
      <c r="C4" s="122" t="s">
        <v>83</v>
      </c>
      <c r="D4" s="122"/>
      <c r="E4" s="122"/>
      <c r="F4" s="35"/>
      <c r="G4" s="122" t="s">
        <v>84</v>
      </c>
      <c r="H4" s="122"/>
      <c r="I4" s="122"/>
    </row>
    <row r="5" spans="1:9" ht="20.05" customHeight="1">
      <c r="C5" s="122" t="s">
        <v>85</v>
      </c>
      <c r="D5" s="122"/>
      <c r="E5" s="122"/>
      <c r="F5" s="35"/>
      <c r="G5" s="122" t="s">
        <v>85</v>
      </c>
      <c r="H5" s="122"/>
      <c r="I5" s="122"/>
    </row>
    <row r="6" spans="1:9" ht="20.05" customHeight="1">
      <c r="B6" s="32"/>
      <c r="C6" s="123" t="s">
        <v>174</v>
      </c>
      <c r="D6" s="124"/>
      <c r="E6" s="124"/>
      <c r="F6" s="35"/>
      <c r="G6" s="123" t="s">
        <v>174</v>
      </c>
      <c r="H6" s="124"/>
      <c r="I6" s="124"/>
    </row>
    <row r="7" spans="1:9" ht="20.05" customHeight="1">
      <c r="B7" s="32"/>
      <c r="C7" s="123" t="s">
        <v>175</v>
      </c>
      <c r="D7" s="123"/>
      <c r="E7" s="123"/>
      <c r="F7" s="35"/>
      <c r="G7" s="123" t="s">
        <v>175</v>
      </c>
      <c r="H7" s="123"/>
      <c r="I7" s="123"/>
    </row>
    <row r="8" spans="1:9" ht="20.05" customHeight="1">
      <c r="B8" s="37"/>
      <c r="C8" s="38">
        <v>2026</v>
      </c>
      <c r="D8" s="38"/>
      <c r="E8" s="38">
        <v>2025</v>
      </c>
      <c r="F8" s="38"/>
      <c r="G8" s="38">
        <v>2026</v>
      </c>
      <c r="H8" s="38"/>
      <c r="I8" s="38">
        <v>2025</v>
      </c>
    </row>
    <row r="9" spans="1:9" ht="20.05" customHeight="1">
      <c r="B9" s="32"/>
      <c r="C9" s="121" t="s">
        <v>80</v>
      </c>
      <c r="D9" s="121"/>
      <c r="E9" s="121"/>
      <c r="F9" s="121"/>
      <c r="G9" s="121"/>
      <c r="H9" s="121"/>
      <c r="I9" s="121"/>
    </row>
    <row r="10" spans="1:9" ht="20.05" customHeight="1">
      <c r="A10" s="43" t="s">
        <v>39</v>
      </c>
    </row>
    <row r="11" spans="1:9" ht="20.05" customHeight="1">
      <c r="A11" s="32" t="s">
        <v>116</v>
      </c>
      <c r="C11" s="50">
        <f>PL!E34</f>
        <v>1026932</v>
      </c>
      <c r="E11" s="50">
        <f>PL!G34</f>
        <v>711453</v>
      </c>
      <c r="F11" s="50"/>
      <c r="G11" s="50">
        <f>PL!I34</f>
        <v>466810</v>
      </c>
      <c r="I11" s="50">
        <f>PL!K34</f>
        <v>196208</v>
      </c>
    </row>
    <row r="12" spans="1:9" s="3" customFormat="1" ht="20.05" customHeight="1">
      <c r="A12" s="55" t="s">
        <v>129</v>
      </c>
      <c r="B12" s="37"/>
      <c r="C12" s="33"/>
      <c r="D12" s="33"/>
      <c r="E12" s="33"/>
      <c r="F12" s="56"/>
      <c r="G12" s="33"/>
      <c r="H12" s="56"/>
      <c r="I12" s="33"/>
    </row>
    <row r="13" spans="1:9" s="3" customFormat="1" ht="20.05" customHeight="1">
      <c r="A13" s="55" t="s">
        <v>220</v>
      </c>
      <c r="B13" s="37"/>
      <c r="C13" s="33"/>
      <c r="D13" s="33"/>
      <c r="E13" s="33"/>
      <c r="F13" s="56"/>
      <c r="G13" s="33"/>
      <c r="H13" s="56"/>
      <c r="I13" s="33"/>
    </row>
    <row r="14" spans="1:9" ht="20.05" customHeight="1">
      <c r="A14" s="48" t="s">
        <v>23</v>
      </c>
      <c r="C14" s="50">
        <v>155553</v>
      </c>
      <c r="D14" s="50"/>
      <c r="E14" s="50">
        <v>135122</v>
      </c>
      <c r="F14" s="50"/>
      <c r="G14" s="50">
        <v>1451</v>
      </c>
      <c r="H14" s="57"/>
      <c r="I14" s="50">
        <v>2475</v>
      </c>
    </row>
    <row r="15" spans="1:9" ht="20.05" customHeight="1">
      <c r="A15" s="48" t="s">
        <v>130</v>
      </c>
      <c r="C15" s="50">
        <f>+PL!E33</f>
        <v>189029</v>
      </c>
      <c r="D15" s="50"/>
      <c r="E15" s="50">
        <f>+PL!G33</f>
        <v>192232</v>
      </c>
      <c r="F15" s="50"/>
      <c r="G15" s="50">
        <f>+PL!I33</f>
        <v>0</v>
      </c>
      <c r="H15" s="57"/>
      <c r="I15" s="50">
        <f>+PL!K33</f>
        <v>0</v>
      </c>
    </row>
    <row r="16" spans="1:9" ht="20.05" customHeight="1">
      <c r="A16" s="48" t="s">
        <v>75</v>
      </c>
      <c r="C16" s="50">
        <v>19264</v>
      </c>
      <c r="D16" s="50"/>
      <c r="E16" s="50">
        <v>16904</v>
      </c>
      <c r="F16" s="50"/>
      <c r="G16" s="50">
        <v>1558</v>
      </c>
      <c r="H16" s="57"/>
      <c r="I16" s="50">
        <v>2494</v>
      </c>
    </row>
    <row r="17" spans="1:10" ht="20.05" customHeight="1">
      <c r="A17" s="48" t="s">
        <v>170</v>
      </c>
      <c r="C17" s="50">
        <v>1237</v>
      </c>
      <c r="D17" s="50"/>
      <c r="E17" s="50">
        <v>2741</v>
      </c>
      <c r="F17" s="50"/>
      <c r="G17" s="50">
        <v>0</v>
      </c>
      <c r="H17" s="57"/>
      <c r="I17" s="50">
        <v>0</v>
      </c>
    </row>
    <row r="18" spans="1:10" ht="20.05" customHeight="1">
      <c r="A18" s="48" t="s">
        <v>213</v>
      </c>
      <c r="C18" s="50">
        <v>330149</v>
      </c>
      <c r="D18" s="50"/>
      <c r="E18" s="50">
        <v>-97023</v>
      </c>
      <c r="F18" s="50"/>
      <c r="G18" s="50">
        <v>79344</v>
      </c>
      <c r="H18" s="57"/>
      <c r="I18" s="50">
        <v>-102087</v>
      </c>
    </row>
    <row r="19" spans="1:10" ht="20.05" customHeight="1">
      <c r="A19" s="48" t="s">
        <v>214</v>
      </c>
      <c r="C19" s="50">
        <v>241</v>
      </c>
      <c r="D19" s="50"/>
      <c r="E19" s="50">
        <v>-334</v>
      </c>
      <c r="F19" s="50"/>
      <c r="G19" s="50">
        <v>0</v>
      </c>
      <c r="H19" s="57"/>
      <c r="I19" s="50">
        <v>0</v>
      </c>
    </row>
    <row r="20" spans="1:10" ht="20.05" customHeight="1">
      <c r="A20" s="48" t="s">
        <v>216</v>
      </c>
      <c r="C20" s="50">
        <v>-637</v>
      </c>
      <c r="D20" s="50"/>
      <c r="E20" s="50">
        <v>-2159</v>
      </c>
      <c r="F20" s="50"/>
      <c r="G20" s="50">
        <v>0</v>
      </c>
      <c r="H20" s="57"/>
      <c r="I20" s="50">
        <v>0</v>
      </c>
    </row>
    <row r="21" spans="1:10" ht="20.05" customHeight="1">
      <c r="A21" s="48" t="s">
        <v>217</v>
      </c>
      <c r="C21" s="50">
        <f>-PL!E18</f>
        <v>-141331</v>
      </c>
      <c r="D21" s="50"/>
      <c r="E21" s="50">
        <f>-PL!G18</f>
        <v>0</v>
      </c>
      <c r="F21" s="50"/>
      <c r="G21" s="50">
        <f>-PL!I18</f>
        <v>0</v>
      </c>
      <c r="H21" s="50"/>
      <c r="I21" s="50">
        <f>-PL!K18</f>
        <v>0</v>
      </c>
    </row>
    <row r="22" spans="1:10" ht="20.05" customHeight="1">
      <c r="A22" s="48" t="s">
        <v>44</v>
      </c>
      <c r="C22" s="40">
        <f>-PL!E12</f>
        <v>-1770760</v>
      </c>
      <c r="D22" s="40"/>
      <c r="E22" s="40">
        <f>-PL!G12</f>
        <v>-1671889</v>
      </c>
      <c r="F22" s="40"/>
      <c r="G22" s="40">
        <f>-PL!I12</f>
        <v>45728</v>
      </c>
      <c r="H22" s="58"/>
      <c r="I22" s="40">
        <f>-PL!K12</f>
        <v>56157</v>
      </c>
    </row>
    <row r="23" spans="1:10" ht="20.05" customHeight="1">
      <c r="A23" s="48" t="s">
        <v>41</v>
      </c>
      <c r="C23" s="40">
        <f>-PL!E19</f>
        <v>-180245</v>
      </c>
      <c r="D23" s="40"/>
      <c r="E23" s="40">
        <f>-PL!G19</f>
        <v>-104624</v>
      </c>
      <c r="F23" s="40"/>
      <c r="G23" s="40">
        <f>-PL!I19</f>
        <v>-610611</v>
      </c>
      <c r="H23" s="58"/>
      <c r="I23" s="40">
        <f>-PL!K19</f>
        <v>-158397</v>
      </c>
    </row>
    <row r="24" spans="1:10" ht="20.05" customHeight="1">
      <c r="A24" s="32" t="s">
        <v>31</v>
      </c>
      <c r="C24" s="40">
        <v>2831701</v>
      </c>
      <c r="D24" s="40"/>
      <c r="E24" s="40">
        <v>2883195</v>
      </c>
      <c r="F24" s="40"/>
      <c r="G24" s="40">
        <v>0</v>
      </c>
      <c r="H24" s="58"/>
      <c r="I24" s="40">
        <v>0</v>
      </c>
    </row>
    <row r="25" spans="1:10" ht="20.05" customHeight="1">
      <c r="A25" s="48" t="s">
        <v>32</v>
      </c>
      <c r="C25" s="40">
        <v>-1576430</v>
      </c>
      <c r="D25" s="40"/>
      <c r="E25" s="40">
        <v>-1766538</v>
      </c>
      <c r="F25" s="40"/>
      <c r="G25" s="40">
        <v>-7359</v>
      </c>
      <c r="H25" s="58"/>
      <c r="I25" s="40">
        <v>-22026</v>
      </c>
      <c r="J25" s="4"/>
    </row>
    <row r="26" spans="1:10" ht="20.05" customHeight="1">
      <c r="A26" s="48" t="s">
        <v>158</v>
      </c>
      <c r="C26" s="40">
        <v>0</v>
      </c>
      <c r="D26" s="40"/>
      <c r="E26" s="40">
        <v>36625</v>
      </c>
      <c r="F26" s="40"/>
      <c r="G26" s="40">
        <v>0</v>
      </c>
      <c r="H26" s="58"/>
      <c r="I26" s="40">
        <v>9803</v>
      </c>
    </row>
    <row r="27" spans="1:10" ht="20.05" customHeight="1">
      <c r="A27" s="48" t="s">
        <v>62</v>
      </c>
      <c r="C27" s="53">
        <v>-25444</v>
      </c>
      <c r="D27" s="40"/>
      <c r="E27" s="53">
        <v>-14934</v>
      </c>
      <c r="F27" s="40"/>
      <c r="G27" s="53">
        <v>-2927</v>
      </c>
      <c r="H27" s="58"/>
      <c r="I27" s="53">
        <v>-1558</v>
      </c>
    </row>
    <row r="28" spans="1:10" ht="20.05" customHeight="1">
      <c r="A28" s="39" t="s">
        <v>131</v>
      </c>
      <c r="C28" s="50">
        <f>SUM(C11:C27)</f>
        <v>859259</v>
      </c>
      <c r="E28" s="50">
        <f>SUM(E11:E27)</f>
        <v>320771</v>
      </c>
      <c r="F28" s="50"/>
      <c r="G28" s="50">
        <f>SUM(G11:G27)</f>
        <v>-26006</v>
      </c>
      <c r="H28" s="50"/>
      <c r="I28" s="50">
        <f>SUM(I11:I27)</f>
        <v>-16931</v>
      </c>
    </row>
    <row r="29" spans="1:10" ht="20.05" customHeight="1">
      <c r="A29" s="39"/>
      <c r="C29" s="50"/>
      <c r="E29" s="50"/>
      <c r="F29" s="50"/>
      <c r="G29" s="50"/>
      <c r="H29" s="50"/>
      <c r="I29" s="50"/>
    </row>
    <row r="30" spans="1:10" ht="20.05" customHeight="1">
      <c r="A30" s="55" t="s">
        <v>133</v>
      </c>
      <c r="F30" s="50"/>
      <c r="H30" s="50"/>
    </row>
    <row r="31" spans="1:10" ht="20.05" customHeight="1">
      <c r="A31" s="48" t="s">
        <v>7</v>
      </c>
      <c r="C31" s="50">
        <v>-9942115</v>
      </c>
      <c r="D31" s="50"/>
      <c r="E31" s="50">
        <v>-4106889</v>
      </c>
      <c r="F31" s="50"/>
      <c r="G31" s="50">
        <v>1190511</v>
      </c>
      <c r="H31" s="40"/>
      <c r="I31" s="50">
        <v>4835284</v>
      </c>
    </row>
    <row r="32" spans="1:10" ht="20.05" customHeight="1">
      <c r="A32" s="39" t="s">
        <v>57</v>
      </c>
      <c r="B32" s="59"/>
      <c r="C32" s="50">
        <v>1514184</v>
      </c>
      <c r="D32" s="50"/>
      <c r="E32" s="50">
        <v>21898</v>
      </c>
      <c r="F32" s="50"/>
      <c r="G32" s="50">
        <v>0</v>
      </c>
      <c r="H32" s="40"/>
      <c r="I32" s="50">
        <v>0</v>
      </c>
    </row>
    <row r="33" spans="1:11" ht="20.05" customHeight="1">
      <c r="A33" s="48" t="s">
        <v>38</v>
      </c>
      <c r="C33" s="50">
        <v>-7448521</v>
      </c>
      <c r="D33" s="50"/>
      <c r="E33" s="50">
        <v>-1446860</v>
      </c>
      <c r="F33" s="50"/>
      <c r="G33" s="50">
        <v>0</v>
      </c>
      <c r="H33" s="40"/>
      <c r="I33" s="50">
        <v>0</v>
      </c>
    </row>
    <row r="34" spans="1:11" ht="20.05" customHeight="1">
      <c r="A34" s="48" t="s">
        <v>187</v>
      </c>
      <c r="C34" s="50">
        <v>0</v>
      </c>
      <c r="D34" s="50"/>
      <c r="E34" s="50">
        <v>3557</v>
      </c>
      <c r="F34" s="50"/>
      <c r="G34" s="50">
        <v>0</v>
      </c>
      <c r="H34" s="40"/>
      <c r="I34" s="50">
        <v>0</v>
      </c>
    </row>
    <row r="35" spans="1:11" ht="20.05" customHeight="1">
      <c r="A35" s="48" t="s">
        <v>132</v>
      </c>
      <c r="C35" s="50">
        <v>-5685</v>
      </c>
      <c r="D35" s="50"/>
      <c r="E35" s="50">
        <v>30712</v>
      </c>
      <c r="F35" s="50"/>
      <c r="G35" s="50">
        <v>0</v>
      </c>
      <c r="H35" s="40"/>
      <c r="I35" s="50">
        <v>0</v>
      </c>
    </row>
    <row r="36" spans="1:11" ht="20.05" customHeight="1">
      <c r="A36" s="48" t="s">
        <v>52</v>
      </c>
      <c r="C36" s="50">
        <v>-65949</v>
      </c>
      <c r="D36" s="50"/>
      <c r="E36" s="50">
        <v>-72601</v>
      </c>
      <c r="F36" s="50"/>
      <c r="G36" s="50">
        <v>0</v>
      </c>
      <c r="H36" s="40"/>
      <c r="I36" s="50">
        <v>0</v>
      </c>
    </row>
    <row r="37" spans="1:11" ht="20.05" customHeight="1">
      <c r="A37" s="48" t="s">
        <v>200</v>
      </c>
      <c r="C37" s="50">
        <v>-2841208</v>
      </c>
      <c r="D37" s="50"/>
      <c r="E37" s="50">
        <v>149894</v>
      </c>
      <c r="F37" s="50"/>
      <c r="G37" s="50">
        <v>0</v>
      </c>
      <c r="H37" s="40"/>
      <c r="I37" s="50">
        <v>0</v>
      </c>
    </row>
    <row r="38" spans="1:11" ht="20.05" customHeight="1">
      <c r="A38" s="48" t="s">
        <v>9</v>
      </c>
      <c r="C38" s="50">
        <v>-219202</v>
      </c>
      <c r="D38" s="50"/>
      <c r="E38" s="50">
        <f>207695-E37</f>
        <v>57801</v>
      </c>
      <c r="F38" s="50"/>
      <c r="G38" s="50">
        <v>-7835</v>
      </c>
      <c r="H38" s="40"/>
      <c r="I38" s="50">
        <v>-9447</v>
      </c>
    </row>
    <row r="39" spans="1:11" ht="20.05" customHeight="1">
      <c r="A39" s="48"/>
      <c r="C39" s="50"/>
      <c r="D39" s="50"/>
      <c r="E39" s="50"/>
      <c r="F39" s="50"/>
      <c r="G39" s="50"/>
      <c r="H39" s="40"/>
      <c r="I39" s="50"/>
    </row>
    <row r="40" spans="1:11" ht="20.05" customHeight="1">
      <c r="A40" s="60" t="s">
        <v>134</v>
      </c>
      <c r="B40" s="59"/>
      <c r="C40" s="40"/>
      <c r="D40" s="40"/>
      <c r="E40" s="40"/>
      <c r="F40" s="40"/>
      <c r="G40" s="40"/>
      <c r="H40" s="58"/>
      <c r="I40" s="40"/>
    </row>
    <row r="41" spans="1:11" ht="20.05" customHeight="1">
      <c r="A41" s="48" t="s">
        <v>8</v>
      </c>
      <c r="B41" s="59"/>
      <c r="C41" s="50">
        <v>5597659</v>
      </c>
      <c r="D41" s="50"/>
      <c r="E41" s="50">
        <v>11539252</v>
      </c>
      <c r="F41" s="41"/>
      <c r="G41" s="50">
        <v>0</v>
      </c>
      <c r="H41" s="102"/>
      <c r="I41" s="50">
        <v>0</v>
      </c>
    </row>
    <row r="42" spans="1:11" ht="20.05" customHeight="1">
      <c r="A42" s="48" t="s">
        <v>7</v>
      </c>
      <c r="B42" s="59"/>
      <c r="C42" s="50">
        <v>3318345</v>
      </c>
      <c r="D42" s="50"/>
      <c r="E42" s="50">
        <v>1537924</v>
      </c>
      <c r="F42" s="40"/>
      <c r="G42" s="50">
        <v>0</v>
      </c>
      <c r="H42" s="58"/>
      <c r="I42" s="50">
        <v>0</v>
      </c>
    </row>
    <row r="43" spans="1:11" ht="20.05" customHeight="1">
      <c r="A43" s="32" t="s">
        <v>27</v>
      </c>
      <c r="B43" s="59"/>
      <c r="C43" s="50">
        <v>386799</v>
      </c>
      <c r="D43" s="50"/>
      <c r="E43" s="50">
        <v>450847</v>
      </c>
      <c r="F43" s="50"/>
      <c r="G43" s="40">
        <v>0</v>
      </c>
      <c r="H43" s="57"/>
      <c r="I43" s="40">
        <v>0</v>
      </c>
    </row>
    <row r="44" spans="1:11" ht="20.05" customHeight="1">
      <c r="A44" s="32" t="s">
        <v>48</v>
      </c>
      <c r="B44" s="59"/>
      <c r="C44" s="50">
        <v>5630000</v>
      </c>
      <c r="D44" s="50"/>
      <c r="E44" s="50">
        <v>-2990000</v>
      </c>
      <c r="F44" s="41"/>
      <c r="G44" s="41">
        <v>-1370000</v>
      </c>
      <c r="H44" s="102"/>
      <c r="I44" s="41">
        <v>-140000</v>
      </c>
      <c r="J44" s="4"/>
      <c r="K44" s="38"/>
    </row>
    <row r="45" spans="1:11" ht="20.05" customHeight="1">
      <c r="A45" s="48" t="s">
        <v>47</v>
      </c>
      <c r="C45" s="50">
        <v>-293566</v>
      </c>
      <c r="D45" s="50"/>
      <c r="E45" s="50">
        <v>-257258</v>
      </c>
      <c r="F45" s="50"/>
      <c r="G45" s="50">
        <v>-32576</v>
      </c>
      <c r="H45" s="57"/>
      <c r="I45" s="50">
        <v>-44562</v>
      </c>
      <c r="K45" s="4"/>
    </row>
    <row r="46" spans="1:11" ht="20.05" customHeight="1">
      <c r="A46" s="48" t="s">
        <v>63</v>
      </c>
      <c r="B46" s="59"/>
      <c r="C46" s="50">
        <v>-21245</v>
      </c>
      <c r="D46" s="50"/>
      <c r="E46" s="50">
        <v>-12768</v>
      </c>
      <c r="F46" s="41"/>
      <c r="G46" s="40">
        <v>-2469</v>
      </c>
      <c r="H46" s="102"/>
      <c r="I46" s="40">
        <v>0</v>
      </c>
    </row>
    <row r="47" spans="1:11" ht="20.05" customHeight="1">
      <c r="A47" s="48" t="s">
        <v>68</v>
      </c>
      <c r="B47" s="59"/>
      <c r="C47" s="50">
        <v>27025</v>
      </c>
      <c r="D47" s="50"/>
      <c r="E47" s="50">
        <v>29700</v>
      </c>
      <c r="F47" s="41"/>
      <c r="G47" s="40">
        <v>0</v>
      </c>
      <c r="H47" s="102"/>
      <c r="I47" s="40">
        <v>0</v>
      </c>
    </row>
    <row r="48" spans="1:11" ht="20.05" customHeight="1">
      <c r="A48" s="32" t="s">
        <v>53</v>
      </c>
      <c r="B48" s="59"/>
      <c r="C48" s="50">
        <v>21525</v>
      </c>
      <c r="D48" s="50"/>
      <c r="E48" s="50">
        <v>0</v>
      </c>
      <c r="F48" s="41"/>
      <c r="G48" s="40">
        <v>0</v>
      </c>
      <c r="H48" s="102"/>
      <c r="I48" s="40">
        <v>0</v>
      </c>
    </row>
    <row r="49" spans="1:9" ht="20.05" customHeight="1">
      <c r="A49" s="32" t="s">
        <v>79</v>
      </c>
      <c r="B49" s="59"/>
      <c r="C49" s="50">
        <v>66736</v>
      </c>
      <c r="D49" s="50"/>
      <c r="E49" s="50">
        <v>66961</v>
      </c>
      <c r="F49" s="41"/>
      <c r="G49" s="40">
        <v>0</v>
      </c>
      <c r="H49" s="102"/>
      <c r="I49" s="40">
        <v>0</v>
      </c>
    </row>
    <row r="50" spans="1:9" ht="20.05" customHeight="1">
      <c r="A50" s="32" t="s">
        <v>201</v>
      </c>
      <c r="B50" s="59"/>
      <c r="C50" s="50">
        <v>-1123022</v>
      </c>
      <c r="D50" s="50"/>
      <c r="E50" s="50">
        <v>-142783</v>
      </c>
      <c r="F50" s="41"/>
      <c r="G50" s="40">
        <v>0</v>
      </c>
      <c r="H50" s="102"/>
      <c r="I50" s="40">
        <v>0</v>
      </c>
    </row>
    <row r="51" spans="1:9" ht="20.05" customHeight="1">
      <c r="A51" s="39" t="s">
        <v>10</v>
      </c>
      <c r="B51" s="59"/>
      <c r="C51" s="103">
        <v>-156424</v>
      </c>
      <c r="D51" s="50"/>
      <c r="E51" s="103">
        <f>237067-E50</f>
        <v>379850</v>
      </c>
      <c r="F51" s="41"/>
      <c r="G51" s="50">
        <v>611</v>
      </c>
      <c r="H51" s="102"/>
      <c r="I51" s="50">
        <v>-150</v>
      </c>
    </row>
    <row r="52" spans="1:9" ht="20.05" customHeight="1">
      <c r="A52" s="36" t="s">
        <v>218</v>
      </c>
      <c r="B52" s="59"/>
      <c r="C52" s="62">
        <f>SUM(C28:C51)</f>
        <v>-4695405</v>
      </c>
      <c r="D52" s="36"/>
      <c r="E52" s="62">
        <f>SUM(E28:E51)</f>
        <v>5560008</v>
      </c>
      <c r="F52" s="44"/>
      <c r="G52" s="62">
        <f>SUM(G28:G51)</f>
        <v>-247764</v>
      </c>
      <c r="H52" s="44"/>
      <c r="I52" s="62">
        <f>SUM(I28:I51)</f>
        <v>4624194</v>
      </c>
    </row>
    <row r="53" spans="1:9" ht="20.05" customHeight="1">
      <c r="A53" s="36"/>
      <c r="B53" s="59"/>
      <c r="C53" s="44"/>
      <c r="D53" s="36"/>
      <c r="E53" s="44"/>
      <c r="F53" s="44"/>
      <c r="G53" s="44"/>
      <c r="H53" s="44"/>
      <c r="I53" s="44"/>
    </row>
    <row r="54" spans="1:9" ht="20.05" customHeight="1">
      <c r="A54" s="25" t="s">
        <v>127</v>
      </c>
      <c r="C54" s="28"/>
      <c r="D54" s="28"/>
      <c r="E54" s="28"/>
      <c r="F54" s="29"/>
      <c r="G54" s="28"/>
      <c r="H54" s="28"/>
      <c r="I54" s="28"/>
    </row>
    <row r="55" spans="1:9" ht="20.05" customHeight="1">
      <c r="A55" s="31" t="s">
        <v>157</v>
      </c>
      <c r="C55" s="28"/>
      <c r="D55" s="28"/>
      <c r="E55" s="28"/>
      <c r="F55" s="29"/>
      <c r="G55" s="28"/>
      <c r="H55" s="28"/>
      <c r="I55" s="28"/>
    </row>
    <row r="56" spans="1:9" ht="20.05" customHeight="1">
      <c r="A56" s="31"/>
      <c r="C56" s="28"/>
      <c r="D56" s="28"/>
      <c r="E56" s="28"/>
      <c r="F56" s="29"/>
      <c r="G56" s="28"/>
      <c r="H56" s="28"/>
      <c r="I56" s="28"/>
    </row>
    <row r="57" spans="1:9" ht="20.05" customHeight="1">
      <c r="A57" s="36"/>
      <c r="C57" s="122" t="s">
        <v>83</v>
      </c>
      <c r="D57" s="122"/>
      <c r="E57" s="122"/>
      <c r="F57" s="35"/>
      <c r="G57" s="122" t="s">
        <v>84</v>
      </c>
      <c r="H57" s="122"/>
      <c r="I57" s="122"/>
    </row>
    <row r="58" spans="1:9" ht="20.05" customHeight="1">
      <c r="C58" s="122" t="s">
        <v>85</v>
      </c>
      <c r="D58" s="122"/>
      <c r="E58" s="122"/>
      <c r="F58" s="35"/>
      <c r="G58" s="122" t="s">
        <v>85</v>
      </c>
      <c r="H58" s="122"/>
      <c r="I58" s="122"/>
    </row>
    <row r="59" spans="1:9" ht="20.05" customHeight="1">
      <c r="B59" s="32"/>
      <c r="C59" s="123" t="s">
        <v>174</v>
      </c>
      <c r="D59" s="124"/>
      <c r="E59" s="124"/>
      <c r="F59" s="35"/>
      <c r="G59" s="123" t="s">
        <v>174</v>
      </c>
      <c r="H59" s="124"/>
      <c r="I59" s="124"/>
    </row>
    <row r="60" spans="1:9" ht="20.05" customHeight="1">
      <c r="B60" s="32"/>
      <c r="C60" s="123" t="s">
        <v>175</v>
      </c>
      <c r="D60" s="123"/>
      <c r="E60" s="123"/>
      <c r="F60" s="35"/>
      <c r="G60" s="123" t="s">
        <v>175</v>
      </c>
      <c r="H60" s="123"/>
      <c r="I60" s="123"/>
    </row>
    <row r="61" spans="1:9" ht="20.05" customHeight="1">
      <c r="B61" s="37"/>
      <c r="C61" s="38">
        <v>2026</v>
      </c>
      <c r="D61" s="38"/>
      <c r="E61" s="38">
        <v>2025</v>
      </c>
      <c r="F61" s="38"/>
      <c r="G61" s="38">
        <v>2026</v>
      </c>
      <c r="H61" s="38"/>
      <c r="I61" s="38">
        <v>2025</v>
      </c>
    </row>
    <row r="62" spans="1:9" ht="20.05" customHeight="1">
      <c r="B62" s="32"/>
      <c r="C62" s="121" t="s">
        <v>80</v>
      </c>
      <c r="D62" s="121"/>
      <c r="E62" s="121"/>
      <c r="F62" s="121"/>
      <c r="G62" s="121"/>
      <c r="H62" s="121"/>
      <c r="I62" s="121"/>
    </row>
    <row r="63" spans="1:9" ht="20.05" customHeight="1">
      <c r="A63" s="43" t="s">
        <v>11</v>
      </c>
      <c r="C63" s="61"/>
      <c r="E63" s="61"/>
      <c r="F63" s="104"/>
      <c r="G63" s="61"/>
      <c r="H63" s="105"/>
      <c r="I63" s="61"/>
    </row>
    <row r="64" spans="1:9" ht="20.05" customHeight="1">
      <c r="A64" s="39" t="s">
        <v>159</v>
      </c>
      <c r="B64" s="61"/>
      <c r="C64" s="40">
        <v>197220</v>
      </c>
      <c r="D64" s="40"/>
      <c r="E64" s="40">
        <v>67197</v>
      </c>
      <c r="F64" s="58"/>
      <c r="G64" s="40">
        <v>120100</v>
      </c>
      <c r="H64" s="41"/>
      <c r="I64" s="40">
        <v>0</v>
      </c>
    </row>
    <row r="65" spans="1:9" ht="20.05" customHeight="1">
      <c r="A65" s="39" t="s">
        <v>160</v>
      </c>
      <c r="B65" s="61"/>
      <c r="C65" s="40">
        <v>180113</v>
      </c>
      <c r="D65" s="40"/>
      <c r="E65" s="40">
        <v>103826</v>
      </c>
      <c r="F65" s="58"/>
      <c r="G65" s="40">
        <v>60601</v>
      </c>
      <c r="H65" s="41"/>
      <c r="I65" s="40">
        <v>38397</v>
      </c>
    </row>
    <row r="66" spans="1:9" ht="20.05" customHeight="1">
      <c r="A66" s="39" t="s">
        <v>161</v>
      </c>
      <c r="B66" s="61"/>
      <c r="C66" s="40">
        <v>0</v>
      </c>
      <c r="D66" s="40"/>
      <c r="E66" s="40">
        <v>0</v>
      </c>
      <c r="F66" s="58"/>
      <c r="G66" s="40">
        <v>50010</v>
      </c>
      <c r="H66" s="41"/>
      <c r="I66" s="40">
        <v>120000</v>
      </c>
    </row>
    <row r="67" spans="1:9" ht="20.05" customHeight="1">
      <c r="A67" s="39" t="s">
        <v>185</v>
      </c>
      <c r="B67" s="61"/>
      <c r="C67" s="40">
        <v>0</v>
      </c>
      <c r="D67" s="40"/>
      <c r="E67" s="40">
        <v>0</v>
      </c>
      <c r="F67" s="58"/>
      <c r="G67" s="40">
        <v>0</v>
      </c>
      <c r="H67" s="41"/>
      <c r="I67" s="40">
        <v>-5000000</v>
      </c>
    </row>
    <row r="68" spans="1:9" ht="20.05" customHeight="1">
      <c r="A68" s="39" t="s">
        <v>203</v>
      </c>
      <c r="B68" s="61"/>
      <c r="C68" s="40"/>
      <c r="D68" s="40"/>
      <c r="E68" s="40"/>
      <c r="F68" s="58"/>
      <c r="G68" s="40"/>
      <c r="H68" s="41"/>
      <c r="I68" s="40"/>
    </row>
    <row r="69" spans="1:9" ht="20.05" customHeight="1">
      <c r="A69" s="39" t="s">
        <v>202</v>
      </c>
      <c r="B69" s="61"/>
      <c r="C69" s="40">
        <v>-3451959</v>
      </c>
      <c r="D69" s="40"/>
      <c r="E69" s="40">
        <v>-5992352</v>
      </c>
      <c r="F69" s="58"/>
      <c r="G69" s="40">
        <v>0</v>
      </c>
      <c r="H69" s="41"/>
      <c r="I69" s="40">
        <v>0</v>
      </c>
    </row>
    <row r="70" spans="1:9" ht="20.05" customHeight="1">
      <c r="A70" s="39" t="s">
        <v>162</v>
      </c>
      <c r="C70" s="40"/>
      <c r="D70" s="40"/>
      <c r="E70" s="40"/>
      <c r="F70" s="32"/>
      <c r="G70" s="40"/>
      <c r="I70" s="40"/>
    </row>
    <row r="71" spans="1:9" ht="20.05" customHeight="1">
      <c r="A71" s="39" t="s">
        <v>163</v>
      </c>
      <c r="C71" s="40">
        <v>7769186</v>
      </c>
      <c r="D71" s="40"/>
      <c r="E71" s="40">
        <v>0</v>
      </c>
      <c r="F71" s="40"/>
      <c r="G71" s="40">
        <v>0</v>
      </c>
      <c r="H71" s="41"/>
      <c r="I71" s="40">
        <v>0</v>
      </c>
    </row>
    <row r="72" spans="1:9" ht="20.05" customHeight="1">
      <c r="A72" s="39" t="s">
        <v>209</v>
      </c>
      <c r="B72" s="61"/>
      <c r="C72" s="40"/>
      <c r="D72" s="40"/>
      <c r="E72" s="40"/>
      <c r="F72" s="58"/>
      <c r="G72" s="40"/>
      <c r="H72" s="41"/>
      <c r="I72" s="40"/>
    </row>
    <row r="73" spans="1:9" ht="20.05" customHeight="1">
      <c r="A73" s="39" t="s">
        <v>65</v>
      </c>
      <c r="B73" s="61"/>
      <c r="C73" s="40">
        <v>-6351</v>
      </c>
      <c r="D73" s="40"/>
      <c r="E73" s="40">
        <v>0</v>
      </c>
      <c r="F73" s="58"/>
      <c r="G73" s="40">
        <v>0</v>
      </c>
      <c r="H73" s="41"/>
      <c r="I73" s="40" t="s">
        <v>219</v>
      </c>
    </row>
    <row r="74" spans="1:9" ht="20.05" customHeight="1">
      <c r="A74" s="39" t="s">
        <v>164</v>
      </c>
      <c r="B74" s="61"/>
      <c r="C74" s="40"/>
      <c r="D74" s="40"/>
      <c r="E74" s="40"/>
      <c r="F74" s="58"/>
      <c r="G74" s="40"/>
      <c r="H74" s="41"/>
      <c r="I74" s="40"/>
    </row>
    <row r="75" spans="1:9" ht="20.05" customHeight="1">
      <c r="A75" s="39" t="s">
        <v>65</v>
      </c>
      <c r="B75" s="59"/>
      <c r="C75" s="50">
        <v>253908</v>
      </c>
      <c r="D75" s="40"/>
      <c r="E75" s="50">
        <v>548577</v>
      </c>
      <c r="F75" s="58"/>
      <c r="G75" s="50">
        <v>18078</v>
      </c>
      <c r="H75" s="41"/>
      <c r="I75" s="50">
        <v>219057</v>
      </c>
    </row>
    <row r="76" spans="1:9" ht="20.05" customHeight="1">
      <c r="A76" s="32" t="s">
        <v>165</v>
      </c>
      <c r="B76" s="63"/>
      <c r="C76" s="50">
        <v>-43464</v>
      </c>
      <c r="D76" s="40"/>
      <c r="E76" s="50">
        <v>-65010</v>
      </c>
      <c r="F76" s="58"/>
      <c r="G76" s="50">
        <v>0</v>
      </c>
      <c r="H76" s="41"/>
      <c r="I76" s="50">
        <v>0</v>
      </c>
    </row>
    <row r="77" spans="1:9" ht="20.05" customHeight="1">
      <c r="A77" s="32" t="s">
        <v>64</v>
      </c>
      <c r="B77" s="63"/>
      <c r="C77" s="50">
        <v>43</v>
      </c>
      <c r="D77" s="40"/>
      <c r="E77" s="50">
        <v>334</v>
      </c>
      <c r="F77" s="58"/>
      <c r="G77" s="50">
        <v>0</v>
      </c>
      <c r="H77" s="41"/>
      <c r="I77" s="50">
        <v>0</v>
      </c>
    </row>
    <row r="78" spans="1:9" ht="20.05" customHeight="1">
      <c r="A78" s="39" t="s">
        <v>166</v>
      </c>
      <c r="B78" s="59"/>
      <c r="C78" s="50">
        <v>-45463</v>
      </c>
      <c r="D78" s="40"/>
      <c r="E78" s="50">
        <v>-61834</v>
      </c>
      <c r="F78" s="58"/>
      <c r="G78" s="50">
        <v>0</v>
      </c>
      <c r="H78" s="41"/>
      <c r="I78" s="50">
        <v>0</v>
      </c>
    </row>
    <row r="79" spans="1:9" ht="20.05" customHeight="1">
      <c r="A79" s="36" t="s">
        <v>210</v>
      </c>
      <c r="B79" s="59"/>
      <c r="C79" s="106">
        <f>SUM(C64:C78)</f>
        <v>4853233</v>
      </c>
      <c r="D79" s="36"/>
      <c r="E79" s="106">
        <f>SUM(E64:E78)</f>
        <v>-5399262</v>
      </c>
      <c r="F79" s="54"/>
      <c r="G79" s="106">
        <f>SUM(G64:G78)</f>
        <v>248789</v>
      </c>
      <c r="H79" s="44"/>
      <c r="I79" s="106">
        <f>SUM(I64:I78)</f>
        <v>-4622546</v>
      </c>
    </row>
    <row r="80" spans="1:9" ht="20.05" customHeight="1">
      <c r="A80" s="36"/>
      <c r="B80" s="59"/>
      <c r="C80" s="50"/>
      <c r="E80" s="50"/>
      <c r="F80" s="50"/>
      <c r="G80" s="50"/>
      <c r="H80" s="40"/>
      <c r="I80" s="50"/>
    </row>
    <row r="81" spans="1:9" ht="20.05" customHeight="1">
      <c r="A81" s="43" t="s">
        <v>22</v>
      </c>
      <c r="B81" s="59"/>
      <c r="C81" s="39"/>
      <c r="E81" s="39"/>
      <c r="F81" s="50"/>
      <c r="G81" s="39"/>
      <c r="H81" s="40"/>
      <c r="I81" s="39"/>
    </row>
    <row r="82" spans="1:9" ht="20.05" customHeight="1">
      <c r="A82" s="32" t="s">
        <v>66</v>
      </c>
      <c r="B82" s="59"/>
      <c r="C82" s="50">
        <v>-75680</v>
      </c>
      <c r="D82" s="50"/>
      <c r="E82" s="50">
        <v>-71398</v>
      </c>
      <c r="F82" s="50"/>
      <c r="G82" s="50">
        <v>-1025</v>
      </c>
      <c r="H82" s="57"/>
      <c r="I82" s="50">
        <v>-1648</v>
      </c>
    </row>
    <row r="83" spans="1:9" ht="20.05" customHeight="1">
      <c r="A83" s="36" t="s">
        <v>78</v>
      </c>
      <c r="B83" s="59"/>
      <c r="C83" s="106">
        <f>SUM(C82:C82)</f>
        <v>-75680</v>
      </c>
      <c r="D83" s="36"/>
      <c r="E83" s="106">
        <f>SUM(E82:E82)</f>
        <v>-71398</v>
      </c>
      <c r="F83" s="54"/>
      <c r="G83" s="106">
        <f>SUM(G82:G82)</f>
        <v>-1025</v>
      </c>
      <c r="H83" s="44"/>
      <c r="I83" s="106">
        <f>SUM(I82:I82)</f>
        <v>-1648</v>
      </c>
    </row>
    <row r="84" spans="1:9" ht="20.05" customHeight="1">
      <c r="A84" s="36"/>
      <c r="B84" s="59"/>
      <c r="C84" s="54"/>
      <c r="D84" s="36"/>
      <c r="E84" s="54"/>
      <c r="F84" s="54"/>
      <c r="G84" s="54"/>
      <c r="H84" s="44"/>
      <c r="I84" s="54"/>
    </row>
    <row r="85" spans="1:9" ht="20.05" customHeight="1">
      <c r="A85" s="36" t="s">
        <v>211</v>
      </c>
      <c r="B85" s="61"/>
      <c r="C85" s="44">
        <f>C52+C79+C83</f>
        <v>82148</v>
      </c>
      <c r="D85" s="36"/>
      <c r="E85" s="44">
        <f>E52+E79+E83</f>
        <v>89348</v>
      </c>
      <c r="F85" s="44"/>
      <c r="G85" s="44">
        <f>G52+G79+G83</f>
        <v>0</v>
      </c>
      <c r="H85" s="44"/>
      <c r="I85" s="44">
        <f>I52+I79+I83</f>
        <v>0</v>
      </c>
    </row>
    <row r="86" spans="1:9" ht="20.05" customHeight="1">
      <c r="A86" s="32" t="s">
        <v>167</v>
      </c>
      <c r="B86" s="59"/>
      <c r="C86" s="53">
        <f>BS!G10</f>
        <v>585684</v>
      </c>
      <c r="D86" s="40"/>
      <c r="E86" s="53">
        <v>643423</v>
      </c>
      <c r="F86" s="40"/>
      <c r="G86" s="53">
        <f>BS!K10</f>
        <v>10</v>
      </c>
      <c r="H86" s="58"/>
      <c r="I86" s="53">
        <v>10</v>
      </c>
    </row>
    <row r="87" spans="1:9" ht="20.05" customHeight="1" thickBot="1">
      <c r="A87" s="36" t="s">
        <v>178</v>
      </c>
      <c r="B87" s="59"/>
      <c r="C87" s="107">
        <f>SUM(C85:C86)</f>
        <v>667832</v>
      </c>
      <c r="D87" s="36"/>
      <c r="E87" s="107">
        <f>SUM(E85:E86)</f>
        <v>732771</v>
      </c>
      <c r="F87" s="44"/>
      <c r="G87" s="107">
        <f>SUM(G85:G86)</f>
        <v>10</v>
      </c>
      <c r="H87" s="44"/>
      <c r="I87" s="107">
        <f>SUM(I85:I86)</f>
        <v>10</v>
      </c>
    </row>
    <row r="88" spans="1:9" ht="20.05" customHeight="1" thickTop="1">
      <c r="B88" s="59"/>
      <c r="C88" s="2"/>
      <c r="D88" s="108"/>
      <c r="E88" s="2"/>
      <c r="F88" s="109"/>
      <c r="G88" s="2"/>
      <c r="H88" s="88"/>
      <c r="I88" s="2"/>
    </row>
    <row r="89" spans="1:9" ht="20.05" customHeight="1">
      <c r="A89" s="36" t="s">
        <v>168</v>
      </c>
      <c r="B89" s="59"/>
      <c r="C89" s="39"/>
      <c r="E89" s="39"/>
      <c r="F89" s="110"/>
      <c r="G89" s="39"/>
      <c r="H89" s="105"/>
      <c r="I89" s="39"/>
    </row>
    <row r="90" spans="1:9" ht="20.05" customHeight="1">
      <c r="A90" s="32" t="s">
        <v>169</v>
      </c>
      <c r="B90" s="59"/>
      <c r="C90" s="39"/>
      <c r="E90" s="39"/>
      <c r="F90" s="110"/>
      <c r="G90" s="39"/>
      <c r="H90" s="105"/>
      <c r="I90" s="39"/>
    </row>
    <row r="91" spans="1:9" ht="20.05" customHeight="1">
      <c r="A91" s="32" t="s">
        <v>221</v>
      </c>
      <c r="B91" s="59"/>
      <c r="C91" s="52">
        <v>133613</v>
      </c>
      <c r="D91" s="102"/>
      <c r="E91" s="6">
        <v>0</v>
      </c>
      <c r="F91" s="102"/>
      <c r="G91" s="6">
        <v>0</v>
      </c>
      <c r="H91" s="102"/>
      <c r="I91" s="6">
        <v>0</v>
      </c>
    </row>
    <row r="92" spans="1:9" ht="20.05" customHeight="1">
      <c r="A92" s="75" t="s">
        <v>215</v>
      </c>
      <c r="B92" s="59"/>
      <c r="C92" s="6">
        <v>0</v>
      </c>
      <c r="D92" s="102"/>
      <c r="E92" s="6">
        <v>0</v>
      </c>
      <c r="F92" s="102"/>
      <c r="G92" s="6">
        <v>-500000</v>
      </c>
      <c r="H92" s="102"/>
      <c r="I92" s="6">
        <v>0</v>
      </c>
    </row>
    <row r="93" spans="1:9" ht="20.05" customHeight="1">
      <c r="A93" s="32" t="s">
        <v>222</v>
      </c>
      <c r="B93" s="59"/>
      <c r="C93" s="52">
        <v>-77664</v>
      </c>
      <c r="D93" s="102"/>
      <c r="E93" s="6">
        <v>0</v>
      </c>
      <c r="F93" s="102"/>
      <c r="G93" s="6">
        <v>0</v>
      </c>
      <c r="H93" s="102"/>
      <c r="I93" s="6">
        <v>0</v>
      </c>
    </row>
    <row r="94" spans="1:9" ht="20.05" customHeight="1">
      <c r="A94" s="32" t="s">
        <v>212</v>
      </c>
      <c r="B94" s="59"/>
      <c r="C94" s="6"/>
      <c r="D94" s="41"/>
      <c r="E94" s="6"/>
      <c r="F94" s="41"/>
      <c r="G94" s="6"/>
      <c r="H94" s="41"/>
      <c r="I94" s="6"/>
    </row>
    <row r="95" spans="1:9" ht="20.05" customHeight="1">
      <c r="A95" s="32" t="s">
        <v>199</v>
      </c>
      <c r="B95" s="59"/>
      <c r="C95" s="6">
        <v>10604</v>
      </c>
      <c r="D95" s="41"/>
      <c r="E95" s="6">
        <v>10670</v>
      </c>
      <c r="F95" s="41"/>
      <c r="G95" s="6">
        <v>0</v>
      </c>
      <c r="H95" s="41"/>
      <c r="I95" s="6">
        <v>0</v>
      </c>
    </row>
    <row r="98" spans="2:9" ht="20.05" customHeight="1">
      <c r="B98" s="32"/>
      <c r="F98" s="32"/>
    </row>
    <row r="99" spans="2:9" ht="20.05" customHeight="1">
      <c r="B99" s="32"/>
      <c r="F99" s="32"/>
    </row>
    <row r="100" spans="2:9" ht="20.05" customHeight="1">
      <c r="C100" s="118" t="b">
        <f>+C87=BS!E10</f>
        <v>1</v>
      </c>
      <c r="D100" s="119"/>
      <c r="E100" s="119"/>
      <c r="F100" s="120"/>
      <c r="G100" s="118" t="b">
        <f>+G87=BS!I10</f>
        <v>1</v>
      </c>
      <c r="H100" s="115"/>
      <c r="I100" s="115"/>
    </row>
    <row r="101" spans="2:9" ht="20.05" customHeight="1">
      <c r="C101" s="115"/>
      <c r="D101" s="115"/>
      <c r="E101" s="115"/>
      <c r="F101" s="117"/>
      <c r="G101" s="115"/>
      <c r="H101" s="115"/>
      <c r="I101" s="115"/>
    </row>
  </sheetData>
  <mergeCells count="18">
    <mergeCell ref="C58:E58"/>
    <mergeCell ref="G58:I5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7:E57"/>
    <mergeCell ref="G57:I57"/>
    <mergeCell ref="C59:E59"/>
    <mergeCell ref="G59:I59"/>
    <mergeCell ref="C60:E60"/>
    <mergeCell ref="G60:I60"/>
    <mergeCell ref="C62:I62"/>
  </mergeCells>
  <printOptions gridLinesSet="0"/>
  <pageMargins left="0.7" right="0.7" top="0.48" bottom="0.5" header="0.5" footer="0.5"/>
  <pageSetup paperSize="9" scale="70" firstPageNumber="8" fitToHeight="0" orientation="portrait" useFirstPageNumber="1" r:id="rId1"/>
  <headerFooter>
    <oddFooter>&amp;L&amp;"Times New Roman,Regular"&amp;11  The accompanying notes are an integral part of these interim financial statements.
&amp;C&amp;"Times New Roman,Regular"&amp;11&amp;P</oddFooter>
  </headerFooter>
  <rowBreaks count="1" manualBreakCount="1">
    <brk id="53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7d380994-9ec2-44df-a03b-6548396ff3a7" dataSnipperSheetDeleted="false" guid="760be251-32c2-4f09-9497-d29a72977613" revision="2">
  <settings xmlns="" guid="b52792e5-2b08-42f3-b2fd-98816924a9cb">
    <setting type="boolean" value="True" name="embed-documents" guid="cd3df18b-1616-4b88-9d35-a4f90559dfd2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02F744B6AB0E488F94EEE936AD8398" ma:contentTypeVersion="3" ma:contentTypeDescription="Create a new document." ma:contentTypeScope="" ma:versionID="fd9cf6c43fde9ec7b6a51e9aea4fa87c">
  <xsd:schema xmlns:xsd="http://www.w3.org/2001/XMLSchema" xmlns:xs="http://www.w3.org/2001/XMLSchema" xmlns:p="http://schemas.microsoft.com/office/2006/metadata/properties" xmlns:ns2="b4514ad8-9f16-4601-afec-2654cddb2dc3" targetNamespace="http://schemas.microsoft.com/office/2006/metadata/properties" ma:root="true" ma:fieldsID="d6a4a22065a876272978a44dce6c2ce2" ns2:_="">
    <xsd:import namespace="b4514ad8-9f16-4601-afec-2654cddb2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514ad8-9f16-4601-afec-2654cddb2d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9F39D6-9711-4649-A10E-564F72685D66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82683B4B-9EA3-400B-A9CA-3959E8AF3E56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e1b29e63-cb00-4e0f-a4e0-e053b2fac137"/>
    <ds:schemaRef ds:uri="http://purl.org/dc/dcmitype/"/>
    <ds:schemaRef ds:uri="c8215002-3c96-47bf-bb64-0b266ea9f73b"/>
    <ds:schemaRef ds:uri="http://schemas.microsoft.com/office/2006/metadata/propertie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943890C8-FCB0-45A0-8778-6936A9CC2A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514ad8-9f16-4601-afec-2654cddb2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039384B-98B8-4637-909F-C868F13D382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 - Conso</vt:lpstr>
      <vt:lpstr>SC - LHFG </vt:lpstr>
      <vt:lpstr>CF</vt:lpstr>
      <vt:lpstr>BS!Print_Area</vt:lpstr>
      <vt:lpstr>CF!Print_Area</vt:lpstr>
      <vt:lpstr>PL!Print_Area</vt:lpstr>
      <vt:lpstr>'SC - Conso'!Print_Area</vt:lpstr>
      <vt:lpstr>'SC - LHFG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Kamolphorn, Soonthornwon</cp:lastModifiedBy>
  <cp:lastPrinted>2026-05-11T08:20:36Z</cp:lastPrinted>
  <dcterms:created xsi:type="dcterms:W3CDTF">1999-05-15T03:54:17Z</dcterms:created>
  <dcterms:modified xsi:type="dcterms:W3CDTF">2026-05-11T08:25:17Z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0x0101005302F744B6AB0E488F94EEE936AD8398</vt:lpwstr>
  </property>
</Properties>
</file>