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E278C779-7288-4DF6-948D-82911459774E}" xr6:coauthVersionLast="47" xr6:coauthVersionMax="47" xr10:uidLastSave="{00000000-0000-0000-0000-000000000000}"/>
  <bookViews>
    <workbookView xWindow="-110" yWindow="-110" windowWidth="19420" windowHeight="11500" tabRatio="749" activeTab="4" xr2:uid="{00000000-000D-0000-FFFF-FFFF00000000}"/>
  </bookViews>
  <sheets>
    <sheet name="BS 3-4" sheetId="1" r:id="rId1"/>
    <sheet name="PL 5-6" sheetId="2" r:id="rId2"/>
    <sheet name="SC - Conso 7" sheetId="12" r:id="rId3"/>
    <sheet name="SC - LHFG 8" sheetId="13" r:id="rId4"/>
    <sheet name="CF 9-10" sheetId="14" r:id="rId5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4">'CF 9-10'!Account</definedName>
    <definedName name="Account" localSheetId="1">'PL 5-6'!Account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4">'CF 9-10'!Business_Unit</definedName>
    <definedName name="Business_Unit" localSheetId="1">'PL 5-6'!Business_Unit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4">'CF 9-10'!Company</definedName>
    <definedName name="Company" localSheetId="1">'PL 5-6'!Company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4">'CF 9-10'!Cost_Center</definedName>
    <definedName name="Cost_Center" localSheetId="1">'PL 5-6'!Cost_Center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4">'CF 9-10'!Exchange_Code</definedName>
    <definedName name="Exchange_Code" localSheetId="1">'PL 5-6'!Exchange_Code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 3-4'!$A$1:$L$73</definedName>
    <definedName name="_xlnm.Print_Area" localSheetId="4">'CF 9-10'!$A$1:$I$95</definedName>
    <definedName name="_xlnm.Print_Area" localSheetId="1">'PL 5-6'!$A$1:$J$76</definedName>
    <definedName name="_xlnm.Print_Area" localSheetId="2">'SC - Conso 7'!$A$1:$X$37</definedName>
    <definedName name="_xlnm.Print_Area" localSheetId="3">'SC - LHFG 8'!$A$1:$P$36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4">'CF 9-10'!Project</definedName>
    <definedName name="Project" localSheetId="1">'PL 5-6'!Project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4">'CF 9-10'!Sub_Account</definedName>
    <definedName name="Sub_Account" localSheetId="1">'PL 5-6'!Sub_Account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14" l="1"/>
  <c r="G84" i="14"/>
  <c r="C84" i="14"/>
  <c r="I22" i="14"/>
  <c r="G22" i="14"/>
  <c r="E22" i="14"/>
  <c r="C22" i="14"/>
  <c r="I21" i="14"/>
  <c r="G21" i="14"/>
  <c r="E21" i="14"/>
  <c r="C21" i="14"/>
  <c r="I20" i="14"/>
  <c r="E20" i="14"/>
  <c r="I18" i="14"/>
  <c r="I17" i="14"/>
  <c r="I14" i="14"/>
  <c r="G14" i="14"/>
  <c r="E14" i="14"/>
  <c r="C14" i="14"/>
  <c r="I10" i="14"/>
  <c r="G10" i="14"/>
  <c r="E10" i="14"/>
  <c r="C10" i="14"/>
  <c r="I81" i="14"/>
  <c r="G81" i="14"/>
  <c r="E81" i="14"/>
  <c r="C81" i="14"/>
  <c r="I77" i="14"/>
  <c r="G77" i="14"/>
  <c r="E77" i="14"/>
  <c r="C77" i="14"/>
  <c r="E50" i="14"/>
  <c r="E37" i="14"/>
  <c r="C27" i="14" l="1"/>
  <c r="C51" i="14" s="1"/>
  <c r="C83" i="14"/>
  <c r="C85" i="14" s="1"/>
  <c r="C97" i="14" s="1"/>
  <c r="G27" i="14"/>
  <c r="G51" i="14" s="1"/>
  <c r="G83" i="14" s="1"/>
  <c r="G85" i="14" s="1"/>
  <c r="G97" i="14" s="1"/>
  <c r="E27" i="14"/>
  <c r="E51" i="14" s="1"/>
  <c r="E83" i="14" s="1"/>
  <c r="E85" i="14" s="1"/>
  <c r="I27" i="14"/>
  <c r="I51" i="14" s="1"/>
  <c r="I83" i="14" s="1"/>
  <c r="I85" i="14" s="1"/>
  <c r="R29" i="12"/>
  <c r="L30" i="12"/>
  <c r="J30" i="12"/>
  <c r="J31" i="13"/>
  <c r="J19" i="13"/>
  <c r="L70" i="1" l="1"/>
  <c r="J70" i="1"/>
  <c r="F70" i="1"/>
  <c r="H70" i="1"/>
  <c r="H16" i="1"/>
  <c r="L32" i="13" l="1"/>
  <c r="L34" i="13" s="1"/>
  <c r="H32" i="13"/>
  <c r="H34" i="13" s="1"/>
  <c r="F32" i="13"/>
  <c r="F34" i="13" s="1"/>
  <c r="D32" i="13"/>
  <c r="D34" i="13" s="1"/>
  <c r="P27" i="13"/>
  <c r="N33" i="12"/>
  <c r="V31" i="12"/>
  <c r="V35" i="12" s="1"/>
  <c r="P31" i="12"/>
  <c r="P35" i="12" s="1"/>
  <c r="H31" i="12"/>
  <c r="H35" i="12" s="1"/>
  <c r="F31" i="12"/>
  <c r="F35" i="12" s="1"/>
  <c r="D31" i="12"/>
  <c r="R31" i="12"/>
  <c r="N29" i="12"/>
  <c r="T29" i="12" s="1"/>
  <c r="X29" i="12" s="1"/>
  <c r="T26" i="12"/>
  <c r="J59" i="2"/>
  <c r="J60" i="2" s="1"/>
  <c r="J52" i="2"/>
  <c r="F59" i="2"/>
  <c r="F52" i="2"/>
  <c r="J31" i="2"/>
  <c r="J14" i="2"/>
  <c r="J11" i="2"/>
  <c r="J21" i="2" s="1"/>
  <c r="J33" i="2" s="1"/>
  <c r="F31" i="2"/>
  <c r="F14" i="2"/>
  <c r="F11" i="2"/>
  <c r="F21" i="2" s="1"/>
  <c r="F33" i="2" l="1"/>
  <c r="F60" i="2"/>
  <c r="R33" i="12"/>
  <c r="R35" i="12" s="1"/>
  <c r="D35" i="12"/>
  <c r="X26" i="12"/>
  <c r="J35" i="2"/>
  <c r="J64" i="2" s="1"/>
  <c r="J66" i="2" s="1"/>
  <c r="N18" i="13" s="1"/>
  <c r="F35" i="2"/>
  <c r="F64" i="2" s="1"/>
  <c r="F66" i="2" s="1"/>
  <c r="R17" i="12" s="1"/>
  <c r="H59" i="2"/>
  <c r="D59" i="2"/>
  <c r="H52" i="2"/>
  <c r="D52" i="2"/>
  <c r="H31" i="2"/>
  <c r="D31" i="2"/>
  <c r="H14" i="2"/>
  <c r="D14" i="2"/>
  <c r="H11" i="2"/>
  <c r="D11" i="2"/>
  <c r="L72" i="1"/>
  <c r="J72" i="1"/>
  <c r="H72" i="1"/>
  <c r="F72" i="1"/>
  <c r="L55" i="1"/>
  <c r="J55" i="1"/>
  <c r="H55" i="1"/>
  <c r="F55" i="1"/>
  <c r="L28" i="1"/>
  <c r="J28" i="1"/>
  <c r="H28" i="1"/>
  <c r="F28" i="1"/>
  <c r="D60" i="2" l="1"/>
  <c r="H60" i="2"/>
  <c r="H21" i="2"/>
  <c r="H33" i="2" s="1"/>
  <c r="H35" i="2" s="1"/>
  <c r="H64" i="2" s="1"/>
  <c r="H66" i="2" s="1"/>
  <c r="N30" i="13" s="1"/>
  <c r="J61" i="2"/>
  <c r="J69" i="2" s="1"/>
  <c r="J71" i="2" s="1"/>
  <c r="F61" i="2"/>
  <c r="F69" i="2" s="1"/>
  <c r="F71" i="2" s="1"/>
  <c r="H73" i="1"/>
  <c r="T33" i="12"/>
  <c r="L73" i="1"/>
  <c r="J73" i="1"/>
  <c r="D21" i="2"/>
  <c r="D33" i="2" s="1"/>
  <c r="F73" i="1"/>
  <c r="N32" i="13" l="1"/>
  <c r="N34" i="13" s="1"/>
  <c r="P30" i="13"/>
  <c r="X33" i="12"/>
  <c r="H61" i="2"/>
  <c r="D35" i="2"/>
  <c r="N20" i="13"/>
  <c r="L19" i="12"/>
  <c r="L23" i="12" s="1"/>
  <c r="J19" i="12"/>
  <c r="J23" i="12" s="1"/>
  <c r="J75" i="1"/>
  <c r="F75" i="1"/>
  <c r="N22" i="13"/>
  <c r="P22" i="13" s="1"/>
  <c r="L20" i="13"/>
  <c r="L24" i="13" s="1"/>
  <c r="H20" i="13"/>
  <c r="H24" i="13" s="1"/>
  <c r="F20" i="13"/>
  <c r="F24" i="13" s="1"/>
  <c r="D20" i="13"/>
  <c r="D24" i="13" s="1"/>
  <c r="P15" i="13"/>
  <c r="N21" i="12"/>
  <c r="V19" i="12"/>
  <c r="V23" i="12" s="1"/>
  <c r="P19" i="12"/>
  <c r="P23" i="12" s="1"/>
  <c r="H19" i="12"/>
  <c r="H23" i="12" s="1"/>
  <c r="F19" i="12"/>
  <c r="F23" i="12" s="1"/>
  <c r="D19" i="12"/>
  <c r="N18" i="12"/>
  <c r="N17" i="12"/>
  <c r="T14" i="12"/>
  <c r="X14" i="12" s="1"/>
  <c r="H69" i="2" l="1"/>
  <c r="H71" i="2" s="1"/>
  <c r="P31" i="13"/>
  <c r="P32" i="13" s="1"/>
  <c r="P34" i="13" s="1"/>
  <c r="J32" i="13"/>
  <c r="J34" i="13" s="1"/>
  <c r="N24" i="13"/>
  <c r="D64" i="2"/>
  <c r="D61" i="2"/>
  <c r="D69" i="2" s="1"/>
  <c r="D71" i="2" s="1"/>
  <c r="L31" i="12" s="1"/>
  <c r="L35" i="12" s="1"/>
  <c r="T18" i="12"/>
  <c r="X18" i="12" s="1"/>
  <c r="P18" i="13"/>
  <c r="N19" i="12"/>
  <c r="N23" i="12" s="1"/>
  <c r="R21" i="12"/>
  <c r="D23" i="12"/>
  <c r="D66" i="2" l="1"/>
  <c r="T21" i="12"/>
  <c r="X21" i="12" s="1"/>
  <c r="N30" i="12" l="1"/>
  <c r="J31" i="12"/>
  <c r="J35" i="12" s="1"/>
  <c r="N31" i="12" l="1"/>
  <c r="T30" i="12"/>
  <c r="X30" i="12" s="1"/>
  <c r="X31" i="12" s="1"/>
  <c r="X35" i="12" s="1"/>
  <c r="R19" i="12"/>
  <c r="T17" i="12"/>
  <c r="X17" i="12" s="1"/>
  <c r="X19" i="12" s="1"/>
  <c r="X23" i="12" s="1"/>
  <c r="J20" i="13"/>
  <c r="J24" i="13" s="1"/>
  <c r="P19" i="13"/>
  <c r="P20" i="13" s="1"/>
  <c r="P24" i="13" s="1"/>
  <c r="N35" i="12" l="1"/>
  <c r="T31" i="12"/>
  <c r="T35" i="12" s="1"/>
  <c r="T19" i="12"/>
  <c r="T23" i="12" s="1"/>
  <c r="R23" i="12"/>
</calcChain>
</file>

<file path=xl/sharedStrings.xml><?xml version="1.0" encoding="utf-8"?>
<sst xmlns="http://schemas.openxmlformats.org/spreadsheetml/2006/main" count="329" uniqueCount="208">
  <si>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</si>
  <si>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</si>
  <si>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</si>
  <si>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</si>
  <si>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</si>
  <si>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</si>
  <si>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</si>
  <si>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</si>
  <si>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</si>
  <si>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</si>
  <si>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</si>
  <si>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</si>
  <si>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</si>
  <si>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</si>
  <si>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</si>
  <si>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</si>
  <si>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</si>
  <si>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</si>
  <si>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</si>
  <si>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</si>
  <si>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</si>
  <si>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</si>
  <si>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</si>
  <si>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</si>
  <si>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</si>
  <si>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</si>
  <si>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</si>
  <si>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</si>
  <si>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</si>
  <si>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</si>
  <si>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</si>
  <si>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</si>
  <si>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</si>
  <si>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</si>
  <si>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</si>
  <si>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</si>
  <si>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</si>
  <si>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</si>
  <si>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>ส่วนได้เสียที่ไม่มี</t>
  </si>
  <si>
    <t>อำนาจควบคุม</t>
  </si>
  <si>
    <t>และชำระแล้ว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</si>
  <si>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</si>
  <si>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</si>
  <si>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</si>
  <si>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</si>
  <si>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</si>
  <si>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ข้อมูลเพิ่มเติมเกี่ยวกับกระแสเงินสด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</si>
  <si>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</si>
  <si>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</si>
  <si>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</si>
  <si>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</si>
  <si>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</si>
  <si>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</si>
  <si>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</si>
  <si>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</si>
  <si>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</si>
  <si>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</si>
  <si>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</si>
  <si>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</si>
  <si>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</si>
  <si>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</si>
  <si>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สินทรัพย์สิทธิการใช้สุทธิ</t>
  </si>
  <si>
    <t>การวัดมูลค่าเงินลงทุน</t>
  </si>
  <si>
    <t>กำไรขาดทุนเบ็ดเสร็จอื่น</t>
  </si>
  <si>
    <t xml:space="preserve">กำไรจากการดำเนินงานก่อนภาษีเงินได้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</si>
  <si>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</si>
  <si>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</si>
  <si>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องค์ประกอบอื่นของ</t>
  </si>
  <si>
    <t>ส่วนเกินทุนหุ้นทุนซื้อคืน - หุ้นสามัญ</t>
  </si>
  <si>
    <t>หุ้นทุนซื้อคืน - หุ้นสามัญ</t>
  </si>
  <si>
    <t>สินทรัพย์ทางการเงินที่วัดมูลค่าด้วยมูลค่ายุติธรรม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</si>
  <si>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</si>
  <si>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</si>
  <si>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ลูกหนี้สำนักหักบัญชี</t>
  </si>
  <si>
    <t xml:space="preserve">ผลขาดทุนด้านเครดิตที่คาดว่าจะเกิดขึ้น </t>
  </si>
  <si>
    <t>เงินสดสุทธิใช้ไปในกิจกรรมจัดหาเงิน</t>
  </si>
  <si>
    <t>31 ธันวาคม</t>
  </si>
  <si>
    <t>(พันบาท)</t>
  </si>
  <si>
    <t xml:space="preserve">สำหรับงวดสามเดือนสิ้นสุด       </t>
  </si>
  <si>
    <t>หนี้สิน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</si>
  <si>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</si>
  <si>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</si>
  <si>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</si>
  <si>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</si>
  <si>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</si>
  <si>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</si>
  <si>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</si>
  <si>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</si>
  <si>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</si>
  <si>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>องค์ประกอบอื่นของส่วนของเจ้าของ</t>
  </si>
  <si>
    <t>เบ็ดเสร็จอื่น</t>
  </si>
  <si>
    <t>ด้วยมูลค่ายุติธรรม</t>
  </si>
  <si>
    <t>ผ่านกำไรขาดทุน</t>
  </si>
  <si>
    <t>ทุนสำรอง</t>
  </si>
  <si>
    <t>ตามกฎหมาย</t>
  </si>
  <si>
    <t>กำไรสุทธิ</t>
  </si>
  <si>
    <t>รายการที่มิใช่เงินสด:</t>
  </si>
  <si>
    <t>เงินสด ณ วันที่ 1 มกราคม</t>
  </si>
  <si>
    <t>เงินลงทุนในบริษัทย่อยสุทธิ</t>
  </si>
  <si>
    <t>งบฐานะการเงิน</t>
  </si>
  <si>
    <t>ส่วนได้เสียที่ไม่มีอำนาจควบคุม</t>
  </si>
  <si>
    <t>รวมส่วนของบริษัทใหญ่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</si>
  <si>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</si>
  <si>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</si>
  <si>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</si>
  <si>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</si>
  <si>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</si>
  <si>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</si>
  <si>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</si>
  <si>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</si>
  <si>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</si>
  <si>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</si>
  <si>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</si>
  <si>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</si>
  <si>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</si>
  <si>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สินทรัพย์ภาษีเงินได้รอการตัดบัญชี</t>
  </si>
  <si>
    <t>การแบ่งปันกำไรขาดทุนเบ็ดเสร็จรวม</t>
  </si>
  <si>
    <t>ส่วนเกินทุน</t>
  </si>
  <si>
    <t>เจ้าหนี้สำนักหักบัญชี</t>
  </si>
  <si>
    <t>ภาษีเงินได้ค้างจ่าย</t>
  </si>
  <si>
    <t>เจ้าของ</t>
  </si>
  <si>
    <t>เงินสดรับจากดอกเบี้ย</t>
  </si>
  <si>
    <t>เงินสดจ่ายในการซื้อสินทรัพย์ไม่มีตัวตน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</si>
  <si>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</si>
  <si>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</si>
  <si>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</si>
  <si>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ประมาณการหนี้สินสำหรับผลประโยชน์ของพนักงาน</t>
  </si>
  <si>
    <t>ประมาณการหนี้สินสำหรับคดีความ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</si>
  <si>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</si>
  <si>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</si>
  <si>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</si>
  <si>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</si>
  <si>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</si>
  <si>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</si>
  <si>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</si>
  <si>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</si>
  <si>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</si>
  <si>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</si>
  <si>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</si>
  <si>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 xml:space="preserve">หุ้นทุนซื้อคืน - </t>
  </si>
  <si>
    <t>หุ้นสามัญ</t>
  </si>
  <si>
    <t>ที่ดิน อาคารและอุปกรณ์สุทธิ</t>
  </si>
  <si>
    <t>(ไม่ได้ตรวจสอบ)</t>
  </si>
  <si>
    <t xml:space="preserve">    ค่าใช้จ่ายเกี่ยวกับอาคารและอุปกรณ์</t>
  </si>
  <si>
    <t xml:space="preserve">    อื่น ๆ</t>
  </si>
  <si>
    <t>ภาษีเงินได้เกี่ยวกับองค์ประกอบของกำไรขาดทุนเบ็ดเสร็จอื่นสำหรับ</t>
  </si>
  <si>
    <t>กำไรต่อหุ้น</t>
  </si>
  <si>
    <t>งบกำไรขาดทุนและกำไรขาดทุนเบ็ดเสร็จอื่น (ไม่ได้ตรวจสอบ)</t>
  </si>
  <si>
    <t>(ขาดทุน) กำไรจาก</t>
  </si>
  <si>
    <t>ในตราสารหนี้ด้วยมูลค่า</t>
  </si>
  <si>
    <t>ยุติธรรมผ่านกำไรขาดทุน</t>
  </si>
  <si>
    <t>เงินลงทุนในตราสารทุน</t>
  </si>
  <si>
    <t>ที่กำหนดให้วัดมูลค่า</t>
  </si>
  <si>
    <t>รวมองค์ประกอบอื่น</t>
  </si>
  <si>
    <t>ของส่วนของเจ้าของ</t>
  </si>
  <si>
    <t>งบการเปลี่ยนแปลงส่วนของเจ้าของ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</si>
  <si>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</si>
  <si>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</si>
  <si>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</si>
  <si>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</si>
  <si>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</si>
  <si>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เงินสดรับจากการจำหน่ายและไถ่ถอนเงินลงทุนในตราสารหนี้ที่วัดมูลค่าด้วย</t>
  </si>
  <si>
    <t>มูลค่ายุติธรรมผ่านกำไรขาดทุนเบ็ดเสร็จอื่น</t>
  </si>
  <si>
    <t>เงินสดรับจากการจำหน่ายและรับคืนทุนจากเงินลงทุนในตราสารทุนที่กำหนดให้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</si>
  <si>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</si>
  <si>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เงินสดจ่ายในการซื้ออาคารและอุปกรณ์</t>
  </si>
  <si>
    <t>งบกระแสเงินสด (ไม่ได้ตรวจสอบ)</t>
  </si>
  <si>
    <t>ค่าความนิยมและสินทรัพย์ไม่มีตัวตนอื่นสุทธิ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</si>
  <si>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</si>
  <si>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</si>
  <si>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</si>
  <si>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</si>
  <si>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</si>
  <si>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</si>
  <si>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 ณ วันที่ 31 มีนาคม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</si>
  <si>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</si>
  <si>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</si>
  <si>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 xml:space="preserve"> กำไร (ขาดทุน) จาก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</si>
  <si>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</si>
  <si>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</si>
  <si>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</si>
  <si>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ลูกหนี้ซื้อขายหลักทรัพย์ด้วยเงินสดสุทธิ</t>
  </si>
  <si>
    <t>ตราสารหนี้ที่ออกและเงินกู้ยืมสุทธิ</t>
  </si>
  <si>
    <t>หลักประกันเจ้าหนี้ตามสัญญา Credit Support Annex</t>
  </si>
  <si>
    <t xml:space="preserve">    ค่าบริการด้านงานสนับสนุน</t>
  </si>
  <si>
    <t>กำไร (ขาดุทน) สุทธิจากเครื่องมือทางการเงินที่วัดมูลค่าด้วย</t>
  </si>
  <si>
    <t>เงินสดจ่ายในการซื้อเงินลงทุนในตราสารหนี้ที่วัดมูลค่าด้วยมูลค่ายุติธรรม</t>
  </si>
  <si>
    <t>ผ่านกำไรขาดทุนเบ็ดเสร็จอื่น</t>
  </si>
  <si>
    <t>5, 13</t>
  </si>
  <si>
    <t>8, 13</t>
  </si>
  <si>
    <t>เงินสดจ่ายในการซื้อสินทรัพย์ทางการเงินที่วัดมูลค่าด้วยมูลค่ายุติธรรมผ่านกำไรหรือขาดทุน</t>
  </si>
  <si>
    <t>(ขาดทุน) กำไรจากการวัดมูลค่าเงินลงทุนในตราสารหนี้</t>
  </si>
  <si>
    <t>กำไรจากเงินลงทุนในตราสารทุนที่กำหนดให้วัดมูลค่า</t>
  </si>
  <si>
    <t>กำไรสุทธิจากเงินลงทุน</t>
  </si>
  <si>
    <t>ขาดทุน (กำไร) จากเครื่องมือทางการเงินที่วัดมูลค่าด้วยมูลค่ายุติธรรมผ่านกำไรหรือขาดทุน</t>
  </si>
  <si>
    <t>ขาดทุน (กำไร) จากการจำหน่าย/ตัดจำหน่ายอาคารและอุปกรณ์ และสินทรัพย์ไม่มีตัวตน</t>
  </si>
  <si>
    <t>เงินสดสุทธิ (ใช้ไปใน) ได้มาจากกิจกรรมดำเนินงาน</t>
  </si>
  <si>
    <t>เงินสดจ่ายในการซื้อเงินลงทุนในตราสารทุนที่กำหนดให้</t>
  </si>
  <si>
    <t>เงินสดสุทธิได้มาจาก (ใช้ไปใน) กิจกรรมลงทุน</t>
  </si>
  <si>
    <t>เงินสดเพิ่มขึ้นสุทธิ</t>
  </si>
  <si>
    <t>ลูกหนี้จากการขายเงินลงทุนลดลง</t>
  </si>
  <si>
    <t>เจ้าหนี้จากการซื้อเงินลงทุนลดลง</t>
  </si>
  <si>
    <t xml:space="preserve">      ยังไม่ได้จัดสรร </t>
  </si>
  <si>
    <t>เจ้าหนี้ค่าซื้ออุปกรณ์และสินทรัพย์ไม่มีตัวตนเพิ่มขึ้น</t>
  </si>
  <si>
    <t>เงินปันผลค้างรับเพิ่มขึ้น</t>
  </si>
  <si>
    <t>กำไรจากการเปลี่ยนแปลงสัญญาเช่า</t>
  </si>
  <si>
    <t>กำไรจากการจำหน่ายเงินลงทุน</t>
  </si>
  <si>
    <t>หลักประกันลูกหนี้ตามสัญญา Credit Support Annex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</si>
</sst>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_);_(* \(#,##0.0\);_(* &quot;-&quot;??_);_(@_)"/>
    <numFmt numFmtId="174" formatCode="_(* #,##0.0_);_(* \(#,##0.0\);_(* &quot;-&quot;?_);@_)"/>
    <numFmt numFmtId="175" formatCode="0.0%"/>
    <numFmt numFmtId="176" formatCode="_(* #,##0.0_);_(* \(#,##0.00\);_(* &quot;-&quot;??_);_(@_)"/>
    <numFmt numFmtId="177" formatCode="General_)"/>
    <numFmt numFmtId="178" formatCode="0.000"/>
    <numFmt numFmtId="179" formatCode="#,##0.0_);\(#,##0.0\)"/>
    <numFmt numFmtId="180" formatCode="#,##0.000_);\(#,##0.000\)"/>
    <numFmt numFmtId="181" formatCode="&quot;$&quot;#,\);\(&quot;$&quot;#,##0\)"/>
    <numFmt numFmtId="182" formatCode="#,##0.00\ &quot;F&quot;;\-#,##0.00\ &quot;F&quot;"/>
    <numFmt numFmtId="183" formatCode="_-* #,##0.00\ &quot;€&quot;_-;\-* #,##0.00\ &quot;€&quot;_-;_-* &quot;-&quot;??\ &quot;€&quot;_-;_-@_-"/>
    <numFmt numFmtId="184" formatCode="dd\-mmm\-yy_)"/>
    <numFmt numFmtId="185" formatCode="mm/dd/yy"/>
    <numFmt numFmtId="186" formatCode="_([$€]* #,##0.00_);_([$€]* \(#,##0.00\);_([$€]* &quot;-&quot;??_);_(@_)"/>
    <numFmt numFmtId="187" formatCode="_-[$€-2]* #,##0.00_-;\-[$€-2]* #,##0.00_-;_-[$€-2]* &quot;-&quot;??_-"/>
    <numFmt numFmtId="188" formatCode="0_);[Red]\(0\)"/>
    <numFmt numFmtId="189" formatCode="yyyy\-mm\-dd;@"/>
    <numFmt numFmtId="190" formatCode="0.0"/>
    <numFmt numFmtId="191" formatCode="#,##0.00;#,##0.00"/>
    <numFmt numFmtId="192" formatCode="\60\4\7\:"/>
    <numFmt numFmtId="193" formatCode="0.00000"/>
    <numFmt numFmtId="194" formatCode="[&gt;0]General"/>
    <numFmt numFmtId="195" formatCode="0.0000"/>
    <numFmt numFmtId="196" formatCode="0.0000%"/>
    <numFmt numFmtId="197" formatCode="&quot;$&quot;#,\);\(&quot;$&quot;#,\)"/>
    <numFmt numFmtId="198" formatCode="&quot;$&quot;#,;\(&quot;$&quot;#,\)"/>
  </numFmts>
  <fonts count="134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b/>
      <sz val="10"/>
      <color theme="0"/>
      <name val="Aptos"/>
      <family val="2"/>
      <charset val="222"/>
    </font>
    <font>
      <sz val="10"/>
      <name val="Times New Roman"/>
      <family val="1"/>
      <charset val="222"/>
    </font>
    <font>
      <b/>
      <sz val="10"/>
      <color theme="0" tint="-0.34998626667073579"/>
      <name val="Aptos"/>
      <family val="2"/>
    </font>
    <font>
      <sz val="15"/>
      <color theme="0" tint="-0.34998626667073579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0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3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4" fontId="21" fillId="0" borderId="0" applyAlignment="0" applyProtection="0"/>
    <xf numFmtId="175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6" fontId="25" fillId="0" borderId="0" applyFill="0" applyBorder="0" applyAlignment="0"/>
    <xf numFmtId="177" fontId="25" fillId="0" borderId="0" applyFill="0" applyBorder="0" applyAlignment="0"/>
    <xf numFmtId="178" fontId="25" fillId="0" borderId="0" applyFill="0" applyBorder="0" applyAlignment="0"/>
    <xf numFmtId="179" fontId="26" fillId="0" borderId="0" applyFill="0" applyBorder="0" applyAlignment="0"/>
    <xf numFmtId="180" fontId="26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7" fontId="34" fillId="0" borderId="0"/>
    <xf numFmtId="176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2" fontId="15" fillId="0" borderId="0"/>
    <xf numFmtId="182" fontId="15" fillId="0" borderId="0"/>
    <xf numFmtId="177" fontId="2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15" fillId="0" borderId="0"/>
    <xf numFmtId="0" fontId="15" fillId="0" borderId="0"/>
    <xf numFmtId="184" fontId="15" fillId="0" borderId="0"/>
    <xf numFmtId="184" fontId="15" fillId="0" borderId="0"/>
    <xf numFmtId="185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5" fontId="15" fillId="0" borderId="0"/>
    <xf numFmtId="0" fontId="41" fillId="0" borderId="0" applyNumberFormat="0" applyFill="0" applyBorder="0" applyAlignment="0" applyProtection="0"/>
    <xf numFmtId="176" fontId="25" fillId="0" borderId="0" applyFill="0" applyBorder="0" applyAlignment="0"/>
    <xf numFmtId="177" fontId="25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8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89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0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6" fontId="25" fillId="0" borderId="0" applyFill="0" applyBorder="0" applyAlignment="0"/>
    <xf numFmtId="177" fontId="25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1" fontId="15" fillId="0" borderId="0"/>
    <xf numFmtId="191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0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0" fontId="26" fillId="0" borderId="0" applyFont="0" applyFill="0" applyBorder="0" applyAlignment="0" applyProtection="0"/>
    <xf numFmtId="192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6" fontId="25" fillId="0" borderId="0" applyFill="0" applyBorder="0" applyAlignment="0"/>
    <xf numFmtId="177" fontId="25" fillId="0" borderId="0" applyFill="0" applyBorder="0" applyAlignment="0"/>
    <xf numFmtId="176" fontId="25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3" fontId="35" fillId="25" borderId="4" applyFont="0" applyProtection="0">
      <alignment horizontal="right"/>
    </xf>
    <xf numFmtId="190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4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5" fontId="35" fillId="32" borderId="4" applyFont="0">
      <alignment horizontal="right"/>
    </xf>
    <xf numFmtId="1" fontId="35" fillId="32" borderId="4" applyFont="0" applyProtection="0">
      <alignment horizontal="right"/>
    </xf>
    <xf numFmtId="195" fontId="35" fillId="32" borderId="4" applyFont="0" applyProtection="0"/>
    <xf numFmtId="190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6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7" fontId="26" fillId="0" borderId="0" applyFill="0" applyBorder="0" applyAlignment="0"/>
    <xf numFmtId="198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7" fillId="0" borderId="0"/>
  </cellStyleXfs>
  <cellXfs count="160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Alignment="1">
      <alignment vertical="center"/>
    </xf>
    <xf numFmtId="168" fontId="125" fillId="0" borderId="0" xfId="188" applyNumberFormat="1" applyFont="1" applyFill="1" applyBorder="1" applyAlignment="1">
      <alignment vertical="center"/>
    </xf>
    <xf numFmtId="178" fontId="121" fillId="0" borderId="0" xfId="1357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3" fontId="121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38" fontId="120" fillId="0" borderId="0" xfId="0" applyNumberFormat="1" applyFont="1" applyAlignment="1">
      <alignment vertical="center"/>
    </xf>
    <xf numFmtId="0" fontId="123" fillId="0" borderId="0" xfId="0" applyFont="1" applyAlignment="1">
      <alignment horizontal="center"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171" fontId="121" fillId="0" borderId="0" xfId="0" applyNumberFormat="1" applyFont="1" applyAlignment="1">
      <alignment horizontal="centerContinuous" vertical="center"/>
    </xf>
    <xf numFmtId="38" fontId="125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0" fontId="123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left"/>
    </xf>
    <xf numFmtId="0" fontId="125" fillId="0" borderId="0" xfId="0" applyFont="1" applyAlignment="1">
      <alignment vertical="center"/>
    </xf>
    <xf numFmtId="41" fontId="126" fillId="0" borderId="0" xfId="0" applyNumberFormat="1" applyFont="1" applyAlignment="1">
      <alignment horizontal="right" vertical="center"/>
    </xf>
    <xf numFmtId="3" fontId="121" fillId="0" borderId="0" xfId="0" applyNumberFormat="1" applyFont="1" applyAlignment="1">
      <alignment vertical="center"/>
    </xf>
    <xf numFmtId="0" fontId="121" fillId="0" borderId="0" xfId="0" quotePrefix="1" applyFont="1" applyAlignment="1">
      <alignment horizontal="center" vertical="center"/>
    </xf>
    <xf numFmtId="170" fontId="121" fillId="0" borderId="0" xfId="0" applyNumberFormat="1" applyFont="1" applyAlignment="1">
      <alignment vertical="center"/>
    </xf>
    <xf numFmtId="49" fontId="123" fillId="0" borderId="0" xfId="0" applyNumberFormat="1" applyFont="1"/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38" fontId="123" fillId="0" borderId="0" xfId="0" applyNumberFormat="1" applyFont="1" applyAlignment="1">
      <alignment vertical="center"/>
    </xf>
    <xf numFmtId="38" fontId="123" fillId="0" borderId="0" xfId="0" applyNumberFormat="1" applyFont="1" applyAlignment="1">
      <alignment horizontal="left" vertical="center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38" fontId="120" fillId="0" borderId="0" xfId="0" quotePrefix="1" applyNumberFormat="1" applyFont="1" applyAlignment="1">
      <alignment horizontal="left" vertical="center"/>
    </xf>
    <xf numFmtId="41" fontId="120" fillId="0" borderId="27" xfId="0" applyNumberFormat="1" applyFont="1" applyBorder="1" applyAlignment="1">
      <alignment horizontal="right" vertical="center"/>
    </xf>
    <xf numFmtId="0" fontId="125" fillId="0" borderId="0" xfId="0" applyFont="1" applyAlignment="1">
      <alignment horizontal="center" vertical="center"/>
    </xf>
    <xf numFmtId="0" fontId="127" fillId="0" borderId="0" xfId="1356" applyFont="1" applyAlignment="1">
      <alignment horizontal="left"/>
    </xf>
    <xf numFmtId="0" fontId="120" fillId="0" borderId="0" xfId="1356" applyFont="1"/>
    <xf numFmtId="0" fontId="121" fillId="0" borderId="0" xfId="1356" applyFont="1"/>
    <xf numFmtId="0" fontId="121" fillId="0" borderId="0" xfId="1356" applyFont="1" applyAlignment="1">
      <alignment horizontal="center"/>
    </xf>
    <xf numFmtId="0" fontId="123" fillId="0" borderId="0" xfId="1356" applyFont="1" applyAlignment="1">
      <alignment horizontal="center"/>
    </xf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37" fontId="125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41" fontId="126" fillId="0" borderId="0" xfId="0" applyNumberFormat="1" applyFont="1" applyAlignment="1">
      <alignment vertical="center"/>
    </xf>
    <xf numFmtId="168" fontId="123" fillId="0" borderId="0" xfId="188" applyNumberFormat="1" applyFont="1" applyFill="1" applyBorder="1" applyAlignment="1">
      <alignment horizontal="center" vertical="center"/>
    </xf>
    <xf numFmtId="168" fontId="125" fillId="0" borderId="0" xfId="188" applyNumberFormat="1" applyFont="1" applyFill="1" applyBorder="1" applyAlignment="1">
      <alignment horizontal="center" vertical="center"/>
    </xf>
    <xf numFmtId="168" fontId="123" fillId="0" borderId="0" xfId="188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9" fillId="0" borderId="0" xfId="0" applyFont="1" applyAlignment="1">
      <alignment horizontal="left" vertical="center"/>
    </xf>
    <xf numFmtId="37" fontId="121" fillId="0" borderId="0" xfId="188" applyNumberFormat="1" applyFont="1" applyFill="1" applyAlignment="1">
      <alignment vertical="center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49" fontId="127" fillId="0" borderId="0" xfId="1359" applyNumberFormat="1" applyFont="1" applyAlignment="1">
      <alignment horizontal="left" vertical="center"/>
    </xf>
    <xf numFmtId="41" fontId="120" fillId="0" borderId="26" xfId="0" applyNumberFormat="1" applyFont="1" applyBorder="1" applyAlignment="1">
      <alignment horizontal="right" vertical="center"/>
    </xf>
    <xf numFmtId="41" fontId="121" fillId="0" borderId="26" xfId="0" applyNumberFormat="1" applyFont="1" applyBorder="1" applyAlignment="1">
      <alignment vertical="center"/>
    </xf>
    <xf numFmtId="0" fontId="125" fillId="0" borderId="0" xfId="1356" applyFont="1"/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165" fontId="121" fillId="0" borderId="0" xfId="1356" applyNumberFormat="1" applyFont="1" applyAlignment="1">
      <alignment horizontal="center"/>
    </xf>
    <xf numFmtId="171" fontId="126" fillId="0" borderId="0" xfId="0" applyNumberFormat="1" applyFont="1" applyAlignment="1">
      <alignment horizontal="right" vertical="center"/>
    </xf>
    <xf numFmtId="0" fontId="121" fillId="0" borderId="0" xfId="0" applyFont="1" applyAlignment="1">
      <alignment horizontal="left" vertical="center" indent="1"/>
    </xf>
    <xf numFmtId="41" fontId="130" fillId="0" borderId="0" xfId="188" applyNumberFormat="1" applyFont="1" applyFill="1" applyAlignment="1">
      <alignment vertical="center"/>
    </xf>
    <xf numFmtId="0" fontId="131" fillId="0" borderId="0" xfId="0" applyFont="1" applyAlignment="1">
      <alignment vertical="center"/>
    </xf>
    <xf numFmtId="41" fontId="131" fillId="0" borderId="0" xfId="188" applyNumberFormat="1" applyFont="1" applyFill="1" applyAlignment="1">
      <alignment vertical="center"/>
    </xf>
    <xf numFmtId="37" fontId="131" fillId="0" borderId="0" xfId="0" applyNumberFormat="1" applyFont="1" applyAlignment="1">
      <alignment vertical="center"/>
    </xf>
    <xf numFmtId="0" fontId="120" fillId="0" borderId="0" xfId="0" applyFont="1" applyAlignment="1">
      <alignment horizontal="center"/>
    </xf>
    <xf numFmtId="41" fontId="120" fillId="0" borderId="26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121" fillId="0" borderId="0" xfId="0" applyNumberFormat="1" applyFont="1" applyAlignment="1" applyProtection="1">
      <alignment vertical="center"/>
      <protection locked="0"/>
    </xf>
    <xf numFmtId="38" fontId="121" fillId="0" borderId="0" xfId="904" applyNumberFormat="1" applyFont="1" applyAlignment="1">
      <alignment horizontal="left" vertical="center" indent="1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 wrapText="1"/>
    </xf>
    <xf numFmtId="0" fontId="123" fillId="0" borderId="0" xfId="0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0" fontId="120" fillId="0" borderId="0" xfId="1356" applyFont="1" applyAlignment="1">
      <alignment horizontal="center"/>
    </xf>
    <xf numFmtId="0" fontId="121" fillId="0" borderId="26" xfId="1356" applyFont="1" applyBorder="1" applyAlignment="1">
      <alignment horizontal="center"/>
    </xf>
    <xf numFmtId="0" fontId="121" fillId="0" borderId="0" xfId="1356" applyFont="1" applyAlignment="1">
      <alignment horizontal="center"/>
    </xf>
    <xf numFmtId="41" fontId="132" fillId="37" borderId="0" xfId="0" applyNumberFormat="1" applyFont="1" applyFill="1" applyAlignment="1">
      <alignment horizontal="center" vertical="center"/>
    </xf>
    <xf numFmtId="169" fontId="133" fillId="0" borderId="0" xfId="188" applyNumberFormat="1" applyFont="1" applyFill="1" applyAlignment="1">
      <alignment horizontal="right" vertical="center"/>
    </xf>
    <xf numFmtId="3" fontId="133" fillId="0" borderId="0" xfId="188" applyNumberFormat="1" applyFont="1" applyFill="1" applyAlignment="1">
      <alignment vertical="center"/>
    </xf>
  </cellXfs>
  <cellStyles count="1360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8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9" xr:uid="{D0519E2D-2807-42DC-BE52-980E4F09D15B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7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1423606</xdr:colOff>
      <xdr:row>76</xdr:row>
      <xdr:rowOff>0</xdr:rowOff>
    </xdr:from>
    <xdr:to>
      <xdr:col>3</xdr:col>
      <xdr:colOff>3467817</xdr:colOff>
      <xdr:row>76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1423606</xdr:colOff>
      <xdr:row>79</xdr:row>
      <xdr:rowOff>0</xdr:rowOff>
    </xdr:from>
    <xdr:to>
      <xdr:col>3</xdr:col>
      <xdr:colOff>3467817</xdr:colOff>
      <xdr:row>79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5F45275-1A68-456E-B795-DAB3E11766C2}"/>
            </a:ext>
          </a:extLst>
        </xdr:cNvPr>
        <xdr:cNvCxnSpPr/>
      </xdr:nvCxnSpPr>
      <xdr:spPr>
        <a:xfrm>
          <a:off x="5640006" y="226853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75"/>
  <sheetViews>
    <sheetView showGridLines="0" view="pageBreakPreview" topLeftCell="A2" zoomScale="70" zoomScaleNormal="90" zoomScaleSheetLayoutView="70" zoomScalePageLayoutView="57" workbookViewId="0">
      <selection activeCell="H29" sqref="H29"/>
    </sheetView>
  </sheetViews>
  <sheetFormatPr defaultColWidth="9.08984375" defaultRowHeight="24" customHeight="1"/>
  <cols>
    <col min="1" max="1" width="11.90625" style="61" customWidth="1"/>
    <col min="2" max="2" width="21.08984375" style="61" customWidth="1"/>
    <col min="3" max="3" width="11.7265625" style="61" customWidth="1"/>
    <col min="4" max="4" width="9.08984375" style="25" customWidth="1"/>
    <col min="5" max="5" width="1.453125" style="11" customWidth="1"/>
    <col min="6" max="6" width="12.90625" style="11" customWidth="1"/>
    <col min="7" max="7" width="1.453125" style="84" customWidth="1"/>
    <col min="8" max="8" width="12.90625" style="2" customWidth="1"/>
    <col min="9" max="9" width="1.453125" style="6" customWidth="1"/>
    <col min="10" max="10" width="12.90625" style="6" customWidth="1"/>
    <col min="11" max="11" width="1.453125" style="6" customWidth="1"/>
    <col min="12" max="12" width="12.90625" style="2" customWidth="1"/>
    <col min="13" max="13" width="1.08984375" style="61" customWidth="1"/>
    <col min="14" max="16384" width="9.08984375" style="61"/>
  </cols>
  <sheetData>
    <row r="1" spans="1:12" s="53" customFormat="1" ht="24" customHeight="1">
      <c r="A1" s="50" t="s">
        <v>0</v>
      </c>
      <c r="B1" s="50"/>
      <c r="C1" s="51"/>
      <c r="D1" s="23"/>
      <c r="E1" s="1"/>
      <c r="F1" s="1"/>
      <c r="G1" s="52"/>
      <c r="H1" s="2"/>
      <c r="I1" s="3"/>
      <c r="J1" s="3"/>
      <c r="K1" s="3"/>
      <c r="L1" s="4"/>
    </row>
    <row r="2" spans="1:12" s="53" customFormat="1" ht="24" customHeight="1">
      <c r="A2" s="54" t="s">
        <v>99</v>
      </c>
      <c r="B2" s="54"/>
      <c r="C2" s="51"/>
      <c r="D2" s="23"/>
      <c r="E2" s="1"/>
      <c r="F2" s="1"/>
      <c r="G2" s="52"/>
      <c r="H2" s="2"/>
      <c r="I2" s="3"/>
      <c r="J2" s="3"/>
      <c r="K2" s="3"/>
      <c r="L2" s="2"/>
    </row>
    <row r="3" spans="1:12" s="53" customFormat="1" ht="24" customHeight="1">
      <c r="A3" s="55"/>
      <c r="B3" s="55"/>
      <c r="C3" s="51"/>
      <c r="D3" s="56"/>
      <c r="E3" s="57"/>
      <c r="F3" s="57"/>
      <c r="G3" s="51"/>
      <c r="H3" s="2"/>
      <c r="I3" s="51"/>
      <c r="J3" s="51"/>
      <c r="K3" s="51"/>
      <c r="L3" s="58"/>
    </row>
    <row r="4" spans="1:12" s="53" customFormat="1" ht="24" customHeight="1">
      <c r="A4" s="55"/>
      <c r="B4" s="55"/>
      <c r="C4" s="51"/>
      <c r="D4" s="59"/>
      <c r="E4" s="57"/>
      <c r="F4" s="149" t="s">
        <v>1</v>
      </c>
      <c r="G4" s="149"/>
      <c r="H4" s="149"/>
      <c r="I4" s="60"/>
      <c r="J4" s="149" t="s">
        <v>2</v>
      </c>
      <c r="K4" s="149"/>
      <c r="L4" s="149"/>
    </row>
    <row r="5" spans="1:12" ht="24" customHeight="1">
      <c r="D5" s="24"/>
      <c r="E5" s="5"/>
      <c r="F5" s="62" t="s">
        <v>169</v>
      </c>
      <c r="G5" s="60"/>
      <c r="H5" s="62" t="s">
        <v>76</v>
      </c>
      <c r="I5" s="60"/>
      <c r="J5" s="62" t="s">
        <v>169</v>
      </c>
      <c r="K5" s="60"/>
      <c r="L5" s="62" t="s">
        <v>76</v>
      </c>
    </row>
    <row r="6" spans="1:12" ht="24" customHeight="1">
      <c r="A6" s="145" t="s">
        <v>4</v>
      </c>
      <c r="D6" s="64" t="s">
        <v>3</v>
      </c>
      <c r="E6" s="5"/>
      <c r="F6" s="62">
        <v>2569</v>
      </c>
      <c r="G6" s="62"/>
      <c r="H6" s="62">
        <v>2568</v>
      </c>
      <c r="I6" s="62"/>
      <c r="J6" s="62">
        <v>2569</v>
      </c>
      <c r="K6" s="62"/>
      <c r="L6" s="62">
        <v>2568</v>
      </c>
    </row>
    <row r="7" spans="1:12" ht="24" customHeight="1">
      <c r="A7" s="63"/>
      <c r="D7" s="64"/>
      <c r="E7" s="5"/>
      <c r="F7" s="62" t="s">
        <v>142</v>
      </c>
      <c r="G7" s="62"/>
      <c r="H7" s="62"/>
      <c r="I7" s="62"/>
      <c r="J7" s="62" t="s">
        <v>142</v>
      </c>
      <c r="K7" s="62"/>
      <c r="L7" s="62"/>
    </row>
    <row r="8" spans="1:12" ht="24" customHeight="1">
      <c r="D8" s="64"/>
      <c r="E8" s="5"/>
      <c r="F8" s="148" t="s">
        <v>77</v>
      </c>
      <c r="G8" s="148"/>
      <c r="H8" s="148"/>
      <c r="I8" s="148"/>
      <c r="J8" s="148"/>
      <c r="K8" s="148"/>
      <c r="L8" s="148"/>
    </row>
    <row r="9" spans="1:12" ht="24" customHeight="1">
      <c r="A9" s="65" t="s">
        <v>5</v>
      </c>
      <c r="B9" s="65"/>
      <c r="D9" s="64"/>
      <c r="E9" s="64"/>
      <c r="F9" s="10">
        <v>667832</v>
      </c>
      <c r="G9" s="66"/>
      <c r="H9" s="10">
        <v>585684</v>
      </c>
      <c r="I9" s="10"/>
      <c r="J9" s="10">
        <v>10</v>
      </c>
      <c r="K9" s="10"/>
      <c r="L9" s="10">
        <v>10</v>
      </c>
    </row>
    <row r="10" spans="1:12" ht="24" customHeight="1">
      <c r="A10" s="65" t="s">
        <v>53</v>
      </c>
      <c r="B10" s="65"/>
      <c r="D10" s="64">
        <v>13</v>
      </c>
      <c r="E10" s="64"/>
      <c r="F10" s="10">
        <v>63592724</v>
      </c>
      <c r="G10" s="66"/>
      <c r="H10" s="10">
        <v>53653289</v>
      </c>
      <c r="I10" s="10"/>
      <c r="J10" s="10">
        <v>101379</v>
      </c>
      <c r="K10" s="10"/>
      <c r="L10" s="10">
        <v>1291890</v>
      </c>
    </row>
    <row r="11" spans="1:12" ht="24" customHeight="1">
      <c r="A11" s="65" t="s">
        <v>70</v>
      </c>
      <c r="B11" s="65"/>
      <c r="D11" s="64"/>
      <c r="E11" s="64"/>
      <c r="G11" s="66"/>
      <c r="H11" s="10"/>
      <c r="I11" s="10"/>
      <c r="J11" s="10"/>
      <c r="K11" s="10"/>
      <c r="L11" s="10"/>
    </row>
    <row r="12" spans="1:12" ht="24" customHeight="1">
      <c r="A12" s="65" t="s">
        <v>6</v>
      </c>
      <c r="B12" s="65"/>
      <c r="D12" s="64" t="s">
        <v>188</v>
      </c>
      <c r="E12" s="64"/>
      <c r="F12" s="11">
        <v>601344</v>
      </c>
      <c r="G12" s="66"/>
      <c r="H12" s="10">
        <v>2071514</v>
      </c>
      <c r="I12" s="10"/>
      <c r="J12" s="10">
        <v>5084294</v>
      </c>
      <c r="K12" s="10"/>
      <c r="L12" s="10">
        <v>5222200</v>
      </c>
    </row>
    <row r="13" spans="1:12" ht="24" customHeight="1">
      <c r="A13" s="65" t="s">
        <v>47</v>
      </c>
      <c r="B13" s="65"/>
      <c r="E13" s="64"/>
      <c r="F13" s="10">
        <v>4283093</v>
      </c>
      <c r="G13" s="66"/>
      <c r="H13" s="10">
        <v>1765965</v>
      </c>
      <c r="I13" s="10"/>
      <c r="J13" s="10">
        <v>0</v>
      </c>
      <c r="K13" s="10"/>
      <c r="L13" s="10">
        <v>0</v>
      </c>
    </row>
    <row r="14" spans="1:12" ht="24" customHeight="1">
      <c r="A14" s="65" t="s">
        <v>48</v>
      </c>
      <c r="B14" s="65"/>
      <c r="D14" s="64">
        <v>6</v>
      </c>
      <c r="E14" s="64"/>
      <c r="F14" s="10">
        <v>48144806</v>
      </c>
      <c r="G14" s="66"/>
      <c r="H14" s="10">
        <v>54555479</v>
      </c>
      <c r="I14" s="10"/>
      <c r="J14" s="10">
        <v>2548706</v>
      </c>
      <c r="K14" s="10"/>
      <c r="L14" s="10">
        <v>2525337</v>
      </c>
    </row>
    <row r="15" spans="1:12" ht="24" customHeight="1">
      <c r="A15" s="65" t="s">
        <v>98</v>
      </c>
      <c r="B15" s="65"/>
      <c r="D15" s="64">
        <v>7</v>
      </c>
      <c r="E15" s="64"/>
      <c r="F15" s="10">
        <v>0</v>
      </c>
      <c r="G15" s="66"/>
      <c r="H15" s="10">
        <v>0</v>
      </c>
      <c r="I15" s="10"/>
      <c r="J15" s="10">
        <v>32592921</v>
      </c>
      <c r="K15" s="10"/>
      <c r="L15" s="10">
        <v>32592921</v>
      </c>
    </row>
    <row r="16" spans="1:12" ht="24" customHeight="1">
      <c r="A16" s="65" t="s">
        <v>49</v>
      </c>
      <c r="B16" s="65"/>
      <c r="D16" s="64" t="s">
        <v>189</v>
      </c>
      <c r="E16" s="64"/>
      <c r="F16" s="10">
        <v>282211555</v>
      </c>
      <c r="G16" s="66"/>
      <c r="H16" s="10">
        <f>289422941-14826559</f>
        <v>274596382</v>
      </c>
      <c r="I16" s="10"/>
      <c r="J16" s="10">
        <v>0</v>
      </c>
      <c r="K16" s="10"/>
      <c r="L16" s="10">
        <v>0</v>
      </c>
    </row>
    <row r="17" spans="1:12" ht="24" customHeight="1">
      <c r="A17" s="65" t="s">
        <v>50</v>
      </c>
      <c r="B17" s="65"/>
      <c r="D17" s="64"/>
      <c r="E17" s="64"/>
      <c r="F17" s="10">
        <v>0</v>
      </c>
      <c r="G17" s="66"/>
      <c r="H17" s="10">
        <v>0</v>
      </c>
      <c r="I17" s="10"/>
      <c r="J17" s="10">
        <v>36027</v>
      </c>
      <c r="K17" s="10"/>
      <c r="L17" s="10">
        <v>36060</v>
      </c>
    </row>
    <row r="18" spans="1:12" ht="24" customHeight="1">
      <c r="A18" s="65" t="s">
        <v>51</v>
      </c>
      <c r="B18" s="65"/>
      <c r="D18" s="64"/>
      <c r="E18" s="64"/>
      <c r="F18" s="10">
        <v>7248135</v>
      </c>
      <c r="G18" s="66"/>
      <c r="H18" s="10">
        <v>7248135</v>
      </c>
      <c r="I18" s="10"/>
      <c r="J18" s="10">
        <v>0</v>
      </c>
      <c r="K18" s="10"/>
      <c r="L18" s="10">
        <v>0</v>
      </c>
    </row>
    <row r="19" spans="1:12" ht="24" customHeight="1">
      <c r="A19" s="65" t="s">
        <v>141</v>
      </c>
      <c r="B19" s="65"/>
      <c r="D19" s="64"/>
      <c r="E19" s="64"/>
      <c r="F19" s="10">
        <v>601138</v>
      </c>
      <c r="G19" s="66"/>
      <c r="H19" s="10">
        <v>611065</v>
      </c>
      <c r="I19" s="10"/>
      <c r="J19" s="10">
        <v>769</v>
      </c>
      <c r="K19" s="10"/>
      <c r="L19" s="10">
        <v>1093</v>
      </c>
    </row>
    <row r="20" spans="1:12" ht="24" customHeight="1">
      <c r="A20" s="65" t="s">
        <v>61</v>
      </c>
      <c r="B20" s="65"/>
      <c r="D20" s="64"/>
      <c r="E20" s="64"/>
      <c r="F20" s="10">
        <v>656240</v>
      </c>
      <c r="G20" s="66"/>
      <c r="H20" s="10">
        <v>662239</v>
      </c>
      <c r="I20" s="10"/>
      <c r="J20" s="10">
        <v>2015</v>
      </c>
      <c r="K20" s="10"/>
      <c r="L20" s="10">
        <v>3007</v>
      </c>
    </row>
    <row r="21" spans="1:12" ht="24" customHeight="1">
      <c r="A21" s="65" t="s">
        <v>167</v>
      </c>
      <c r="B21" s="65"/>
      <c r="D21" s="64"/>
      <c r="E21" s="64"/>
      <c r="F21" s="10">
        <v>680385</v>
      </c>
      <c r="G21" s="66"/>
      <c r="H21" s="10">
        <v>652576</v>
      </c>
      <c r="I21" s="10"/>
      <c r="J21" s="10">
        <v>697</v>
      </c>
      <c r="K21" s="10"/>
      <c r="L21" s="10">
        <v>799</v>
      </c>
    </row>
    <row r="22" spans="1:12" ht="24" customHeight="1">
      <c r="A22" s="65" t="s">
        <v>115</v>
      </c>
      <c r="B22" s="65"/>
      <c r="D22" s="64"/>
      <c r="E22" s="64"/>
      <c r="F22" s="10">
        <v>1620018</v>
      </c>
      <c r="G22" s="66"/>
      <c r="H22" s="10">
        <v>1156851</v>
      </c>
      <c r="I22" s="10"/>
      <c r="J22" s="10">
        <v>0</v>
      </c>
      <c r="K22" s="10"/>
      <c r="L22" s="10">
        <v>0</v>
      </c>
    </row>
    <row r="23" spans="1:12" ht="24" customHeight="1">
      <c r="A23" s="65" t="s">
        <v>7</v>
      </c>
      <c r="B23" s="65"/>
      <c r="D23" s="64">
        <v>13</v>
      </c>
      <c r="E23" s="64"/>
      <c r="F23" s="10">
        <v>209594</v>
      </c>
      <c r="G23" s="66"/>
      <c r="H23" s="10">
        <v>149364</v>
      </c>
      <c r="I23" s="10"/>
      <c r="J23" s="10">
        <v>23425</v>
      </c>
      <c r="K23" s="10"/>
      <c r="L23" s="10">
        <v>84589</v>
      </c>
    </row>
    <row r="24" spans="1:12" ht="24" customHeight="1">
      <c r="A24" s="65" t="s">
        <v>73</v>
      </c>
      <c r="B24" s="65"/>
      <c r="D24" s="64"/>
      <c r="E24" s="64"/>
      <c r="F24" s="10">
        <v>28841</v>
      </c>
      <c r="G24" s="66"/>
      <c r="H24" s="10">
        <v>24497</v>
      </c>
      <c r="I24" s="10"/>
      <c r="J24" s="10">
        <v>0</v>
      </c>
      <c r="K24" s="10"/>
      <c r="L24" s="10">
        <v>0</v>
      </c>
    </row>
    <row r="25" spans="1:12" ht="24" customHeight="1">
      <c r="A25" s="65" t="s">
        <v>181</v>
      </c>
      <c r="B25" s="65"/>
      <c r="D25" s="64"/>
      <c r="E25" s="64"/>
      <c r="F25" s="10">
        <v>147513</v>
      </c>
      <c r="G25" s="66"/>
      <c r="H25" s="10">
        <v>81564</v>
      </c>
      <c r="I25" s="10"/>
      <c r="J25" s="10">
        <v>0</v>
      </c>
      <c r="K25" s="10"/>
      <c r="L25" s="10">
        <v>0</v>
      </c>
    </row>
    <row r="26" spans="1:12" ht="24" customHeight="1">
      <c r="A26" s="146" t="s">
        <v>207</v>
      </c>
      <c r="B26" s="65"/>
      <c r="D26" s="64"/>
      <c r="E26" s="64"/>
      <c r="F26" s="10">
        <v>2898808</v>
      </c>
      <c r="G26" s="66"/>
      <c r="H26" s="10">
        <v>57600</v>
      </c>
      <c r="I26" s="10"/>
      <c r="J26" s="10">
        <v>0</v>
      </c>
      <c r="K26" s="10"/>
      <c r="L26" s="10">
        <v>0</v>
      </c>
    </row>
    <row r="27" spans="1:12" ht="24" customHeight="1">
      <c r="A27" s="65" t="s">
        <v>52</v>
      </c>
      <c r="B27" s="65"/>
      <c r="D27" s="64">
        <v>13</v>
      </c>
      <c r="E27" s="64"/>
      <c r="F27" s="10">
        <v>1048395</v>
      </c>
      <c r="G27" s="66"/>
      <c r="H27" s="10">
        <v>938823</v>
      </c>
      <c r="I27" s="10"/>
      <c r="J27" s="10">
        <v>544672</v>
      </c>
      <c r="K27" s="10"/>
      <c r="L27" s="10">
        <v>33910</v>
      </c>
    </row>
    <row r="28" spans="1:12" ht="24" customHeight="1" thickBot="1">
      <c r="A28" s="63" t="s">
        <v>9</v>
      </c>
      <c r="B28" s="63"/>
      <c r="C28" s="67"/>
      <c r="D28" s="47"/>
      <c r="E28" s="42"/>
      <c r="F28" s="45">
        <f>SUM(F9:F27)</f>
        <v>414640421</v>
      </c>
      <c r="G28" s="68"/>
      <c r="H28" s="45">
        <f>SUM(H9:H27)</f>
        <v>398811027</v>
      </c>
      <c r="I28" s="40"/>
      <c r="J28" s="45">
        <f>SUM(J9:J15,J16:J27)</f>
        <v>40934915</v>
      </c>
      <c r="K28" s="40"/>
      <c r="L28" s="45">
        <f>SUM(L9:L27)</f>
        <v>41791816</v>
      </c>
    </row>
    <row r="29" spans="1:12" ht="24" customHeight="1" thickTop="1">
      <c r="A29" s="63"/>
      <c r="B29" s="63"/>
      <c r="F29" s="12"/>
      <c r="G29" s="69"/>
      <c r="H29" s="13"/>
      <c r="I29" s="13"/>
      <c r="J29" s="10"/>
      <c r="K29" s="13"/>
      <c r="L29" s="13"/>
    </row>
    <row r="30" spans="1:12" ht="24" customHeight="1">
      <c r="A30" s="65"/>
      <c r="B30" s="65"/>
      <c r="F30" s="14"/>
      <c r="G30" s="70"/>
      <c r="H30" s="13"/>
      <c r="I30" s="14"/>
      <c r="J30" s="14"/>
      <c r="K30" s="14"/>
      <c r="L30" s="13"/>
    </row>
    <row r="31" spans="1:12" s="53" customFormat="1" ht="22.25" customHeight="1">
      <c r="A31" s="50" t="s">
        <v>0</v>
      </c>
      <c r="B31" s="71"/>
      <c r="C31" s="51"/>
      <c r="D31" s="23"/>
      <c r="E31" s="1"/>
      <c r="F31" s="15"/>
      <c r="G31" s="72"/>
      <c r="H31" s="13"/>
      <c r="I31" s="15"/>
      <c r="J31" s="15"/>
      <c r="K31" s="15"/>
      <c r="L31" s="13"/>
    </row>
    <row r="32" spans="1:12" s="53" customFormat="1" ht="22.25" customHeight="1">
      <c r="A32" s="54" t="s">
        <v>99</v>
      </c>
      <c r="B32" s="55"/>
      <c r="C32" s="51"/>
      <c r="D32" s="23"/>
      <c r="E32" s="1"/>
      <c r="F32" s="15"/>
      <c r="G32" s="72"/>
      <c r="H32" s="13"/>
      <c r="I32" s="15"/>
      <c r="J32" s="15"/>
      <c r="K32" s="15"/>
      <c r="L32" s="13"/>
    </row>
    <row r="33" spans="1:12" s="53" customFormat="1" ht="11.5" customHeight="1">
      <c r="A33" s="55"/>
      <c r="B33" s="55"/>
      <c r="C33" s="51"/>
      <c r="D33" s="23"/>
      <c r="E33" s="1"/>
      <c r="F33" s="15"/>
      <c r="G33" s="72"/>
      <c r="H33" s="13"/>
      <c r="I33" s="15"/>
      <c r="J33" s="15"/>
      <c r="K33" s="15"/>
      <c r="L33" s="13"/>
    </row>
    <row r="34" spans="1:12" s="53" customFormat="1" ht="22.25" customHeight="1">
      <c r="A34" s="55"/>
      <c r="B34" s="55"/>
      <c r="C34" s="51"/>
      <c r="D34" s="59"/>
      <c r="E34" s="57"/>
      <c r="F34" s="149" t="s">
        <v>1</v>
      </c>
      <c r="G34" s="149"/>
      <c r="H34" s="149"/>
      <c r="I34" s="60"/>
      <c r="J34" s="149" t="s">
        <v>2</v>
      </c>
      <c r="K34" s="149"/>
      <c r="L34" s="149"/>
    </row>
    <row r="35" spans="1:12" s="53" customFormat="1" ht="20.25" customHeight="1">
      <c r="A35" s="55"/>
      <c r="B35" s="55"/>
      <c r="C35" s="51"/>
      <c r="D35" s="24"/>
      <c r="E35" s="5"/>
      <c r="F35" s="62" t="s">
        <v>169</v>
      </c>
      <c r="G35" s="60"/>
      <c r="H35" s="62" t="s">
        <v>76</v>
      </c>
      <c r="I35" s="60"/>
      <c r="J35" s="62" t="s">
        <v>169</v>
      </c>
      <c r="K35" s="60"/>
      <c r="L35" s="62" t="s">
        <v>76</v>
      </c>
    </row>
    <row r="36" spans="1:12" ht="22.25" customHeight="1">
      <c r="A36" s="63" t="s">
        <v>10</v>
      </c>
      <c r="D36" s="64" t="s">
        <v>3</v>
      </c>
      <c r="E36" s="5"/>
      <c r="F36" s="62">
        <v>2569</v>
      </c>
      <c r="G36" s="62"/>
      <c r="H36" s="62">
        <v>2568</v>
      </c>
      <c r="I36" s="62"/>
      <c r="J36" s="62">
        <v>2569</v>
      </c>
      <c r="K36" s="62"/>
      <c r="L36" s="62">
        <v>2568</v>
      </c>
    </row>
    <row r="37" spans="1:12" ht="22.25" customHeight="1">
      <c r="A37" s="63"/>
      <c r="D37" s="64"/>
      <c r="E37" s="5"/>
      <c r="F37" s="62" t="s">
        <v>142</v>
      </c>
      <c r="G37" s="62"/>
      <c r="H37" s="62"/>
      <c r="I37" s="62"/>
      <c r="J37" s="62" t="s">
        <v>142</v>
      </c>
      <c r="K37" s="62"/>
      <c r="L37" s="62"/>
    </row>
    <row r="38" spans="1:12" ht="19.5" customHeight="1">
      <c r="D38" s="64"/>
      <c r="E38" s="5"/>
      <c r="F38" s="148" t="s">
        <v>77</v>
      </c>
      <c r="G38" s="148"/>
      <c r="H38" s="148"/>
      <c r="I38" s="148"/>
      <c r="J38" s="148"/>
      <c r="K38" s="148"/>
      <c r="L38" s="148"/>
    </row>
    <row r="39" spans="1:12" ht="22.25" customHeight="1">
      <c r="A39" s="73" t="s">
        <v>79</v>
      </c>
      <c r="B39" s="63"/>
      <c r="D39" s="56"/>
      <c r="E39" s="61"/>
      <c r="F39" s="70"/>
      <c r="G39" s="74"/>
      <c r="H39" s="13"/>
      <c r="I39" s="14"/>
      <c r="J39" s="14"/>
      <c r="K39" s="14"/>
      <c r="L39" s="13"/>
    </row>
    <row r="40" spans="1:12" ht="19.5" customHeight="1">
      <c r="A40" s="65" t="s">
        <v>11</v>
      </c>
      <c r="B40" s="65"/>
      <c r="D40" s="64">
        <v>13</v>
      </c>
      <c r="E40" s="64"/>
      <c r="F40" s="10">
        <v>322320419</v>
      </c>
      <c r="G40" s="66"/>
      <c r="H40" s="10">
        <v>316722760</v>
      </c>
      <c r="I40" s="10"/>
      <c r="J40" s="10">
        <v>0</v>
      </c>
      <c r="K40" s="10"/>
      <c r="L40" s="10">
        <v>0</v>
      </c>
    </row>
    <row r="41" spans="1:12" ht="19.5" customHeight="1">
      <c r="A41" s="65" t="s">
        <v>12</v>
      </c>
      <c r="B41" s="65"/>
      <c r="D41" s="64">
        <v>13</v>
      </c>
      <c r="E41" s="64"/>
      <c r="F41" s="10">
        <v>19608031</v>
      </c>
      <c r="G41" s="66"/>
      <c r="H41" s="10">
        <v>16289686</v>
      </c>
      <c r="I41" s="10"/>
      <c r="J41" s="10">
        <v>0</v>
      </c>
      <c r="K41" s="10"/>
      <c r="L41" s="10">
        <v>0</v>
      </c>
    </row>
    <row r="42" spans="1:12" ht="22.25" customHeight="1">
      <c r="A42" s="65" t="s">
        <v>13</v>
      </c>
      <c r="B42" s="65"/>
      <c r="D42" s="64"/>
      <c r="E42" s="64"/>
      <c r="F42" s="10">
        <v>651039</v>
      </c>
      <c r="G42" s="66"/>
      <c r="H42" s="10">
        <v>264240</v>
      </c>
      <c r="I42" s="10"/>
      <c r="J42" s="10">
        <v>0</v>
      </c>
      <c r="K42" s="10"/>
      <c r="L42" s="10">
        <v>0</v>
      </c>
    </row>
    <row r="43" spans="1:12" ht="22.25" customHeight="1">
      <c r="A43" s="65" t="s">
        <v>54</v>
      </c>
      <c r="B43" s="65"/>
      <c r="D43" s="64"/>
      <c r="E43" s="64"/>
      <c r="F43" s="10">
        <v>4229908</v>
      </c>
      <c r="G43" s="66"/>
      <c r="H43" s="10">
        <v>1388132</v>
      </c>
      <c r="I43" s="10"/>
      <c r="J43" s="10">
        <v>0</v>
      </c>
      <c r="K43" s="10"/>
      <c r="L43" s="10">
        <v>0</v>
      </c>
    </row>
    <row r="44" spans="1:12" ht="22.25" customHeight="1">
      <c r="A44" s="61" t="s">
        <v>182</v>
      </c>
      <c r="D44" s="64">
        <v>10</v>
      </c>
      <c r="E44" s="64"/>
      <c r="F44" s="10">
        <v>19497978</v>
      </c>
      <c r="G44" s="66"/>
      <c r="H44" s="10">
        <v>13886737</v>
      </c>
      <c r="I44" s="10"/>
      <c r="J44" s="10">
        <v>7605125</v>
      </c>
      <c r="K44" s="10"/>
      <c r="L44" s="10">
        <v>8947168</v>
      </c>
    </row>
    <row r="45" spans="1:12" ht="22.25" customHeight="1">
      <c r="A45" s="65" t="s">
        <v>14</v>
      </c>
      <c r="B45" s="65"/>
      <c r="D45" s="64">
        <v>13</v>
      </c>
      <c r="E45" s="64"/>
      <c r="F45" s="10">
        <v>1148983</v>
      </c>
      <c r="G45" s="66"/>
      <c r="H45" s="10">
        <v>1183428</v>
      </c>
      <c r="I45" s="10"/>
      <c r="J45" s="10">
        <v>14002</v>
      </c>
      <c r="K45" s="10"/>
      <c r="L45" s="10">
        <v>3231</v>
      </c>
    </row>
    <row r="46" spans="1:12" ht="19.5" customHeight="1">
      <c r="A46" s="65" t="s">
        <v>15</v>
      </c>
      <c r="B46" s="65"/>
      <c r="D46" s="64">
        <v>13</v>
      </c>
      <c r="E46" s="64"/>
      <c r="F46" s="10">
        <v>1301371</v>
      </c>
      <c r="G46" s="66"/>
      <c r="H46" s="10">
        <v>1577601</v>
      </c>
      <c r="I46" s="10"/>
      <c r="J46" s="10">
        <v>12083</v>
      </c>
      <c r="K46" s="10"/>
      <c r="L46" s="10">
        <v>44659</v>
      </c>
    </row>
    <row r="47" spans="1:12" ht="22.25" customHeight="1">
      <c r="A47" s="65" t="s">
        <v>80</v>
      </c>
      <c r="B47" s="65"/>
      <c r="D47" s="64">
        <v>13</v>
      </c>
      <c r="E47" s="64"/>
      <c r="F47" s="10">
        <v>679650</v>
      </c>
      <c r="G47" s="66"/>
      <c r="H47" s="10">
        <v>685861</v>
      </c>
      <c r="I47" s="10"/>
      <c r="J47" s="10">
        <v>2038</v>
      </c>
      <c r="K47" s="10"/>
      <c r="L47" s="10">
        <v>3047</v>
      </c>
    </row>
    <row r="48" spans="1:12" ht="22.25" customHeight="1">
      <c r="A48" s="65" t="s">
        <v>16</v>
      </c>
      <c r="B48" s="65"/>
      <c r="D48" s="64"/>
      <c r="E48" s="64"/>
      <c r="F48" s="10">
        <v>771930</v>
      </c>
      <c r="G48" s="66"/>
      <c r="H48" s="10">
        <v>686228</v>
      </c>
      <c r="I48" s="10"/>
      <c r="J48" s="10">
        <v>51912</v>
      </c>
      <c r="K48" s="10"/>
      <c r="L48" s="10">
        <v>52823</v>
      </c>
    </row>
    <row r="49" spans="1:12" ht="22.25" customHeight="1">
      <c r="A49" s="65" t="s">
        <v>119</v>
      </c>
      <c r="B49" s="65"/>
      <c r="D49" s="64"/>
      <c r="E49" s="64"/>
      <c r="F49" s="10">
        <v>676914</v>
      </c>
      <c r="G49" s="66"/>
      <c r="H49" s="10">
        <v>491135</v>
      </c>
      <c r="I49" s="10"/>
      <c r="J49" s="10">
        <v>1174</v>
      </c>
      <c r="K49" s="10"/>
      <c r="L49" s="10">
        <v>1519</v>
      </c>
    </row>
    <row r="50" spans="1:12" ht="22.25" customHeight="1">
      <c r="A50" s="65" t="s">
        <v>17</v>
      </c>
      <c r="B50" s="65"/>
      <c r="D50" s="64"/>
      <c r="E50" s="64"/>
      <c r="F50" s="10">
        <v>211601</v>
      </c>
      <c r="G50" s="66"/>
      <c r="H50" s="10">
        <v>217877</v>
      </c>
      <c r="I50" s="10"/>
      <c r="J50" s="10">
        <v>0</v>
      </c>
      <c r="K50" s="10"/>
      <c r="L50" s="10">
        <v>0</v>
      </c>
    </row>
    <row r="51" spans="1:12" ht="22.25" customHeight="1">
      <c r="A51" s="65" t="s">
        <v>118</v>
      </c>
      <c r="B51" s="65"/>
      <c r="D51" s="64"/>
      <c r="E51" s="64"/>
      <c r="F51" s="10">
        <v>56920</v>
      </c>
      <c r="G51" s="66"/>
      <c r="H51" s="10">
        <v>35395</v>
      </c>
      <c r="I51" s="10"/>
      <c r="J51" s="10">
        <v>0</v>
      </c>
      <c r="K51" s="10"/>
      <c r="L51" s="10">
        <v>0</v>
      </c>
    </row>
    <row r="52" spans="1:12" ht="22.25" customHeight="1">
      <c r="A52" s="65" t="s">
        <v>18</v>
      </c>
      <c r="B52" s="65"/>
      <c r="D52" s="64"/>
      <c r="E52" s="64"/>
      <c r="F52" s="10">
        <v>124732</v>
      </c>
      <c r="G52" s="66"/>
      <c r="H52" s="10">
        <v>57996</v>
      </c>
      <c r="I52" s="10"/>
      <c r="J52" s="10">
        <v>0</v>
      </c>
      <c r="K52" s="10"/>
      <c r="L52" s="10">
        <v>0</v>
      </c>
    </row>
    <row r="53" spans="1:12" ht="19.5" customHeight="1">
      <c r="A53" s="146" t="s">
        <v>183</v>
      </c>
      <c r="B53" s="65"/>
      <c r="E53" s="64"/>
      <c r="F53" s="10">
        <v>687616</v>
      </c>
      <c r="G53" s="66"/>
      <c r="H53" s="10">
        <v>1810638</v>
      </c>
      <c r="I53" s="10"/>
      <c r="J53" s="10">
        <v>0</v>
      </c>
      <c r="K53" s="10"/>
      <c r="L53" s="10">
        <v>0</v>
      </c>
    </row>
    <row r="54" spans="1:12" ht="22.25" customHeight="1">
      <c r="A54" s="65" t="s">
        <v>19</v>
      </c>
      <c r="B54" s="65"/>
      <c r="D54" s="64">
        <v>13</v>
      </c>
      <c r="E54" s="64"/>
      <c r="F54" s="10">
        <v>651542</v>
      </c>
      <c r="G54" s="66"/>
      <c r="H54" s="10">
        <v>796605</v>
      </c>
      <c r="I54" s="10"/>
      <c r="J54" s="10">
        <v>6743</v>
      </c>
      <c r="K54" s="10"/>
      <c r="L54" s="10">
        <v>5787</v>
      </c>
    </row>
    <row r="55" spans="1:12" ht="22.25" customHeight="1">
      <c r="A55" s="63" t="s">
        <v>20</v>
      </c>
      <c r="B55" s="63"/>
      <c r="D55" s="64"/>
      <c r="E55" s="64"/>
      <c r="F55" s="26">
        <f>SUM(F40:F54)</f>
        <v>372618634</v>
      </c>
      <c r="G55" s="68"/>
      <c r="H55" s="26">
        <f>SUM(H40:H54)</f>
        <v>356094319</v>
      </c>
      <c r="I55" s="68"/>
      <c r="J55" s="26">
        <f>SUM(J40:J54)</f>
        <v>7693077</v>
      </c>
      <c r="K55" s="68"/>
      <c r="L55" s="26">
        <f>SUM(L40:L54)</f>
        <v>9058234</v>
      </c>
    </row>
    <row r="56" spans="1:12" ht="10" customHeight="1">
      <c r="A56" s="63"/>
      <c r="B56" s="63"/>
      <c r="D56" s="64"/>
      <c r="E56" s="64"/>
      <c r="F56" s="10"/>
      <c r="G56" s="66"/>
      <c r="H56" s="10"/>
      <c r="I56" s="66"/>
      <c r="J56" s="10"/>
      <c r="K56" s="66"/>
      <c r="L56" s="10"/>
    </row>
    <row r="57" spans="1:12" ht="19.5" customHeight="1">
      <c r="A57" s="73" t="s">
        <v>21</v>
      </c>
      <c r="B57" s="63"/>
      <c r="D57" s="75"/>
      <c r="E57" s="76"/>
      <c r="F57" s="77"/>
      <c r="G57" s="66"/>
      <c r="H57" s="10"/>
      <c r="I57" s="66"/>
      <c r="J57" s="12"/>
      <c r="K57" s="66"/>
      <c r="L57" s="10"/>
    </row>
    <row r="58" spans="1:12" ht="19.5" customHeight="1">
      <c r="A58" s="65" t="s">
        <v>22</v>
      </c>
      <c r="B58" s="65"/>
      <c r="D58" s="78"/>
      <c r="E58" s="61"/>
      <c r="F58" s="79"/>
      <c r="G58" s="79"/>
      <c r="H58" s="10"/>
      <c r="I58" s="12"/>
      <c r="J58" s="12"/>
      <c r="K58" s="12"/>
      <c r="L58" s="10"/>
    </row>
    <row r="59" spans="1:12" ht="19.5" customHeight="1">
      <c r="A59" s="80" t="s">
        <v>81</v>
      </c>
      <c r="B59" s="80"/>
      <c r="D59" s="64"/>
      <c r="E59" s="64"/>
      <c r="F59" s="10"/>
      <c r="G59" s="77"/>
      <c r="H59" s="10"/>
      <c r="I59" s="16"/>
      <c r="J59" s="10"/>
      <c r="K59" s="16"/>
      <c r="L59" s="10"/>
    </row>
    <row r="60" spans="1:12" ht="22.25" customHeight="1" thickBot="1">
      <c r="A60" s="80" t="s">
        <v>23</v>
      </c>
      <c r="B60" s="80"/>
      <c r="D60" s="64"/>
      <c r="E60" s="64"/>
      <c r="F60" s="18">
        <v>21183661</v>
      </c>
      <c r="G60" s="66"/>
      <c r="H60" s="18">
        <v>21183661</v>
      </c>
      <c r="I60" s="10"/>
      <c r="J60" s="18">
        <v>21183661</v>
      </c>
      <c r="K60" s="10"/>
      <c r="L60" s="18">
        <v>21183661</v>
      </c>
    </row>
    <row r="61" spans="1:12" ht="22.25" customHeight="1" thickTop="1">
      <c r="A61" s="80" t="s">
        <v>82</v>
      </c>
      <c r="B61" s="80"/>
      <c r="D61" s="64"/>
      <c r="E61" s="64"/>
      <c r="F61" s="10"/>
      <c r="G61" s="77"/>
      <c r="H61" s="10"/>
      <c r="I61" s="16"/>
      <c r="J61" s="10"/>
      <c r="K61" s="16"/>
      <c r="L61" s="10"/>
    </row>
    <row r="62" spans="1:12" ht="22.25" customHeight="1">
      <c r="A62" s="80" t="s">
        <v>23</v>
      </c>
      <c r="B62" s="80"/>
      <c r="D62" s="64"/>
      <c r="E62" s="64"/>
      <c r="F62" s="10">
        <v>21183661</v>
      </c>
      <c r="G62" s="66"/>
      <c r="H62" s="10">
        <v>21183661</v>
      </c>
      <c r="I62" s="10"/>
      <c r="J62" s="10">
        <v>21183661</v>
      </c>
      <c r="K62" s="10"/>
      <c r="L62" s="10">
        <v>21183661</v>
      </c>
    </row>
    <row r="63" spans="1:12" ht="19.5" customHeight="1">
      <c r="A63" s="80" t="s">
        <v>83</v>
      </c>
      <c r="B63" s="80"/>
      <c r="D63" s="78"/>
      <c r="E63" s="64"/>
      <c r="F63" s="10">
        <v>9627913</v>
      </c>
      <c r="G63" s="10"/>
      <c r="H63" s="10">
        <v>9627913</v>
      </c>
      <c r="I63" s="10"/>
      <c r="J63" s="10">
        <v>9627913</v>
      </c>
      <c r="K63" s="10"/>
      <c r="L63" s="10">
        <v>9627913</v>
      </c>
    </row>
    <row r="64" spans="1:12" ht="22.25" customHeight="1">
      <c r="A64" s="80" t="s">
        <v>68</v>
      </c>
      <c r="B64" s="80"/>
      <c r="D64" s="78"/>
      <c r="E64" s="64"/>
      <c r="F64" s="10">
        <v>890</v>
      </c>
      <c r="G64" s="10"/>
      <c r="H64" s="10">
        <v>890</v>
      </c>
      <c r="I64" s="10"/>
      <c r="J64" s="10">
        <v>890</v>
      </c>
      <c r="K64" s="10"/>
      <c r="L64" s="10">
        <v>890</v>
      </c>
    </row>
    <row r="65" spans="1:12" ht="22.25" customHeight="1">
      <c r="A65" s="80" t="s">
        <v>24</v>
      </c>
      <c r="B65" s="80"/>
      <c r="D65" s="64"/>
      <c r="E65" s="64"/>
      <c r="F65" s="79">
        <v>-3423949</v>
      </c>
      <c r="G65" s="79"/>
      <c r="H65" s="79">
        <v>-1784302</v>
      </c>
      <c r="I65" s="10"/>
      <c r="J65" s="10">
        <v>-891991</v>
      </c>
      <c r="K65" s="10"/>
      <c r="L65" s="10">
        <v>-933437</v>
      </c>
    </row>
    <row r="66" spans="1:12" ht="19.5" customHeight="1">
      <c r="A66" s="80" t="s">
        <v>25</v>
      </c>
      <c r="B66" s="80"/>
      <c r="D66" s="64"/>
      <c r="E66" s="64"/>
      <c r="F66" s="10"/>
      <c r="G66" s="66"/>
      <c r="H66" s="10"/>
      <c r="I66" s="10"/>
      <c r="J66" s="10"/>
      <c r="K66" s="10"/>
      <c r="L66" s="10"/>
    </row>
    <row r="67" spans="1:12" ht="19.5" customHeight="1">
      <c r="A67" s="81" t="s">
        <v>84</v>
      </c>
      <c r="B67" s="80"/>
      <c r="D67" s="64"/>
      <c r="E67" s="64"/>
      <c r="F67" s="10"/>
      <c r="G67" s="66"/>
      <c r="H67" s="10"/>
      <c r="I67" s="10"/>
      <c r="J67" s="10"/>
      <c r="K67" s="10"/>
      <c r="L67" s="10"/>
    </row>
    <row r="68" spans="1:12" ht="19.5" customHeight="1">
      <c r="A68" s="81" t="s">
        <v>85</v>
      </c>
      <c r="B68" s="80"/>
      <c r="D68" s="64"/>
      <c r="E68" s="64"/>
      <c r="F68" s="10">
        <v>2211397</v>
      </c>
      <c r="G68" s="66"/>
      <c r="H68" s="10">
        <v>2211397</v>
      </c>
      <c r="I68" s="10"/>
      <c r="J68" s="10">
        <v>816700</v>
      </c>
      <c r="K68" s="10"/>
      <c r="L68" s="10">
        <v>816700</v>
      </c>
    </row>
    <row r="69" spans="1:12" ht="22.25" customHeight="1">
      <c r="A69" s="81" t="s">
        <v>202</v>
      </c>
      <c r="B69" s="80"/>
      <c r="D69" s="75"/>
      <c r="E69" s="76"/>
      <c r="F69" s="10">
        <v>12421873</v>
      </c>
      <c r="G69" s="77"/>
      <c r="H69" s="10">
        <v>11477147</v>
      </c>
      <c r="I69" s="12"/>
      <c r="J69" s="10">
        <v>2504665</v>
      </c>
      <c r="K69" s="12"/>
      <c r="L69" s="10">
        <v>2037855</v>
      </c>
    </row>
    <row r="70" spans="1:12" ht="22.25" customHeight="1">
      <c r="A70" s="63" t="s">
        <v>101</v>
      </c>
      <c r="B70" s="63"/>
      <c r="C70" s="67"/>
      <c r="D70" s="82"/>
      <c r="E70" s="67"/>
      <c r="F70" s="39">
        <f>SUM(F62:F69)</f>
        <v>42021785</v>
      </c>
      <c r="G70" s="40"/>
      <c r="H70" s="39">
        <f>SUM(H62:H69)</f>
        <v>42716706</v>
      </c>
      <c r="I70" s="40"/>
      <c r="J70" s="39">
        <f>SUM(J62:J69)</f>
        <v>33241838</v>
      </c>
      <c r="K70" s="40"/>
      <c r="L70" s="39">
        <f>SUM(L62:L69)</f>
        <v>32733582</v>
      </c>
    </row>
    <row r="71" spans="1:12" ht="22.25" customHeight="1">
      <c r="A71" s="65" t="s">
        <v>100</v>
      </c>
      <c r="B71" s="65"/>
      <c r="D71" s="56"/>
      <c r="E71" s="61"/>
      <c r="F71" s="17">
        <v>2</v>
      </c>
      <c r="G71" s="66"/>
      <c r="H71" s="17">
        <v>2</v>
      </c>
      <c r="I71" s="10"/>
      <c r="J71" s="17">
        <v>0</v>
      </c>
      <c r="K71" s="10"/>
      <c r="L71" s="17">
        <v>0</v>
      </c>
    </row>
    <row r="72" spans="1:12" ht="22.25" customHeight="1">
      <c r="A72" s="63" t="s">
        <v>26</v>
      </c>
      <c r="B72" s="63"/>
      <c r="C72" s="67"/>
      <c r="D72" s="82"/>
      <c r="E72" s="67"/>
      <c r="F72" s="26">
        <f>SUM(F70:F71)</f>
        <v>42021787</v>
      </c>
      <c r="G72" s="68"/>
      <c r="H72" s="26">
        <f>SUM(H70:H71)</f>
        <v>42716708</v>
      </c>
      <c r="I72" s="40"/>
      <c r="J72" s="26">
        <f>SUM(J70:J71)</f>
        <v>33241838</v>
      </c>
      <c r="K72" s="40"/>
      <c r="L72" s="26">
        <f>SUM(L70:L71)</f>
        <v>32733582</v>
      </c>
    </row>
    <row r="73" spans="1:12" ht="22.25" customHeight="1" thickBot="1">
      <c r="A73" s="63" t="s">
        <v>27</v>
      </c>
      <c r="B73" s="63"/>
      <c r="C73" s="67"/>
      <c r="D73" s="82"/>
      <c r="E73" s="67"/>
      <c r="F73" s="41">
        <f>SUM(F72,F55)</f>
        <v>414640421</v>
      </c>
      <c r="G73" s="68"/>
      <c r="H73" s="41">
        <f>SUM(H72,H55)</f>
        <v>398811027</v>
      </c>
      <c r="I73" s="40"/>
      <c r="J73" s="41">
        <f>SUM(J72,J55)</f>
        <v>40934915</v>
      </c>
      <c r="K73" s="40"/>
      <c r="L73" s="41">
        <f>SUM(L72,L55)</f>
        <v>41791816</v>
      </c>
    </row>
    <row r="74" spans="1:12" ht="24" customHeight="1" thickTop="1"/>
    <row r="75" spans="1:12" ht="24" customHeight="1">
      <c r="F75" s="139" t="b">
        <f>F73=F28</f>
        <v>1</v>
      </c>
      <c r="G75" s="140"/>
      <c r="H75" s="141"/>
      <c r="I75" s="142"/>
      <c r="J75" s="139" t="b">
        <f>J73=J28</f>
        <v>1</v>
      </c>
    </row>
  </sheetData>
  <mergeCells count="6">
    <mergeCell ref="F38:L38"/>
    <mergeCell ref="F4:H4"/>
    <mergeCell ref="J4:L4"/>
    <mergeCell ref="F8:L8"/>
    <mergeCell ref="F34:H34"/>
    <mergeCell ref="J34:L34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82"/>
  <sheetViews>
    <sheetView showGridLines="0" view="pageBreakPreview" topLeftCell="A39" zoomScale="90" zoomScaleNormal="80" zoomScaleSheetLayoutView="90" zoomScalePageLayoutView="55" workbookViewId="0">
      <selection activeCell="Q65" sqref="Q65"/>
    </sheetView>
  </sheetViews>
  <sheetFormatPr defaultColWidth="9.08984375" defaultRowHeight="24" customHeight="1"/>
  <cols>
    <col min="1" max="1" width="52.08984375" style="61" customWidth="1"/>
    <col min="2" max="2" width="8.453125" style="61" customWidth="1"/>
    <col min="3" max="3" width="8.08984375" style="120" customWidth="1"/>
    <col min="4" max="4" width="12" style="11" customWidth="1"/>
    <col min="5" max="5" width="1.08984375" style="84" customWidth="1"/>
    <col min="6" max="6" width="12" style="2" customWidth="1"/>
    <col min="7" max="7" width="1.08984375" style="6" customWidth="1"/>
    <col min="8" max="8" width="12" style="6" customWidth="1"/>
    <col min="9" max="9" width="1.08984375" style="6" customWidth="1"/>
    <col min="10" max="10" width="12" style="2" customWidth="1"/>
    <col min="11" max="16384" width="9.08984375" style="61"/>
  </cols>
  <sheetData>
    <row r="1" spans="1:10" ht="24" customHeight="1">
      <c r="A1" s="50" t="s">
        <v>0</v>
      </c>
      <c r="D1" s="21"/>
      <c r="E1" s="21"/>
      <c r="F1" s="21"/>
      <c r="G1" s="22"/>
      <c r="H1" s="22"/>
      <c r="I1" s="22"/>
      <c r="J1" s="21"/>
    </row>
    <row r="2" spans="1:10" ht="24" customHeight="1">
      <c r="A2" s="54" t="s">
        <v>147</v>
      </c>
      <c r="D2" s="21"/>
      <c r="E2" s="21"/>
      <c r="F2" s="21"/>
      <c r="G2" s="22"/>
      <c r="H2" s="22"/>
      <c r="I2" s="22"/>
      <c r="J2" s="21"/>
    </row>
    <row r="3" spans="1:10" ht="24" customHeight="1">
      <c r="A3" s="54"/>
      <c r="D3" s="21"/>
      <c r="E3" s="21"/>
      <c r="F3" s="21"/>
      <c r="G3" s="22"/>
      <c r="H3" s="22"/>
      <c r="I3" s="22"/>
      <c r="J3" s="21"/>
    </row>
    <row r="4" spans="1:10" ht="24" customHeight="1">
      <c r="A4" s="54"/>
      <c r="D4" s="150" t="s">
        <v>1</v>
      </c>
      <c r="E4" s="150"/>
      <c r="F4" s="150"/>
      <c r="G4" s="143"/>
      <c r="H4" s="150" t="s">
        <v>2</v>
      </c>
      <c r="I4" s="150"/>
      <c r="J4" s="150"/>
    </row>
    <row r="5" spans="1:10" ht="24" customHeight="1">
      <c r="A5" s="54"/>
      <c r="D5" s="151" t="s">
        <v>78</v>
      </c>
      <c r="E5" s="151"/>
      <c r="F5" s="151"/>
      <c r="G5" s="143"/>
      <c r="H5" s="151" t="s">
        <v>78</v>
      </c>
      <c r="I5" s="151"/>
      <c r="J5" s="151"/>
    </row>
    <row r="6" spans="1:10" ht="24" customHeight="1">
      <c r="A6" s="55"/>
      <c r="D6" s="151" t="s">
        <v>170</v>
      </c>
      <c r="E6" s="151"/>
      <c r="F6" s="151"/>
      <c r="G6" s="143"/>
      <c r="H6" s="151" t="s">
        <v>170</v>
      </c>
      <c r="I6" s="151"/>
      <c r="J6" s="151"/>
    </row>
    <row r="7" spans="1:10" ht="24" customHeight="1">
      <c r="A7" s="55"/>
      <c r="C7" s="64" t="s">
        <v>3</v>
      </c>
      <c r="D7" s="62">
        <v>2569</v>
      </c>
      <c r="E7" s="62"/>
      <c r="F7" s="62">
        <v>2568</v>
      </c>
      <c r="G7" s="62"/>
      <c r="H7" s="62">
        <v>2569</v>
      </c>
      <c r="I7" s="62"/>
      <c r="J7" s="62">
        <v>2568</v>
      </c>
    </row>
    <row r="8" spans="1:10" ht="24" customHeight="1">
      <c r="A8" s="55"/>
      <c r="D8" s="152" t="s">
        <v>77</v>
      </c>
      <c r="E8" s="152"/>
      <c r="F8" s="152"/>
      <c r="G8" s="152"/>
      <c r="H8" s="152"/>
      <c r="I8" s="152"/>
      <c r="J8" s="152"/>
    </row>
    <row r="9" spans="1:10" ht="24" customHeight="1">
      <c r="A9" s="65" t="s">
        <v>28</v>
      </c>
      <c r="C9" s="64">
        <v>13</v>
      </c>
      <c r="D9" s="16">
        <v>3317104</v>
      </c>
      <c r="E9" s="16"/>
      <c r="F9" s="16">
        <v>3393613</v>
      </c>
      <c r="G9" s="16"/>
      <c r="H9" s="16">
        <v>374</v>
      </c>
      <c r="I9" s="16"/>
      <c r="J9" s="16">
        <v>1090</v>
      </c>
    </row>
    <row r="10" spans="1:10" ht="24" customHeight="1">
      <c r="A10" s="65" t="s">
        <v>29</v>
      </c>
      <c r="C10" s="64">
        <v>13</v>
      </c>
      <c r="D10" s="17">
        <v>-1546344</v>
      </c>
      <c r="E10" s="16"/>
      <c r="F10" s="17">
        <v>-1721724</v>
      </c>
      <c r="G10" s="16"/>
      <c r="H10" s="17">
        <v>-46102</v>
      </c>
      <c r="I10" s="16"/>
      <c r="J10" s="17">
        <v>-57247</v>
      </c>
    </row>
    <row r="11" spans="1:10" ht="24" customHeight="1">
      <c r="A11" s="63" t="s">
        <v>30</v>
      </c>
      <c r="D11" s="31">
        <f>SUM(D9:D10)</f>
        <v>1770760</v>
      </c>
      <c r="E11" s="31"/>
      <c r="F11" s="31">
        <f>SUM(F9:F10)</f>
        <v>1671889</v>
      </c>
      <c r="G11" s="31"/>
      <c r="H11" s="31">
        <f>SUM(H9:H10)</f>
        <v>-45728</v>
      </c>
      <c r="I11" s="31"/>
      <c r="J11" s="31">
        <f>SUM(J9:J10)</f>
        <v>-56157</v>
      </c>
    </row>
    <row r="12" spans="1:10" ht="24" customHeight="1">
      <c r="A12" s="80" t="s">
        <v>31</v>
      </c>
      <c r="C12" s="64">
        <v>13</v>
      </c>
      <c r="D12" s="27">
        <v>373491</v>
      </c>
      <c r="E12" s="16"/>
      <c r="F12" s="27">
        <v>263731</v>
      </c>
      <c r="G12" s="16"/>
      <c r="H12" s="49">
        <v>0</v>
      </c>
      <c r="I12" s="16"/>
      <c r="J12" s="49">
        <v>0</v>
      </c>
    </row>
    <row r="13" spans="1:10" ht="24" customHeight="1">
      <c r="A13" s="80" t="s">
        <v>32</v>
      </c>
      <c r="C13" s="64">
        <v>13</v>
      </c>
      <c r="D13" s="17">
        <v>-68375</v>
      </c>
      <c r="E13" s="16"/>
      <c r="F13" s="17">
        <v>-56594</v>
      </c>
      <c r="G13" s="16"/>
      <c r="H13" s="17">
        <v>-1911</v>
      </c>
      <c r="I13" s="16"/>
      <c r="J13" s="17">
        <v>-1875</v>
      </c>
    </row>
    <row r="14" spans="1:10" ht="24" customHeight="1">
      <c r="A14" s="71" t="s">
        <v>33</v>
      </c>
      <c r="D14" s="32">
        <f>SUM(D12:D13)</f>
        <v>305116</v>
      </c>
      <c r="E14" s="31"/>
      <c r="F14" s="32">
        <f>SUM(F12:F13)</f>
        <v>207137</v>
      </c>
      <c r="G14" s="31"/>
      <c r="H14" s="32">
        <f>SUM(H12:H13)</f>
        <v>-1911</v>
      </c>
      <c r="I14" s="31"/>
      <c r="J14" s="32">
        <f>SUM(J12:J13)</f>
        <v>-1875</v>
      </c>
    </row>
    <row r="15" spans="1:10" ht="24" customHeight="1">
      <c r="A15" s="80" t="s">
        <v>185</v>
      </c>
      <c r="D15" s="16"/>
      <c r="E15" s="16"/>
      <c r="F15" s="16"/>
      <c r="G15" s="16"/>
      <c r="H15" s="16"/>
      <c r="I15" s="16"/>
      <c r="J15" s="16"/>
    </row>
    <row r="16" spans="1:10" ht="24" customHeight="1">
      <c r="A16" s="80" t="s">
        <v>66</v>
      </c>
      <c r="C16" s="64">
        <v>13</v>
      </c>
      <c r="D16" s="16">
        <v>19004</v>
      </c>
      <c r="E16" s="16"/>
      <c r="F16" s="16">
        <v>3135</v>
      </c>
      <c r="G16" s="16"/>
      <c r="H16" s="16">
        <v>-79344</v>
      </c>
      <c r="I16" s="16"/>
      <c r="J16" s="16">
        <v>102087</v>
      </c>
    </row>
    <row r="17" spans="1:10" ht="24" customHeight="1">
      <c r="A17" s="80" t="s">
        <v>193</v>
      </c>
      <c r="D17" s="16">
        <v>141331</v>
      </c>
      <c r="E17" s="16"/>
      <c r="F17" s="16">
        <v>0</v>
      </c>
      <c r="G17" s="16"/>
      <c r="H17" s="16">
        <v>0</v>
      </c>
      <c r="I17" s="16"/>
      <c r="J17" s="16">
        <v>0</v>
      </c>
    </row>
    <row r="18" spans="1:10" ht="24" customHeight="1">
      <c r="A18" s="80" t="s">
        <v>34</v>
      </c>
      <c r="C18" s="64">
        <v>13</v>
      </c>
      <c r="D18" s="16">
        <v>180245</v>
      </c>
      <c r="E18" s="16"/>
      <c r="F18" s="16">
        <v>104624</v>
      </c>
      <c r="G18" s="16"/>
      <c r="H18" s="16">
        <v>610611</v>
      </c>
      <c r="I18" s="16"/>
      <c r="J18" s="16">
        <v>158397</v>
      </c>
    </row>
    <row r="19" spans="1:10" ht="24" customHeight="1">
      <c r="A19" s="80" t="s">
        <v>35</v>
      </c>
      <c r="C19" s="64">
        <v>13</v>
      </c>
      <c r="D19" s="16">
        <v>0</v>
      </c>
      <c r="E19" s="16"/>
      <c r="F19" s="16">
        <v>0</v>
      </c>
      <c r="G19" s="16"/>
      <c r="H19" s="16">
        <v>52180</v>
      </c>
      <c r="I19" s="16"/>
      <c r="J19" s="16">
        <v>100752</v>
      </c>
    </row>
    <row r="20" spans="1:10" ht="24" customHeight="1">
      <c r="A20" s="65" t="s">
        <v>55</v>
      </c>
      <c r="C20" s="64">
        <v>13</v>
      </c>
      <c r="D20" s="16">
        <v>39327</v>
      </c>
      <c r="E20" s="16"/>
      <c r="F20" s="16">
        <v>35532</v>
      </c>
      <c r="G20" s="16"/>
      <c r="H20" s="16">
        <v>253</v>
      </c>
      <c r="I20" s="16"/>
      <c r="J20" s="16">
        <v>426</v>
      </c>
    </row>
    <row r="21" spans="1:10" ht="24" customHeight="1">
      <c r="A21" s="63" t="s">
        <v>36</v>
      </c>
      <c r="C21" s="64"/>
      <c r="D21" s="32">
        <f>SUM(D11,D14:D20)</f>
        <v>2455783</v>
      </c>
      <c r="E21" s="31"/>
      <c r="F21" s="32">
        <f>SUM(F11,F14:F20)</f>
        <v>2022317</v>
      </c>
      <c r="G21" s="31"/>
      <c r="H21" s="32">
        <f>SUM(H11,H14:H20)</f>
        <v>536061</v>
      </c>
      <c r="I21" s="31"/>
      <c r="J21" s="32">
        <f>SUM(J11,J14:J20)</f>
        <v>303630</v>
      </c>
    </row>
    <row r="22" spans="1:10" ht="24" customHeight="1">
      <c r="A22" s="63" t="s">
        <v>56</v>
      </c>
      <c r="C22" s="64">
        <v>13</v>
      </c>
      <c r="D22" s="16"/>
      <c r="E22" s="16"/>
      <c r="F22" s="16"/>
      <c r="G22" s="16"/>
      <c r="H22" s="16"/>
      <c r="I22" s="16"/>
      <c r="J22" s="16"/>
    </row>
    <row r="23" spans="1:10" ht="24" customHeight="1">
      <c r="A23" s="65" t="s">
        <v>102</v>
      </c>
      <c r="D23" s="16">
        <v>720865</v>
      </c>
      <c r="E23" s="16"/>
      <c r="F23" s="16">
        <v>620973</v>
      </c>
      <c r="G23" s="16"/>
      <c r="H23" s="16">
        <v>60024</v>
      </c>
      <c r="I23" s="16"/>
      <c r="J23" s="16">
        <v>95625</v>
      </c>
    </row>
    <row r="24" spans="1:10" ht="24" customHeight="1">
      <c r="A24" s="65" t="s">
        <v>103</v>
      </c>
      <c r="D24" s="16">
        <v>7169</v>
      </c>
      <c r="E24" s="16"/>
      <c r="F24" s="16">
        <v>7397</v>
      </c>
      <c r="G24" s="16"/>
      <c r="H24" s="16">
        <v>3238</v>
      </c>
      <c r="I24" s="16"/>
      <c r="J24" s="16">
        <v>2915</v>
      </c>
    </row>
    <row r="25" spans="1:10" ht="24" customHeight="1">
      <c r="A25" s="65" t="s">
        <v>143</v>
      </c>
      <c r="D25" s="16">
        <v>261047</v>
      </c>
      <c r="E25" s="16"/>
      <c r="F25" s="16">
        <v>244252</v>
      </c>
      <c r="G25" s="16"/>
      <c r="H25" s="16">
        <v>1819</v>
      </c>
      <c r="I25" s="16"/>
      <c r="J25" s="16">
        <v>2992</v>
      </c>
    </row>
    <row r="26" spans="1:10" ht="24" customHeight="1">
      <c r="A26" s="65" t="s">
        <v>104</v>
      </c>
      <c r="D26" s="16">
        <v>100848</v>
      </c>
      <c r="E26" s="16"/>
      <c r="F26" s="16">
        <v>102370</v>
      </c>
      <c r="G26" s="16"/>
      <c r="H26" s="16">
        <v>0</v>
      </c>
      <c r="I26" s="16"/>
      <c r="J26" s="16">
        <v>2448</v>
      </c>
    </row>
    <row r="27" spans="1:10" ht="24" customHeight="1">
      <c r="A27" s="65" t="s">
        <v>105</v>
      </c>
      <c r="D27" s="16">
        <v>46007</v>
      </c>
      <c r="E27" s="16"/>
      <c r="F27" s="16">
        <v>46259</v>
      </c>
      <c r="G27" s="16"/>
      <c r="H27" s="16">
        <v>335</v>
      </c>
      <c r="I27" s="16"/>
      <c r="J27" s="16">
        <v>510</v>
      </c>
    </row>
    <row r="28" spans="1:10" ht="24" customHeight="1">
      <c r="A28" s="65" t="s">
        <v>106</v>
      </c>
      <c r="D28" s="16">
        <v>37683</v>
      </c>
      <c r="E28" s="16"/>
      <c r="F28" s="16">
        <v>28597</v>
      </c>
      <c r="G28" s="16"/>
      <c r="H28" s="16">
        <v>102</v>
      </c>
      <c r="I28" s="16"/>
      <c r="J28" s="16">
        <v>181</v>
      </c>
    </row>
    <row r="29" spans="1:10" ht="24" customHeight="1">
      <c r="A29" s="65" t="s">
        <v>184</v>
      </c>
      <c r="D29" s="16">
        <v>0</v>
      </c>
      <c r="E29" s="16"/>
      <c r="F29" s="16">
        <v>0</v>
      </c>
      <c r="G29" s="16"/>
      <c r="H29" s="16">
        <v>2050</v>
      </c>
      <c r="I29" s="16"/>
      <c r="J29" s="16">
        <v>0</v>
      </c>
    </row>
    <row r="30" spans="1:10" ht="24" customHeight="1">
      <c r="A30" s="65" t="s">
        <v>144</v>
      </c>
      <c r="D30" s="28">
        <v>66203</v>
      </c>
      <c r="E30" s="16"/>
      <c r="F30" s="28">
        <v>68784</v>
      </c>
      <c r="G30" s="16"/>
      <c r="H30" s="28">
        <v>1683</v>
      </c>
      <c r="I30" s="16"/>
      <c r="J30" s="28">
        <v>2751</v>
      </c>
    </row>
    <row r="31" spans="1:10" s="67" customFormat="1" ht="24" customHeight="1">
      <c r="A31" s="63" t="s">
        <v>57</v>
      </c>
      <c r="C31" s="121"/>
      <c r="D31" s="32">
        <f>SUM(D23:D30)</f>
        <v>1239822</v>
      </c>
      <c r="E31" s="31"/>
      <c r="F31" s="32">
        <f>SUM(F23:F30)</f>
        <v>1118632</v>
      </c>
      <c r="G31" s="31"/>
      <c r="H31" s="32">
        <f>SUM(H23:H30)</f>
        <v>69251</v>
      </c>
      <c r="I31" s="31"/>
      <c r="J31" s="32">
        <f>SUM(J23:J30)</f>
        <v>107422</v>
      </c>
    </row>
    <row r="32" spans="1:10" ht="24" customHeight="1">
      <c r="A32" s="65" t="s">
        <v>74</v>
      </c>
      <c r="C32" s="64"/>
      <c r="D32" s="17">
        <v>189029</v>
      </c>
      <c r="E32" s="16"/>
      <c r="F32" s="17">
        <v>192232</v>
      </c>
      <c r="G32" s="16"/>
      <c r="H32" s="17">
        <v>0</v>
      </c>
      <c r="I32" s="16"/>
      <c r="J32" s="17">
        <v>0</v>
      </c>
    </row>
    <row r="33" spans="1:10" s="67" customFormat="1" ht="24" customHeight="1">
      <c r="A33" s="63" t="s">
        <v>64</v>
      </c>
      <c r="C33" s="121"/>
      <c r="D33" s="31">
        <f>D21-D31-D32</f>
        <v>1026932</v>
      </c>
      <c r="E33" s="31"/>
      <c r="F33" s="31">
        <f>F21-F31-F32</f>
        <v>711453</v>
      </c>
      <c r="G33" s="31"/>
      <c r="H33" s="31">
        <f>H21-H31-H32</f>
        <v>466810</v>
      </c>
      <c r="I33" s="31"/>
      <c r="J33" s="31">
        <f>J21-J31-J32</f>
        <v>196208</v>
      </c>
    </row>
    <row r="34" spans="1:10" ht="24" customHeight="1">
      <c r="A34" s="65" t="s">
        <v>37</v>
      </c>
      <c r="C34" s="64"/>
      <c r="D34" s="17">
        <v>184435</v>
      </c>
      <c r="E34" s="16"/>
      <c r="F34" s="17">
        <v>141687</v>
      </c>
      <c r="G34" s="16"/>
      <c r="H34" s="17">
        <v>0</v>
      </c>
      <c r="I34" s="16"/>
      <c r="J34" s="17">
        <v>0</v>
      </c>
    </row>
    <row r="35" spans="1:10" s="67" customFormat="1" ht="24" customHeight="1">
      <c r="A35" s="63" t="s">
        <v>95</v>
      </c>
      <c r="C35" s="121"/>
      <c r="D35" s="43">
        <f>D33-D34</f>
        <v>842497</v>
      </c>
      <c r="E35" s="31"/>
      <c r="F35" s="43">
        <f>F33-F34</f>
        <v>569766</v>
      </c>
      <c r="G35" s="31"/>
      <c r="H35" s="43">
        <f>H33-H34</f>
        <v>466810</v>
      </c>
      <c r="I35" s="31"/>
      <c r="J35" s="43">
        <f>J33-J34</f>
        <v>196208</v>
      </c>
    </row>
    <row r="36" spans="1:10" s="67" customFormat="1" ht="24" customHeight="1">
      <c r="A36" s="63"/>
      <c r="C36" s="121"/>
      <c r="D36" s="31"/>
      <c r="E36" s="31"/>
      <c r="F36" s="31"/>
      <c r="G36" s="31"/>
      <c r="H36" s="31"/>
      <c r="I36" s="31"/>
      <c r="J36" s="31"/>
    </row>
    <row r="37" spans="1:10" ht="24" customHeight="1">
      <c r="A37" s="63"/>
      <c r="D37" s="10"/>
      <c r="E37" s="2"/>
      <c r="F37" s="10"/>
      <c r="H37" s="10"/>
      <c r="J37" s="10"/>
    </row>
    <row r="38" spans="1:10" ht="24" customHeight="1">
      <c r="A38" s="50" t="s">
        <v>0</v>
      </c>
      <c r="D38" s="21"/>
      <c r="E38" s="21"/>
      <c r="F38" s="21"/>
      <c r="G38" s="22"/>
      <c r="H38" s="22"/>
      <c r="I38" s="22"/>
      <c r="J38" s="21"/>
    </row>
    <row r="39" spans="1:10" ht="24" customHeight="1">
      <c r="A39" s="54" t="s">
        <v>147</v>
      </c>
      <c r="D39" s="21"/>
      <c r="E39" s="21"/>
      <c r="F39" s="21"/>
      <c r="G39" s="22"/>
      <c r="H39" s="22"/>
      <c r="I39" s="22"/>
      <c r="J39" s="21"/>
    </row>
    <row r="40" spans="1:10" ht="24" customHeight="1">
      <c r="A40" s="54"/>
      <c r="D40" s="21"/>
      <c r="E40" s="21"/>
      <c r="F40" s="21"/>
      <c r="G40" s="22"/>
      <c r="H40" s="22"/>
      <c r="I40" s="22"/>
      <c r="J40" s="21"/>
    </row>
    <row r="41" spans="1:10" ht="24" customHeight="1">
      <c r="A41" s="54"/>
      <c r="D41" s="150" t="s">
        <v>1</v>
      </c>
      <c r="E41" s="150"/>
      <c r="F41" s="150"/>
      <c r="G41" s="143"/>
      <c r="H41" s="150" t="s">
        <v>2</v>
      </c>
      <c r="I41" s="150"/>
      <c r="J41" s="150"/>
    </row>
    <row r="42" spans="1:10" ht="24" customHeight="1">
      <c r="A42" s="54"/>
      <c r="D42" s="151" t="s">
        <v>78</v>
      </c>
      <c r="E42" s="151"/>
      <c r="F42" s="151"/>
      <c r="G42" s="143"/>
      <c r="H42" s="151" t="s">
        <v>78</v>
      </c>
      <c r="I42" s="151"/>
      <c r="J42" s="151"/>
    </row>
    <row r="43" spans="1:10" ht="24" customHeight="1">
      <c r="A43" s="55"/>
      <c r="D43" s="151" t="s">
        <v>170</v>
      </c>
      <c r="E43" s="151"/>
      <c r="F43" s="151"/>
      <c r="G43" s="143"/>
      <c r="H43" s="151" t="s">
        <v>170</v>
      </c>
      <c r="I43" s="151"/>
      <c r="J43" s="151"/>
    </row>
    <row r="44" spans="1:10" ht="24" customHeight="1">
      <c r="A44" s="55"/>
      <c r="D44" s="62">
        <v>2569</v>
      </c>
      <c r="E44" s="62"/>
      <c r="F44" s="62">
        <v>2568</v>
      </c>
      <c r="G44" s="62"/>
      <c r="H44" s="62">
        <v>2569</v>
      </c>
      <c r="I44" s="62"/>
      <c r="J44" s="62">
        <v>2568</v>
      </c>
    </row>
    <row r="45" spans="1:10" ht="24" customHeight="1">
      <c r="A45" s="55"/>
      <c r="D45" s="152" t="s">
        <v>77</v>
      </c>
      <c r="E45" s="152"/>
      <c r="F45" s="152"/>
      <c r="G45" s="152"/>
      <c r="H45" s="152"/>
      <c r="I45" s="152"/>
      <c r="J45" s="152"/>
    </row>
    <row r="46" spans="1:10" ht="24" customHeight="1">
      <c r="A46" s="63" t="s">
        <v>63</v>
      </c>
      <c r="D46" s="16"/>
      <c r="E46" s="16"/>
      <c r="F46" s="16"/>
      <c r="G46" s="16"/>
      <c r="H46" s="16"/>
      <c r="I46" s="16"/>
      <c r="J46" s="16"/>
    </row>
    <row r="47" spans="1:10" ht="24" customHeight="1">
      <c r="A47" s="73" t="s">
        <v>86</v>
      </c>
      <c r="D47" s="16"/>
      <c r="E47" s="16"/>
      <c r="F47" s="16"/>
      <c r="G47" s="16"/>
      <c r="H47" s="16"/>
      <c r="I47" s="16"/>
      <c r="J47" s="16"/>
    </row>
    <row r="48" spans="1:10" ht="24" customHeight="1">
      <c r="A48" s="65" t="s">
        <v>191</v>
      </c>
      <c r="D48" s="16"/>
      <c r="E48" s="16"/>
      <c r="F48" s="16"/>
      <c r="G48" s="16"/>
      <c r="H48" s="16"/>
      <c r="I48" s="16"/>
      <c r="J48" s="16"/>
    </row>
    <row r="49" spans="1:10" ht="24" customHeight="1">
      <c r="A49" s="65" t="s">
        <v>71</v>
      </c>
      <c r="D49" s="16">
        <v>-1957373</v>
      </c>
      <c r="E49" s="16"/>
      <c r="F49" s="16">
        <v>662622</v>
      </c>
      <c r="G49" s="16"/>
      <c r="H49" s="16">
        <v>0</v>
      </c>
      <c r="I49" s="16"/>
      <c r="J49" s="16">
        <v>0</v>
      </c>
    </row>
    <row r="50" spans="1:10" ht="24" customHeight="1">
      <c r="A50" s="65" t="s">
        <v>145</v>
      </c>
      <c r="D50" s="16"/>
      <c r="E50" s="16"/>
      <c r="F50" s="16"/>
      <c r="G50" s="16"/>
      <c r="H50" s="16"/>
      <c r="I50" s="16"/>
      <c r="J50" s="16"/>
    </row>
    <row r="51" spans="1:10" ht="24" customHeight="1">
      <c r="A51" s="65" t="s">
        <v>58</v>
      </c>
      <c r="D51" s="28">
        <v>391475</v>
      </c>
      <c r="E51" s="16"/>
      <c r="F51" s="28">
        <v>-132525</v>
      </c>
      <c r="G51" s="16"/>
      <c r="H51" s="28">
        <v>0</v>
      </c>
      <c r="I51" s="16"/>
      <c r="J51" s="28">
        <v>0</v>
      </c>
    </row>
    <row r="52" spans="1:10" s="67" customFormat="1" ht="24" customHeight="1">
      <c r="A52" s="63"/>
      <c r="C52" s="121"/>
      <c r="D52" s="43">
        <f>SUM(D49:D51)</f>
        <v>-1565898</v>
      </c>
      <c r="E52" s="31"/>
      <c r="F52" s="43">
        <f>SUM(F49:F51)</f>
        <v>530097</v>
      </c>
      <c r="G52" s="31"/>
      <c r="H52" s="43">
        <f>SUM(H49:H51)</f>
        <v>0</v>
      </c>
      <c r="I52" s="31"/>
      <c r="J52" s="43">
        <f>SUM(J49:J51)</f>
        <v>0</v>
      </c>
    </row>
    <row r="53" spans="1:10" ht="24" customHeight="1">
      <c r="A53" s="65"/>
      <c r="D53" s="16"/>
      <c r="E53" s="16"/>
      <c r="F53" s="16"/>
      <c r="G53" s="16"/>
      <c r="H53" s="16"/>
      <c r="I53" s="16"/>
      <c r="J53" s="16"/>
    </row>
    <row r="54" spans="1:10" ht="24" customHeight="1">
      <c r="A54" s="133" t="s">
        <v>87</v>
      </c>
      <c r="D54" s="16"/>
      <c r="E54" s="16"/>
      <c r="F54" s="16"/>
      <c r="G54" s="16"/>
      <c r="H54" s="16"/>
      <c r="I54" s="16"/>
      <c r="J54" s="16"/>
    </row>
    <row r="55" spans="1:10" ht="24" customHeight="1">
      <c r="A55" s="61" t="s">
        <v>192</v>
      </c>
      <c r="D55" s="16"/>
      <c r="E55" s="16"/>
      <c r="F55" s="16"/>
      <c r="G55" s="16"/>
      <c r="H55" s="16"/>
      <c r="I55" s="16"/>
      <c r="J55" s="16"/>
    </row>
    <row r="56" spans="1:10" ht="24" customHeight="1">
      <c r="A56" s="61" t="s">
        <v>72</v>
      </c>
      <c r="D56" s="16">
        <v>2809</v>
      </c>
      <c r="E56" s="16"/>
      <c r="F56" s="16">
        <v>55666</v>
      </c>
      <c r="G56" s="16"/>
      <c r="H56" s="16">
        <v>41446</v>
      </c>
      <c r="I56" s="16"/>
      <c r="J56" s="16">
        <v>83309</v>
      </c>
    </row>
    <row r="57" spans="1:10" ht="24" customHeight="1">
      <c r="A57" s="65" t="s">
        <v>145</v>
      </c>
      <c r="D57" s="16"/>
      <c r="E57" s="16"/>
      <c r="F57" s="16"/>
      <c r="G57" s="16"/>
      <c r="H57" s="16"/>
      <c r="I57" s="16"/>
      <c r="J57" s="16"/>
    </row>
    <row r="58" spans="1:10" ht="24" customHeight="1">
      <c r="A58" s="65" t="s">
        <v>59</v>
      </c>
      <c r="D58" s="28">
        <v>25671</v>
      </c>
      <c r="E58" s="16"/>
      <c r="F58" s="28">
        <v>8903</v>
      </c>
      <c r="G58" s="16"/>
      <c r="H58" s="28">
        <v>0</v>
      </c>
      <c r="I58" s="16"/>
      <c r="J58" s="28">
        <v>0</v>
      </c>
    </row>
    <row r="59" spans="1:10" ht="24" customHeight="1">
      <c r="A59" s="65"/>
      <c r="D59" s="31">
        <f>SUM(D56:D58)</f>
        <v>28480</v>
      </c>
      <c r="E59" s="31"/>
      <c r="F59" s="31">
        <f>SUM(F56:F58)</f>
        <v>64569</v>
      </c>
      <c r="G59" s="31"/>
      <c r="H59" s="31">
        <f>SUM(H56:H58)</f>
        <v>41446</v>
      </c>
      <c r="I59" s="31"/>
      <c r="J59" s="31">
        <f>SUM(J56:J58)</f>
        <v>83309</v>
      </c>
    </row>
    <row r="60" spans="1:10" ht="24" customHeight="1">
      <c r="A60" s="63" t="s">
        <v>107</v>
      </c>
      <c r="D60" s="32">
        <f>D59+D52</f>
        <v>-1537418</v>
      </c>
      <c r="E60" s="31"/>
      <c r="F60" s="32">
        <f>F59+F52</f>
        <v>594666</v>
      </c>
      <c r="G60" s="31"/>
      <c r="H60" s="32">
        <f>H59+H52</f>
        <v>41446</v>
      </c>
      <c r="I60" s="31"/>
      <c r="J60" s="32">
        <f>J59+J52</f>
        <v>83309</v>
      </c>
    </row>
    <row r="61" spans="1:10" ht="24" customHeight="1" thickBot="1">
      <c r="A61" s="63" t="s">
        <v>88</v>
      </c>
      <c r="D61" s="44">
        <f>D35+D60</f>
        <v>-694921</v>
      </c>
      <c r="E61" s="31"/>
      <c r="F61" s="44">
        <f>F35+F60</f>
        <v>1164432</v>
      </c>
      <c r="G61" s="31"/>
      <c r="H61" s="44">
        <f>H35+H60</f>
        <v>508256</v>
      </c>
      <c r="I61" s="31"/>
      <c r="J61" s="44">
        <f>J35+J60</f>
        <v>279517</v>
      </c>
    </row>
    <row r="62" spans="1:10" ht="24" customHeight="1" thickTop="1">
      <c r="A62" s="63"/>
      <c r="D62" s="16"/>
      <c r="E62" s="16"/>
      <c r="F62" s="16"/>
      <c r="G62" s="16"/>
      <c r="H62" s="16"/>
      <c r="I62" s="16"/>
      <c r="J62" s="16"/>
    </row>
    <row r="63" spans="1:10" ht="24" customHeight="1">
      <c r="A63" s="63" t="s">
        <v>108</v>
      </c>
      <c r="D63" s="2"/>
      <c r="E63" s="2"/>
      <c r="J63" s="6"/>
    </row>
    <row r="64" spans="1:10" ht="24" customHeight="1">
      <c r="A64" s="65" t="s">
        <v>109</v>
      </c>
      <c r="D64" s="16">
        <f>D35-D65</f>
        <v>842497</v>
      </c>
      <c r="E64" s="10"/>
      <c r="F64" s="16">
        <f>F35-F65</f>
        <v>569766</v>
      </c>
      <c r="G64" s="16"/>
      <c r="H64" s="16">
        <f>H35-H65</f>
        <v>466810</v>
      </c>
      <c r="I64" s="16"/>
      <c r="J64" s="16">
        <f>J35-J65</f>
        <v>196208</v>
      </c>
    </row>
    <row r="65" spans="1:10" ht="24" customHeight="1">
      <c r="A65" s="65" t="s">
        <v>110</v>
      </c>
      <c r="D65" s="10">
        <v>0</v>
      </c>
      <c r="E65" s="10"/>
      <c r="F65" s="10">
        <v>0</v>
      </c>
      <c r="G65" s="16"/>
      <c r="H65" s="28">
        <v>0</v>
      </c>
      <c r="I65" s="16"/>
      <c r="J65" s="28">
        <v>0</v>
      </c>
    </row>
    <row r="66" spans="1:10" s="67" customFormat="1" ht="24" customHeight="1" thickBot="1">
      <c r="A66" s="63" t="s">
        <v>95</v>
      </c>
      <c r="C66" s="121"/>
      <c r="D66" s="45">
        <f>SUM(D64:D65)</f>
        <v>842497</v>
      </c>
      <c r="E66" s="40"/>
      <c r="F66" s="45">
        <f>SUM(F64:F65)</f>
        <v>569766</v>
      </c>
      <c r="G66" s="31"/>
      <c r="H66" s="45">
        <f>SUM(H64:H65)</f>
        <v>466810</v>
      </c>
      <c r="I66" s="31"/>
      <c r="J66" s="45">
        <f>SUM(J64:J65)</f>
        <v>196208</v>
      </c>
    </row>
    <row r="67" spans="1:10" ht="24" customHeight="1" thickTop="1">
      <c r="A67" s="63"/>
      <c r="D67" s="16"/>
      <c r="E67" s="16"/>
      <c r="F67" s="16"/>
      <c r="G67" s="16"/>
      <c r="H67" s="16"/>
      <c r="I67" s="16"/>
      <c r="J67" s="16"/>
    </row>
    <row r="68" spans="1:10" ht="24" customHeight="1">
      <c r="A68" s="63" t="s">
        <v>116</v>
      </c>
      <c r="D68" s="16"/>
      <c r="E68" s="16"/>
      <c r="F68" s="16"/>
      <c r="G68" s="16"/>
      <c r="H68" s="16"/>
      <c r="I68" s="16"/>
      <c r="J68" s="16"/>
    </row>
    <row r="69" spans="1:10" ht="24" customHeight="1">
      <c r="A69" s="65" t="s">
        <v>109</v>
      </c>
      <c r="D69" s="16">
        <f>D61-D70</f>
        <v>-694921</v>
      </c>
      <c r="E69" s="16"/>
      <c r="F69" s="16">
        <f>F61-F70</f>
        <v>1164432</v>
      </c>
      <c r="G69" s="16"/>
      <c r="H69" s="16">
        <f>H61-H70</f>
        <v>508256</v>
      </c>
      <c r="I69" s="16"/>
      <c r="J69" s="16">
        <f>J61-J70</f>
        <v>279517</v>
      </c>
    </row>
    <row r="70" spans="1:10" ht="24" customHeight="1">
      <c r="A70" s="65" t="s">
        <v>110</v>
      </c>
      <c r="D70" s="16">
        <v>0</v>
      </c>
      <c r="E70" s="16"/>
      <c r="F70" s="16">
        <v>0</v>
      </c>
      <c r="G70" s="16"/>
      <c r="H70" s="28">
        <v>0</v>
      </c>
      <c r="I70" s="16"/>
      <c r="J70" s="28">
        <v>0</v>
      </c>
    </row>
    <row r="71" spans="1:10" s="67" customFormat="1" ht="24" customHeight="1" thickBot="1">
      <c r="A71" s="134" t="s">
        <v>88</v>
      </c>
      <c r="C71" s="121"/>
      <c r="D71" s="45">
        <f>SUM(D69:D70)</f>
        <v>-694921</v>
      </c>
      <c r="E71" s="31"/>
      <c r="F71" s="45">
        <f>SUM(F69:F70)</f>
        <v>1164432</v>
      </c>
      <c r="G71" s="31"/>
      <c r="H71" s="45">
        <f>SUM(H69:H70)</f>
        <v>508256</v>
      </c>
      <c r="I71" s="31"/>
      <c r="J71" s="45">
        <f>SUM(J69:J70)</f>
        <v>279517</v>
      </c>
    </row>
    <row r="72" spans="1:10" ht="24" customHeight="1" thickTop="1">
      <c r="A72" s="63"/>
      <c r="D72" s="16"/>
      <c r="E72" s="16"/>
      <c r="F72" s="16"/>
      <c r="G72" s="16"/>
      <c r="H72" s="16"/>
      <c r="I72" s="16"/>
      <c r="J72" s="16"/>
    </row>
    <row r="73" spans="1:10" ht="24" customHeight="1">
      <c r="A73" s="63" t="s">
        <v>146</v>
      </c>
      <c r="D73" s="12"/>
      <c r="E73" s="12"/>
      <c r="F73" s="12"/>
      <c r="G73" s="12"/>
      <c r="H73" s="12"/>
      <c r="I73" s="12"/>
      <c r="J73" s="12"/>
    </row>
    <row r="74" spans="1:10" ht="24" customHeight="1" thickBot="1">
      <c r="A74" s="61" t="s">
        <v>168</v>
      </c>
      <c r="D74" s="29">
        <v>0.04</v>
      </c>
      <c r="E74" s="30"/>
      <c r="F74" s="29">
        <v>2.7E-2</v>
      </c>
      <c r="G74" s="30"/>
      <c r="H74" s="29">
        <v>2.1999999999999999E-2</v>
      </c>
      <c r="I74" s="30"/>
      <c r="J74" s="29">
        <v>8.9999999999999993E-3</v>
      </c>
    </row>
    <row r="75" spans="1:10" ht="24" customHeight="1" thickTop="1">
      <c r="D75" s="30"/>
      <c r="E75" s="30"/>
      <c r="F75" s="30"/>
      <c r="G75" s="30"/>
      <c r="H75" s="30"/>
      <c r="I75" s="30"/>
      <c r="J75" s="30"/>
    </row>
    <row r="76" spans="1:10" ht="24" customHeight="1">
      <c r="D76" s="30"/>
      <c r="E76" s="30"/>
      <c r="F76" s="30"/>
      <c r="G76" s="30"/>
      <c r="H76" s="30"/>
      <c r="I76" s="30"/>
      <c r="J76" s="30"/>
    </row>
    <row r="77" spans="1:10" ht="24" customHeight="1">
      <c r="A77" s="65"/>
      <c r="D77" s="48"/>
      <c r="E77" s="2"/>
      <c r="J77" s="5"/>
    </row>
    <row r="78" spans="1:10" ht="24" customHeight="1">
      <c r="A78" s="65"/>
      <c r="D78" s="2"/>
      <c r="E78" s="2"/>
    </row>
    <row r="79" spans="1:10" ht="24" customHeight="1">
      <c r="A79" s="135"/>
      <c r="D79" s="135"/>
      <c r="E79" s="20"/>
      <c r="F79" s="19"/>
      <c r="G79" s="61"/>
      <c r="H79" s="61"/>
      <c r="I79" s="61"/>
      <c r="J79" s="61"/>
    </row>
    <row r="80" spans="1:10" ht="24" customHeight="1">
      <c r="A80" s="136"/>
      <c r="C80" s="122"/>
      <c r="D80" s="61"/>
      <c r="E80" s="46"/>
      <c r="F80" s="136"/>
      <c r="G80" s="61"/>
      <c r="H80" s="61"/>
      <c r="I80" s="61"/>
      <c r="J80" s="61"/>
    </row>
    <row r="81" spans="4:5" ht="24" customHeight="1">
      <c r="D81" s="2"/>
      <c r="E81" s="2"/>
    </row>
    <row r="82" spans="4:5" ht="24" customHeight="1">
      <c r="D82" s="2"/>
      <c r="E82" s="2"/>
    </row>
  </sheetData>
  <mergeCells count="14">
    <mergeCell ref="D43:F43"/>
    <mergeCell ref="H43:J43"/>
    <mergeCell ref="D45:J45"/>
    <mergeCell ref="D8:J8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3A206-1F10-4550-9735-10725DEBF7D9}">
  <sheetPr>
    <pageSetUpPr fitToPage="1"/>
  </sheetPr>
  <dimension ref="A1:AB36"/>
  <sheetViews>
    <sheetView showGridLines="0" view="pageBreakPreview" zoomScale="60" zoomScaleNormal="70" workbookViewId="0">
      <selection activeCell="T33" sqref="T33"/>
    </sheetView>
  </sheetViews>
  <sheetFormatPr defaultColWidth="10.90625" defaultRowHeight="22.25" customHeight="1"/>
  <cols>
    <col min="1" max="1" width="46.36328125" style="61" customWidth="1"/>
    <col min="2" max="2" width="8.453125" style="111" customWidth="1"/>
    <col min="3" max="3" width="1.08984375" style="112" customWidth="1"/>
    <col min="4" max="4" width="15.90625" style="112" customWidth="1"/>
    <col min="5" max="5" width="1.08984375" style="61" customWidth="1"/>
    <col min="6" max="6" width="15.90625" style="112" customWidth="1"/>
    <col min="7" max="7" width="1.08984375" style="61" customWidth="1"/>
    <col min="8" max="8" width="15.90625" style="61" customWidth="1"/>
    <col min="9" max="9" width="1.08984375" style="61" customWidth="1"/>
    <col min="10" max="10" width="17.08984375" style="112" customWidth="1"/>
    <col min="11" max="11" width="1.08984375" style="112" customWidth="1"/>
    <col min="12" max="12" width="15.90625" style="113" customWidth="1"/>
    <col min="13" max="13" width="1.08984375" style="112" customWidth="1"/>
    <col min="14" max="14" width="15.90625" style="112" customWidth="1"/>
    <col min="15" max="15" width="1.08984375" style="61" customWidth="1"/>
    <col min="16" max="16" width="15.90625" style="61" customWidth="1"/>
    <col min="17" max="17" width="1.08984375" style="61" customWidth="1"/>
    <col min="18" max="18" width="15.90625" style="62" customWidth="1"/>
    <col min="19" max="19" width="1.08984375" style="61" customWidth="1"/>
    <col min="20" max="20" width="15.90625" style="61" customWidth="1"/>
    <col min="21" max="21" width="1" style="61" customWidth="1"/>
    <col min="22" max="22" width="15.90625" style="61" customWidth="1"/>
    <col min="23" max="23" width="1" style="61" customWidth="1"/>
    <col min="24" max="24" width="15.90625" style="61" customWidth="1"/>
    <col min="25" max="16384" width="10.90625" style="61"/>
  </cols>
  <sheetData>
    <row r="1" spans="1:28" s="126" customFormat="1" ht="22.25" customHeight="1">
      <c r="A1" s="123" t="s">
        <v>0</v>
      </c>
      <c r="B1" s="124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5"/>
      <c r="Q1" s="123"/>
      <c r="R1" s="123"/>
      <c r="S1" s="123"/>
      <c r="T1" s="123"/>
      <c r="U1" s="123"/>
      <c r="V1" s="125"/>
      <c r="W1" s="123"/>
    </row>
    <row r="2" spans="1:28" s="126" customFormat="1" ht="22.25" customHeight="1">
      <c r="A2" s="123" t="s">
        <v>155</v>
      </c>
      <c r="B2" s="124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5"/>
      <c r="Q2" s="123"/>
      <c r="R2" s="123"/>
      <c r="S2" s="123"/>
      <c r="T2" s="123"/>
      <c r="U2" s="123"/>
      <c r="V2" s="125"/>
      <c r="W2" s="123"/>
      <c r="X2" s="123"/>
    </row>
    <row r="3" spans="1:28" s="53" customFormat="1" ht="22.25" customHeight="1">
      <c r="A3" s="55"/>
      <c r="B3" s="104"/>
      <c r="C3" s="67"/>
      <c r="D3" s="67"/>
      <c r="E3" s="67"/>
      <c r="F3" s="67"/>
      <c r="G3" s="67"/>
      <c r="H3" s="67"/>
      <c r="I3" s="67"/>
      <c r="J3" s="67"/>
      <c r="L3" s="67"/>
      <c r="N3" s="67"/>
      <c r="P3" s="62"/>
      <c r="S3" s="67"/>
      <c r="T3" s="67"/>
      <c r="U3" s="67"/>
      <c r="V3" s="60"/>
      <c r="W3" s="67"/>
      <c r="X3" s="67"/>
    </row>
    <row r="4" spans="1:28" s="107" customFormat="1" ht="22.25" customHeight="1">
      <c r="A4" s="105"/>
      <c r="B4" s="105"/>
      <c r="C4" s="105"/>
      <c r="D4" s="154" t="s">
        <v>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06"/>
      <c r="Z4" s="106"/>
      <c r="AA4" s="106"/>
      <c r="AB4" s="106"/>
    </row>
    <row r="5" spans="1:28" s="107" customFormat="1" ht="22.25" customHeight="1">
      <c r="J5" s="155" t="s">
        <v>89</v>
      </c>
      <c r="K5" s="155"/>
      <c r="L5" s="155"/>
      <c r="M5" s="155"/>
      <c r="N5" s="155"/>
      <c r="P5" s="155" t="s">
        <v>25</v>
      </c>
      <c r="Q5" s="155"/>
      <c r="R5" s="155"/>
      <c r="V5" s="108"/>
      <c r="X5" s="108"/>
      <c r="Z5" s="110"/>
    </row>
    <row r="6" spans="1:28" ht="22.25" customHeight="1">
      <c r="D6" s="113"/>
      <c r="E6" s="113"/>
      <c r="F6" s="113"/>
      <c r="G6" s="113"/>
      <c r="H6" s="113"/>
      <c r="I6" s="113"/>
      <c r="J6" s="113"/>
      <c r="K6" s="113"/>
      <c r="L6" s="62" t="s">
        <v>148</v>
      </c>
      <c r="M6" s="113"/>
      <c r="N6" s="62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8" ht="22.25" customHeight="1">
      <c r="B7" s="64"/>
      <c r="C7" s="61"/>
      <c r="D7" s="61"/>
      <c r="F7" s="61"/>
      <c r="J7" s="62" t="s">
        <v>177</v>
      </c>
      <c r="K7" s="113"/>
      <c r="L7" s="113" t="s">
        <v>151</v>
      </c>
      <c r="M7" s="113"/>
      <c r="N7" s="113"/>
      <c r="O7" s="113"/>
      <c r="P7" s="113"/>
      <c r="Q7" s="113"/>
      <c r="R7" s="113"/>
      <c r="S7" s="114"/>
      <c r="V7" s="62"/>
      <c r="W7" s="114"/>
    </row>
    <row r="8" spans="1:28" ht="22.25" customHeight="1">
      <c r="B8" s="64"/>
      <c r="C8" s="61"/>
      <c r="D8" s="61"/>
      <c r="F8" s="61"/>
      <c r="J8" s="62" t="s">
        <v>62</v>
      </c>
      <c r="K8" s="113"/>
      <c r="L8" s="113" t="s">
        <v>152</v>
      </c>
      <c r="M8" s="113"/>
      <c r="N8" s="113"/>
      <c r="O8" s="113"/>
      <c r="P8" s="113"/>
      <c r="Q8" s="112"/>
      <c r="R8" s="112"/>
      <c r="S8" s="114"/>
      <c r="V8" s="113"/>
      <c r="W8" s="114"/>
    </row>
    <row r="9" spans="1:28" ht="22.25" customHeight="1">
      <c r="B9" s="64"/>
      <c r="C9" s="61"/>
      <c r="D9" s="61"/>
      <c r="F9" s="61"/>
      <c r="H9" s="113" t="s">
        <v>117</v>
      </c>
      <c r="J9" s="62" t="s">
        <v>149</v>
      </c>
      <c r="L9" s="113" t="s">
        <v>91</v>
      </c>
      <c r="N9" s="113"/>
      <c r="O9" s="112"/>
      <c r="P9" s="113"/>
      <c r="Q9" s="112"/>
      <c r="R9" s="112"/>
      <c r="S9" s="114"/>
      <c r="T9" s="113"/>
      <c r="V9" s="62"/>
      <c r="W9" s="114"/>
    </row>
    <row r="10" spans="1:28" s="62" customFormat="1" ht="22.25" customHeight="1">
      <c r="B10" s="64"/>
      <c r="C10" s="76"/>
      <c r="D10" s="113" t="s">
        <v>60</v>
      </c>
      <c r="F10" s="113"/>
      <c r="H10" s="113" t="s">
        <v>139</v>
      </c>
      <c r="J10" s="62" t="s">
        <v>150</v>
      </c>
      <c r="K10" s="112"/>
      <c r="L10" s="113" t="s">
        <v>92</v>
      </c>
      <c r="M10" s="112"/>
      <c r="N10" s="113" t="s">
        <v>153</v>
      </c>
      <c r="O10" s="112"/>
      <c r="P10" s="113" t="s">
        <v>93</v>
      </c>
      <c r="Q10" s="112"/>
      <c r="S10" s="113"/>
      <c r="T10" s="113" t="s">
        <v>111</v>
      </c>
      <c r="U10" s="113"/>
      <c r="V10" s="62" t="s">
        <v>38</v>
      </c>
      <c r="W10" s="113"/>
      <c r="X10" s="62" t="s">
        <v>111</v>
      </c>
    </row>
    <row r="11" spans="1:28" s="62" customFormat="1" ht="22.25" customHeight="1">
      <c r="B11" s="64" t="s">
        <v>3</v>
      </c>
      <c r="D11" s="113" t="s">
        <v>40</v>
      </c>
      <c r="F11" s="113" t="s">
        <v>83</v>
      </c>
      <c r="H11" s="113" t="s">
        <v>140</v>
      </c>
      <c r="J11" s="118" t="s">
        <v>90</v>
      </c>
      <c r="L11" s="113" t="s">
        <v>90</v>
      </c>
      <c r="N11" s="62" t="s">
        <v>154</v>
      </c>
      <c r="P11" s="62" t="s">
        <v>94</v>
      </c>
      <c r="R11" s="113" t="s">
        <v>41</v>
      </c>
      <c r="T11" s="62" t="s">
        <v>112</v>
      </c>
      <c r="V11" s="113" t="s">
        <v>39</v>
      </c>
      <c r="X11" s="113" t="s">
        <v>120</v>
      </c>
    </row>
    <row r="12" spans="1:28" ht="22.25" customHeight="1">
      <c r="B12" s="64"/>
      <c r="D12" s="153" t="s">
        <v>77</v>
      </c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</row>
    <row r="13" spans="1:28" ht="22.25" customHeight="1">
      <c r="A13" s="67" t="s">
        <v>171</v>
      </c>
      <c r="B13" s="64"/>
      <c r="K13" s="61"/>
      <c r="L13" s="112"/>
      <c r="O13" s="112"/>
      <c r="P13" s="112"/>
      <c r="Q13" s="112"/>
      <c r="R13" s="112"/>
    </row>
    <row r="14" spans="1:28" ht="22.25" customHeight="1">
      <c r="A14" s="67" t="s">
        <v>172</v>
      </c>
      <c r="B14" s="64"/>
      <c r="D14" s="68">
        <v>21183661</v>
      </c>
      <c r="E14" s="68"/>
      <c r="F14" s="68">
        <v>9627913</v>
      </c>
      <c r="G14" s="67"/>
      <c r="H14" s="68">
        <v>890</v>
      </c>
      <c r="I14" s="67"/>
      <c r="J14" s="68">
        <v>794334</v>
      </c>
      <c r="K14" s="68"/>
      <c r="L14" s="68">
        <v>-5889999</v>
      </c>
      <c r="M14" s="68"/>
      <c r="N14" s="68">
        <v>-5095665</v>
      </c>
      <c r="O14" s="68"/>
      <c r="P14" s="68">
        <v>2030468</v>
      </c>
      <c r="Q14" s="68"/>
      <c r="R14" s="68">
        <v>10896539</v>
      </c>
      <c r="S14" s="67"/>
      <c r="T14" s="68">
        <f>SUM(D14:H14,N14:R14)</f>
        <v>38643806</v>
      </c>
      <c r="U14" s="68"/>
      <c r="V14" s="68">
        <v>2</v>
      </c>
      <c r="W14" s="67"/>
      <c r="X14" s="68">
        <f>SUM(T14:V14)</f>
        <v>38643808</v>
      </c>
    </row>
    <row r="15" spans="1:28" ht="22.25" customHeight="1">
      <c r="A15" s="67"/>
      <c r="B15" s="64"/>
      <c r="D15" s="68"/>
      <c r="E15" s="68"/>
      <c r="F15" s="68"/>
      <c r="G15" s="67"/>
      <c r="H15" s="68"/>
      <c r="I15" s="67"/>
      <c r="J15" s="68"/>
      <c r="K15" s="68"/>
      <c r="L15" s="68"/>
      <c r="M15" s="68"/>
      <c r="N15" s="68"/>
      <c r="O15" s="68"/>
      <c r="P15" s="68"/>
      <c r="Q15" s="68"/>
      <c r="R15" s="68"/>
      <c r="S15" s="67"/>
      <c r="T15" s="68"/>
      <c r="U15" s="68"/>
      <c r="V15" s="68"/>
      <c r="W15" s="67"/>
      <c r="X15" s="68"/>
    </row>
    <row r="16" spans="1:28" ht="22.25" customHeight="1">
      <c r="A16" s="130" t="s">
        <v>156</v>
      </c>
      <c r="B16" s="64"/>
      <c r="D16" s="68"/>
      <c r="E16" s="68"/>
      <c r="F16" s="68"/>
      <c r="G16" s="67"/>
      <c r="H16" s="68"/>
      <c r="I16" s="67"/>
      <c r="J16" s="68"/>
      <c r="K16" s="68"/>
      <c r="L16" s="68"/>
      <c r="M16" s="68"/>
      <c r="N16" s="68"/>
      <c r="O16" s="68"/>
      <c r="P16" s="68"/>
      <c r="Q16" s="68"/>
      <c r="R16" s="68"/>
      <c r="S16" s="67"/>
      <c r="T16" s="68"/>
      <c r="U16" s="68"/>
      <c r="V16" s="68"/>
      <c r="W16" s="67"/>
      <c r="X16" s="68"/>
    </row>
    <row r="17" spans="1:24" ht="22.25" customHeight="1">
      <c r="A17" s="138" t="s">
        <v>95</v>
      </c>
      <c r="B17" s="64"/>
      <c r="D17" s="66">
        <v>0</v>
      </c>
      <c r="F17" s="66">
        <v>0</v>
      </c>
      <c r="H17" s="66">
        <v>0</v>
      </c>
      <c r="I17" s="66"/>
      <c r="J17" s="66">
        <v>0</v>
      </c>
      <c r="K17" s="61"/>
      <c r="L17" s="66">
        <v>0</v>
      </c>
      <c r="M17" s="66"/>
      <c r="N17" s="66">
        <f>SUM(J17,L17)</f>
        <v>0</v>
      </c>
      <c r="O17" s="112"/>
      <c r="P17" s="66">
        <v>0</v>
      </c>
      <c r="Q17" s="66"/>
      <c r="R17" s="66">
        <f>'PL 5-6'!F66</f>
        <v>569766</v>
      </c>
      <c r="S17" s="66"/>
      <c r="T17" s="66">
        <f>SUM(D17:I17,N17:R17)</f>
        <v>569766</v>
      </c>
      <c r="U17" s="66"/>
      <c r="V17" s="66">
        <v>0</v>
      </c>
      <c r="W17" s="66"/>
      <c r="X17" s="66">
        <f>SUM(T17:V17)</f>
        <v>569766</v>
      </c>
    </row>
    <row r="18" spans="1:24" ht="22.25" customHeight="1">
      <c r="A18" s="138" t="s">
        <v>63</v>
      </c>
      <c r="B18" s="64"/>
      <c r="D18" s="90">
        <v>0</v>
      </c>
      <c r="F18" s="90">
        <v>0</v>
      </c>
      <c r="H18" s="90">
        <v>0</v>
      </c>
      <c r="I18" s="66"/>
      <c r="J18" s="90">
        <v>530097</v>
      </c>
      <c r="K18" s="61"/>
      <c r="L18" s="90">
        <v>64569</v>
      </c>
      <c r="M18" s="66"/>
      <c r="N18" s="90">
        <f>SUM(J18,L18)</f>
        <v>594666</v>
      </c>
      <c r="O18" s="66"/>
      <c r="P18" s="90">
        <v>0</v>
      </c>
      <c r="Q18" s="66"/>
      <c r="R18" s="90">
        <v>0</v>
      </c>
      <c r="S18" s="66"/>
      <c r="T18" s="90">
        <f>SUM(D18:I18,N18:R18)</f>
        <v>594666</v>
      </c>
      <c r="U18" s="66"/>
      <c r="V18" s="66">
        <v>0</v>
      </c>
      <c r="W18" s="66"/>
      <c r="X18" s="90">
        <f>SUM(T18:V18)</f>
        <v>594666</v>
      </c>
    </row>
    <row r="19" spans="1:24" ht="22.25" customHeight="1">
      <c r="A19" s="67" t="s">
        <v>157</v>
      </c>
      <c r="B19" s="115"/>
      <c r="C19" s="116"/>
      <c r="D19" s="94">
        <f>D18+D17</f>
        <v>0</v>
      </c>
      <c r="E19" s="68"/>
      <c r="F19" s="94">
        <f>F18+F17</f>
        <v>0</v>
      </c>
      <c r="G19" s="96"/>
      <c r="H19" s="94">
        <f>H18+H17</f>
        <v>0</v>
      </c>
      <c r="I19" s="68"/>
      <c r="J19" s="94">
        <f>J18+J17</f>
        <v>530097</v>
      </c>
      <c r="K19" s="68"/>
      <c r="L19" s="94">
        <f>L18+L17</f>
        <v>64569</v>
      </c>
      <c r="M19" s="68"/>
      <c r="N19" s="94">
        <f>N18+N17</f>
        <v>594666</v>
      </c>
      <c r="O19" s="68"/>
      <c r="P19" s="94">
        <f>P18+P17</f>
        <v>0</v>
      </c>
      <c r="Q19" s="68"/>
      <c r="R19" s="94">
        <f>R18+R17</f>
        <v>569766</v>
      </c>
      <c r="S19" s="68"/>
      <c r="T19" s="94">
        <f>SUM(D19:I19,N19:R19)</f>
        <v>1164432</v>
      </c>
      <c r="U19" s="68"/>
      <c r="V19" s="94">
        <f>V18+V17</f>
        <v>0</v>
      </c>
      <c r="W19" s="68"/>
      <c r="X19" s="94">
        <f>X18+X17</f>
        <v>1164432</v>
      </c>
    </row>
    <row r="20" spans="1:24" ht="22.25" customHeight="1">
      <c r="A20" s="67"/>
      <c r="B20" s="115"/>
      <c r="C20" s="116"/>
      <c r="D20" s="68"/>
      <c r="E20" s="96"/>
      <c r="F20" s="68"/>
      <c r="G20" s="96"/>
      <c r="H20" s="68"/>
      <c r="I20" s="96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4" ht="22.25" customHeight="1">
      <c r="A21" s="67" t="s">
        <v>158</v>
      </c>
      <c r="B21" s="64">
        <v>6.1</v>
      </c>
      <c r="C21" s="116"/>
      <c r="D21" s="17">
        <v>0</v>
      </c>
      <c r="E21" s="68"/>
      <c r="F21" s="17">
        <v>0</v>
      </c>
      <c r="G21" s="67"/>
      <c r="H21" s="17">
        <v>0</v>
      </c>
      <c r="I21" s="67"/>
      <c r="J21" s="17">
        <v>0</v>
      </c>
      <c r="K21" s="68"/>
      <c r="L21" s="144">
        <v>224308</v>
      </c>
      <c r="M21" s="68"/>
      <c r="N21" s="131">
        <f>SUM(J21,L21)</f>
        <v>224308</v>
      </c>
      <c r="O21" s="68"/>
      <c r="P21" s="17">
        <v>0</v>
      </c>
      <c r="Q21" s="68"/>
      <c r="R21" s="131">
        <f>-N21</f>
        <v>-224308</v>
      </c>
      <c r="S21" s="67"/>
      <c r="T21" s="131">
        <f>SUM(D21:I21,N21:R21)</f>
        <v>0</v>
      </c>
      <c r="U21" s="68"/>
      <c r="V21" s="17">
        <v>0</v>
      </c>
      <c r="W21" s="67"/>
      <c r="X21" s="131">
        <f>SUM(T21:V21)</f>
        <v>0</v>
      </c>
    </row>
    <row r="22" spans="1:24" ht="22.25" customHeight="1">
      <c r="A22" s="67"/>
      <c r="B22" s="104"/>
      <c r="C22" s="116"/>
      <c r="D22" s="68"/>
      <c r="E22" s="68"/>
      <c r="F22" s="68"/>
      <c r="G22" s="67"/>
      <c r="H22" s="68"/>
      <c r="I22" s="67"/>
      <c r="J22" s="68"/>
      <c r="K22" s="68"/>
      <c r="L22" s="68"/>
      <c r="M22" s="68"/>
      <c r="N22" s="68"/>
      <c r="O22" s="68"/>
      <c r="P22" s="68"/>
      <c r="Q22" s="68"/>
      <c r="R22" s="68"/>
      <c r="S22" s="67"/>
      <c r="T22" s="68"/>
      <c r="U22" s="68"/>
      <c r="V22" s="68"/>
      <c r="W22" s="67"/>
      <c r="X22" s="68"/>
    </row>
    <row r="23" spans="1:24" ht="22.25" customHeight="1" thickBot="1">
      <c r="A23" s="67" t="s">
        <v>173</v>
      </c>
      <c r="B23" s="115"/>
      <c r="C23" s="116"/>
      <c r="D23" s="117">
        <f>SUM(D14:D14,D16,D19,D21)</f>
        <v>21183661</v>
      </c>
      <c r="E23" s="68"/>
      <c r="F23" s="117">
        <f>SUM(F14:F14,F16,F19,F21)</f>
        <v>9627913</v>
      </c>
      <c r="G23" s="96"/>
      <c r="H23" s="117">
        <f>SUM(H14:H14,H16,H19,H21)</f>
        <v>890</v>
      </c>
      <c r="I23" s="96"/>
      <c r="J23" s="117">
        <f>SUM(J14:J14,J16,J19,J21)</f>
        <v>1324431</v>
      </c>
      <c r="K23" s="68"/>
      <c r="L23" s="117">
        <f>SUM(L14:L14,L16,L19,L21)</f>
        <v>-5601122</v>
      </c>
      <c r="M23" s="68"/>
      <c r="N23" s="117">
        <f>SUM(N14:N14,N16,N19,N21)</f>
        <v>-4276691</v>
      </c>
      <c r="O23" s="68"/>
      <c r="P23" s="117">
        <f>SUM(P14:P14,P16,P19,P21)</f>
        <v>2030468</v>
      </c>
      <c r="Q23" s="68"/>
      <c r="R23" s="117">
        <f>SUM(R14:R14,R16,R19,R21)</f>
        <v>11241997</v>
      </c>
      <c r="S23" s="68"/>
      <c r="T23" s="117">
        <f>SUM(T14:T14,T16,T19,T21)</f>
        <v>39808238</v>
      </c>
      <c r="U23" s="68"/>
      <c r="V23" s="117">
        <f>SUM(V14:V14,V16,V19,V21)</f>
        <v>2</v>
      </c>
      <c r="W23" s="68"/>
      <c r="X23" s="117">
        <f>SUM(X14:X14,X16,X19,X21)</f>
        <v>39808240</v>
      </c>
    </row>
    <row r="24" spans="1:24" ht="22.25" customHeight="1" thickTop="1"/>
    <row r="25" spans="1:24" ht="22.25" customHeight="1">
      <c r="A25" s="67" t="s">
        <v>178</v>
      </c>
      <c r="B25" s="64"/>
      <c r="K25" s="61"/>
      <c r="L25" s="112"/>
      <c r="O25" s="112"/>
      <c r="P25" s="112"/>
      <c r="Q25" s="112"/>
      <c r="R25" s="112"/>
    </row>
    <row r="26" spans="1:24" ht="22.25" customHeight="1">
      <c r="A26" s="67" t="s">
        <v>179</v>
      </c>
      <c r="B26" s="64"/>
      <c r="D26" s="68">
        <v>21183661</v>
      </c>
      <c r="E26" s="68"/>
      <c r="F26" s="68">
        <v>9627913</v>
      </c>
      <c r="G26" s="67"/>
      <c r="H26" s="68">
        <v>890</v>
      </c>
      <c r="I26" s="67"/>
      <c r="J26" s="68">
        <v>1282652</v>
      </c>
      <c r="K26" s="68"/>
      <c r="L26" s="68">
        <v>-3066954</v>
      </c>
      <c r="M26" s="68"/>
      <c r="N26" s="68">
        <v>-1784302</v>
      </c>
      <c r="O26" s="68"/>
      <c r="P26" s="68">
        <v>2211397</v>
      </c>
      <c r="Q26" s="68"/>
      <c r="R26" s="68">
        <v>11477147</v>
      </c>
      <c r="S26" s="67"/>
      <c r="T26" s="68">
        <f>SUM(D26:H26,N26:R26)</f>
        <v>42716706</v>
      </c>
      <c r="U26" s="68"/>
      <c r="V26" s="68">
        <v>2</v>
      </c>
      <c r="W26" s="67"/>
      <c r="X26" s="68">
        <f>SUM(T26:V26)</f>
        <v>42716708</v>
      </c>
    </row>
    <row r="27" spans="1:24" ht="22.25" customHeight="1">
      <c r="A27" s="67"/>
      <c r="B27" s="64"/>
      <c r="D27" s="68"/>
      <c r="E27" s="68"/>
      <c r="F27" s="68"/>
      <c r="G27" s="67"/>
      <c r="H27" s="68"/>
      <c r="I27" s="67"/>
      <c r="J27" s="68"/>
      <c r="K27" s="68"/>
      <c r="L27" s="68"/>
      <c r="M27" s="68"/>
      <c r="N27" s="68"/>
      <c r="O27" s="68"/>
      <c r="P27" s="68"/>
      <c r="Q27" s="68"/>
      <c r="R27" s="68"/>
      <c r="S27" s="67"/>
      <c r="T27" s="68"/>
      <c r="U27" s="68"/>
      <c r="V27" s="68"/>
      <c r="W27" s="67"/>
      <c r="X27" s="68"/>
    </row>
    <row r="28" spans="1:24" ht="22.25" customHeight="1">
      <c r="A28" s="130" t="s">
        <v>156</v>
      </c>
      <c r="B28" s="64"/>
      <c r="D28" s="68"/>
      <c r="E28" s="68"/>
      <c r="F28" s="68"/>
      <c r="G28" s="67"/>
      <c r="H28" s="68"/>
      <c r="I28" s="67"/>
      <c r="J28" s="68"/>
      <c r="K28" s="68"/>
      <c r="L28" s="68"/>
      <c r="M28" s="68"/>
      <c r="N28" s="68"/>
      <c r="O28" s="68"/>
      <c r="P28" s="68"/>
      <c r="Q28" s="68"/>
      <c r="R28" s="68"/>
      <c r="S28" s="67"/>
      <c r="T28" s="68"/>
      <c r="U28" s="68"/>
      <c r="V28" s="68"/>
      <c r="W28" s="67"/>
      <c r="X28" s="68"/>
    </row>
    <row r="29" spans="1:24" ht="22.25" customHeight="1">
      <c r="A29" s="138" t="s">
        <v>95</v>
      </c>
      <c r="B29" s="64"/>
      <c r="D29" s="66">
        <v>0</v>
      </c>
      <c r="F29" s="66">
        <v>0</v>
      </c>
      <c r="H29" s="66">
        <v>0</v>
      </c>
      <c r="I29" s="66"/>
      <c r="J29" s="66">
        <v>0</v>
      </c>
      <c r="K29" s="61"/>
      <c r="L29" s="66">
        <v>0</v>
      </c>
      <c r="M29" s="66"/>
      <c r="N29" s="66">
        <f>SUM(J29,L29)</f>
        <v>0</v>
      </c>
      <c r="O29" s="112"/>
      <c r="P29" s="66">
        <v>0</v>
      </c>
      <c r="Q29" s="66"/>
      <c r="R29" s="66">
        <f>+'PL 5-6'!D35</f>
        <v>842497</v>
      </c>
      <c r="S29" s="66"/>
      <c r="T29" s="66">
        <f>SUM(D29:I29,N29:R29)</f>
        <v>842497</v>
      </c>
      <c r="U29" s="66"/>
      <c r="V29" s="66">
        <v>0</v>
      </c>
      <c r="W29" s="66"/>
      <c r="X29" s="66">
        <f>SUM(T29:V29)</f>
        <v>842497</v>
      </c>
    </row>
    <row r="30" spans="1:24" ht="22.25" customHeight="1">
      <c r="A30" s="138" t="s">
        <v>63</v>
      </c>
      <c r="B30" s="64"/>
      <c r="D30" s="90">
        <v>0</v>
      </c>
      <c r="F30" s="90">
        <v>0</v>
      </c>
      <c r="H30" s="90">
        <v>0</v>
      </c>
      <c r="I30" s="66"/>
      <c r="J30" s="90">
        <f>+'PL 5-6'!D52</f>
        <v>-1565898</v>
      </c>
      <c r="K30" s="61"/>
      <c r="L30" s="90">
        <f>+'PL 5-6'!D59</f>
        <v>28480</v>
      </c>
      <c r="M30" s="66"/>
      <c r="N30" s="90">
        <f>SUM(J30,L30)</f>
        <v>-1537418</v>
      </c>
      <c r="O30" s="66"/>
      <c r="P30" s="90">
        <v>0</v>
      </c>
      <c r="Q30" s="66"/>
      <c r="R30" s="90">
        <v>0</v>
      </c>
      <c r="S30" s="66"/>
      <c r="T30" s="90">
        <f>SUM(D30:I30,N30:R30)</f>
        <v>-1537418</v>
      </c>
      <c r="U30" s="66"/>
      <c r="V30" s="66">
        <v>0</v>
      </c>
      <c r="W30" s="66"/>
      <c r="X30" s="90">
        <f>SUM(T30:V30)</f>
        <v>-1537418</v>
      </c>
    </row>
    <row r="31" spans="1:24" ht="22.25" customHeight="1">
      <c r="A31" s="67" t="s">
        <v>157</v>
      </c>
      <c r="B31" s="115"/>
      <c r="C31" s="116"/>
      <c r="D31" s="94">
        <f>D30+D29</f>
        <v>0</v>
      </c>
      <c r="E31" s="68"/>
      <c r="F31" s="94">
        <f>F30+F29</f>
        <v>0</v>
      </c>
      <c r="G31" s="96"/>
      <c r="H31" s="94">
        <f>H30+H29</f>
        <v>0</v>
      </c>
      <c r="I31" s="68"/>
      <c r="J31" s="94">
        <f>J30+J29</f>
        <v>-1565898</v>
      </c>
      <c r="K31" s="68"/>
      <c r="L31" s="94">
        <f>L30+L29</f>
        <v>28480</v>
      </c>
      <c r="M31" s="68"/>
      <c r="N31" s="94">
        <f>N30+N29</f>
        <v>-1537418</v>
      </c>
      <c r="O31" s="68"/>
      <c r="P31" s="94">
        <f>P30+P29</f>
        <v>0</v>
      </c>
      <c r="Q31" s="68"/>
      <c r="R31" s="94">
        <f>R30+R29</f>
        <v>842497</v>
      </c>
      <c r="S31" s="68"/>
      <c r="T31" s="94">
        <f>SUM(D31:I31,N31:R31)</f>
        <v>-694921</v>
      </c>
      <c r="U31" s="68"/>
      <c r="V31" s="94">
        <f>V30+V29</f>
        <v>0</v>
      </c>
      <c r="W31" s="68"/>
      <c r="X31" s="94">
        <f>X30+X29</f>
        <v>-694921</v>
      </c>
    </row>
    <row r="32" spans="1:24" ht="22.25" customHeight="1">
      <c r="A32" s="67"/>
      <c r="B32" s="115"/>
      <c r="C32" s="116"/>
      <c r="D32" s="68"/>
      <c r="E32" s="96"/>
      <c r="F32" s="68"/>
      <c r="G32" s="96"/>
      <c r="H32" s="68"/>
      <c r="I32" s="96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</row>
    <row r="33" spans="1:24" ht="22.25" customHeight="1">
      <c r="A33" s="67" t="s">
        <v>158</v>
      </c>
      <c r="B33" s="64">
        <v>6.1</v>
      </c>
      <c r="C33" s="116"/>
      <c r="D33" s="17">
        <v>0</v>
      </c>
      <c r="E33" s="68"/>
      <c r="F33" s="17">
        <v>0</v>
      </c>
      <c r="G33" s="67"/>
      <c r="H33" s="17">
        <v>0</v>
      </c>
      <c r="I33" s="67"/>
      <c r="J33" s="17">
        <v>0</v>
      </c>
      <c r="K33" s="68"/>
      <c r="L33" s="144">
        <v>-102229</v>
      </c>
      <c r="M33" s="68"/>
      <c r="N33" s="131">
        <f>SUM(J33,L33)</f>
        <v>-102229</v>
      </c>
      <c r="O33" s="68"/>
      <c r="P33" s="17">
        <v>0</v>
      </c>
      <c r="Q33" s="68"/>
      <c r="R33" s="131">
        <f>-N33</f>
        <v>102229</v>
      </c>
      <c r="S33" s="67"/>
      <c r="T33" s="17">
        <f>SUM(D33:I33,N33:R33)</f>
        <v>0</v>
      </c>
      <c r="U33" s="68"/>
      <c r="V33" s="17">
        <v>0</v>
      </c>
      <c r="W33" s="67"/>
      <c r="X33" s="17">
        <f>SUM(T33:V33)</f>
        <v>0</v>
      </c>
    </row>
    <row r="34" spans="1:24" ht="22.25" customHeight="1">
      <c r="A34" s="67"/>
      <c r="B34" s="104"/>
      <c r="C34" s="116"/>
      <c r="D34" s="68"/>
      <c r="E34" s="68"/>
      <c r="F34" s="68"/>
      <c r="G34" s="67"/>
      <c r="H34" s="68"/>
      <c r="I34" s="67"/>
      <c r="J34" s="68"/>
      <c r="K34" s="68"/>
      <c r="L34" s="68"/>
      <c r="M34" s="68"/>
      <c r="N34" s="68"/>
      <c r="O34" s="68"/>
      <c r="P34" s="68"/>
      <c r="Q34" s="68"/>
      <c r="R34" s="68"/>
      <c r="S34" s="67"/>
      <c r="T34" s="68"/>
      <c r="U34" s="68"/>
      <c r="V34" s="68"/>
      <c r="W34" s="67"/>
      <c r="X34" s="68"/>
    </row>
    <row r="35" spans="1:24" ht="22.25" customHeight="1" thickBot="1">
      <c r="A35" s="67" t="s">
        <v>180</v>
      </c>
      <c r="B35" s="115"/>
      <c r="C35" s="116"/>
      <c r="D35" s="117">
        <f>SUM(D26:D26,D28,D31,D33)</f>
        <v>21183661</v>
      </c>
      <c r="E35" s="68"/>
      <c r="F35" s="117">
        <f>SUM(F26:F26,F28,F31,F33)</f>
        <v>9627913</v>
      </c>
      <c r="G35" s="96"/>
      <c r="H35" s="117">
        <f>SUM(H26:H26,H28,H31,H33)</f>
        <v>890</v>
      </c>
      <c r="I35" s="96"/>
      <c r="J35" s="117">
        <f>SUM(J26:J26,J28,J31,J33)</f>
        <v>-283246</v>
      </c>
      <c r="K35" s="68"/>
      <c r="L35" s="117">
        <f>SUM(L26:L26,L28,L31,L33)</f>
        <v>-3140703</v>
      </c>
      <c r="M35" s="68"/>
      <c r="N35" s="117">
        <f>SUM(N26:N26,N28,N31,N33)</f>
        <v>-3423949</v>
      </c>
      <c r="O35" s="68"/>
      <c r="P35" s="117">
        <f>SUM(P26:P26,P28,P31,P33)</f>
        <v>2211397</v>
      </c>
      <c r="Q35" s="68"/>
      <c r="R35" s="117">
        <f>SUM(R26:R26,R28,R31,R33)</f>
        <v>12421873</v>
      </c>
      <c r="S35" s="68"/>
      <c r="T35" s="117">
        <f>SUM(T26:T26,T28,T31,T33)</f>
        <v>42021785</v>
      </c>
      <c r="U35" s="68"/>
      <c r="V35" s="117">
        <f>SUM(V26:V26,V28,V31,V33)</f>
        <v>2</v>
      </c>
      <c r="W35" s="68"/>
      <c r="X35" s="117">
        <f>SUM(X26:X26,X28,X31,X33)</f>
        <v>42021787</v>
      </c>
    </row>
    <row r="36" spans="1:24" ht="22.25" customHeight="1" thickTop="1"/>
  </sheetData>
  <mergeCells count="4">
    <mergeCell ref="D12:X12"/>
    <mergeCell ref="D4:X4"/>
    <mergeCell ref="J5:N5"/>
    <mergeCell ref="P5:R5"/>
  </mergeCells>
  <pageMargins left="0.8" right="0.5" top="0.48" bottom="0.5" header="0.5" footer="0.5"/>
  <pageSetup paperSize="9" scale="55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  <ignoredErrors>
    <ignoredError sqref="T17:T21 T29:T3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708C-D3FB-4224-B4F1-C6B7C9859201}">
  <sheetPr>
    <pageSetUpPr fitToPage="1"/>
  </sheetPr>
  <dimension ref="A1:W35"/>
  <sheetViews>
    <sheetView showGridLines="0" view="pageBreakPreview" zoomScale="60" zoomScaleNormal="70" workbookViewId="0">
      <selection activeCell="A33" sqref="A33"/>
    </sheetView>
  </sheetViews>
  <sheetFormatPr defaultColWidth="10.90625" defaultRowHeight="22.25" customHeight="1"/>
  <cols>
    <col min="1" max="1" width="49.36328125" style="61" customWidth="1"/>
    <col min="2" max="2" width="10.26953125" style="111" customWidth="1"/>
    <col min="3" max="3" width="2.08984375" style="112" customWidth="1"/>
    <col min="4" max="4" width="20.7265625" style="112" customWidth="1"/>
    <col min="5" max="5" width="2.08984375" style="61" customWidth="1"/>
    <col min="6" max="6" width="20.7265625" style="112" customWidth="1"/>
    <col min="7" max="7" width="2.08984375" style="61" customWidth="1"/>
    <col min="8" max="8" width="20.7265625" style="61" customWidth="1"/>
    <col min="9" max="9" width="2.08984375" style="61" customWidth="1"/>
    <col min="10" max="10" width="20.7265625" style="112" customWidth="1"/>
    <col min="11" max="11" width="2.08984375" style="112" customWidth="1"/>
    <col min="12" max="12" width="20.7265625" style="112" customWidth="1"/>
    <col min="13" max="13" width="2.08984375" style="112" customWidth="1"/>
    <col min="14" max="14" width="20.7265625" style="112" customWidth="1"/>
    <col min="15" max="15" width="2.08984375" style="61" customWidth="1"/>
    <col min="16" max="16" width="20.7265625" style="61" customWidth="1"/>
    <col min="17" max="17" width="2.08984375" style="61" customWidth="1"/>
    <col min="18" max="16384" width="10.90625" style="61"/>
  </cols>
  <sheetData>
    <row r="1" spans="1:23" s="126" customFormat="1" ht="22.25" customHeight="1">
      <c r="A1" s="123" t="s">
        <v>0</v>
      </c>
      <c r="B1" s="124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23" s="126" customFormat="1" ht="22.25" customHeight="1">
      <c r="A2" s="123" t="s">
        <v>155</v>
      </c>
      <c r="B2" s="124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23" s="53" customFormat="1" ht="22.25" customHeight="1">
      <c r="A3" s="55"/>
      <c r="B3" s="104"/>
      <c r="C3" s="67"/>
      <c r="D3" s="67"/>
      <c r="E3" s="67"/>
      <c r="F3" s="67"/>
      <c r="G3" s="67"/>
      <c r="H3" s="67"/>
      <c r="I3" s="67"/>
      <c r="O3" s="67"/>
      <c r="P3" s="67"/>
    </row>
    <row r="4" spans="1:23" s="107" customFormat="1" ht="22.25" customHeight="1">
      <c r="A4" s="105"/>
      <c r="B4" s="105"/>
      <c r="C4" s="105"/>
      <c r="D4" s="154" t="s">
        <v>2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06"/>
      <c r="R4" s="106"/>
      <c r="S4" s="106"/>
      <c r="T4" s="106"/>
      <c r="U4" s="106"/>
      <c r="V4" s="106"/>
      <c r="W4" s="106"/>
    </row>
    <row r="5" spans="1:23" s="107" customFormat="1" ht="22.25" customHeight="1">
      <c r="A5" s="105"/>
      <c r="B5" s="105"/>
      <c r="C5" s="105"/>
      <c r="D5" s="128"/>
      <c r="E5" s="128"/>
      <c r="F5" s="128"/>
      <c r="G5" s="128"/>
      <c r="H5" s="128"/>
      <c r="I5" s="128"/>
      <c r="J5" s="108" t="s">
        <v>67</v>
      </c>
      <c r="K5" s="128"/>
      <c r="L5" s="128"/>
      <c r="M5" s="128"/>
      <c r="N5" s="128"/>
      <c r="O5" s="128"/>
      <c r="P5" s="128"/>
      <c r="Q5" s="106"/>
      <c r="R5" s="106"/>
      <c r="S5" s="106"/>
      <c r="T5" s="106"/>
      <c r="U5" s="106"/>
      <c r="V5" s="106"/>
      <c r="W5" s="106"/>
    </row>
    <row r="6" spans="1:23" s="107" customFormat="1" ht="22.25" customHeight="1">
      <c r="D6" s="109"/>
      <c r="J6" s="129" t="s">
        <v>21</v>
      </c>
      <c r="L6" s="155" t="s">
        <v>25</v>
      </c>
      <c r="M6" s="155"/>
      <c r="N6" s="155"/>
      <c r="P6" s="108"/>
      <c r="Q6" s="156"/>
      <c r="R6" s="156"/>
      <c r="S6" s="156"/>
      <c r="U6" s="110"/>
    </row>
    <row r="7" spans="1:23" ht="22.25" customHeight="1">
      <c r="D7" s="113"/>
      <c r="E7" s="113"/>
      <c r="F7" s="113"/>
      <c r="G7" s="113"/>
      <c r="H7" s="113"/>
      <c r="I7" s="113"/>
      <c r="J7" s="62" t="s">
        <v>148</v>
      </c>
      <c r="K7" s="113"/>
      <c r="L7" s="113"/>
      <c r="M7" s="113"/>
      <c r="N7" s="113"/>
      <c r="O7" s="113"/>
      <c r="P7" s="113"/>
    </row>
    <row r="8" spans="1:23" ht="22.25" customHeight="1">
      <c r="B8" s="64"/>
      <c r="C8" s="61"/>
      <c r="D8" s="61"/>
      <c r="F8" s="61"/>
      <c r="J8" s="113" t="s">
        <v>151</v>
      </c>
      <c r="K8" s="113"/>
      <c r="L8" s="113"/>
      <c r="M8" s="113"/>
      <c r="N8" s="113"/>
      <c r="O8" s="114"/>
    </row>
    <row r="9" spans="1:23" ht="22.25" customHeight="1">
      <c r="B9" s="64"/>
      <c r="C9" s="61"/>
      <c r="D9" s="61"/>
      <c r="F9" s="61"/>
      <c r="J9" s="113" t="s">
        <v>152</v>
      </c>
      <c r="K9" s="113"/>
      <c r="L9" s="113"/>
      <c r="M9" s="113"/>
      <c r="N9" s="113"/>
      <c r="O9" s="114"/>
    </row>
    <row r="10" spans="1:23" ht="22.25" customHeight="1">
      <c r="B10" s="64"/>
      <c r="C10" s="61"/>
      <c r="D10" s="61"/>
      <c r="F10" s="61"/>
      <c r="J10" s="113" t="s">
        <v>91</v>
      </c>
      <c r="O10" s="114"/>
    </row>
    <row r="11" spans="1:23" s="62" customFormat="1" ht="22.25" customHeight="1">
      <c r="B11" s="64"/>
      <c r="C11" s="76"/>
      <c r="D11" s="113" t="s">
        <v>60</v>
      </c>
      <c r="F11" s="113"/>
      <c r="H11" s="113" t="s">
        <v>117</v>
      </c>
      <c r="J11" s="113" t="s">
        <v>92</v>
      </c>
      <c r="K11" s="112"/>
      <c r="L11" s="113" t="s">
        <v>93</v>
      </c>
      <c r="M11" s="112"/>
      <c r="O11" s="113"/>
      <c r="P11" s="62" t="s">
        <v>111</v>
      </c>
    </row>
    <row r="12" spans="1:23" s="62" customFormat="1" ht="22.25" customHeight="1">
      <c r="B12" s="64" t="s">
        <v>3</v>
      </c>
      <c r="D12" s="113" t="s">
        <v>40</v>
      </c>
      <c r="F12" s="113" t="s">
        <v>83</v>
      </c>
      <c r="H12" s="113" t="s">
        <v>69</v>
      </c>
      <c r="J12" s="113" t="s">
        <v>90</v>
      </c>
      <c r="L12" s="62" t="s">
        <v>94</v>
      </c>
      <c r="N12" s="113" t="s">
        <v>41</v>
      </c>
      <c r="P12" s="113" t="s">
        <v>120</v>
      </c>
    </row>
    <row r="13" spans="1:23" ht="22.25" customHeight="1">
      <c r="B13" s="64"/>
      <c r="D13" s="153" t="s">
        <v>77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</row>
    <row r="14" spans="1:23" ht="22.25" customHeight="1">
      <c r="A14" s="67" t="s">
        <v>171</v>
      </c>
      <c r="B14" s="64"/>
      <c r="Q14" s="68"/>
    </row>
    <row r="15" spans="1:23" ht="22.25" customHeight="1">
      <c r="A15" s="67" t="s">
        <v>172</v>
      </c>
      <c r="B15" s="64"/>
      <c r="D15" s="68">
        <v>21183661</v>
      </c>
      <c r="E15" s="68"/>
      <c r="F15" s="68">
        <v>9627913</v>
      </c>
      <c r="G15" s="67"/>
      <c r="H15" s="68">
        <v>890</v>
      </c>
      <c r="I15" s="67"/>
      <c r="J15" s="68">
        <v>-1788797</v>
      </c>
      <c r="K15" s="68"/>
      <c r="L15" s="68">
        <v>768900</v>
      </c>
      <c r="M15" s="68"/>
      <c r="N15" s="68">
        <v>2565346</v>
      </c>
      <c r="O15" s="67"/>
      <c r="P15" s="68">
        <f>SUM(D15:O15)</f>
        <v>32357913</v>
      </c>
      <c r="Q15" s="68"/>
    </row>
    <row r="16" spans="1:23" ht="22.25" customHeight="1">
      <c r="A16" s="67"/>
      <c r="B16" s="115"/>
      <c r="C16" s="11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spans="1:17" ht="22.25" customHeight="1">
      <c r="A17" s="130" t="s">
        <v>156</v>
      </c>
      <c r="B17" s="64"/>
      <c r="D17" s="68"/>
      <c r="E17" s="68"/>
      <c r="F17" s="68"/>
      <c r="G17" s="67"/>
      <c r="H17" s="68"/>
      <c r="I17" s="67"/>
      <c r="J17" s="68"/>
      <c r="K17" s="68"/>
      <c r="L17" s="68"/>
      <c r="M17" s="68"/>
      <c r="N17" s="68"/>
      <c r="O17" s="67"/>
      <c r="P17" s="68"/>
      <c r="Q17" s="68"/>
    </row>
    <row r="18" spans="1:17" ht="22.25" customHeight="1">
      <c r="A18" s="138" t="s">
        <v>95</v>
      </c>
      <c r="B18" s="64"/>
      <c r="D18" s="79">
        <v>0</v>
      </c>
      <c r="E18" s="66"/>
      <c r="F18" s="79">
        <v>0</v>
      </c>
      <c r="G18" s="79"/>
      <c r="H18" s="79">
        <v>0</v>
      </c>
      <c r="I18" s="66"/>
      <c r="J18" s="66">
        <v>0</v>
      </c>
      <c r="L18" s="66">
        <v>0</v>
      </c>
      <c r="N18" s="10">
        <f>'PL 5-6'!J66</f>
        <v>196208</v>
      </c>
      <c r="O18" s="66"/>
      <c r="P18" s="66">
        <f>SUM(D18:O18)</f>
        <v>196208</v>
      </c>
      <c r="Q18" s="68"/>
    </row>
    <row r="19" spans="1:17" ht="22.25" customHeight="1">
      <c r="A19" s="138" t="s">
        <v>63</v>
      </c>
      <c r="B19" s="64"/>
      <c r="D19" s="132">
        <v>0</v>
      </c>
      <c r="E19" s="66"/>
      <c r="F19" s="132">
        <v>0</v>
      </c>
      <c r="G19" s="79"/>
      <c r="H19" s="132">
        <v>0</v>
      </c>
      <c r="I19" s="66"/>
      <c r="J19" s="90">
        <f>'PL 5-6'!J59</f>
        <v>83309</v>
      </c>
      <c r="L19" s="90">
        <v>0</v>
      </c>
      <c r="N19" s="17">
        <v>0</v>
      </c>
      <c r="O19" s="66"/>
      <c r="P19" s="90">
        <f>SUM(D19:O19)</f>
        <v>83309</v>
      </c>
      <c r="Q19" s="68"/>
    </row>
    <row r="20" spans="1:17" ht="22.25" customHeight="1">
      <c r="A20" s="67" t="s">
        <v>157</v>
      </c>
      <c r="B20" s="115"/>
      <c r="C20" s="116"/>
      <c r="D20" s="94">
        <f>D19+D18</f>
        <v>0</v>
      </c>
      <c r="E20" s="68"/>
      <c r="F20" s="94">
        <f>F19+F18</f>
        <v>0</v>
      </c>
      <c r="G20" s="96"/>
      <c r="H20" s="94">
        <f>H19+H18</f>
        <v>0</v>
      </c>
      <c r="I20" s="68"/>
      <c r="J20" s="94">
        <f>J19+J18</f>
        <v>83309</v>
      </c>
      <c r="K20" s="68"/>
      <c r="L20" s="94">
        <f>L19+L18</f>
        <v>0</v>
      </c>
      <c r="M20" s="68"/>
      <c r="N20" s="94">
        <f>N19+N18</f>
        <v>196208</v>
      </c>
      <c r="O20" s="68"/>
      <c r="P20" s="94">
        <f>P19+P18</f>
        <v>279517</v>
      </c>
      <c r="Q20" s="68"/>
    </row>
    <row r="21" spans="1:17" ht="22.25" customHeight="1">
      <c r="A21" s="67"/>
      <c r="B21" s="115"/>
      <c r="C21" s="116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spans="1:17" ht="22.25" customHeight="1">
      <c r="A22" s="67" t="s">
        <v>158</v>
      </c>
      <c r="B22" s="64">
        <v>6.1</v>
      </c>
      <c r="C22" s="116"/>
      <c r="D22" s="131">
        <v>0</v>
      </c>
      <c r="E22" s="68"/>
      <c r="F22" s="131">
        <v>0</v>
      </c>
      <c r="G22" s="67"/>
      <c r="H22" s="131">
        <v>0</v>
      </c>
      <c r="I22" s="67"/>
      <c r="J22" s="131">
        <v>99786</v>
      </c>
      <c r="K22" s="68"/>
      <c r="L22" s="17">
        <v>0</v>
      </c>
      <c r="M22" s="68"/>
      <c r="N22" s="131">
        <f>-J22</f>
        <v>-99786</v>
      </c>
      <c r="O22" s="67"/>
      <c r="P22" s="131">
        <f>SUM(D22:N22)</f>
        <v>0</v>
      </c>
      <c r="Q22" s="68"/>
    </row>
    <row r="23" spans="1:17" ht="22.25" customHeight="1">
      <c r="A23" s="67"/>
      <c r="B23" s="115"/>
      <c r="C23" s="116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spans="1:17" ht="22.25" customHeight="1" thickBot="1">
      <c r="A24" s="67" t="s">
        <v>173</v>
      </c>
      <c r="B24" s="115"/>
      <c r="C24" s="116"/>
      <c r="D24" s="117">
        <f>SUM(D15,D17,D20,D22)</f>
        <v>21183661</v>
      </c>
      <c r="E24" s="68"/>
      <c r="F24" s="117">
        <f>SUM(F15,F17,F20,F22)</f>
        <v>9627913</v>
      </c>
      <c r="G24" s="68"/>
      <c r="H24" s="117">
        <f>SUM(H15,H17,H20,H22)</f>
        <v>890</v>
      </c>
      <c r="I24" s="68"/>
      <c r="J24" s="117">
        <f>SUM(J15,J17,J20,J22)</f>
        <v>-1605702</v>
      </c>
      <c r="K24" s="68"/>
      <c r="L24" s="117">
        <f>SUM(L15,L17,L20,L22)</f>
        <v>768900</v>
      </c>
      <c r="M24" s="68"/>
      <c r="N24" s="117">
        <f>SUM(N15,N17,N20,N22)</f>
        <v>2661768</v>
      </c>
      <c r="O24" s="68"/>
      <c r="P24" s="117">
        <f>SUM(P15,P17,P20,P22)</f>
        <v>32637430</v>
      </c>
      <c r="Q24" s="68"/>
    </row>
    <row r="25" spans="1:17" ht="22.25" customHeight="1" thickTop="1">
      <c r="A25" s="67"/>
      <c r="B25" s="115"/>
      <c r="C25" s="116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spans="1:17" ht="22.25" customHeight="1">
      <c r="A26" s="67" t="s">
        <v>178</v>
      </c>
      <c r="B26" s="64"/>
      <c r="Q26" s="68"/>
    </row>
    <row r="27" spans="1:17" ht="22.25" customHeight="1">
      <c r="A27" s="67" t="s">
        <v>179</v>
      </c>
      <c r="B27" s="64"/>
      <c r="D27" s="68">
        <v>21183661</v>
      </c>
      <c r="E27" s="68"/>
      <c r="F27" s="68">
        <v>9627913</v>
      </c>
      <c r="G27" s="67"/>
      <c r="H27" s="68">
        <v>890</v>
      </c>
      <c r="I27" s="67"/>
      <c r="J27" s="68">
        <v>-933437</v>
      </c>
      <c r="K27" s="68"/>
      <c r="L27" s="68">
        <v>816700</v>
      </c>
      <c r="M27" s="68"/>
      <c r="N27" s="40">
        <v>2037855</v>
      </c>
      <c r="O27" s="67"/>
      <c r="P27" s="68">
        <f>SUM(D27:O27)</f>
        <v>32733582</v>
      </c>
      <c r="Q27" s="68"/>
    </row>
    <row r="28" spans="1:17" ht="22.25" customHeight="1">
      <c r="A28" s="67"/>
      <c r="B28" s="115"/>
      <c r="C28" s="116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spans="1:17" ht="22.25" customHeight="1">
      <c r="A29" s="130" t="s">
        <v>156</v>
      </c>
      <c r="B29" s="64"/>
      <c r="D29" s="68"/>
      <c r="E29" s="68"/>
      <c r="F29" s="68"/>
      <c r="G29" s="67"/>
      <c r="H29" s="68"/>
      <c r="I29" s="67"/>
      <c r="J29" s="68"/>
      <c r="K29" s="68"/>
      <c r="L29" s="68"/>
      <c r="M29" s="68"/>
      <c r="N29" s="68"/>
      <c r="O29" s="67"/>
      <c r="P29" s="68"/>
      <c r="Q29" s="68"/>
    </row>
    <row r="30" spans="1:17" ht="22.25" customHeight="1">
      <c r="A30" s="138" t="s">
        <v>95</v>
      </c>
      <c r="B30" s="64"/>
      <c r="D30" s="79">
        <v>0</v>
      </c>
      <c r="E30" s="66"/>
      <c r="F30" s="79">
        <v>0</v>
      </c>
      <c r="G30" s="79"/>
      <c r="H30" s="79">
        <v>0</v>
      </c>
      <c r="I30" s="66"/>
      <c r="J30" s="66">
        <v>0</v>
      </c>
      <c r="L30" s="66">
        <v>0</v>
      </c>
      <c r="N30" s="10">
        <f>'PL 5-6'!H66</f>
        <v>466810</v>
      </c>
      <c r="O30" s="66"/>
      <c r="P30" s="66">
        <f>SUM(D30:O30)</f>
        <v>466810</v>
      </c>
      <c r="Q30" s="68"/>
    </row>
    <row r="31" spans="1:17" ht="22.25" customHeight="1">
      <c r="A31" s="138" t="s">
        <v>63</v>
      </c>
      <c r="B31" s="64"/>
      <c r="D31" s="132">
        <v>0</v>
      </c>
      <c r="E31" s="66"/>
      <c r="F31" s="132">
        <v>0</v>
      </c>
      <c r="G31" s="79"/>
      <c r="H31" s="132">
        <v>0</v>
      </c>
      <c r="I31" s="66"/>
      <c r="J31" s="90">
        <f>'PL 5-6'!H59</f>
        <v>41446</v>
      </c>
      <c r="L31" s="90">
        <v>0</v>
      </c>
      <c r="N31" s="17">
        <v>0</v>
      </c>
      <c r="O31" s="66"/>
      <c r="P31" s="90">
        <f>SUM(D31:O31)</f>
        <v>41446</v>
      </c>
      <c r="Q31" s="68"/>
    </row>
    <row r="32" spans="1:17" ht="22.25" customHeight="1">
      <c r="A32" s="67" t="s">
        <v>157</v>
      </c>
      <c r="B32" s="115"/>
      <c r="C32" s="116"/>
      <c r="D32" s="94">
        <f>D31+D30</f>
        <v>0</v>
      </c>
      <c r="E32" s="68"/>
      <c r="F32" s="94">
        <f>F31+F30</f>
        <v>0</v>
      </c>
      <c r="G32" s="96"/>
      <c r="H32" s="94">
        <f>H31+H30</f>
        <v>0</v>
      </c>
      <c r="I32" s="68"/>
      <c r="J32" s="94">
        <f>J31+J30</f>
        <v>41446</v>
      </c>
      <c r="K32" s="68"/>
      <c r="L32" s="94">
        <f>L31+L30</f>
        <v>0</v>
      </c>
      <c r="M32" s="68"/>
      <c r="N32" s="94">
        <f>N31+N30</f>
        <v>466810</v>
      </c>
      <c r="O32" s="68"/>
      <c r="P32" s="94">
        <f>P31+P30</f>
        <v>508256</v>
      </c>
      <c r="Q32" s="68"/>
    </row>
    <row r="33" spans="1:17" ht="22.25" customHeight="1">
      <c r="A33" s="67"/>
      <c r="B33" s="115"/>
      <c r="C33" s="116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</row>
    <row r="34" spans="1:17" ht="22.25" customHeight="1" thickBot="1">
      <c r="A34" s="67" t="s">
        <v>180</v>
      </c>
      <c r="B34" s="115"/>
      <c r="C34" s="116"/>
      <c r="D34" s="117">
        <f>SUM(D27,D29,D32)</f>
        <v>21183661</v>
      </c>
      <c r="E34" s="68"/>
      <c r="F34" s="117">
        <f>SUM(F27,F29,F32)</f>
        <v>9627913</v>
      </c>
      <c r="G34" s="68"/>
      <c r="H34" s="117">
        <f>SUM(H27,H29,H32)</f>
        <v>890</v>
      </c>
      <c r="I34" s="68"/>
      <c r="J34" s="117">
        <f>SUM(J27,J29,J32)</f>
        <v>-891991</v>
      </c>
      <c r="K34" s="68"/>
      <c r="L34" s="117">
        <f>SUM(L27,L29,L32)</f>
        <v>816700</v>
      </c>
      <c r="M34" s="68"/>
      <c r="N34" s="117">
        <f>SUM(N27,N29,N32)</f>
        <v>2504665</v>
      </c>
      <c r="O34" s="68"/>
      <c r="P34" s="117">
        <f>SUM(P27,P29,P32)</f>
        <v>33241838</v>
      </c>
      <c r="Q34" s="68"/>
    </row>
    <row r="35" spans="1:17" ht="22.25" customHeight="1" thickTop="1"/>
  </sheetData>
  <mergeCells count="4">
    <mergeCell ref="D13:P13"/>
    <mergeCell ref="D4:P4"/>
    <mergeCell ref="L6:N6"/>
    <mergeCell ref="Q6:S6"/>
  </mergeCells>
  <pageMargins left="0.8" right="0.8" top="0.48" bottom="0.5" header="0.5" footer="0.5"/>
  <pageSetup paperSize="9" scale="59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New,Regular"&amp;15หมายเหตุประกอบงบการเงินเป็นส่วนหนึ่งของงบการเงินระหว่างกาลนี้&amp;"ApFont,Regular"&amp;10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681D8-75A0-4158-8880-0C3B3510A5C5}">
  <sheetPr>
    <pageSetUpPr fitToPage="1"/>
  </sheetPr>
  <dimension ref="A1:N97"/>
  <sheetViews>
    <sheetView showGridLines="0" tabSelected="1" view="pageBreakPreview" topLeftCell="A91" zoomScale="90" zoomScaleNormal="70" zoomScaleSheetLayoutView="90" zoomScalePageLayoutView="70" workbookViewId="0">
      <selection activeCell="M99" sqref="M99"/>
    </sheetView>
  </sheetViews>
  <sheetFormatPr defaultColWidth="10.7265625" defaultRowHeight="22.25" customHeight="1"/>
  <cols>
    <col min="1" max="1" width="64.7265625" style="61" customWidth="1"/>
    <col min="2" max="2" width="5" style="61" customWidth="1"/>
    <col min="3" max="3" width="11.453125" style="36" customWidth="1"/>
    <col min="4" max="4" width="1.26953125" style="84" customWidth="1"/>
    <col min="5" max="5" width="11.453125" style="9" customWidth="1"/>
    <col min="6" max="6" width="1.26953125" style="8" customWidth="1"/>
    <col min="7" max="7" width="11.453125" style="8" customWidth="1"/>
    <col min="8" max="8" width="1.26953125" style="8" customWidth="1"/>
    <col min="9" max="9" width="11.453125" style="9" customWidth="1"/>
    <col min="10" max="16384" width="10.7265625" style="61"/>
  </cols>
  <sheetData>
    <row r="1" spans="1:14" s="53" customFormat="1" ht="21" customHeight="1">
      <c r="A1" s="50" t="s">
        <v>0</v>
      </c>
      <c r="B1" s="51"/>
      <c r="C1" s="33"/>
      <c r="D1" s="33"/>
      <c r="E1" s="33"/>
      <c r="F1" s="33"/>
    </row>
    <row r="2" spans="1:14" ht="21" customHeight="1">
      <c r="A2" s="54" t="s">
        <v>166</v>
      </c>
      <c r="B2" s="51"/>
      <c r="C2" s="34"/>
      <c r="D2" s="33"/>
      <c r="E2" s="33"/>
      <c r="F2" s="33"/>
      <c r="G2" s="35"/>
      <c r="H2" s="7"/>
      <c r="I2" s="85"/>
    </row>
    <row r="3" spans="1:14" ht="21" customHeight="1">
      <c r="A3" s="54"/>
      <c r="B3" s="51"/>
      <c r="C3" s="34"/>
      <c r="D3" s="33"/>
      <c r="E3" s="33"/>
      <c r="F3" s="33"/>
      <c r="G3" s="35"/>
      <c r="H3" s="7"/>
      <c r="I3" s="85"/>
    </row>
    <row r="4" spans="1:14" ht="21" customHeight="1">
      <c r="A4" s="55"/>
      <c r="B4" s="67"/>
      <c r="C4" s="150" t="s">
        <v>1</v>
      </c>
      <c r="D4" s="150"/>
      <c r="E4" s="150"/>
      <c r="F4" s="67"/>
      <c r="G4" s="150" t="s">
        <v>2</v>
      </c>
      <c r="H4" s="150"/>
      <c r="I4" s="150"/>
      <c r="J4" s="67"/>
      <c r="K4" s="67"/>
    </row>
    <row r="5" spans="1:14" ht="21" customHeight="1">
      <c r="C5" s="151" t="s">
        <v>78</v>
      </c>
      <c r="D5" s="151"/>
      <c r="E5" s="151"/>
      <c r="F5" s="36"/>
      <c r="G5" s="151" t="s">
        <v>78</v>
      </c>
      <c r="H5" s="151"/>
      <c r="I5" s="151"/>
    </row>
    <row r="6" spans="1:14" ht="21" customHeight="1">
      <c r="C6" s="151" t="s">
        <v>170</v>
      </c>
      <c r="D6" s="151"/>
      <c r="E6" s="151"/>
      <c r="F6" s="36"/>
      <c r="G6" s="151" t="s">
        <v>170</v>
      </c>
      <c r="H6" s="151"/>
      <c r="I6" s="151"/>
    </row>
    <row r="7" spans="1:14" ht="21" customHeight="1">
      <c r="B7" s="64"/>
      <c r="C7" s="62">
        <v>2569</v>
      </c>
      <c r="D7" s="62"/>
      <c r="E7" s="62">
        <v>2568</v>
      </c>
      <c r="F7" s="62"/>
      <c r="G7" s="62">
        <v>2569</v>
      </c>
      <c r="H7" s="62"/>
      <c r="I7" s="62">
        <v>2568</v>
      </c>
    </row>
    <row r="8" spans="1:14" ht="21" customHeight="1">
      <c r="C8" s="152" t="s">
        <v>77</v>
      </c>
      <c r="D8" s="152"/>
      <c r="E8" s="152"/>
      <c r="F8" s="152"/>
      <c r="G8" s="152"/>
      <c r="H8" s="152"/>
      <c r="I8" s="152"/>
    </row>
    <row r="9" spans="1:14" ht="20" customHeight="1">
      <c r="A9" s="82" t="s">
        <v>42</v>
      </c>
      <c r="C9" s="86"/>
      <c r="D9" s="86"/>
      <c r="E9" s="86"/>
      <c r="F9" s="86"/>
      <c r="G9" s="86"/>
      <c r="H9" s="61"/>
      <c r="I9" s="86"/>
      <c r="L9" s="84"/>
      <c r="M9" s="84"/>
      <c r="N9" s="84"/>
    </row>
    <row r="10" spans="1:14" ht="20" customHeight="1">
      <c r="A10" s="61" t="s">
        <v>113</v>
      </c>
      <c r="C10" s="77">
        <f>'PL 5-6'!D33</f>
        <v>1026932</v>
      </c>
      <c r="D10" s="77"/>
      <c r="E10" s="77">
        <f>'PL 5-6'!F33</f>
        <v>711453</v>
      </c>
      <c r="F10" s="74"/>
      <c r="G10" s="77">
        <f>'PL 5-6'!H33</f>
        <v>466810</v>
      </c>
      <c r="H10" s="77"/>
      <c r="I10" s="77">
        <f>'PL 5-6'!J33</f>
        <v>196208</v>
      </c>
      <c r="L10" s="84"/>
      <c r="M10" s="79"/>
      <c r="N10" s="84"/>
    </row>
    <row r="11" spans="1:14" ht="20" customHeight="1">
      <c r="A11" s="87" t="s">
        <v>114</v>
      </c>
      <c r="C11" s="77"/>
      <c r="D11" s="77"/>
      <c r="E11" s="77"/>
      <c r="F11" s="74"/>
      <c r="G11" s="77"/>
      <c r="H11" s="77"/>
      <c r="I11" s="77"/>
      <c r="M11" s="79"/>
      <c r="N11" s="84"/>
    </row>
    <row r="12" spans="1:14" ht="20" customHeight="1">
      <c r="A12" s="88" t="s">
        <v>123</v>
      </c>
      <c r="C12" s="77"/>
      <c r="D12" s="77"/>
      <c r="E12" s="77"/>
      <c r="F12" s="74"/>
      <c r="G12" s="77"/>
      <c r="H12" s="77"/>
      <c r="I12" s="77"/>
      <c r="M12" s="79"/>
    </row>
    <row r="13" spans="1:14" ht="20" customHeight="1">
      <c r="A13" s="89" t="s">
        <v>124</v>
      </c>
      <c r="C13" s="77">
        <v>155553</v>
      </c>
      <c r="D13" s="77"/>
      <c r="E13" s="77">
        <v>135122</v>
      </c>
      <c r="F13" s="77"/>
      <c r="G13" s="77">
        <v>1451</v>
      </c>
      <c r="H13" s="74"/>
      <c r="I13" s="77">
        <v>2475</v>
      </c>
      <c r="M13" s="79"/>
    </row>
    <row r="14" spans="1:14" ht="20" customHeight="1">
      <c r="A14" s="89" t="s">
        <v>125</v>
      </c>
      <c r="C14" s="77">
        <f>+'PL 5-6'!D32</f>
        <v>189029</v>
      </c>
      <c r="D14" s="77"/>
      <c r="E14" s="77">
        <f>+'PL 5-6'!F32</f>
        <v>192232</v>
      </c>
      <c r="F14" s="77"/>
      <c r="G14" s="77">
        <f>+'PL 5-6'!H32</f>
        <v>0</v>
      </c>
      <c r="H14" s="74"/>
      <c r="I14" s="77">
        <f>+'PL 5-6'!J32</f>
        <v>0</v>
      </c>
      <c r="M14" s="79"/>
    </row>
    <row r="15" spans="1:14" ht="20" customHeight="1">
      <c r="A15" s="89" t="s">
        <v>126</v>
      </c>
      <c r="C15" s="77">
        <v>19264</v>
      </c>
      <c r="D15" s="77"/>
      <c r="E15" s="77">
        <v>16904</v>
      </c>
      <c r="F15" s="77"/>
      <c r="G15" s="77">
        <v>1558</v>
      </c>
      <c r="H15" s="74"/>
      <c r="I15" s="77">
        <v>2494</v>
      </c>
      <c r="K15" s="84"/>
      <c r="L15" s="84"/>
      <c r="M15" s="79"/>
    </row>
    <row r="16" spans="1:14" ht="20" customHeight="1">
      <c r="A16" s="89" t="s">
        <v>127</v>
      </c>
      <c r="C16" s="77">
        <v>1237</v>
      </c>
      <c r="D16" s="77"/>
      <c r="E16" s="77">
        <v>2741</v>
      </c>
      <c r="F16" s="77"/>
      <c r="G16" s="77">
        <v>0</v>
      </c>
      <c r="H16" s="74"/>
      <c r="I16" s="77">
        <v>0</v>
      </c>
      <c r="K16" s="84"/>
      <c r="L16" s="84"/>
      <c r="M16" s="79"/>
    </row>
    <row r="17" spans="1:13" ht="20" customHeight="1">
      <c r="A17" s="89" t="s">
        <v>194</v>
      </c>
      <c r="C17" s="77">
        <v>330149</v>
      </c>
      <c r="D17" s="77"/>
      <c r="E17" s="77">
        <v>-97023</v>
      </c>
      <c r="F17" s="77"/>
      <c r="G17" s="77">
        <v>79344</v>
      </c>
      <c r="H17" s="74"/>
      <c r="I17" s="77">
        <f>-'PL 5-6'!J16</f>
        <v>-102087</v>
      </c>
      <c r="M17" s="79"/>
    </row>
    <row r="18" spans="1:13" ht="20" customHeight="1">
      <c r="A18" s="89" t="s">
        <v>195</v>
      </c>
      <c r="C18" s="77">
        <v>241</v>
      </c>
      <c r="D18" s="77"/>
      <c r="E18" s="77">
        <v>-334</v>
      </c>
      <c r="F18" s="77"/>
      <c r="G18" s="77">
        <v>0</v>
      </c>
      <c r="H18" s="74"/>
      <c r="I18" s="77">
        <f>-'PL 5-6'!J15</f>
        <v>0</v>
      </c>
      <c r="M18" s="79"/>
    </row>
    <row r="19" spans="1:13" ht="20" customHeight="1">
      <c r="A19" s="89" t="s">
        <v>205</v>
      </c>
      <c r="C19" s="77">
        <v>-637</v>
      </c>
      <c r="D19" s="77"/>
      <c r="E19" s="77">
        <v>-2159</v>
      </c>
      <c r="F19" s="77"/>
      <c r="G19" s="77">
        <v>0</v>
      </c>
      <c r="H19" s="74"/>
      <c r="I19" s="77">
        <v>0</v>
      </c>
      <c r="M19" s="79"/>
    </row>
    <row r="20" spans="1:13" ht="20" customHeight="1">
      <c r="A20" s="89" t="s">
        <v>206</v>
      </c>
      <c r="C20" s="77">
        <v>-141331</v>
      </c>
      <c r="D20" s="77"/>
      <c r="E20" s="77">
        <f>-'PL 5-6'!F17</f>
        <v>0</v>
      </c>
      <c r="F20" s="77"/>
      <c r="G20" s="77">
        <v>0</v>
      </c>
      <c r="H20" s="77"/>
      <c r="I20" s="77">
        <f>-'PL 5-6'!J17</f>
        <v>0</v>
      </c>
      <c r="M20" s="79"/>
    </row>
    <row r="21" spans="1:13" ht="20" customHeight="1">
      <c r="A21" s="89" t="s">
        <v>128</v>
      </c>
      <c r="C21" s="77">
        <f>-'PL 5-6'!D11</f>
        <v>-1770760</v>
      </c>
      <c r="D21" s="66"/>
      <c r="E21" s="77">
        <f>-'PL 5-6'!F11</f>
        <v>-1671889</v>
      </c>
      <c r="F21" s="66"/>
      <c r="G21" s="77">
        <f>-'PL 5-6'!H11</f>
        <v>45728</v>
      </c>
      <c r="H21" s="69"/>
      <c r="I21" s="77">
        <f>-'PL 5-6'!J11</f>
        <v>56157</v>
      </c>
      <c r="J21" s="84"/>
      <c r="M21" s="79"/>
    </row>
    <row r="22" spans="1:13" ht="20" customHeight="1">
      <c r="A22" s="89" t="s">
        <v>129</v>
      </c>
      <c r="C22" s="66">
        <f>-'PL 5-6'!D18</f>
        <v>-180245</v>
      </c>
      <c r="D22" s="66"/>
      <c r="E22" s="66">
        <f>-'PL 5-6'!F18</f>
        <v>-104624</v>
      </c>
      <c r="F22" s="66"/>
      <c r="G22" s="66">
        <f>-'PL 5-6'!H18</f>
        <v>-610611</v>
      </c>
      <c r="H22" s="69"/>
      <c r="I22" s="66">
        <f>-'PL 5-6'!J18</f>
        <v>-158397</v>
      </c>
      <c r="M22" s="79"/>
    </row>
    <row r="23" spans="1:13" ht="20" customHeight="1">
      <c r="A23" s="89" t="s">
        <v>121</v>
      </c>
      <c r="C23" s="66">
        <v>2831701</v>
      </c>
      <c r="D23" s="66"/>
      <c r="E23" s="66">
        <v>2883195</v>
      </c>
      <c r="F23" s="66"/>
      <c r="G23" s="66">
        <v>0</v>
      </c>
      <c r="H23" s="69"/>
      <c r="I23" s="66">
        <v>0</v>
      </c>
      <c r="M23" s="79"/>
    </row>
    <row r="24" spans="1:13" ht="20" customHeight="1">
      <c r="A24" s="89" t="s">
        <v>130</v>
      </c>
      <c r="C24" s="66">
        <v>-1576430</v>
      </c>
      <c r="D24" s="66"/>
      <c r="E24" s="66">
        <v>-1766538</v>
      </c>
      <c r="F24" s="66"/>
      <c r="G24" s="66">
        <v>-7359</v>
      </c>
      <c r="H24" s="69"/>
      <c r="I24" s="66">
        <v>-22026</v>
      </c>
      <c r="M24" s="79"/>
    </row>
    <row r="25" spans="1:13" ht="20" customHeight="1">
      <c r="A25" s="89" t="s">
        <v>131</v>
      </c>
      <c r="C25" s="66">
        <v>0</v>
      </c>
      <c r="D25" s="66"/>
      <c r="E25" s="66">
        <v>36625</v>
      </c>
      <c r="F25" s="66"/>
      <c r="G25" s="66">
        <v>0</v>
      </c>
      <c r="H25" s="69"/>
      <c r="I25" s="66">
        <v>9803</v>
      </c>
      <c r="M25" s="79"/>
    </row>
    <row r="26" spans="1:13" ht="20" customHeight="1">
      <c r="A26" s="89" t="s">
        <v>132</v>
      </c>
      <c r="C26" s="90">
        <v>-25444</v>
      </c>
      <c r="D26" s="66"/>
      <c r="E26" s="90">
        <v>-14934</v>
      </c>
      <c r="F26" s="66"/>
      <c r="G26" s="90">
        <v>-2927</v>
      </c>
      <c r="H26" s="69"/>
      <c r="I26" s="90">
        <v>-1558</v>
      </c>
      <c r="M26" s="79"/>
    </row>
    <row r="27" spans="1:13" ht="20" customHeight="1">
      <c r="A27" s="65" t="s">
        <v>133</v>
      </c>
      <c r="C27" s="77">
        <f>SUM(C10:C26)</f>
        <v>859259</v>
      </c>
      <c r="D27" s="77"/>
      <c r="E27" s="77">
        <f>SUM(E10:E26)</f>
        <v>320771</v>
      </c>
      <c r="F27" s="74"/>
      <c r="G27" s="77">
        <f>SUM(G10:G26)</f>
        <v>-26006</v>
      </c>
      <c r="H27" s="77"/>
      <c r="I27" s="77">
        <f>SUM(I10:I26)</f>
        <v>-16931</v>
      </c>
      <c r="M27" s="79"/>
    </row>
    <row r="28" spans="1:13" ht="8.5" customHeight="1">
      <c r="A28" s="65"/>
      <c r="C28" s="77"/>
      <c r="D28" s="77"/>
      <c r="E28" s="77"/>
      <c r="F28" s="74"/>
      <c r="G28" s="77"/>
      <c r="H28" s="77"/>
      <c r="I28" s="77"/>
      <c r="M28" s="79"/>
    </row>
    <row r="29" spans="1:13" ht="20" customHeight="1">
      <c r="A29" s="92" t="s">
        <v>175</v>
      </c>
      <c r="C29" s="77"/>
      <c r="D29" s="77"/>
      <c r="E29" s="77"/>
      <c r="F29" s="74"/>
      <c r="G29" s="77"/>
      <c r="H29" s="77"/>
      <c r="I29" s="77"/>
      <c r="M29" s="79"/>
    </row>
    <row r="30" spans="1:13" ht="20" customHeight="1">
      <c r="A30" s="91" t="s">
        <v>12</v>
      </c>
      <c r="C30" s="77">
        <v>-9942115</v>
      </c>
      <c r="D30" s="77"/>
      <c r="E30" s="77">
        <v>-4106889</v>
      </c>
      <c r="F30" s="77"/>
      <c r="G30" s="77">
        <v>1190511</v>
      </c>
      <c r="H30" s="66"/>
      <c r="I30" s="77">
        <v>4835284</v>
      </c>
      <c r="M30" s="79"/>
    </row>
    <row r="31" spans="1:13" ht="20" customHeight="1">
      <c r="A31" s="91" t="s">
        <v>134</v>
      </c>
      <c r="C31" s="77">
        <v>1514184</v>
      </c>
      <c r="D31" s="77"/>
      <c r="E31" s="77">
        <v>21898</v>
      </c>
      <c r="F31" s="77"/>
      <c r="G31" s="66">
        <v>0</v>
      </c>
      <c r="H31" s="66"/>
      <c r="I31" s="66">
        <v>0</v>
      </c>
      <c r="M31" s="79"/>
    </row>
    <row r="32" spans="1:13" ht="20" customHeight="1">
      <c r="A32" s="91" t="s">
        <v>135</v>
      </c>
      <c r="C32" s="77">
        <v>-7448521</v>
      </c>
      <c r="D32" s="77"/>
      <c r="E32" s="77">
        <v>-1446860</v>
      </c>
      <c r="F32" s="77"/>
      <c r="G32" s="66">
        <v>0</v>
      </c>
      <c r="H32" s="66"/>
      <c r="I32" s="66">
        <v>0</v>
      </c>
      <c r="M32" s="79"/>
    </row>
    <row r="33" spans="1:13" ht="20" customHeight="1">
      <c r="A33" s="91" t="s">
        <v>136</v>
      </c>
      <c r="C33" s="77">
        <v>0</v>
      </c>
      <c r="D33" s="77"/>
      <c r="E33" s="77">
        <v>3557</v>
      </c>
      <c r="F33" s="77"/>
      <c r="G33" s="66">
        <v>0</v>
      </c>
      <c r="H33" s="66"/>
      <c r="I33" s="66">
        <v>0</v>
      </c>
      <c r="M33" s="79"/>
    </row>
    <row r="34" spans="1:13" ht="20" customHeight="1">
      <c r="A34" s="91" t="s">
        <v>73</v>
      </c>
      <c r="C34" s="77">
        <v>-5685</v>
      </c>
      <c r="D34" s="77"/>
      <c r="E34" s="77">
        <v>30712</v>
      </c>
      <c r="F34" s="77"/>
      <c r="G34" s="66">
        <v>0</v>
      </c>
      <c r="H34" s="66"/>
      <c r="I34" s="66">
        <v>0</v>
      </c>
      <c r="M34" s="79"/>
    </row>
    <row r="35" spans="1:13" ht="20" customHeight="1">
      <c r="A35" s="91" t="s">
        <v>8</v>
      </c>
      <c r="C35" s="77">
        <v>-65949</v>
      </c>
      <c r="D35" s="77"/>
      <c r="E35" s="77">
        <v>-72601</v>
      </c>
      <c r="F35" s="77"/>
      <c r="G35" s="66">
        <v>0</v>
      </c>
      <c r="H35" s="66"/>
      <c r="I35" s="66">
        <v>0</v>
      </c>
      <c r="M35" s="79"/>
    </row>
    <row r="36" spans="1:13" ht="20" customHeight="1">
      <c r="A36" s="91" t="s">
        <v>207</v>
      </c>
      <c r="C36" s="77">
        <v>-2841208</v>
      </c>
      <c r="D36" s="77"/>
      <c r="E36" s="77">
        <v>149894</v>
      </c>
      <c r="F36" s="77"/>
      <c r="G36" s="66">
        <v>0</v>
      </c>
      <c r="H36" s="66"/>
      <c r="I36" s="66">
        <v>0</v>
      </c>
      <c r="M36" s="79"/>
    </row>
    <row r="37" spans="1:13" ht="20" customHeight="1">
      <c r="A37" s="91" t="s">
        <v>137</v>
      </c>
      <c r="C37" s="77">
        <v>-219202</v>
      </c>
      <c r="D37" s="77"/>
      <c r="E37" s="77">
        <f>207695-E36</f>
        <v>57801</v>
      </c>
      <c r="F37" s="77"/>
      <c r="G37" s="66">
        <v>-7835</v>
      </c>
      <c r="H37" s="66"/>
      <c r="I37" s="66">
        <v>-9447</v>
      </c>
      <c r="M37" s="79"/>
    </row>
    <row r="38" spans="1:13" ht="8" customHeight="1">
      <c r="A38" s="80"/>
      <c r="C38" s="77"/>
      <c r="D38" s="77"/>
      <c r="E38" s="77"/>
      <c r="F38" s="77"/>
      <c r="G38" s="77"/>
      <c r="H38" s="66"/>
      <c r="I38" s="77"/>
      <c r="M38" s="79"/>
    </row>
    <row r="39" spans="1:13" ht="20" customHeight="1">
      <c r="A39" s="93" t="s">
        <v>176</v>
      </c>
      <c r="C39" s="77"/>
      <c r="D39" s="77"/>
      <c r="E39" s="77"/>
      <c r="F39" s="77"/>
      <c r="G39" s="77"/>
      <c r="H39" s="79"/>
      <c r="I39" s="77"/>
      <c r="M39" s="79"/>
    </row>
    <row r="40" spans="1:13" ht="20" customHeight="1">
      <c r="A40" s="91" t="s">
        <v>11</v>
      </c>
      <c r="C40" s="77">
        <v>5597659</v>
      </c>
      <c r="D40" s="77"/>
      <c r="E40" s="77">
        <v>11539252</v>
      </c>
      <c r="F40" s="79"/>
      <c r="G40" s="66">
        <v>0</v>
      </c>
      <c r="H40" s="70"/>
      <c r="I40" s="66">
        <v>0</v>
      </c>
      <c r="M40" s="79"/>
    </row>
    <row r="41" spans="1:13" ht="20" customHeight="1">
      <c r="A41" s="91" t="s">
        <v>12</v>
      </c>
      <c r="C41" s="77">
        <v>3318345</v>
      </c>
      <c r="D41" s="77"/>
      <c r="E41" s="77">
        <v>1537924</v>
      </c>
      <c r="F41" s="66"/>
      <c r="G41" s="66">
        <v>0</v>
      </c>
      <c r="H41" s="69"/>
      <c r="I41" s="66">
        <v>0</v>
      </c>
      <c r="M41" s="79"/>
    </row>
    <row r="42" spans="1:13" ht="20" customHeight="1">
      <c r="A42" s="91" t="s">
        <v>13</v>
      </c>
      <c r="C42" s="77">
        <v>386799</v>
      </c>
      <c r="D42" s="77"/>
      <c r="E42" s="77">
        <v>450847</v>
      </c>
      <c r="F42" s="77"/>
      <c r="G42" s="66">
        <v>0</v>
      </c>
      <c r="H42" s="74"/>
      <c r="I42" s="66">
        <v>0</v>
      </c>
      <c r="M42" s="79"/>
    </row>
    <row r="43" spans="1:13" ht="20" customHeight="1">
      <c r="A43" s="91" t="s">
        <v>138</v>
      </c>
      <c r="C43" s="77">
        <v>5630000</v>
      </c>
      <c r="D43" s="77"/>
      <c r="E43" s="77">
        <v>-2990000</v>
      </c>
      <c r="F43" s="79"/>
      <c r="G43" s="66">
        <v>-1370000</v>
      </c>
      <c r="H43" s="70"/>
      <c r="I43" s="66">
        <v>-140000</v>
      </c>
      <c r="M43" s="79"/>
    </row>
    <row r="44" spans="1:13" ht="20" customHeight="1">
      <c r="A44" s="91" t="s">
        <v>15</v>
      </c>
      <c r="C44" s="77">
        <v>-293566</v>
      </c>
      <c r="D44" s="77"/>
      <c r="E44" s="77">
        <v>-257258</v>
      </c>
      <c r="F44" s="77"/>
      <c r="G44" s="77">
        <v>-32576</v>
      </c>
      <c r="H44" s="74"/>
      <c r="I44" s="77">
        <v>-44562</v>
      </c>
      <c r="M44" s="79"/>
    </row>
    <row r="45" spans="1:13" ht="20" customHeight="1">
      <c r="A45" s="91" t="s">
        <v>16</v>
      </c>
      <c r="C45" s="77">
        <v>-21245</v>
      </c>
      <c r="D45" s="77"/>
      <c r="E45" s="77">
        <v>-12768</v>
      </c>
      <c r="F45" s="79"/>
      <c r="G45" s="66">
        <v>-2469</v>
      </c>
      <c r="H45" s="70"/>
      <c r="I45" s="66">
        <v>0</v>
      </c>
      <c r="M45" s="79"/>
    </row>
    <row r="46" spans="1:13" ht="20" customHeight="1">
      <c r="A46" s="91" t="s">
        <v>17</v>
      </c>
      <c r="C46" s="77">
        <v>27025</v>
      </c>
      <c r="D46" s="77"/>
      <c r="E46" s="77">
        <v>29700</v>
      </c>
      <c r="F46" s="79"/>
      <c r="G46" s="66">
        <v>0</v>
      </c>
      <c r="H46" s="70"/>
      <c r="I46" s="66">
        <v>0</v>
      </c>
      <c r="M46" s="79"/>
    </row>
    <row r="47" spans="1:13" ht="20" customHeight="1">
      <c r="A47" s="91" t="s">
        <v>118</v>
      </c>
      <c r="C47" s="77">
        <v>21525</v>
      </c>
      <c r="D47" s="77"/>
      <c r="E47" s="77">
        <v>0</v>
      </c>
      <c r="F47" s="79"/>
      <c r="G47" s="66">
        <v>0</v>
      </c>
      <c r="H47" s="70"/>
      <c r="I47" s="66">
        <v>0</v>
      </c>
      <c r="M47" s="79"/>
    </row>
    <row r="48" spans="1:13" ht="20" customHeight="1">
      <c r="A48" s="91" t="s">
        <v>18</v>
      </c>
      <c r="C48" s="77">
        <v>66736</v>
      </c>
      <c r="D48" s="77"/>
      <c r="E48" s="77">
        <v>66961</v>
      </c>
      <c r="F48" s="79"/>
      <c r="G48" s="66">
        <v>0</v>
      </c>
      <c r="H48" s="70"/>
      <c r="I48" s="66">
        <v>0</v>
      </c>
      <c r="M48" s="79"/>
    </row>
    <row r="49" spans="1:14" ht="20" customHeight="1">
      <c r="A49" s="91" t="s">
        <v>183</v>
      </c>
      <c r="C49" s="77">
        <v>-1123022</v>
      </c>
      <c r="D49" s="77"/>
      <c r="E49" s="77">
        <v>-142783</v>
      </c>
      <c r="F49" s="79"/>
      <c r="G49" s="66">
        <v>0</v>
      </c>
      <c r="H49" s="70"/>
      <c r="I49" s="66">
        <v>0</v>
      </c>
      <c r="M49" s="79"/>
    </row>
    <row r="50" spans="1:14" ht="20" customHeight="1">
      <c r="A50" s="91" t="s">
        <v>19</v>
      </c>
      <c r="C50" s="77">
        <v>-156424</v>
      </c>
      <c r="D50" s="77"/>
      <c r="E50" s="77">
        <f>237067-E49</f>
        <v>379850</v>
      </c>
      <c r="F50" s="79"/>
      <c r="G50" s="77">
        <v>611</v>
      </c>
      <c r="H50" s="70"/>
      <c r="I50" s="77">
        <v>-150</v>
      </c>
      <c r="M50" s="79"/>
    </row>
    <row r="51" spans="1:14" s="67" customFormat="1" ht="20" customHeight="1">
      <c r="A51" s="63" t="s">
        <v>196</v>
      </c>
      <c r="C51" s="94">
        <f>SUM(C27:C50)</f>
        <v>-4695405</v>
      </c>
      <c r="D51" s="68"/>
      <c r="E51" s="94">
        <f>SUM(E27:E50)</f>
        <v>5560008</v>
      </c>
      <c r="F51" s="95"/>
      <c r="G51" s="94">
        <f>SUM(G27:G50)</f>
        <v>-247764</v>
      </c>
      <c r="H51" s="96"/>
      <c r="I51" s="94">
        <f>SUM(I27:I50)</f>
        <v>4624194</v>
      </c>
      <c r="M51" s="96"/>
    </row>
    <row r="52" spans="1:14" s="67" customFormat="1" ht="21" customHeight="1">
      <c r="A52" s="63"/>
      <c r="C52" s="68"/>
      <c r="D52" s="68"/>
      <c r="E52" s="68"/>
      <c r="F52" s="95"/>
      <c r="G52" s="68"/>
      <c r="H52" s="96"/>
      <c r="I52" s="68"/>
      <c r="M52" s="96"/>
    </row>
    <row r="53" spans="1:14" s="53" customFormat="1" ht="21" customHeight="1">
      <c r="A53" s="50" t="s">
        <v>0</v>
      </c>
      <c r="B53" s="51"/>
      <c r="C53" s="33"/>
      <c r="D53" s="33"/>
      <c r="E53" s="33"/>
      <c r="F53" s="33"/>
      <c r="M53" s="79"/>
    </row>
    <row r="54" spans="1:14" s="53" customFormat="1" ht="21" customHeight="1">
      <c r="A54" s="54" t="s">
        <v>166</v>
      </c>
      <c r="B54" s="51"/>
      <c r="C54" s="34"/>
      <c r="D54" s="33"/>
      <c r="E54" s="33"/>
      <c r="F54" s="33"/>
      <c r="G54" s="35"/>
      <c r="H54" s="7"/>
      <c r="I54" s="85"/>
      <c r="M54" s="79"/>
    </row>
    <row r="55" spans="1:14" s="53" customFormat="1" ht="21" customHeight="1">
      <c r="A55" s="54"/>
      <c r="B55" s="51"/>
      <c r="C55" s="34"/>
      <c r="D55" s="33"/>
      <c r="E55" s="33"/>
      <c r="F55" s="33"/>
      <c r="G55" s="35"/>
      <c r="H55" s="7"/>
      <c r="I55" s="85"/>
      <c r="M55" s="79"/>
    </row>
    <row r="56" spans="1:14" ht="21" customHeight="1">
      <c r="A56" s="55"/>
      <c r="B56" s="67"/>
      <c r="C56" s="150" t="s">
        <v>1</v>
      </c>
      <c r="D56" s="150"/>
      <c r="E56" s="150"/>
      <c r="F56" s="67"/>
      <c r="G56" s="150" t="s">
        <v>2</v>
      </c>
      <c r="H56" s="150"/>
      <c r="I56" s="150"/>
      <c r="M56" s="79"/>
    </row>
    <row r="57" spans="1:14" ht="21" customHeight="1">
      <c r="C57" s="151" t="s">
        <v>78</v>
      </c>
      <c r="D57" s="151"/>
      <c r="E57" s="151"/>
      <c r="F57" s="36"/>
      <c r="G57" s="151" t="s">
        <v>78</v>
      </c>
      <c r="H57" s="151"/>
      <c r="I57" s="151"/>
      <c r="J57" s="67"/>
      <c r="K57" s="67"/>
      <c r="M57" s="79"/>
    </row>
    <row r="58" spans="1:14" ht="21" customHeight="1">
      <c r="C58" s="151" t="s">
        <v>170</v>
      </c>
      <c r="D58" s="151"/>
      <c r="E58" s="151"/>
      <c r="F58" s="36"/>
      <c r="G58" s="151" t="s">
        <v>170</v>
      </c>
      <c r="H58" s="151"/>
      <c r="I58" s="151"/>
      <c r="M58" s="79"/>
    </row>
    <row r="59" spans="1:14" ht="21" customHeight="1">
      <c r="B59" s="64"/>
      <c r="C59" s="62">
        <v>2569</v>
      </c>
      <c r="D59" s="62"/>
      <c r="E59" s="62">
        <v>2568</v>
      </c>
      <c r="F59" s="62"/>
      <c r="G59" s="62">
        <v>2569</v>
      </c>
      <c r="H59" s="62"/>
      <c r="I59" s="62">
        <v>2568</v>
      </c>
      <c r="M59" s="79"/>
    </row>
    <row r="60" spans="1:14" ht="21" customHeight="1">
      <c r="C60" s="152" t="s">
        <v>77</v>
      </c>
      <c r="D60" s="152"/>
      <c r="E60" s="152"/>
      <c r="F60" s="152"/>
      <c r="G60" s="152"/>
      <c r="H60" s="152"/>
      <c r="I60" s="152"/>
      <c r="M60" s="79"/>
    </row>
    <row r="61" spans="1:14" ht="21" customHeight="1">
      <c r="A61" s="73" t="s">
        <v>43</v>
      </c>
      <c r="C61" s="66"/>
      <c r="D61" s="66"/>
      <c r="E61" s="66"/>
      <c r="F61" s="66"/>
      <c r="G61" s="66"/>
      <c r="H61" s="79"/>
      <c r="I61" s="66"/>
      <c r="J61" s="65"/>
      <c r="L61" s="65"/>
      <c r="M61" s="79"/>
      <c r="N61" s="77"/>
    </row>
    <row r="62" spans="1:14" ht="21" customHeight="1">
      <c r="A62" s="65" t="s">
        <v>121</v>
      </c>
      <c r="C62" s="66">
        <v>197220</v>
      </c>
      <c r="D62" s="66"/>
      <c r="E62" s="66">
        <v>67197</v>
      </c>
      <c r="F62" s="69"/>
      <c r="G62" s="66">
        <v>120100</v>
      </c>
      <c r="H62" s="79"/>
      <c r="I62" s="66">
        <v>0</v>
      </c>
      <c r="J62" s="65"/>
      <c r="L62" s="65"/>
      <c r="M62" s="79"/>
      <c r="N62" s="77"/>
    </row>
    <row r="63" spans="1:14" ht="21" customHeight="1">
      <c r="A63" s="65" t="s">
        <v>159</v>
      </c>
      <c r="C63" s="77">
        <v>180113</v>
      </c>
      <c r="D63" s="66"/>
      <c r="E63" s="77">
        <v>103826</v>
      </c>
      <c r="F63" s="69"/>
      <c r="G63" s="66">
        <v>60601</v>
      </c>
      <c r="H63" s="79"/>
      <c r="I63" s="66">
        <v>38397</v>
      </c>
      <c r="J63" s="65"/>
      <c r="L63" s="65"/>
      <c r="M63" s="79"/>
      <c r="N63" s="77"/>
    </row>
    <row r="64" spans="1:14" ht="21" customHeight="1">
      <c r="A64" s="65" t="s">
        <v>160</v>
      </c>
      <c r="C64" s="66">
        <v>0</v>
      </c>
      <c r="D64" s="66"/>
      <c r="E64" s="66">
        <v>0</v>
      </c>
      <c r="F64" s="69"/>
      <c r="G64" s="66">
        <v>50010</v>
      </c>
      <c r="H64" s="79"/>
      <c r="I64" s="66">
        <v>120000</v>
      </c>
      <c r="J64" s="65"/>
      <c r="L64" s="65"/>
      <c r="M64" s="79"/>
      <c r="N64" s="77"/>
    </row>
    <row r="65" spans="1:14" ht="21" customHeight="1">
      <c r="A65" s="65" t="s">
        <v>190</v>
      </c>
      <c r="C65" s="66">
        <v>0</v>
      </c>
      <c r="D65" s="66"/>
      <c r="E65" s="66">
        <v>0</v>
      </c>
      <c r="F65" s="69"/>
      <c r="G65" s="66">
        <v>0</v>
      </c>
      <c r="H65" s="79"/>
      <c r="I65" s="66">
        <v>-5000000</v>
      </c>
      <c r="J65" s="65"/>
      <c r="L65" s="65"/>
      <c r="M65" s="79"/>
      <c r="N65" s="77"/>
    </row>
    <row r="66" spans="1:14" ht="21" customHeight="1">
      <c r="A66" s="65" t="s">
        <v>186</v>
      </c>
      <c r="C66" s="77"/>
      <c r="D66" s="66"/>
      <c r="E66" s="77"/>
      <c r="F66" s="69"/>
      <c r="G66" s="66"/>
      <c r="H66" s="79"/>
      <c r="I66" s="66"/>
      <c r="J66" s="65"/>
      <c r="L66" s="65"/>
      <c r="M66" s="79"/>
      <c r="N66" s="77"/>
    </row>
    <row r="67" spans="1:14" ht="21" customHeight="1">
      <c r="A67" s="91" t="s">
        <v>187</v>
      </c>
      <c r="C67" s="77">
        <v>-3451959</v>
      </c>
      <c r="D67" s="66"/>
      <c r="E67" s="66">
        <v>-5992352</v>
      </c>
      <c r="F67" s="127"/>
      <c r="G67" s="66">
        <v>0</v>
      </c>
      <c r="H67" s="127"/>
      <c r="I67" s="66">
        <v>0</v>
      </c>
      <c r="J67" s="65"/>
      <c r="L67" s="65"/>
      <c r="M67" s="79"/>
      <c r="N67" s="77"/>
    </row>
    <row r="68" spans="1:14" ht="21" customHeight="1">
      <c r="A68" s="65" t="s">
        <v>161</v>
      </c>
      <c r="C68" s="77"/>
      <c r="D68" s="77"/>
      <c r="E68" s="77"/>
      <c r="F68" s="74"/>
      <c r="G68" s="66"/>
      <c r="H68" s="79"/>
      <c r="I68" s="66"/>
      <c r="J68" s="65"/>
      <c r="L68" s="65"/>
      <c r="M68" s="79"/>
      <c r="N68" s="77"/>
    </row>
    <row r="69" spans="1:14" ht="21" customHeight="1">
      <c r="A69" s="91" t="s">
        <v>162</v>
      </c>
      <c r="C69" s="77">
        <v>7769186</v>
      </c>
      <c r="D69" s="61"/>
      <c r="E69" s="77">
        <v>0</v>
      </c>
      <c r="F69" s="74"/>
      <c r="G69" s="66">
        <v>0</v>
      </c>
      <c r="H69" s="79"/>
      <c r="I69" s="66">
        <v>0</v>
      </c>
      <c r="J69" s="65"/>
      <c r="L69" s="65"/>
      <c r="M69" s="79"/>
      <c r="N69" s="77"/>
    </row>
    <row r="70" spans="1:14" ht="21" customHeight="1">
      <c r="A70" s="65" t="s">
        <v>197</v>
      </c>
      <c r="C70" s="77"/>
      <c r="D70" s="61"/>
      <c r="E70" s="77"/>
      <c r="F70" s="74"/>
      <c r="G70" s="66"/>
      <c r="H70" s="79"/>
      <c r="I70" s="66"/>
      <c r="J70" s="65"/>
      <c r="L70" s="65"/>
      <c r="M70" s="79"/>
      <c r="N70" s="77"/>
    </row>
    <row r="71" spans="1:14" ht="21" customHeight="1">
      <c r="A71" s="91" t="s">
        <v>164</v>
      </c>
      <c r="C71" s="77">
        <v>-6351</v>
      </c>
      <c r="D71" s="61"/>
      <c r="E71" s="77">
        <v>0</v>
      </c>
      <c r="F71" s="74"/>
      <c r="G71" s="66">
        <v>0</v>
      </c>
      <c r="H71" s="79"/>
      <c r="I71" s="66">
        <v>0</v>
      </c>
      <c r="J71" s="65"/>
      <c r="L71" s="65"/>
      <c r="M71" s="79"/>
      <c r="N71" s="77"/>
    </row>
    <row r="72" spans="1:14" ht="21" customHeight="1">
      <c r="A72" s="65" t="s">
        <v>163</v>
      </c>
      <c r="C72" s="77"/>
      <c r="D72" s="61"/>
      <c r="E72" s="77"/>
      <c r="F72" s="74"/>
      <c r="G72" s="66"/>
      <c r="H72" s="79"/>
      <c r="I72" s="66"/>
      <c r="J72" s="65"/>
      <c r="L72" s="65"/>
      <c r="M72" s="79"/>
      <c r="N72" s="77"/>
    </row>
    <row r="73" spans="1:14" ht="21" customHeight="1">
      <c r="A73" s="91" t="s">
        <v>164</v>
      </c>
      <c r="C73" s="77">
        <v>253908</v>
      </c>
      <c r="D73" s="61"/>
      <c r="E73" s="77">
        <v>548577</v>
      </c>
      <c r="F73" s="74"/>
      <c r="G73" s="66">
        <v>18078</v>
      </c>
      <c r="H73" s="79"/>
      <c r="I73" s="66">
        <v>219057</v>
      </c>
      <c r="J73" s="65"/>
      <c r="L73" s="65"/>
      <c r="M73" s="79"/>
      <c r="N73" s="77"/>
    </row>
    <row r="74" spans="1:14" ht="21" customHeight="1">
      <c r="A74" s="65" t="s">
        <v>165</v>
      </c>
      <c r="C74" s="77">
        <v>-43464</v>
      </c>
      <c r="D74" s="61"/>
      <c r="E74" s="77">
        <v>-65010</v>
      </c>
      <c r="F74" s="74"/>
      <c r="G74" s="66">
        <v>0</v>
      </c>
      <c r="H74" s="79"/>
      <c r="I74" s="66">
        <v>0</v>
      </c>
      <c r="J74" s="65"/>
      <c r="L74" s="65"/>
      <c r="M74" s="79"/>
      <c r="N74" s="77"/>
    </row>
    <row r="75" spans="1:14" ht="21" customHeight="1">
      <c r="A75" s="61" t="s">
        <v>44</v>
      </c>
      <c r="B75" s="65"/>
      <c r="C75" s="77">
        <v>43</v>
      </c>
      <c r="D75" s="77"/>
      <c r="E75" s="77">
        <v>334</v>
      </c>
      <c r="F75" s="74"/>
      <c r="G75" s="66">
        <v>0</v>
      </c>
      <c r="H75" s="79"/>
      <c r="I75" s="66">
        <v>0</v>
      </c>
      <c r="J75" s="65"/>
      <c r="K75" s="65"/>
      <c r="M75" s="79"/>
      <c r="N75" s="77"/>
    </row>
    <row r="76" spans="1:14" ht="21" customHeight="1">
      <c r="A76" s="65" t="s">
        <v>122</v>
      </c>
      <c r="B76" s="65"/>
      <c r="C76" s="77">
        <v>-45463</v>
      </c>
      <c r="D76" s="77"/>
      <c r="E76" s="77">
        <v>-61834</v>
      </c>
      <c r="F76" s="74"/>
      <c r="G76" s="66">
        <v>0</v>
      </c>
      <c r="H76" s="79"/>
      <c r="I76" s="66">
        <v>0</v>
      </c>
      <c r="J76" s="65"/>
      <c r="K76" s="65"/>
      <c r="M76" s="79"/>
      <c r="N76" s="77"/>
    </row>
    <row r="77" spans="1:14" s="67" customFormat="1" ht="21" customHeight="1">
      <c r="A77" s="63" t="s">
        <v>198</v>
      </c>
      <c r="B77" s="63"/>
      <c r="C77" s="97">
        <f>SUM(C62:C76)</f>
        <v>4853233</v>
      </c>
      <c r="D77" s="98"/>
      <c r="E77" s="97">
        <f>SUM(E62:E76)</f>
        <v>-5399262</v>
      </c>
      <c r="F77" s="99"/>
      <c r="G77" s="97">
        <f>SUM(G62:G76)</f>
        <v>248789</v>
      </c>
      <c r="H77" s="96"/>
      <c r="I77" s="97">
        <f>SUM(I62:I76)</f>
        <v>-4622546</v>
      </c>
      <c r="M77" s="96"/>
    </row>
    <row r="78" spans="1:14" ht="21" customHeight="1">
      <c r="A78" s="63"/>
      <c r="B78" s="65"/>
      <c r="C78" s="77"/>
      <c r="D78" s="77"/>
      <c r="E78" s="77"/>
      <c r="F78" s="74"/>
      <c r="G78" s="77"/>
      <c r="H78" s="79"/>
      <c r="I78" s="77"/>
      <c r="M78" s="79"/>
    </row>
    <row r="79" spans="1:14" ht="21" customHeight="1">
      <c r="A79" s="73" t="s">
        <v>45</v>
      </c>
      <c r="B79" s="65"/>
      <c r="C79" s="77"/>
      <c r="D79" s="77"/>
      <c r="E79" s="77"/>
      <c r="F79" s="74"/>
      <c r="G79" s="74"/>
      <c r="H79" s="70"/>
      <c r="I79" s="74"/>
      <c r="M79" s="79"/>
    </row>
    <row r="80" spans="1:14" ht="21" customHeight="1">
      <c r="A80" s="65" t="s">
        <v>65</v>
      </c>
      <c r="B80" s="65"/>
      <c r="C80" s="77">
        <v>-75680</v>
      </c>
      <c r="D80" s="77"/>
      <c r="E80" s="77">
        <v>-71398</v>
      </c>
      <c r="F80" s="77"/>
      <c r="G80" s="66">
        <v>-1025</v>
      </c>
      <c r="H80" s="74"/>
      <c r="I80" s="66">
        <v>-1648</v>
      </c>
      <c r="M80" s="79"/>
    </row>
    <row r="81" spans="1:13" s="67" customFormat="1" ht="21" customHeight="1">
      <c r="A81" s="63" t="s">
        <v>75</v>
      </c>
      <c r="B81" s="63"/>
      <c r="C81" s="100">
        <f>SUM(C80:C80)</f>
        <v>-75680</v>
      </c>
      <c r="D81" s="96"/>
      <c r="E81" s="100">
        <f>SUM(E80:E80)</f>
        <v>-71398</v>
      </c>
      <c r="F81" s="101"/>
      <c r="G81" s="100">
        <f>SUM(G80:G80)</f>
        <v>-1025</v>
      </c>
      <c r="H81" s="96"/>
      <c r="I81" s="100">
        <f>SUM(I80:I80)</f>
        <v>-1648</v>
      </c>
      <c r="M81" s="96"/>
    </row>
    <row r="82" spans="1:13" s="67" customFormat="1" ht="21" customHeight="1">
      <c r="A82" s="63"/>
      <c r="B82" s="63"/>
      <c r="C82" s="96"/>
      <c r="D82" s="96"/>
      <c r="E82" s="96"/>
      <c r="F82" s="101"/>
      <c r="G82" s="96"/>
      <c r="H82" s="96"/>
      <c r="I82" s="96"/>
      <c r="M82" s="96"/>
    </row>
    <row r="83" spans="1:13" s="67" customFormat="1" ht="21" customHeight="1">
      <c r="A83" s="102" t="s">
        <v>199</v>
      </c>
      <c r="C83" s="68">
        <f>SUM(C51,C77,C81)</f>
        <v>82148</v>
      </c>
      <c r="D83" s="68"/>
      <c r="E83" s="68">
        <f>SUM(E51,E77,E81)</f>
        <v>89348</v>
      </c>
      <c r="F83" s="95"/>
      <c r="G83" s="68">
        <f>SUM(G51,G77,G81)</f>
        <v>0</v>
      </c>
      <c r="H83" s="96"/>
      <c r="I83" s="68">
        <f>SUM(I51,I77,I81)</f>
        <v>0</v>
      </c>
      <c r="M83" s="96"/>
    </row>
    <row r="84" spans="1:13" ht="21" customHeight="1">
      <c r="A84" s="65" t="s">
        <v>97</v>
      </c>
      <c r="C84" s="90">
        <f>'BS 3-4'!H9</f>
        <v>585684</v>
      </c>
      <c r="D84" s="66"/>
      <c r="E84" s="90">
        <v>643423</v>
      </c>
      <c r="F84" s="66"/>
      <c r="G84" s="90">
        <f>'BS 3-4'!L9</f>
        <v>10</v>
      </c>
      <c r="H84" s="69"/>
      <c r="I84" s="90">
        <f>+'BS 3-4'!L9</f>
        <v>10</v>
      </c>
      <c r="M84" s="79"/>
    </row>
    <row r="85" spans="1:13" s="67" customFormat="1" ht="21" customHeight="1" thickBot="1">
      <c r="A85" s="63" t="s">
        <v>174</v>
      </c>
      <c r="C85" s="103">
        <f>C83+C84</f>
        <v>667832</v>
      </c>
      <c r="D85" s="68"/>
      <c r="E85" s="103">
        <f>E83+E84</f>
        <v>732771</v>
      </c>
      <c r="F85" s="95"/>
      <c r="G85" s="103">
        <f>G83+G84</f>
        <v>10</v>
      </c>
      <c r="H85" s="96"/>
      <c r="I85" s="103">
        <f>I83+I84</f>
        <v>10</v>
      </c>
      <c r="M85" s="96"/>
    </row>
    <row r="86" spans="1:13" ht="21" customHeight="1" thickTop="1">
      <c r="A86" s="65"/>
      <c r="D86" s="83"/>
      <c r="E86" s="36"/>
      <c r="F86" s="137"/>
      <c r="H86" s="119"/>
      <c r="I86" s="8"/>
      <c r="M86" s="79"/>
    </row>
    <row r="87" spans="1:13" ht="21" customHeight="1">
      <c r="A87" s="63" t="s">
        <v>46</v>
      </c>
      <c r="C87" s="70"/>
      <c r="D87" s="70"/>
      <c r="E87" s="70"/>
      <c r="F87" s="70"/>
      <c r="G87" s="70"/>
      <c r="H87" s="70"/>
      <c r="I87" s="70"/>
      <c r="M87" s="79"/>
    </row>
    <row r="88" spans="1:13" ht="21" customHeight="1">
      <c r="A88" s="80" t="s">
        <v>96</v>
      </c>
      <c r="C88" s="70"/>
      <c r="D88" s="70"/>
      <c r="E88" s="70"/>
      <c r="F88" s="70"/>
      <c r="G88" s="37"/>
      <c r="H88" s="70"/>
      <c r="I88" s="37"/>
      <c r="M88" s="79"/>
    </row>
    <row r="89" spans="1:13" ht="21" customHeight="1">
      <c r="A89" s="147" t="s">
        <v>200</v>
      </c>
      <c r="C89" s="38">
        <v>133613</v>
      </c>
      <c r="D89" s="79"/>
      <c r="E89" s="37">
        <v>0</v>
      </c>
      <c r="F89" s="79"/>
      <c r="G89" s="37">
        <v>0</v>
      </c>
      <c r="H89" s="79"/>
      <c r="I89" s="37">
        <v>0</v>
      </c>
      <c r="M89" s="79"/>
    </row>
    <row r="90" spans="1:13" ht="21" customHeight="1">
      <c r="A90" s="147" t="s">
        <v>204</v>
      </c>
      <c r="C90" s="37">
        <v>0</v>
      </c>
      <c r="D90" s="79"/>
      <c r="E90" s="37">
        <v>0</v>
      </c>
      <c r="F90" s="79"/>
      <c r="G90" s="37">
        <v>-500000</v>
      </c>
      <c r="H90" s="79"/>
      <c r="I90" s="37">
        <v>0</v>
      </c>
      <c r="M90" s="79"/>
    </row>
    <row r="91" spans="1:13" ht="21" customHeight="1">
      <c r="A91" s="147" t="s">
        <v>201</v>
      </c>
      <c r="C91" s="38">
        <v>-77664</v>
      </c>
      <c r="D91" s="79"/>
      <c r="E91" s="37">
        <v>0</v>
      </c>
      <c r="F91" s="79"/>
      <c r="G91" s="37">
        <v>0</v>
      </c>
      <c r="H91" s="79"/>
      <c r="I91" s="37">
        <v>0</v>
      </c>
      <c r="M91" s="79"/>
    </row>
    <row r="92" spans="1:13" ht="21" customHeight="1">
      <c r="A92" s="91" t="s">
        <v>203</v>
      </c>
      <c r="C92" s="38">
        <v>10604</v>
      </c>
      <c r="D92" s="70"/>
      <c r="E92" s="38">
        <v>10670</v>
      </c>
      <c r="F92" s="70"/>
      <c r="G92" s="37">
        <v>0</v>
      </c>
      <c r="H92" s="70"/>
      <c r="I92" s="37">
        <v>0</v>
      </c>
      <c r="M92" s="79"/>
    </row>
    <row r="93" spans="1:13" ht="21" customHeight="1">
      <c r="M93" s="79"/>
    </row>
    <row r="94" spans="1:13" ht="21" customHeight="1">
      <c r="M94" s="79"/>
    </row>
    <row r="95" spans="1:13" ht="21" customHeight="1">
      <c r="A95" s="80"/>
      <c r="C95" s="34"/>
      <c r="D95" s="34"/>
      <c r="E95" s="37"/>
      <c r="F95" s="34"/>
      <c r="G95" s="37"/>
      <c r="H95" s="61"/>
      <c r="I95" s="37"/>
    </row>
    <row r="96" spans="1:13" ht="22.25" customHeight="1">
      <c r="A96" s="65"/>
      <c r="D96" s="36"/>
      <c r="E96" s="36"/>
      <c r="F96" s="36"/>
      <c r="G96" s="36"/>
      <c r="H96" s="61"/>
      <c r="I96" s="36"/>
    </row>
    <row r="97" spans="3:7" ht="22.25" customHeight="1">
      <c r="C97" s="157" t="b">
        <f>+C85='BS 3-4'!F9</f>
        <v>1</v>
      </c>
      <c r="D97" s="158"/>
      <c r="E97" s="158"/>
      <c r="F97" s="159"/>
      <c r="G97" s="157" t="b">
        <f>+G85='BS 3-4'!J9</f>
        <v>1</v>
      </c>
    </row>
  </sheetData>
  <mergeCells count="14">
    <mergeCell ref="C4:E4"/>
    <mergeCell ref="G4:I4"/>
    <mergeCell ref="C5:E5"/>
    <mergeCell ref="G5:I5"/>
    <mergeCell ref="C6:E6"/>
    <mergeCell ref="G6:I6"/>
    <mergeCell ref="C60:I60"/>
    <mergeCell ref="C8:I8"/>
    <mergeCell ref="C56:E56"/>
    <mergeCell ref="G56:I56"/>
    <mergeCell ref="C57:E57"/>
    <mergeCell ref="G57:I57"/>
    <mergeCell ref="C58:E58"/>
    <mergeCell ref="G58:I58"/>
  </mergeCells>
  <pageMargins left="0.7" right="0.7" top="0.48" bottom="0.5" header="0.5" footer="0.5"/>
  <pageSetup paperSize="9" scale="74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2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02F744B6AB0E488F94EEE936AD8398" ma:contentTypeVersion="3" ma:contentTypeDescription="Create a new document." ma:contentTypeScope="" ma:versionID="fd9cf6c43fde9ec7b6a51e9aea4fa87c">
  <xsd:schema xmlns:xsd="http://www.w3.org/2001/XMLSchema" xmlns:xs="http://www.w3.org/2001/XMLSchema" xmlns:p="http://schemas.microsoft.com/office/2006/metadata/properties" xmlns:ns2="b4514ad8-9f16-4601-afec-2654cddb2dc3" targetNamespace="http://schemas.microsoft.com/office/2006/metadata/properties" ma:root="true" ma:fieldsID="d6a4a22065a876272978a44dce6c2ce2" ns2:_="">
    <xsd:import namespace="b4514ad8-9f16-4601-afec-2654cddb2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14ad8-9f16-4601-afec-2654cddb2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workbookId="b6f1c0e5-2ea4-44a6-805a-d4908a23559a" dataSnipperSheetDeleted="false" guid="42d148d9-6a94-46ad-a24e-d4028aeb8635" revision="2">
  <settings xmlns="" guid="cd313ca5-4e16-4686-8b50-1972d1817640">
    <setting type="boolean" value="True" name="embed-documents" guid="172d8a99-f21e-4d26-acf9-f21a967b00a5"/>
  </settings>
</datasnipper>
</file>

<file path=customXml/itemProps1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08C67A-2277-4666-9769-FD8AA9078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14ad8-9f16-4601-afec-2654cddb2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A32EC8-CC6E-42D3-9CBC-9EEB6C1C62A6}">
  <ds:schemaRefs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b4514ad8-9f16-4601-afec-2654cddb2dc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EC3F587-3194-4DEB-8AAC-FACFA2939095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5-6</vt:lpstr>
      <vt:lpstr>SC - Conso 7</vt:lpstr>
      <vt:lpstr>SC - LHFG 8</vt:lpstr>
      <vt:lpstr>CF 9-10</vt:lpstr>
      <vt:lpstr>'BS 3-4'!Print_Area</vt:lpstr>
      <vt:lpstr>'CF 9-10'!Print_Area</vt:lpstr>
      <vt:lpstr>'PL 5-6'!Print_Area</vt:lpstr>
      <vt:lpstr>'SC - Conso 7'!Print_Area</vt:lpstr>
      <vt:lpstr>'SC - LHFG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Kornsiri, Chongaksorn</cp:lastModifiedBy>
  <cp:lastPrinted>2026-05-08T09:28:27Z</cp:lastPrinted>
  <dcterms:created xsi:type="dcterms:W3CDTF">2020-04-17T02:06:24Z</dcterms:created>
  <dcterms:modified xsi:type="dcterms:W3CDTF">2026-05-08T09:28:31Z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0x0101005302F744B6AB0E488F94EEE936AD8398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