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Kijcharoen Engineering Electric Comapny Limited\Kijcharoen Engineering Electric_March2026 (Q1)\"/>
    </mc:Choice>
  </mc:AlternateContent>
  <xr:revisionPtr revIDLastSave="0" documentId="13_ncr:1_{A5CDB751-788A-4C23-A9BB-3F8BC16EDB4F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2-3 " sheetId="16" r:id="rId1"/>
    <sheet name="4" sheetId="18" r:id="rId2"/>
    <sheet name="5" sheetId="20" r:id="rId3"/>
    <sheet name="6-7" sheetId="21" r:id="rId4"/>
  </sheets>
  <definedNames>
    <definedName name="_xlnm.Print_Area" localSheetId="0">'2-3 '!$A$1:$K$104</definedName>
    <definedName name="_xlnm.Print_Area" localSheetId="1">'4'!$A$1:$H$49</definedName>
    <definedName name="_xlnm.Print_Area" localSheetId="3">'6-7'!$A$1:$G$97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8" l="1"/>
  <c r="E76" i="21"/>
  <c r="G76" i="21"/>
  <c r="L14" i="20"/>
  <c r="J16" i="20"/>
  <c r="H16" i="20"/>
  <c r="F16" i="20"/>
  <c r="N14" i="20"/>
  <c r="N12" i="20"/>
  <c r="N16" i="20" s="1"/>
  <c r="H16" i="18"/>
  <c r="H24" i="18" s="1"/>
  <c r="H27" i="18" s="1"/>
  <c r="H31" i="18" s="1"/>
  <c r="H36" i="18" s="1"/>
  <c r="L16" i="20" l="1"/>
  <c r="E79" i="21"/>
  <c r="G33" i="21"/>
  <c r="G37" i="21" s="1"/>
  <c r="I81" i="16"/>
  <c r="I30" i="16"/>
  <c r="K30" i="16" l="1"/>
  <c r="K99" i="16" l="1"/>
  <c r="A49" i="18" l="1"/>
  <c r="A49" i="20" l="1"/>
  <c r="A3" i="21"/>
  <c r="A51" i="21" s="1"/>
  <c r="A3" i="20"/>
  <c r="G66" i="21"/>
  <c r="N19" i="20"/>
  <c r="A48" i="21" l="1"/>
  <c r="A97" i="21" s="1"/>
  <c r="G78" i="21"/>
  <c r="G81" i="21" s="1"/>
  <c r="F16" i="18"/>
  <c r="F27" i="18" s="1"/>
  <c r="F31" i="18" s="1"/>
  <c r="J23" i="20"/>
  <c r="E66" i="21"/>
  <c r="F23" i="20"/>
  <c r="H23" i="20"/>
  <c r="F36" i="18" l="1"/>
  <c r="L21" i="20"/>
  <c r="E33" i="21"/>
  <c r="E37" i="21" s="1"/>
  <c r="E78" i="21" s="1"/>
  <c r="E81" i="21" s="1"/>
  <c r="L23" i="20" l="1"/>
  <c r="I97" i="16" s="1"/>
  <c r="N21" i="20"/>
  <c r="N23" i="20" s="1"/>
  <c r="K73" i="16" l="1"/>
  <c r="A52" i="16"/>
  <c r="A104" i="16" l="1"/>
  <c r="K81" i="16"/>
  <c r="K83" i="16" s="1"/>
  <c r="I73" i="16"/>
  <c r="K20" i="16"/>
  <c r="I20" i="16"/>
  <c r="K32" i="16" l="1"/>
  <c r="I83" i="16"/>
  <c r="K101" i="16"/>
  <c r="I32" i="16"/>
  <c r="I99" i="16" l="1"/>
  <c r="I101" i="16" s="1"/>
</calcChain>
</file>

<file path=xl/sharedStrings.xml><?xml version="1.0" encoding="utf-8"?>
<sst xmlns="http://schemas.openxmlformats.org/spreadsheetml/2006/main" count="193" uniqueCount="135">
  <si>
    <t>Kijcharoen Engineering Electric Public Company Limited</t>
  </si>
  <si>
    <t xml:space="preserve">Statement of Financial Position </t>
  </si>
  <si>
    <t>Unaudited</t>
  </si>
  <si>
    <t>Audited</t>
  </si>
  <si>
    <t>31 December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</si>
  <si>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</si>
  <si>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</si>
  <si>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</si>
  <si>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</si>
  <si>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</si>
  <si>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</si>
  <si>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Inventories, net</t>
  </si>
  <si>
    <t>Total current assets</t>
  </si>
  <si>
    <t>Non-current assets</t>
  </si>
  <si>
    <t>Property, plant and equipment and 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</si>
  <si>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</si>
  <si>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</si>
  <si>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</si>
  <si>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</si>
  <si>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</si>
  <si>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…………………………………….      Director  ……………………………………</t>
  </si>
  <si>
    <t>Liabilities and equity</t>
  </si>
  <si>
    <t>Trade and other current payables</t>
  </si>
  <si>
    <t>Current contract liabilities</t>
  </si>
  <si>
    <t>Current portion of</t>
  </si>
  <si>
    <t>- Long-term loans from financial institutions</t>
  </si>
  <si>
    <t>- Lease liabilities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</si>
  <si>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</si>
  <si>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</si>
  <si>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</si>
  <si>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</si>
  <si>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</si>
  <si>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</si>
  <si>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Employee benefits obligations</t>
  </si>
  <si>
    <t>Total non-current liabilities</t>
  </si>
  <si>
    <t>Total liabilities</t>
  </si>
  <si>
    <t>Equity</t>
  </si>
  <si>
    <t>Share capital</t>
  </si>
  <si>
    <t>Authorised share capital</t>
  </si>
  <si>
    <t>231,997,800 ordinary shares of Baht 0.50 each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</si>
  <si>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</si>
  <si>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</si>
  <si>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</si>
  <si>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</si>
  <si>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</si>
  <si>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</si>
  <si>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</si>
  <si>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Revenue</t>
  </si>
  <si>
    <t>Revenue from sales</t>
  </si>
  <si>
    <t>Cost of sales</t>
  </si>
  <si>
    <t xml:space="preserve">Gross profit </t>
  </si>
  <si>
    <t>Other income</t>
  </si>
  <si>
    <t>Administrative expenses</t>
  </si>
  <si>
    <t xml:space="preserve">Profit before income tax </t>
  </si>
  <si>
    <t xml:space="preserve">Income tax </t>
  </si>
  <si>
    <t>Net profit for the period</t>
  </si>
  <si>
    <t xml:space="preserve">   </t>
  </si>
  <si>
    <t>Total comprehensive income for the period</t>
  </si>
  <si>
    <t>Earnings per share</t>
  </si>
  <si>
    <t>Basic earnings per share</t>
  </si>
  <si>
    <t>Statement of Changes in Equity</t>
  </si>
  <si>
    <t>Share</t>
  </si>
  <si>
    <t>Appropriated</t>
  </si>
  <si>
    <t>share capital</t>
  </si>
  <si>
    <t>premium</t>
  </si>
  <si>
    <t>- legal reserve</t>
  </si>
  <si>
    <t>Total</t>
  </si>
  <si>
    <t>Baht</t>
  </si>
  <si>
    <t xml:space="preserve">Changes in equity for the period </t>
  </si>
  <si>
    <t>Dividend paid</t>
  </si>
  <si>
    <t xml:space="preserve">Comprehensive income for the period </t>
  </si>
  <si>
    <t xml:space="preserve">Statement of Cash Flows </t>
  </si>
  <si>
    <t>Cash flows from operating activities</t>
  </si>
  <si>
    <t>Adjustments for:</t>
  </si>
  <si>
    <t>Depreciation and amortisation</t>
  </si>
  <si>
    <t>Amortisation - intangible assets</t>
  </si>
  <si>
    <t>Employee benefit obligations</t>
  </si>
  <si>
    <t>Interest income</t>
  </si>
  <si>
    <t xml:space="preserve">   Finance costs</t>
  </si>
  <si>
    <t xml:space="preserve">Finance costs </t>
  </si>
  <si>
    <t xml:space="preserve">Changes in working capital: </t>
  </si>
  <si>
    <t>Inventories</t>
  </si>
  <si>
    <t>Interest paid</t>
  </si>
  <si>
    <t>Income tax paid</t>
  </si>
  <si>
    <t>Cash flows from investing activities</t>
  </si>
  <si>
    <t>Payments for purchase of plant and equipment</t>
  </si>
  <si>
    <t>Proceeds from disposals of equipment</t>
  </si>
  <si>
    <t>Payments for purchase of intangible assets</t>
  </si>
  <si>
    <t xml:space="preserve">Proceeds from interest income </t>
  </si>
  <si>
    <t>Net cash used in investing activities</t>
  </si>
  <si>
    <t>Cash flow from financing activities</t>
  </si>
  <si>
    <t>Payments for long-term loans from financial institutions</t>
  </si>
  <si>
    <t>Payments for principle elements of lease liabilities</t>
  </si>
  <si>
    <t>Cash and cash equivalents at the beginning of the period</t>
  </si>
  <si>
    <t>Cash and cash equivalents at the end of the period</t>
  </si>
  <si>
    <t>Non-cash items</t>
  </si>
  <si>
    <t>Finance cost</t>
  </si>
  <si>
    <t>Other comprehensive income</t>
  </si>
  <si>
    <t>(Reversal of) loss on expected credit losses</t>
  </si>
  <si>
    <t>Loss on (reversal of) allowance for obsolete inventories</t>
  </si>
  <si>
    <t>Trade and other current receivables</t>
  </si>
  <si>
    <t>Selling expenses and distribution costs</t>
  </si>
  <si>
    <t>Increase in short-term investments</t>
  </si>
  <si>
    <t>Write-off of equipment</t>
  </si>
  <si>
    <t>31 March</t>
  </si>
  <si>
    <t>2025</t>
  </si>
  <si>
    <t>Opening balance as at 1 January 2025</t>
  </si>
  <si>
    <t>Advance payment for construction building</t>
  </si>
  <si>
    <t>Proceeds from long-term loans from financial institutions</t>
  </si>
  <si>
    <t>Net cash generated from financing activities</t>
  </si>
  <si>
    <t>Net increase (decrease) in cash and cash equivalents</t>
  </si>
  <si>
    <t>Current liabilities</t>
  </si>
  <si>
    <t>Issued and paid-up share capital</t>
  </si>
  <si>
    <t>Closing balance as at 31 March 2025</t>
  </si>
  <si>
    <t>Issued</t>
  </si>
  <si>
    <t xml:space="preserve"> and paid-up</t>
  </si>
  <si>
    <t>Purchase of plant and equipment unpaid as at 31 March</t>
  </si>
  <si>
    <t xml:space="preserve">Purchase of intangible assets unpaid as at 31 March </t>
  </si>
  <si>
    <t>2026</t>
  </si>
  <si>
    <t>As at 31 March 2026</t>
  </si>
  <si>
    <t>For the three-month period ended 31 March 2026</t>
  </si>
  <si>
    <t>Restricted deposits at financial institutions</t>
  </si>
  <si>
    <t>Opening balance as at 1 January 2026</t>
  </si>
  <si>
    <t>Closing balance as at 31 March 2026</t>
  </si>
  <si>
    <t>Bank overdraft and short-term loans from financial institutions</t>
  </si>
  <si>
    <t>Disposals on equipment</t>
  </si>
  <si>
    <t>Benefit paid</t>
  </si>
  <si>
    <t>Proceeds from bank overdraft</t>
  </si>
  <si>
    <t>Other loss, net</t>
  </si>
  <si>
    <t>Proceeds from short-term loans from financial institutions, net</t>
  </si>
  <si>
    <t>Net cash generated from (used in) operating activities</t>
  </si>
  <si>
    <t>Cash generated from (used in) operations</t>
  </si>
  <si>
    <t>The accompanying notes are an integral part of these financial statements.</t>
  </si>
  <si>
    <t>Note</t>
  </si>
  <si>
    <t>Unrealised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</si>
</sst>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??_);_(@_)"/>
    <numFmt numFmtId="169" formatCode="#,##0;\(#,##0\);\-"/>
    <numFmt numFmtId="170" formatCode="#,##0;\(#,##0\)"/>
    <numFmt numFmtId="171" formatCode="#,##0.0;\(#,##0.0\)"/>
    <numFmt numFmtId="172" formatCode="_-* #,##0.0_-;\-* #,##0.0_-;_-* &quot;-&quot;??_-;_-@_-"/>
    <numFmt numFmtId="173" formatCode="#,##0.00;\(#,##0.00\);\-"/>
  </numFmts>
  <fonts count="15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 New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6">
    <xf numFmtId="0" fontId="0" fillId="0" borderId="0"/>
    <xf numFmtId="0" fontId="5" fillId="0" borderId="0"/>
    <xf numFmtId="37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1" fillId="0" borderId="0"/>
    <xf numFmtId="0" fontId="4" fillId="0" borderId="0"/>
    <xf numFmtId="0" fontId="10" fillId="0" borderId="0"/>
    <xf numFmtId="9" fontId="14" fillId="0" borderId="0" applyFont="0" applyFill="0" applyBorder="0" applyAlignment="0" applyProtection="0"/>
  </cellStyleXfs>
  <cellXfs count="129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70" fontId="2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right" vertical="center" wrapText="1"/>
    </xf>
    <xf numFmtId="169" fontId="1" fillId="0" borderId="0" xfId="9" applyNumberFormat="1" applyFont="1" applyAlignment="1">
      <alignment horizontal="right" vertical="center" wrapText="1"/>
    </xf>
    <xf numFmtId="170" fontId="1" fillId="0" borderId="0" xfId="0" applyNumberFormat="1" applyFont="1" applyAlignment="1">
      <alignment horizontal="center" vertical="center" wrapText="1"/>
    </xf>
    <xf numFmtId="169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9" fontId="1" fillId="0" borderId="3" xfId="0" applyNumberFormat="1" applyFont="1" applyBorder="1" applyAlignment="1">
      <alignment horizontal="right" vertical="center" wrapTex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1" fillId="0" borderId="0" xfId="9" applyNumberFormat="1" applyFont="1" applyAlignment="1">
      <alignment horizontal="righ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1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left" vertical="center"/>
    </xf>
    <xf numFmtId="169" fontId="1" fillId="0" borderId="1" xfId="9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5" fontId="1" fillId="0" borderId="0" xfId="2" applyNumberFormat="1" applyFont="1" applyAlignment="1">
      <alignment horizontal="right" vertical="center"/>
    </xf>
    <xf numFmtId="169" fontId="1" fillId="0" borderId="0" xfId="2" applyNumberFormat="1" applyFont="1" applyAlignment="1">
      <alignment horizontal="right" vertical="center"/>
    </xf>
    <xf numFmtId="0" fontId="1" fillId="0" borderId="0" xfId="3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169" fontId="1" fillId="0" borderId="4" xfId="0" applyNumberFormat="1" applyFont="1" applyBorder="1" applyAlignment="1">
      <alignment horizontal="right" vertical="center" wrapText="1"/>
    </xf>
    <xf numFmtId="37" fontId="2" fillId="0" borderId="0" xfId="5" applyNumberFormat="1" applyFont="1" applyAlignment="1">
      <alignment vertical="center"/>
    </xf>
    <xf numFmtId="170" fontId="1" fillId="0" borderId="0" xfId="5" applyNumberFormat="1" applyFont="1" applyAlignment="1">
      <alignment horizontal="center" vertical="center"/>
    </xf>
    <xf numFmtId="169" fontId="1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3" xfId="5" applyFont="1" applyBorder="1" applyAlignment="1">
      <alignment horizontal="left" vertical="center"/>
    </xf>
    <xf numFmtId="170" fontId="1" fillId="0" borderId="3" xfId="5" applyNumberFormat="1" applyFont="1" applyBorder="1" applyAlignment="1">
      <alignment horizontal="center" vertical="center"/>
    </xf>
    <xf numFmtId="169" fontId="1" fillId="0" borderId="3" xfId="5" applyNumberFormat="1" applyFont="1" applyBorder="1" applyAlignment="1">
      <alignment horizontal="right" vertical="center"/>
    </xf>
    <xf numFmtId="0" fontId="1" fillId="0" borderId="0" xfId="5" applyFont="1" applyAlignment="1">
      <alignment vertical="center"/>
    </xf>
    <xf numFmtId="170" fontId="1" fillId="0" borderId="0" xfId="5" applyNumberFormat="1" applyFont="1" applyAlignment="1">
      <alignment vertical="center"/>
    </xf>
    <xf numFmtId="169" fontId="2" fillId="0" borderId="0" xfId="5" applyNumberFormat="1" applyFont="1" applyAlignment="1">
      <alignment horizontal="right" vertical="center"/>
    </xf>
    <xf numFmtId="170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170" fontId="2" fillId="0" borderId="0" xfId="5" applyNumberFormat="1" applyFont="1" applyAlignment="1">
      <alignment horizontal="center" vertical="center" wrapText="1"/>
    </xf>
    <xf numFmtId="170" fontId="1" fillId="0" borderId="0" xfId="5" applyNumberFormat="1" applyFont="1" applyAlignment="1">
      <alignment vertical="center" wrapText="1"/>
    </xf>
    <xf numFmtId="0" fontId="2" fillId="0" borderId="3" xfId="5" applyFont="1" applyBorder="1" applyAlignment="1">
      <alignment horizontal="center" vertical="center"/>
    </xf>
    <xf numFmtId="170" fontId="2" fillId="0" borderId="0" xfId="5" applyNumberFormat="1" applyFont="1" applyAlignment="1">
      <alignment horizontal="right" vertical="center" wrapText="1"/>
    </xf>
    <xf numFmtId="169" fontId="2" fillId="0" borderId="3" xfId="5" applyNumberFormat="1" applyFont="1" applyBorder="1" applyAlignment="1">
      <alignment horizontal="right" vertical="center" wrapText="1"/>
    </xf>
    <xf numFmtId="0" fontId="2" fillId="0" borderId="0" xfId="5" applyFont="1" applyAlignment="1">
      <alignment horizontal="center" vertical="center"/>
    </xf>
    <xf numFmtId="169" fontId="2" fillId="0" borderId="0" xfId="5" applyNumberFormat="1" applyFont="1" applyAlignment="1">
      <alignment horizontal="right" vertical="center" wrapText="1"/>
    </xf>
    <xf numFmtId="0" fontId="2" fillId="0" borderId="0" xfId="5" applyFont="1" applyAlignment="1">
      <alignment vertical="center"/>
    </xf>
    <xf numFmtId="170" fontId="2" fillId="0" borderId="0" xfId="5" applyNumberFormat="1" applyFont="1" applyAlignment="1">
      <alignment horizontal="left" vertical="center"/>
    </xf>
    <xf numFmtId="170" fontId="1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68" fontId="1" fillId="0" borderId="0" xfId="5" applyNumberFormat="1" applyFont="1" applyAlignment="1">
      <alignment horizontal="center" vertical="center"/>
    </xf>
    <xf numFmtId="37" fontId="1" fillId="0" borderId="3" xfId="5" applyNumberFormat="1" applyFont="1" applyBorder="1" applyAlignment="1">
      <alignment vertical="center"/>
    </xf>
    <xf numFmtId="168" fontId="1" fillId="0" borderId="0" xfId="5" applyNumberFormat="1" applyFont="1" applyAlignment="1">
      <alignment vertical="center"/>
    </xf>
    <xf numFmtId="168" fontId="2" fillId="0" borderId="0" xfId="5" applyNumberFormat="1" applyFont="1" applyAlignment="1">
      <alignment vertical="center"/>
    </xf>
    <xf numFmtId="172" fontId="1" fillId="0" borderId="0" xfId="5" applyNumberFormat="1" applyFont="1" applyAlignment="1">
      <alignment horizontal="center" vertical="center"/>
    </xf>
    <xf numFmtId="169" fontId="1" fillId="0" borderId="1" xfId="5" applyNumberFormat="1" applyFont="1" applyBorder="1" applyAlignment="1">
      <alignment horizontal="right" vertical="center"/>
    </xf>
    <xf numFmtId="0" fontId="1" fillId="0" borderId="0" xfId="5" applyFont="1" applyAlignment="1">
      <alignment horizontal="justify" vertical="center"/>
    </xf>
    <xf numFmtId="169" fontId="1" fillId="0" borderId="4" xfId="5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37" fontId="1" fillId="0" borderId="3" xfId="5" applyNumberFormat="1" applyFont="1" applyBorder="1" applyAlignment="1">
      <alignment horizontal="left" vertical="center"/>
    </xf>
    <xf numFmtId="0" fontId="1" fillId="0" borderId="3" xfId="5" applyFont="1" applyBorder="1" applyAlignment="1">
      <alignment horizontal="left" vertical="center"/>
    </xf>
    <xf numFmtId="0" fontId="1" fillId="0" borderId="3" xfId="5" applyFont="1" applyBorder="1" applyAlignment="1">
      <alignment horizontal="center" vertical="center"/>
    </xf>
    <xf numFmtId="37" fontId="1" fillId="0" borderId="0" xfId="5" applyNumberFormat="1" applyFont="1" applyAlignment="1">
      <alignment vertical="center"/>
    </xf>
    <xf numFmtId="37" fontId="2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2" fillId="0" borderId="0" xfId="5" applyNumberFormat="1" applyFont="1" applyAlignment="1">
      <alignment horizontal="right" vertical="center"/>
    </xf>
    <xf numFmtId="37" fontId="13" fillId="0" borderId="0" xfId="5" applyNumberFormat="1" applyFont="1" applyAlignment="1">
      <alignment vertical="center"/>
    </xf>
    <xf numFmtId="1" fontId="13" fillId="0" borderId="0" xfId="5" applyNumberFormat="1" applyFont="1" applyAlignment="1">
      <alignment horizontal="center" vertical="center"/>
    </xf>
    <xf numFmtId="169" fontId="13" fillId="0" borderId="0" xfId="5" applyNumberFormat="1" applyFont="1" applyAlignment="1">
      <alignment horizontal="right" vertical="center"/>
    </xf>
    <xf numFmtId="169" fontId="13" fillId="0" borderId="0" xfId="5" quotePrefix="1" applyNumberFormat="1" applyFont="1" applyAlignment="1">
      <alignment horizontal="right" vertical="center"/>
    </xf>
    <xf numFmtId="169" fontId="13" fillId="0" borderId="0" xfId="5" applyNumberFormat="1" applyFont="1" applyAlignment="1">
      <alignment horizontal="center" vertical="center"/>
    </xf>
    <xf numFmtId="169" fontId="13" fillId="0" borderId="1" xfId="5" applyNumberFormat="1" applyFont="1" applyBorder="1" applyAlignment="1">
      <alignment horizontal="right" vertical="center"/>
    </xf>
    <xf numFmtId="169" fontId="12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169" fontId="12" fillId="0" borderId="0" xfId="5" applyNumberFormat="1" applyFont="1" applyAlignment="1">
      <alignment horizontal="right" vertical="center" wrapText="1"/>
    </xf>
    <xf numFmtId="169" fontId="12" fillId="0" borderId="0" xfId="5" quotePrefix="1" applyNumberFormat="1" applyFont="1" applyAlignment="1">
      <alignment horizontal="right" vertical="center"/>
    </xf>
    <xf numFmtId="15" fontId="13" fillId="0" borderId="0" xfId="5" quotePrefix="1" applyNumberFormat="1" applyFont="1" applyAlignment="1">
      <alignment vertical="center"/>
    </xf>
    <xf numFmtId="0" fontId="12" fillId="0" borderId="0" xfId="5" applyFont="1" applyAlignment="1">
      <alignment vertical="center"/>
    </xf>
    <xf numFmtId="169" fontId="12" fillId="0" borderId="1" xfId="5" applyNumberFormat="1" applyFont="1" applyBorder="1" applyAlignment="1">
      <alignment horizontal="right" vertical="center" wrapText="1"/>
    </xf>
    <xf numFmtId="169" fontId="12" fillId="0" borderId="2" xfId="5" applyNumberFormat="1" applyFont="1" applyBorder="1" applyAlignment="1">
      <alignment horizontal="right" vertical="center" wrapText="1"/>
    </xf>
    <xf numFmtId="37" fontId="11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37" fontId="1" fillId="0" borderId="0" xfId="5" applyNumberFormat="1" applyFont="1" applyAlignment="1">
      <alignment horizontal="center" vertical="center"/>
    </xf>
    <xf numFmtId="165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9" fontId="2" fillId="0" borderId="1" xfId="5" applyNumberFormat="1" applyFont="1" applyBorder="1" applyAlignment="1">
      <alignment horizontal="right" vertical="center"/>
    </xf>
    <xf numFmtId="167" fontId="1" fillId="0" borderId="0" xfId="5" applyNumberFormat="1" applyFont="1" applyAlignment="1">
      <alignment horizontal="center" vertical="center"/>
    </xf>
    <xf numFmtId="169" fontId="1" fillId="0" borderId="0" xfId="5" applyNumberFormat="1" applyFont="1" applyAlignment="1">
      <alignment horizontal="right" vertical="center" wrapText="1"/>
    </xf>
    <xf numFmtId="169" fontId="1" fillId="0" borderId="0" xfId="5" applyNumberFormat="1" applyFont="1" applyAlignment="1">
      <alignment horizontal="center" vertical="center"/>
    </xf>
    <xf numFmtId="169" fontId="1" fillId="0" borderId="1" xfId="5" applyNumberFormat="1" applyFont="1" applyBorder="1" applyAlignment="1">
      <alignment horizontal="right" vertical="center" wrapText="1"/>
    </xf>
    <xf numFmtId="169" fontId="1" fillId="0" borderId="3" xfId="5" applyNumberFormat="1" applyFont="1" applyBorder="1" applyAlignment="1">
      <alignment horizontal="right" vertical="center" wrapText="1"/>
    </xf>
    <xf numFmtId="0" fontId="2" fillId="0" borderId="0" xfId="5" applyFont="1"/>
    <xf numFmtId="169" fontId="1" fillId="0" borderId="2" xfId="5" applyNumberFormat="1" applyFont="1" applyBorder="1" applyAlignment="1">
      <alignment horizontal="right" vertical="center"/>
    </xf>
    <xf numFmtId="173" fontId="1" fillId="0" borderId="2" xfId="5" applyNumberFormat="1" applyFont="1" applyBorder="1" applyAlignment="1">
      <alignment horizontal="right" vertical="center"/>
    </xf>
    <xf numFmtId="166" fontId="1" fillId="0" borderId="0" xfId="5" applyNumberFormat="1" applyFont="1" applyAlignment="1">
      <alignment horizontal="right" vertical="center"/>
    </xf>
    <xf numFmtId="169" fontId="1" fillId="0" borderId="1" xfId="5" quotePrefix="1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9" fontId="1" fillId="0" borderId="1" xfId="9" applyNumberFormat="1" applyFont="1" applyBorder="1" applyAlignment="1">
      <alignment horizontal="right" vertical="center" wrapText="1"/>
    </xf>
    <xf numFmtId="0" fontId="1" fillId="0" borderId="0" xfId="9" applyFont="1" applyAlignment="1">
      <alignment vertical="center"/>
    </xf>
    <xf numFmtId="10" fontId="1" fillId="0" borderId="0" xfId="15" applyNumberFormat="1" applyFont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69" fontId="13" fillId="0" borderId="1" xfId="5" applyNumberFormat="1" applyFont="1" applyBorder="1" applyAlignment="1">
      <alignment horizontal="center" vertical="center"/>
    </xf>
  </cellXfs>
  <cellStyles count="16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ercent" xfId="15" builtinId="5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4"/>
  <sheetViews>
    <sheetView zoomScaleNormal="100" zoomScaleSheetLayoutView="115" zoomScalePageLayoutView="70" workbookViewId="0">
      <selection activeCell="N12" sqref="N12"/>
    </sheetView>
  </sheetViews>
  <sheetFormatPr defaultColWidth="9" defaultRowHeight="16.5" customHeight="1"/>
  <cols>
    <col min="1" max="3" width="1.625" style="2" customWidth="1"/>
    <col min="4" max="4" width="9.375" style="2" customWidth="1"/>
    <col min="5" max="5" width="3.875" style="2" customWidth="1"/>
    <col min="6" max="6" width="29.625" style="2" customWidth="1"/>
    <col min="7" max="7" width="5.625" style="3" customWidth="1"/>
    <col min="8" max="8" width="1.25" style="4" customWidth="1"/>
    <col min="9" max="9" width="12.125" style="5" customWidth="1"/>
    <col min="10" max="10" width="1.25" style="4" customWidth="1"/>
    <col min="11" max="11" width="12.125" style="5" customWidth="1"/>
    <col min="12" max="16384" width="9" style="2"/>
  </cols>
  <sheetData>
    <row r="1" spans="1:11" ht="16.5" customHeight="1">
      <c r="A1" s="1" t="s">
        <v>0</v>
      </c>
    </row>
    <row r="2" spans="1:11" ht="16.5" customHeight="1">
      <c r="A2" s="1" t="s">
        <v>1</v>
      </c>
    </row>
    <row r="3" spans="1:11" ht="16.5" customHeight="1">
      <c r="A3" s="6" t="s">
        <v>119</v>
      </c>
      <c r="B3" s="7"/>
      <c r="C3" s="7"/>
      <c r="D3" s="7"/>
      <c r="E3" s="7"/>
      <c r="F3" s="7"/>
      <c r="G3" s="8"/>
      <c r="H3" s="9"/>
      <c r="I3" s="10"/>
      <c r="J3" s="9"/>
      <c r="K3" s="10"/>
    </row>
    <row r="4" spans="1:11" ht="16.5" customHeight="1">
      <c r="A4" s="1"/>
    </row>
    <row r="5" spans="1:11" ht="16.5" customHeight="1">
      <c r="A5" s="1"/>
    </row>
    <row r="6" spans="1:11" ht="16.5" customHeight="1">
      <c r="A6" s="1"/>
      <c r="I6" s="11" t="s">
        <v>2</v>
      </c>
      <c r="K6" s="11" t="s">
        <v>3</v>
      </c>
    </row>
    <row r="7" spans="1:11" ht="16.5" customHeight="1">
      <c r="A7" s="1"/>
      <c r="I7" s="11" t="s">
        <v>104</v>
      </c>
      <c r="K7" s="11" t="s">
        <v>4</v>
      </c>
    </row>
    <row r="8" spans="1:11" ht="16.5" customHeight="1">
      <c r="A8" s="1"/>
      <c r="H8" s="12"/>
      <c r="I8" s="13" t="s">
        <v>118</v>
      </c>
      <c r="J8" s="12"/>
      <c r="K8" s="13" t="s">
        <v>105</v>
      </c>
    </row>
    <row r="9" spans="1:11" ht="16.5" customHeight="1">
      <c r="G9" s="14" t="s">
        <v>5</v>
      </c>
      <c r="H9" s="12"/>
      <c r="I9" s="15" t="s">
        <v>6</v>
      </c>
      <c r="J9" s="12"/>
      <c r="K9" s="15" t="s">
        <v>6</v>
      </c>
    </row>
    <row r="10" spans="1:11" ht="16.5" customHeight="1">
      <c r="G10" s="16"/>
      <c r="H10" s="12"/>
      <c r="I10" s="17"/>
      <c r="J10" s="12"/>
      <c r="K10" s="17"/>
    </row>
    <row r="11" spans="1:11" ht="16.5" customHeight="1">
      <c r="A11" s="1" t="s">
        <v>7</v>
      </c>
      <c r="G11" s="16"/>
      <c r="H11" s="12"/>
      <c r="I11" s="17"/>
      <c r="J11" s="12"/>
      <c r="K11" s="17"/>
    </row>
    <row r="12" spans="1:11" ht="16.5" customHeight="1">
      <c r="G12" s="2"/>
    </row>
    <row r="13" spans="1:11" ht="16.5" customHeight="1">
      <c r="A13" s="1" t="s">
        <v>8</v>
      </c>
      <c r="G13" s="2"/>
    </row>
    <row r="15" spans="1:11" ht="16.5" customHeight="1">
      <c r="A15" s="2" t="s">
        <v>9</v>
      </c>
      <c r="G15" s="21">
        <v>6</v>
      </c>
      <c r="I15" s="19">
        <v>13893926</v>
      </c>
      <c r="K15" s="20">
        <v>43484382</v>
      </c>
    </row>
    <row r="16" spans="1:11" ht="16.5" customHeight="1">
      <c r="A16" s="2" t="s">
        <v>121</v>
      </c>
      <c r="G16" s="21">
        <v>7</v>
      </c>
      <c r="I16" s="19">
        <v>7500000</v>
      </c>
      <c r="K16" s="20">
        <v>7500000</v>
      </c>
    </row>
    <row r="17" spans="1:11" ht="16.5" customHeight="1">
      <c r="A17" s="2" t="s">
        <v>10</v>
      </c>
      <c r="G17" s="21">
        <v>8</v>
      </c>
      <c r="I17" s="19">
        <v>350498566</v>
      </c>
      <c r="K17" s="20">
        <v>324379814</v>
      </c>
    </row>
    <row r="18" spans="1:11" ht="16.5" customHeight="1">
      <c r="A18" s="2" t="s">
        <v>11</v>
      </c>
      <c r="G18" s="21">
        <v>9</v>
      </c>
      <c r="I18" s="22">
        <v>98767866</v>
      </c>
      <c r="K18" s="124">
        <v>98505852</v>
      </c>
    </row>
    <row r="19" spans="1:11" ht="16.5" customHeight="1">
      <c r="A19" s="23"/>
      <c r="G19" s="2"/>
    </row>
    <row r="20" spans="1:11" ht="16.5" customHeight="1">
      <c r="A20" s="1" t="s">
        <v>12</v>
      </c>
      <c r="G20" s="2"/>
      <c r="I20" s="24">
        <f>SUM(I15:I19)</f>
        <v>470660358</v>
      </c>
      <c r="K20" s="24">
        <f>SUM(K15:K19)</f>
        <v>473870048</v>
      </c>
    </row>
    <row r="21" spans="1:11" ht="16.5" customHeight="1">
      <c r="A21" s="1"/>
    </row>
    <row r="22" spans="1:11" ht="16.5" customHeight="1">
      <c r="A22" s="1" t="s">
        <v>13</v>
      </c>
    </row>
    <row r="23" spans="1:11" ht="16.5" customHeight="1">
      <c r="A23" s="1"/>
    </row>
    <row r="24" spans="1:11" ht="16.5" customHeight="1">
      <c r="A24" s="2" t="s">
        <v>107</v>
      </c>
      <c r="I24" s="5">
        <v>5889577</v>
      </c>
      <c r="K24" s="43">
        <v>3992554</v>
      </c>
    </row>
    <row r="25" spans="1:11" ht="16.5" customHeight="1">
      <c r="A25" s="2" t="s">
        <v>14</v>
      </c>
      <c r="G25" s="3">
        <v>10</v>
      </c>
      <c r="I25" s="25">
        <v>1068941610</v>
      </c>
      <c r="K25" s="25">
        <v>1057367036</v>
      </c>
    </row>
    <row r="26" spans="1:11" ht="16.5" customHeight="1">
      <c r="A26" s="2" t="s">
        <v>15</v>
      </c>
      <c r="I26" s="25">
        <v>3866542</v>
      </c>
      <c r="K26" s="25">
        <v>4308762</v>
      </c>
    </row>
    <row r="27" spans="1:11" ht="16.5" customHeight="1">
      <c r="A27" s="2" t="s">
        <v>16</v>
      </c>
      <c r="I27" s="25">
        <v>4043677</v>
      </c>
      <c r="K27" s="25">
        <v>4674230</v>
      </c>
    </row>
    <row r="28" spans="1:11" ht="16.5" customHeight="1">
      <c r="A28" s="23" t="s">
        <v>17</v>
      </c>
      <c r="I28" s="26">
        <v>2605700</v>
      </c>
      <c r="K28" s="26">
        <v>2605700</v>
      </c>
    </row>
    <row r="29" spans="1:11" ht="16.5" customHeight="1">
      <c r="I29" s="19"/>
      <c r="K29" s="19"/>
    </row>
    <row r="30" spans="1:11" ht="16.5" customHeight="1">
      <c r="A30" s="1" t="s">
        <v>18</v>
      </c>
      <c r="I30" s="24">
        <f>SUM(I24:I29)</f>
        <v>1085347106</v>
      </c>
      <c r="K30" s="24">
        <f>SUM(K24:K29)</f>
        <v>1072948282</v>
      </c>
    </row>
    <row r="31" spans="1:11" ht="16.5" customHeight="1">
      <c r="I31" s="19"/>
      <c r="K31" s="19"/>
    </row>
    <row r="32" spans="1:11" ht="16.5" customHeight="1" thickBot="1">
      <c r="A32" s="1" t="s">
        <v>19</v>
      </c>
      <c r="I32" s="27">
        <f>+I20+I30</f>
        <v>1556007464</v>
      </c>
      <c r="K32" s="27">
        <f>+K20+K30</f>
        <v>1546818330</v>
      </c>
    </row>
    <row r="33" spans="1:1" ht="16.5" customHeight="1" thickTop="1"/>
    <row r="44" spans="1:1" ht="5.25" customHeight="1"/>
    <row r="45" spans="1:1" ht="16.5" customHeight="1">
      <c r="A45" s="2" t="s">
        <v>20</v>
      </c>
    </row>
    <row r="49" spans="1:11" ht="21.95" customHeight="1">
      <c r="A49" s="7" t="s">
        <v>132</v>
      </c>
      <c r="B49" s="7"/>
      <c r="C49" s="7"/>
      <c r="D49" s="7"/>
      <c r="E49" s="7"/>
      <c r="F49" s="7"/>
      <c r="G49" s="8"/>
      <c r="H49" s="9"/>
      <c r="I49" s="10"/>
      <c r="J49" s="9"/>
      <c r="K49" s="10"/>
    </row>
    <row r="50" spans="1:11" ht="16.5" customHeight="1">
      <c r="A50" s="1" t="s">
        <v>0</v>
      </c>
    </row>
    <row r="51" spans="1:11" ht="16.5" customHeight="1">
      <c r="A51" s="1" t="s">
        <v>1</v>
      </c>
    </row>
    <row r="52" spans="1:11" ht="16.5" customHeight="1">
      <c r="A52" s="6" t="str">
        <f>A3</f>
        <v>As at 31 March 2026</v>
      </c>
      <c r="B52" s="7"/>
      <c r="C52" s="7"/>
      <c r="D52" s="7"/>
      <c r="E52" s="7"/>
      <c r="F52" s="7"/>
      <c r="G52" s="8"/>
      <c r="H52" s="9"/>
      <c r="I52" s="10"/>
      <c r="J52" s="9"/>
      <c r="K52" s="10"/>
    </row>
    <row r="53" spans="1:11" ht="15.95" customHeight="1">
      <c r="A53" s="1"/>
    </row>
    <row r="54" spans="1:11" ht="15.95" customHeight="1">
      <c r="A54" s="1"/>
    </row>
    <row r="55" spans="1:11" ht="15.95" customHeight="1">
      <c r="A55" s="1"/>
      <c r="I55" s="11" t="s">
        <v>2</v>
      </c>
      <c r="K55" s="11" t="s">
        <v>3</v>
      </c>
    </row>
    <row r="56" spans="1:11" ht="15.95" customHeight="1">
      <c r="I56" s="11" t="s">
        <v>104</v>
      </c>
      <c r="K56" s="11" t="s">
        <v>4</v>
      </c>
    </row>
    <row r="57" spans="1:11" ht="15.95" customHeight="1">
      <c r="G57" s="16"/>
      <c r="H57" s="12"/>
      <c r="I57" s="13" t="s">
        <v>118</v>
      </c>
      <c r="J57" s="12"/>
      <c r="K57" s="13" t="s">
        <v>105</v>
      </c>
    </row>
    <row r="58" spans="1:11" ht="15.95" customHeight="1">
      <c r="G58" s="14" t="s">
        <v>5</v>
      </c>
      <c r="H58" s="12"/>
      <c r="I58" s="15" t="s">
        <v>6</v>
      </c>
      <c r="J58" s="12"/>
      <c r="K58" s="15" t="s">
        <v>6</v>
      </c>
    </row>
    <row r="59" spans="1:11" ht="8.1" customHeight="1">
      <c r="G59" s="16"/>
      <c r="H59" s="12"/>
      <c r="I59" s="17"/>
      <c r="J59" s="12"/>
      <c r="K59" s="17"/>
    </row>
    <row r="60" spans="1:11" ht="15.95" customHeight="1">
      <c r="A60" s="1" t="s">
        <v>21</v>
      </c>
      <c r="G60" s="28"/>
      <c r="I60" s="29"/>
      <c r="K60" s="29"/>
    </row>
    <row r="61" spans="1:11" ht="8.1" customHeight="1">
      <c r="A61" s="1"/>
      <c r="G61" s="28"/>
      <c r="I61" s="29"/>
      <c r="K61" s="29"/>
    </row>
    <row r="62" spans="1:11" ht="15.95" customHeight="1">
      <c r="A62" s="1" t="s">
        <v>111</v>
      </c>
    </row>
    <row r="63" spans="1:11" ht="8.1" customHeight="1">
      <c r="A63" s="1"/>
    </row>
    <row r="64" spans="1:11" ht="15.95" customHeight="1">
      <c r="A64" s="2" t="s">
        <v>124</v>
      </c>
      <c r="G64" s="18">
        <v>11.1</v>
      </c>
      <c r="I64" s="5">
        <v>226532510</v>
      </c>
      <c r="K64" s="30">
        <v>225000000</v>
      </c>
    </row>
    <row r="65" spans="1:11" ht="15.95" customHeight="1">
      <c r="A65" s="2" t="s">
        <v>22</v>
      </c>
      <c r="B65" s="31"/>
      <c r="G65" s="21"/>
      <c r="I65" s="5">
        <v>273209162</v>
      </c>
      <c r="K65" s="30">
        <v>285078791</v>
      </c>
    </row>
    <row r="66" spans="1:11" ht="15.95" customHeight="1">
      <c r="A66" s="2" t="s">
        <v>23</v>
      </c>
      <c r="G66" s="21"/>
      <c r="I66" s="5">
        <v>51535298</v>
      </c>
      <c r="K66" s="30">
        <v>74444822</v>
      </c>
    </row>
    <row r="67" spans="1:11" ht="15.95" customHeight="1">
      <c r="A67" s="2" t="s">
        <v>24</v>
      </c>
      <c r="B67" s="31"/>
      <c r="G67" s="2"/>
    </row>
    <row r="68" spans="1:11" ht="15.95" customHeight="1">
      <c r="A68" s="23"/>
      <c r="B68" s="31" t="s">
        <v>25</v>
      </c>
      <c r="G68" s="18">
        <v>11.2</v>
      </c>
      <c r="I68" s="5">
        <v>79632480</v>
      </c>
      <c r="K68" s="30">
        <v>80614778</v>
      </c>
    </row>
    <row r="69" spans="1:11" ht="15.95" customHeight="1">
      <c r="B69" s="32" t="s">
        <v>26</v>
      </c>
      <c r="G69" s="33"/>
      <c r="I69" s="5">
        <v>192379</v>
      </c>
      <c r="K69" s="30">
        <v>209587</v>
      </c>
    </row>
    <row r="70" spans="1:11" ht="15.95" customHeight="1">
      <c r="A70" s="34" t="s">
        <v>27</v>
      </c>
      <c r="G70" s="21"/>
      <c r="I70" s="5">
        <v>13648497</v>
      </c>
      <c r="K70" s="30">
        <v>7808618</v>
      </c>
    </row>
    <row r="71" spans="1:11" ht="15.95" customHeight="1">
      <c r="A71" s="2" t="s">
        <v>28</v>
      </c>
      <c r="B71" s="23"/>
      <c r="I71" s="10">
        <v>4447700</v>
      </c>
      <c r="K71" s="35">
        <v>1666640</v>
      </c>
    </row>
    <row r="72" spans="1:11" ht="8.1" customHeight="1">
      <c r="I72" s="19"/>
      <c r="K72" s="19"/>
    </row>
    <row r="73" spans="1:11" ht="15.95" customHeight="1">
      <c r="A73" s="1" t="s">
        <v>29</v>
      </c>
      <c r="I73" s="24">
        <f>SUM(I64:I71)</f>
        <v>649198026</v>
      </c>
      <c r="K73" s="24">
        <f>SUM(K64:K71)</f>
        <v>674823236</v>
      </c>
    </row>
    <row r="74" spans="1:11" ht="15.95" customHeight="1">
      <c r="A74" s="1"/>
    </row>
    <row r="75" spans="1:11" ht="15.95" customHeight="1">
      <c r="A75" s="1" t="s">
        <v>30</v>
      </c>
    </row>
    <row r="76" spans="1:11" ht="8.1" customHeight="1">
      <c r="A76" s="1"/>
    </row>
    <row r="77" spans="1:11" ht="15.95" customHeight="1">
      <c r="A77" s="2" t="s">
        <v>31</v>
      </c>
      <c r="G77" s="18">
        <v>11.2</v>
      </c>
      <c r="I77" s="5">
        <v>160334323</v>
      </c>
      <c r="K77" s="30">
        <v>151594879</v>
      </c>
    </row>
    <row r="78" spans="1:11" ht="15.95" customHeight="1">
      <c r="A78" s="2" t="s">
        <v>32</v>
      </c>
      <c r="G78" s="18"/>
      <c r="I78" s="5">
        <v>0</v>
      </c>
      <c r="K78" s="30">
        <v>34214</v>
      </c>
    </row>
    <row r="79" spans="1:11" ht="15.95" customHeight="1">
      <c r="A79" s="2" t="s">
        <v>33</v>
      </c>
      <c r="G79" s="21">
        <v>12</v>
      </c>
      <c r="I79" s="10">
        <v>30195687</v>
      </c>
      <c r="K79" s="35">
        <v>29760763</v>
      </c>
    </row>
    <row r="80" spans="1:11" ht="8.1" customHeight="1">
      <c r="I80" s="36"/>
      <c r="K80" s="36"/>
    </row>
    <row r="81" spans="1:11" ht="15.95" customHeight="1">
      <c r="A81" s="1" t="s">
        <v>34</v>
      </c>
      <c r="I81" s="24">
        <f>SUM(I77:I80)</f>
        <v>190530010</v>
      </c>
      <c r="K81" s="24">
        <f>SUM(K77:K80)</f>
        <v>181389856</v>
      </c>
    </row>
    <row r="82" spans="1:11" ht="8.1" customHeight="1">
      <c r="A82" s="1"/>
      <c r="I82" s="36"/>
      <c r="K82" s="36"/>
    </row>
    <row r="83" spans="1:11" ht="15.95" customHeight="1">
      <c r="A83" s="1" t="s">
        <v>35</v>
      </c>
      <c r="I83" s="24">
        <f>+I73+I81</f>
        <v>839728036</v>
      </c>
      <c r="K83" s="24">
        <f>+K73+K81</f>
        <v>856213092</v>
      </c>
    </row>
    <row r="84" spans="1:11" ht="15.95" customHeight="1">
      <c r="A84" s="1"/>
    </row>
    <row r="85" spans="1:11" ht="15.95" customHeight="1">
      <c r="A85" s="1"/>
    </row>
    <row r="86" spans="1:11" ht="15.95" customHeight="1">
      <c r="A86" s="1" t="s">
        <v>36</v>
      </c>
      <c r="G86" s="37"/>
      <c r="H86" s="37"/>
      <c r="J86" s="37"/>
    </row>
    <row r="87" spans="1:11" ht="8.1" customHeight="1">
      <c r="A87" s="1"/>
      <c r="B87" s="1"/>
      <c r="C87" s="1"/>
      <c r="D87" s="1"/>
      <c r="E87" s="1"/>
      <c r="F87" s="1"/>
      <c r="G87" s="37"/>
      <c r="H87" s="37"/>
      <c r="J87" s="37"/>
    </row>
    <row r="88" spans="1:11" s="23" customFormat="1" ht="15.95" customHeight="1">
      <c r="A88" s="2" t="s">
        <v>37</v>
      </c>
      <c r="B88" s="2"/>
      <c r="C88" s="2"/>
      <c r="D88" s="1"/>
      <c r="E88" s="1"/>
      <c r="F88" s="1"/>
      <c r="G88" s="21"/>
      <c r="H88" s="37"/>
      <c r="I88" s="5"/>
      <c r="J88" s="37"/>
      <c r="K88" s="5"/>
    </row>
    <row r="89" spans="1:11" s="23" customFormat="1" ht="15.95" customHeight="1">
      <c r="A89" s="2"/>
      <c r="B89" s="2" t="s">
        <v>38</v>
      </c>
      <c r="C89" s="2"/>
      <c r="D89" s="2"/>
      <c r="E89" s="2"/>
      <c r="F89" s="2"/>
      <c r="G89" s="37"/>
      <c r="H89" s="37"/>
      <c r="I89" s="5"/>
      <c r="J89" s="37"/>
      <c r="K89" s="5"/>
    </row>
    <row r="90" spans="1:11" s="23" customFormat="1" ht="15.95" customHeight="1" thickBot="1">
      <c r="A90" s="2"/>
      <c r="B90" s="2"/>
      <c r="C90" s="2" t="s">
        <v>39</v>
      </c>
      <c r="D90" s="2"/>
      <c r="E90" s="2"/>
      <c r="F90" s="2"/>
      <c r="G90" s="21"/>
      <c r="H90" s="37"/>
      <c r="I90" s="38">
        <v>115998900</v>
      </c>
      <c r="J90" s="37"/>
      <c r="K90" s="27">
        <v>115998900</v>
      </c>
    </row>
    <row r="91" spans="1:11" s="23" customFormat="1" ht="8.1" customHeight="1" thickTop="1">
      <c r="A91" s="2"/>
      <c r="B91" s="2"/>
      <c r="C91" s="2"/>
      <c r="D91" s="2"/>
      <c r="E91" s="2"/>
      <c r="F91" s="2"/>
      <c r="G91" s="37"/>
      <c r="H91" s="37"/>
      <c r="I91" s="5"/>
      <c r="J91" s="37"/>
      <c r="K91" s="5"/>
    </row>
    <row r="92" spans="1:11" s="23" customFormat="1" ht="15.95" customHeight="1">
      <c r="A92" s="2"/>
      <c r="B92" s="2" t="s">
        <v>112</v>
      </c>
      <c r="C92" s="2"/>
      <c r="D92" s="2"/>
      <c r="E92" s="2"/>
      <c r="F92" s="2"/>
      <c r="G92" s="37"/>
      <c r="H92" s="37"/>
      <c r="I92" s="5"/>
      <c r="J92" s="37"/>
      <c r="K92" s="5"/>
    </row>
    <row r="93" spans="1:11" s="23" customFormat="1" ht="15.95" customHeight="1">
      <c r="A93" s="2"/>
      <c r="B93" s="2"/>
      <c r="C93" s="2" t="s">
        <v>39</v>
      </c>
      <c r="D93" s="2"/>
      <c r="E93" s="2"/>
      <c r="F93" s="2"/>
      <c r="G93" s="21"/>
      <c r="H93" s="37"/>
      <c r="I93" s="5">
        <v>115998900</v>
      </c>
      <c r="J93" s="37"/>
      <c r="K93" s="30">
        <v>115998900</v>
      </c>
    </row>
    <row r="94" spans="1:11" s="44" customFormat="1" ht="15.95" customHeight="1">
      <c r="A94" s="39" t="s">
        <v>40</v>
      </c>
      <c r="B94" s="39"/>
      <c r="C94" s="39"/>
      <c r="D94" s="39"/>
      <c r="E94" s="40"/>
      <c r="F94" s="40"/>
      <c r="G94" s="41"/>
      <c r="H94" s="42"/>
      <c r="I94" s="43">
        <v>379967680</v>
      </c>
      <c r="J94" s="43"/>
      <c r="K94" s="30">
        <v>379967680</v>
      </c>
    </row>
    <row r="95" spans="1:11" s="44" customFormat="1" ht="15.95" customHeight="1">
      <c r="A95" s="39" t="s">
        <v>41</v>
      </c>
      <c r="B95" s="39"/>
      <c r="C95" s="39"/>
      <c r="D95" s="39"/>
      <c r="E95" s="40"/>
      <c r="F95" s="40"/>
      <c r="G95" s="41"/>
      <c r="H95" s="42"/>
      <c r="I95" s="43"/>
      <c r="J95" s="43"/>
      <c r="K95" s="43"/>
    </row>
    <row r="96" spans="1:11" s="44" customFormat="1" ht="15.95" customHeight="1">
      <c r="A96" s="39"/>
      <c r="B96" s="39" t="s">
        <v>42</v>
      </c>
      <c r="C96" s="39"/>
      <c r="D96" s="39"/>
      <c r="E96" s="40"/>
      <c r="F96" s="40"/>
      <c r="G96" s="41"/>
      <c r="H96" s="42"/>
      <c r="I96" s="43">
        <v>11600000</v>
      </c>
      <c r="J96" s="43"/>
      <c r="K96" s="43">
        <v>11600000</v>
      </c>
    </row>
    <row r="97" spans="1:11" s="23" customFormat="1" ht="15.95" customHeight="1">
      <c r="A97" s="2"/>
      <c r="B97" s="39" t="s">
        <v>43</v>
      </c>
      <c r="D97" s="2"/>
      <c r="E97" s="1"/>
      <c r="F97" s="1"/>
      <c r="G97" s="3"/>
      <c r="H97" s="37"/>
      <c r="I97" s="10">
        <f>'5'!L23</f>
        <v>208712848</v>
      </c>
      <c r="J97" s="37"/>
      <c r="K97" s="35">
        <v>183038658</v>
      </c>
    </row>
    <row r="98" spans="1:11" ht="8.1" customHeight="1">
      <c r="H98" s="37"/>
      <c r="I98" s="45"/>
      <c r="J98" s="37"/>
      <c r="K98" s="45"/>
    </row>
    <row r="99" spans="1:11" ht="15.95" customHeight="1">
      <c r="A99" s="1" t="s">
        <v>44</v>
      </c>
      <c r="I99" s="22">
        <f>SUM(I93:I97)</f>
        <v>716279428</v>
      </c>
      <c r="K99" s="22">
        <f>SUM(K93:K97)</f>
        <v>690605238</v>
      </c>
    </row>
    <row r="100" spans="1:11" ht="8.1" customHeight="1">
      <c r="A100" s="1"/>
      <c r="I100" s="45"/>
      <c r="K100" s="45"/>
    </row>
    <row r="101" spans="1:11" ht="15.95" customHeight="1" thickBot="1">
      <c r="A101" s="1" t="s">
        <v>45</v>
      </c>
      <c r="I101" s="46">
        <f>+I83+I99</f>
        <v>1556007464</v>
      </c>
      <c r="K101" s="46">
        <f>+K83+K99</f>
        <v>1546818330</v>
      </c>
    </row>
    <row r="102" spans="1:11" ht="18" customHeight="1" thickTop="1">
      <c r="A102" s="1"/>
      <c r="I102" s="19"/>
      <c r="K102" s="19"/>
    </row>
    <row r="103" spans="1:11" ht="18" customHeight="1">
      <c r="A103" s="1"/>
      <c r="I103" s="19"/>
      <c r="K103" s="19"/>
    </row>
    <row r="104" spans="1:11" ht="21.95" customHeight="1">
      <c r="A104" s="7" t="str">
        <f>A49</f>
        <v>The accompanying notes are an integral part of these financial statements.</v>
      </c>
      <c r="B104" s="6"/>
      <c r="C104" s="7"/>
      <c r="D104" s="7"/>
      <c r="E104" s="7"/>
      <c r="F104" s="7"/>
      <c r="G104" s="8"/>
      <c r="H104" s="9"/>
      <c r="I104" s="10"/>
      <c r="J104" s="9"/>
      <c r="K104" s="10"/>
    </row>
  </sheetData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B000-1423-42C4-B06B-0213EAAE6CE0}">
  <dimension ref="A1:H49"/>
  <sheetViews>
    <sheetView zoomScaleNormal="100" zoomScaleSheetLayoutView="115" workbookViewId="0">
      <selection activeCell="C6" sqref="C6"/>
    </sheetView>
  </sheetViews>
  <sheetFormatPr defaultColWidth="9" defaultRowHeight="16.5" customHeight="1"/>
  <cols>
    <col min="1" max="2" width="1.625" style="82" customWidth="1"/>
    <col min="3" max="3" width="39.375" style="82" customWidth="1"/>
    <col min="4" max="4" width="5.375" style="105" customWidth="1"/>
    <col min="5" max="5" width="1.625" style="106" customWidth="1"/>
    <col min="6" max="6" width="12.125" style="49" customWidth="1"/>
    <col min="7" max="7" width="1.625" style="49" customWidth="1"/>
    <col min="8" max="8" width="12.125" style="49" customWidth="1"/>
    <col min="9" max="16384" width="9" style="82"/>
  </cols>
  <sheetData>
    <row r="1" spans="1:8" ht="16.5" customHeight="1">
      <c r="A1" s="47" t="s">
        <v>0</v>
      </c>
    </row>
    <row r="2" spans="1:8" ht="16.5" customHeight="1">
      <c r="A2" s="47" t="s">
        <v>46</v>
      </c>
    </row>
    <row r="3" spans="1:8" ht="16.5" customHeight="1">
      <c r="A3" s="107" t="s">
        <v>120</v>
      </c>
      <c r="B3" s="84"/>
      <c r="C3" s="84"/>
      <c r="D3" s="108"/>
      <c r="E3" s="109"/>
      <c r="F3" s="75"/>
      <c r="G3" s="75"/>
      <c r="H3" s="75"/>
    </row>
    <row r="6" spans="1:8" ht="16.5" customHeight="1">
      <c r="F6" s="57" t="s">
        <v>2</v>
      </c>
      <c r="G6" s="58"/>
      <c r="H6" s="57" t="s">
        <v>2</v>
      </c>
    </row>
    <row r="7" spans="1:8" ht="16.5" customHeight="1">
      <c r="F7" s="11" t="s">
        <v>104</v>
      </c>
      <c r="G7" s="58"/>
      <c r="H7" s="11" t="s">
        <v>104</v>
      </c>
    </row>
    <row r="8" spans="1:8" ht="16.5" customHeight="1">
      <c r="D8" s="110"/>
      <c r="E8" s="111"/>
      <c r="F8" s="13" t="s">
        <v>118</v>
      </c>
      <c r="G8" s="56"/>
      <c r="H8" s="13" t="s">
        <v>105</v>
      </c>
    </row>
    <row r="9" spans="1:8" ht="16.5" customHeight="1">
      <c r="D9" s="127" t="s">
        <v>133</v>
      </c>
      <c r="E9" s="111"/>
      <c r="F9" s="112" t="s">
        <v>6</v>
      </c>
      <c r="G9" s="56"/>
      <c r="H9" s="112" t="s">
        <v>6</v>
      </c>
    </row>
    <row r="10" spans="1:8" ht="16.5" customHeight="1">
      <c r="E10" s="111"/>
      <c r="F10" s="56"/>
      <c r="G10" s="56"/>
      <c r="H10" s="56"/>
    </row>
    <row r="11" spans="1:8" ht="16.5" customHeight="1">
      <c r="A11" s="47" t="s">
        <v>47</v>
      </c>
      <c r="E11" s="111"/>
      <c r="F11" s="56"/>
      <c r="G11" s="56"/>
      <c r="H11" s="56"/>
    </row>
    <row r="12" spans="1:8" ht="16.5" customHeight="1">
      <c r="E12" s="111"/>
      <c r="F12" s="56"/>
      <c r="G12" s="56"/>
      <c r="H12" s="56"/>
    </row>
    <row r="13" spans="1:8" ht="16.5" customHeight="1">
      <c r="A13" s="82" t="s">
        <v>48</v>
      </c>
      <c r="D13" s="113"/>
      <c r="E13" s="111"/>
      <c r="F13" s="114">
        <v>307882402</v>
      </c>
      <c r="G13" s="115"/>
      <c r="H13" s="114">
        <v>264871992</v>
      </c>
    </row>
    <row r="14" spans="1:8" ht="16.5" customHeight="1">
      <c r="A14" s="82" t="s">
        <v>49</v>
      </c>
      <c r="F14" s="116">
        <v>-227435134</v>
      </c>
      <c r="G14" s="115"/>
      <c r="H14" s="116">
        <v>-183227074</v>
      </c>
    </row>
    <row r="15" spans="1:8" ht="16.5" customHeight="1">
      <c r="F15" s="114"/>
      <c r="G15" s="115"/>
      <c r="H15" s="114"/>
    </row>
    <row r="16" spans="1:8" ht="16.5" customHeight="1">
      <c r="A16" s="47" t="s">
        <v>50</v>
      </c>
      <c r="F16" s="114">
        <f>SUM(F13:F15)</f>
        <v>80447268</v>
      </c>
      <c r="G16" s="115"/>
      <c r="H16" s="114">
        <f>SUM(H13:H15)</f>
        <v>81644918</v>
      </c>
    </row>
    <row r="18" spans="1:8" ht="16.5" customHeight="1">
      <c r="A18" s="82" t="s">
        <v>51</v>
      </c>
      <c r="D18" s="113"/>
      <c r="F18" s="114">
        <v>967045</v>
      </c>
      <c r="G18" s="115"/>
      <c r="H18" s="114">
        <v>1091532</v>
      </c>
    </row>
    <row r="19" spans="1:8" ht="16.5" customHeight="1">
      <c r="A19" s="82" t="s">
        <v>101</v>
      </c>
      <c r="F19" s="49">
        <v>-20962097</v>
      </c>
      <c r="G19" s="115"/>
      <c r="H19" s="49">
        <v>-18867056</v>
      </c>
    </row>
    <row r="20" spans="1:8" ht="16.149999999999999" customHeight="1">
      <c r="A20" s="82" t="s">
        <v>52</v>
      </c>
      <c r="F20" s="114">
        <v>-25553568</v>
      </c>
      <c r="G20" s="115"/>
      <c r="H20" s="114">
        <v>-22966972</v>
      </c>
    </row>
    <row r="21" spans="1:8" ht="16.5" customHeight="1">
      <c r="A21" s="82" t="s">
        <v>128</v>
      </c>
      <c r="F21" s="114">
        <v>-127564</v>
      </c>
      <c r="G21" s="115"/>
      <c r="H21" s="114">
        <v>-521</v>
      </c>
    </row>
    <row r="22" spans="1:8" ht="16.5" customHeight="1">
      <c r="A22" s="82" t="s">
        <v>96</v>
      </c>
      <c r="F22" s="116">
        <v>-2530756</v>
      </c>
      <c r="G22" s="115"/>
      <c r="H22" s="116">
        <v>-2237613</v>
      </c>
    </row>
    <row r="23" spans="1:8" ht="16.5" customHeight="1">
      <c r="D23" s="82"/>
      <c r="G23" s="115"/>
    </row>
    <row r="24" spans="1:8" ht="16.5" customHeight="1">
      <c r="A24" s="47" t="s">
        <v>53</v>
      </c>
      <c r="F24" s="114">
        <f>SUM(F16:F23)</f>
        <v>32240328</v>
      </c>
      <c r="G24" s="115"/>
      <c r="H24" s="114">
        <f>SUM(H16:H23)</f>
        <v>38664288</v>
      </c>
    </row>
    <row r="25" spans="1:8" ht="16.5" customHeight="1">
      <c r="A25" s="82" t="s">
        <v>54</v>
      </c>
      <c r="D25" s="105">
        <v>13</v>
      </c>
      <c r="F25" s="117">
        <v>-6566138</v>
      </c>
      <c r="G25" s="114"/>
      <c r="H25" s="117">
        <v>-7736055</v>
      </c>
    </row>
    <row r="26" spans="1:8" ht="16.5" customHeight="1">
      <c r="D26" s="82"/>
      <c r="G26" s="115"/>
    </row>
    <row r="27" spans="1:8" ht="16.5" customHeight="1">
      <c r="A27" s="47" t="s">
        <v>55</v>
      </c>
      <c r="F27" s="53">
        <f>SUM(F24:F26)</f>
        <v>25674190</v>
      </c>
      <c r="G27" s="115"/>
      <c r="H27" s="53">
        <f>SUM(H24:H26)</f>
        <v>30928233</v>
      </c>
    </row>
    <row r="28" spans="1:8" ht="16.5" customHeight="1">
      <c r="A28" s="47"/>
    </row>
    <row r="29" spans="1:8" ht="16.5" customHeight="1">
      <c r="A29" s="66" t="s">
        <v>97</v>
      </c>
      <c r="F29" s="75">
        <v>0</v>
      </c>
      <c r="G29" s="115"/>
      <c r="H29" s="75">
        <v>0</v>
      </c>
    </row>
    <row r="30" spans="1:8" ht="16.5" customHeight="1">
      <c r="A30" s="118" t="s">
        <v>56</v>
      </c>
    </row>
    <row r="31" spans="1:8" ht="16.5" customHeight="1" thickBot="1">
      <c r="A31" s="66" t="s">
        <v>57</v>
      </c>
      <c r="F31" s="119">
        <f>F27</f>
        <v>25674190</v>
      </c>
      <c r="H31" s="119">
        <f>H27</f>
        <v>30928233</v>
      </c>
    </row>
    <row r="32" spans="1:8" ht="16.5" customHeight="1" thickTop="1">
      <c r="A32" s="66"/>
    </row>
    <row r="33" spans="1:8" ht="16.5" customHeight="1">
      <c r="A33" s="118" t="s">
        <v>56</v>
      </c>
    </row>
    <row r="34" spans="1:8" ht="16.5" customHeight="1">
      <c r="A34" s="66" t="s">
        <v>58</v>
      </c>
    </row>
    <row r="35" spans="1:8" ht="16.5" customHeight="1">
      <c r="A35" s="66"/>
    </row>
    <row r="36" spans="1:8" ht="16.5" customHeight="1" thickBot="1">
      <c r="A36" s="54" t="s">
        <v>59</v>
      </c>
      <c r="F36" s="120">
        <f>F31/231997800</f>
        <v>0.11066566148472097</v>
      </c>
      <c r="H36" s="120">
        <f>H31/231997800</f>
        <v>0.13331261330926414</v>
      </c>
    </row>
    <row r="37" spans="1:8" ht="16.5" customHeight="1" thickTop="1"/>
    <row r="38" spans="1:8" ht="16.5" customHeight="1">
      <c r="F38" s="126"/>
    </row>
    <row r="45" spans="1:8" ht="16.5" customHeight="1">
      <c r="E45" s="121"/>
    </row>
    <row r="46" spans="1:8" ht="16.5" customHeight="1">
      <c r="E46" s="121"/>
    </row>
    <row r="47" spans="1:8" ht="16.5" customHeight="1">
      <c r="E47" s="121"/>
    </row>
    <row r="48" spans="1:8" ht="6" customHeight="1">
      <c r="E48" s="121"/>
    </row>
    <row r="49" spans="1:8" ht="21.95" customHeight="1">
      <c r="A49" s="84" t="str">
        <f>'2-3 '!A49</f>
        <v>The accompanying notes are an integral part of these financial statements.</v>
      </c>
      <c r="B49" s="84"/>
      <c r="C49" s="84"/>
      <c r="D49" s="108"/>
      <c r="E49" s="109"/>
      <c r="F49" s="122"/>
      <c r="G49" s="75"/>
      <c r="H49" s="122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7650-8324-49CF-AF03-3E84E785AA27}">
  <dimension ref="A1:N49"/>
  <sheetViews>
    <sheetView zoomScale="110" zoomScaleNormal="110" zoomScaleSheetLayoutView="115" workbookViewId="0">
      <selection activeCell="H5" sqref="H5"/>
    </sheetView>
  </sheetViews>
  <sheetFormatPr defaultColWidth="9" defaultRowHeight="16.5" customHeight="1"/>
  <cols>
    <col min="1" max="2" width="1" style="82" customWidth="1"/>
    <col min="3" max="3" width="17.5" style="82" customWidth="1"/>
    <col min="4" max="4" width="9" style="58" customWidth="1"/>
    <col min="5" max="5" width="0.625" style="49" customWidth="1"/>
    <col min="6" max="6" width="9.625" style="49" customWidth="1"/>
    <col min="7" max="7" width="0.625" style="49" customWidth="1"/>
    <col min="8" max="8" width="8.5" style="49" customWidth="1"/>
    <col min="9" max="9" width="0.625" style="49" customWidth="1"/>
    <col min="10" max="10" width="10.125" style="49" customWidth="1"/>
    <col min="11" max="11" width="0.625" style="49" customWidth="1"/>
    <col min="12" max="12" width="11" style="49" customWidth="1"/>
    <col min="13" max="13" width="0.625" style="49" customWidth="1"/>
    <col min="14" max="14" width="9.25" style="49" customWidth="1"/>
    <col min="15" max="16384" width="9" style="82"/>
  </cols>
  <sheetData>
    <row r="1" spans="1:14" ht="16.5" customHeight="1">
      <c r="A1" s="47" t="s">
        <v>0</v>
      </c>
    </row>
    <row r="2" spans="1:14" ht="16.5" customHeight="1">
      <c r="A2" s="47" t="s">
        <v>60</v>
      </c>
    </row>
    <row r="3" spans="1:14" ht="16.5" customHeight="1">
      <c r="A3" s="83" t="str">
        <f>'4'!A3</f>
        <v>For the three-month period ended 31 March 2026</v>
      </c>
      <c r="B3" s="84"/>
      <c r="C3" s="84"/>
      <c r="D3" s="85"/>
      <c r="E3" s="75"/>
      <c r="F3" s="75"/>
      <c r="G3" s="75"/>
      <c r="H3" s="75"/>
      <c r="I3" s="75"/>
      <c r="J3" s="75"/>
      <c r="K3" s="75"/>
      <c r="L3" s="75"/>
      <c r="M3" s="75"/>
      <c r="N3" s="75"/>
    </row>
    <row r="6" spans="1:14" s="86" customFormat="1" ht="16.5" customHeight="1">
      <c r="D6" s="87"/>
      <c r="E6" s="87"/>
      <c r="F6" s="128" t="s">
        <v>2</v>
      </c>
      <c r="G6" s="128"/>
      <c r="H6" s="128"/>
      <c r="I6" s="128"/>
      <c r="J6" s="128"/>
      <c r="K6" s="128"/>
      <c r="L6" s="128"/>
      <c r="M6" s="128"/>
      <c r="N6" s="128"/>
    </row>
    <row r="7" spans="1:14" s="86" customFormat="1" ht="16.5" customHeight="1">
      <c r="A7" s="88"/>
      <c r="D7" s="89"/>
      <c r="E7" s="90"/>
      <c r="F7" s="90" t="s">
        <v>114</v>
      </c>
      <c r="G7" s="90"/>
      <c r="H7" s="90"/>
      <c r="I7" s="90"/>
      <c r="J7" s="128" t="s">
        <v>41</v>
      </c>
      <c r="K7" s="128"/>
      <c r="L7" s="128"/>
      <c r="M7" s="90"/>
      <c r="N7" s="90"/>
    </row>
    <row r="8" spans="1:14" s="86" customFormat="1" ht="16.5" customHeight="1">
      <c r="D8" s="89"/>
      <c r="E8" s="90"/>
      <c r="F8" s="90" t="s">
        <v>115</v>
      </c>
      <c r="G8" s="90"/>
      <c r="H8" s="90" t="s">
        <v>61</v>
      </c>
      <c r="I8" s="90"/>
      <c r="J8" s="91" t="s">
        <v>62</v>
      </c>
      <c r="K8" s="92"/>
      <c r="L8" s="92"/>
      <c r="M8" s="90"/>
      <c r="N8" s="90"/>
    </row>
    <row r="9" spans="1:14" s="86" customFormat="1" ht="16.5" customHeight="1">
      <c r="D9" s="89"/>
      <c r="E9" s="90"/>
      <c r="F9" s="90" t="s">
        <v>63</v>
      </c>
      <c r="G9" s="90"/>
      <c r="H9" s="90" t="s">
        <v>64</v>
      </c>
      <c r="I9" s="90"/>
      <c r="J9" s="91" t="s">
        <v>65</v>
      </c>
      <c r="K9" s="90"/>
      <c r="L9" s="91" t="s">
        <v>43</v>
      </c>
      <c r="M9" s="91"/>
      <c r="N9" s="90" t="s">
        <v>66</v>
      </c>
    </row>
    <row r="10" spans="1:14" s="86" customFormat="1" ht="16.5" customHeight="1">
      <c r="D10" s="89"/>
      <c r="E10" s="90"/>
      <c r="F10" s="93" t="s">
        <v>67</v>
      </c>
      <c r="G10" s="90"/>
      <c r="H10" s="93" t="s">
        <v>67</v>
      </c>
      <c r="I10" s="90"/>
      <c r="J10" s="93" t="s">
        <v>67</v>
      </c>
      <c r="K10" s="90"/>
      <c r="L10" s="93" t="s">
        <v>67</v>
      </c>
      <c r="M10" s="90"/>
      <c r="N10" s="93" t="s">
        <v>67</v>
      </c>
    </row>
    <row r="11" spans="1:14" s="86" customFormat="1" ht="16.5" customHeight="1">
      <c r="D11" s="87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86" customFormat="1" ht="16.5" customHeight="1">
      <c r="A12" s="95" t="s">
        <v>106</v>
      </c>
      <c r="D12" s="87"/>
      <c r="E12" s="96"/>
      <c r="F12" s="97">
        <v>115998900</v>
      </c>
      <c r="G12" s="97"/>
      <c r="H12" s="97">
        <v>379967680</v>
      </c>
      <c r="I12" s="97"/>
      <c r="J12" s="97">
        <v>11600000</v>
      </c>
      <c r="K12" s="97"/>
      <c r="L12" s="97">
        <v>181434453</v>
      </c>
      <c r="M12" s="97"/>
      <c r="N12" s="97">
        <f>SUM(F12:L12)</f>
        <v>689001033</v>
      </c>
    </row>
    <row r="13" spans="1:14" s="86" customFormat="1" ht="16.5" customHeight="1">
      <c r="A13" s="98" t="s">
        <v>68</v>
      </c>
      <c r="B13" s="98"/>
      <c r="D13" s="87"/>
      <c r="F13" s="96"/>
      <c r="G13" s="96"/>
      <c r="H13" s="96"/>
      <c r="I13" s="96"/>
      <c r="J13" s="96"/>
      <c r="K13" s="96"/>
      <c r="L13" s="96"/>
      <c r="M13" s="96"/>
      <c r="N13" s="96"/>
    </row>
    <row r="14" spans="1:14" s="86" customFormat="1" ht="16.5" customHeight="1">
      <c r="A14" s="99" t="s">
        <v>70</v>
      </c>
      <c r="D14" s="87"/>
      <c r="E14" s="96"/>
      <c r="F14" s="100">
        <v>0</v>
      </c>
      <c r="G14" s="96"/>
      <c r="H14" s="100">
        <v>0</v>
      </c>
      <c r="I14" s="96"/>
      <c r="J14" s="100">
        <v>0</v>
      </c>
      <c r="K14" s="96"/>
      <c r="L14" s="100">
        <f>'4'!H31</f>
        <v>30928233</v>
      </c>
      <c r="M14" s="96"/>
      <c r="N14" s="100">
        <f>SUM(F14:L14)</f>
        <v>30928233</v>
      </c>
    </row>
    <row r="15" spans="1:14" s="86" customFormat="1" ht="16.5" customHeight="1">
      <c r="A15" s="99"/>
      <c r="D15" s="87"/>
      <c r="E15" s="97"/>
      <c r="F15" s="96"/>
      <c r="G15" s="96"/>
      <c r="H15" s="96"/>
      <c r="I15" s="96"/>
      <c r="J15" s="96"/>
      <c r="K15" s="96"/>
      <c r="L15" s="96"/>
      <c r="M15" s="96"/>
      <c r="N15" s="96"/>
    </row>
    <row r="16" spans="1:14" s="86" customFormat="1" ht="16.5" customHeight="1" thickBot="1">
      <c r="A16" s="88" t="s">
        <v>113</v>
      </c>
      <c r="D16" s="87"/>
      <c r="E16" s="97"/>
      <c r="F16" s="101">
        <f>SUM(F12:F15)</f>
        <v>115998900</v>
      </c>
      <c r="G16" s="96"/>
      <c r="H16" s="101">
        <f>SUM(H12:H15)</f>
        <v>379967680</v>
      </c>
      <c r="I16" s="96"/>
      <c r="J16" s="101">
        <f>SUM(J12:J15)</f>
        <v>11600000</v>
      </c>
      <c r="K16" s="96"/>
      <c r="L16" s="101">
        <f>SUM(L12:L15)</f>
        <v>212362686</v>
      </c>
      <c r="M16" s="96"/>
      <c r="N16" s="101">
        <f>SUM(N12:N15)</f>
        <v>719929266</v>
      </c>
    </row>
    <row r="17" spans="1:14" s="86" customFormat="1" ht="16.5" customHeight="1" thickTop="1">
      <c r="A17" s="99"/>
      <c r="D17" s="8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s="86" customFormat="1" ht="16.5" customHeight="1">
      <c r="A18" s="99"/>
      <c r="D18" s="8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86" customFormat="1" ht="16.5" customHeight="1">
      <c r="A19" s="95" t="s">
        <v>122</v>
      </c>
      <c r="D19" s="87"/>
      <c r="E19" s="97"/>
      <c r="F19" s="97">
        <v>115998900</v>
      </c>
      <c r="G19" s="97"/>
      <c r="H19" s="97">
        <v>379967680</v>
      </c>
      <c r="I19" s="97"/>
      <c r="J19" s="97">
        <v>11600000</v>
      </c>
      <c r="K19" s="97"/>
      <c r="L19" s="97">
        <v>183038658</v>
      </c>
      <c r="M19" s="97"/>
      <c r="N19" s="97">
        <f>SUM(F19:L19)</f>
        <v>690605238</v>
      </c>
    </row>
    <row r="20" spans="1:14" s="86" customFormat="1" ht="16.5" customHeight="1">
      <c r="A20" s="98" t="s">
        <v>68</v>
      </c>
      <c r="B20" s="98"/>
      <c r="D20" s="87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4" s="86" customFormat="1" ht="16.5" customHeight="1">
      <c r="A21" s="99" t="s">
        <v>70</v>
      </c>
      <c r="D21" s="87"/>
      <c r="E21" s="96"/>
      <c r="F21" s="100">
        <v>0</v>
      </c>
      <c r="G21" s="96"/>
      <c r="H21" s="100">
        <v>0</v>
      </c>
      <c r="I21" s="96"/>
      <c r="J21" s="100">
        <v>0</v>
      </c>
      <c r="K21" s="96"/>
      <c r="L21" s="100">
        <f>'4'!F31</f>
        <v>25674190</v>
      </c>
      <c r="M21" s="96"/>
      <c r="N21" s="100">
        <f>SUM(F21:L21)</f>
        <v>25674190</v>
      </c>
    </row>
    <row r="22" spans="1:14" s="86" customFormat="1" ht="16.5" customHeight="1">
      <c r="A22" s="99"/>
      <c r="D22" s="87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4" s="86" customFormat="1" ht="16.5" customHeight="1" thickBot="1">
      <c r="A23" s="88" t="s">
        <v>123</v>
      </c>
      <c r="D23" s="87"/>
      <c r="E23" s="96"/>
      <c r="F23" s="101">
        <f>SUM(F19:F22)</f>
        <v>115998900</v>
      </c>
      <c r="G23" s="96"/>
      <c r="H23" s="101">
        <f>SUM(H19:H22)</f>
        <v>379967680</v>
      </c>
      <c r="I23" s="96"/>
      <c r="J23" s="101">
        <f>SUM(J19:J22)</f>
        <v>11600000</v>
      </c>
      <c r="K23" s="96"/>
      <c r="L23" s="101">
        <f>SUM(L19:L22)</f>
        <v>208712848</v>
      </c>
      <c r="M23" s="96"/>
      <c r="N23" s="101">
        <f>SUM(N19:N22)</f>
        <v>716279428</v>
      </c>
    </row>
    <row r="24" spans="1:14" s="102" customFormat="1" ht="16.5" customHeight="1" thickTop="1">
      <c r="D24" s="103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47" ht="15.75" customHeight="1"/>
    <row r="48" ht="6" customHeight="1"/>
    <row r="49" spans="1:14" ht="21.95" customHeight="1">
      <c r="A49" s="84" t="str">
        <f>'4'!A49</f>
        <v>The accompanying notes are an integral part of these financial statements.</v>
      </c>
      <c r="B49" s="84"/>
      <c r="C49" s="84"/>
      <c r="D49" s="85"/>
      <c r="E49" s="75"/>
      <c r="F49" s="75"/>
      <c r="G49" s="75"/>
      <c r="H49" s="75"/>
      <c r="I49" s="75"/>
      <c r="J49" s="75"/>
      <c r="K49" s="75"/>
      <c r="L49" s="75"/>
      <c r="M49" s="75"/>
      <c r="N49" s="75"/>
    </row>
  </sheetData>
  <mergeCells count="2">
    <mergeCell ref="F6:N6"/>
    <mergeCell ref="J7:L7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8B21-4C71-4830-9D17-837058E446FC}">
  <dimension ref="A1:I97"/>
  <sheetViews>
    <sheetView tabSelected="1" zoomScaleNormal="100" zoomScaleSheetLayoutView="100" workbookViewId="0">
      <selection activeCell="C4" sqref="C4"/>
    </sheetView>
  </sheetViews>
  <sheetFormatPr defaultColWidth="7.875" defaultRowHeight="12.75"/>
  <cols>
    <col min="1" max="1" width="1.125" style="69" customWidth="1"/>
    <col min="2" max="2" width="47.625" style="55" customWidth="1"/>
    <col min="3" max="3" width="5.625" style="48" customWidth="1"/>
    <col min="4" max="4" width="0.875" style="48" customWidth="1"/>
    <col min="5" max="5" width="12.125" style="49" customWidth="1"/>
    <col min="6" max="6" width="0.875" style="48" customWidth="1"/>
    <col min="7" max="7" width="12.125" style="49" customWidth="1"/>
    <col min="8" max="16384" width="7.875" style="48"/>
  </cols>
  <sheetData>
    <row r="1" spans="1:8" ht="16.5" customHeight="1">
      <c r="A1" s="47" t="s">
        <v>0</v>
      </c>
      <c r="B1" s="48"/>
    </row>
    <row r="2" spans="1:8" ht="16.5" customHeight="1">
      <c r="A2" s="50" t="s">
        <v>71</v>
      </c>
      <c r="B2" s="48"/>
    </row>
    <row r="3" spans="1:8" ht="16.5" customHeight="1">
      <c r="A3" s="51" t="str">
        <f>'4'!A3</f>
        <v>For the three-month period ended 31 March 2026</v>
      </c>
      <c r="B3" s="52"/>
      <c r="C3" s="52"/>
      <c r="D3" s="52"/>
      <c r="E3" s="53"/>
      <c r="F3" s="52"/>
      <c r="G3" s="53"/>
    </row>
    <row r="4" spans="1:8" ht="16.5" customHeight="1">
      <c r="A4" s="50"/>
      <c r="B4" s="48"/>
    </row>
    <row r="5" spans="1:8" ht="16.5" customHeight="1">
      <c r="A5" s="54"/>
      <c r="E5" s="56"/>
      <c r="G5" s="56"/>
    </row>
    <row r="6" spans="1:8" ht="16.5" customHeight="1">
      <c r="A6" s="54"/>
      <c r="E6" s="57" t="s">
        <v>2</v>
      </c>
      <c r="F6" s="58"/>
      <c r="G6" s="57" t="s">
        <v>2</v>
      </c>
    </row>
    <row r="7" spans="1:8" ht="16.5" customHeight="1">
      <c r="A7" s="54"/>
      <c r="E7" s="11" t="s">
        <v>104</v>
      </c>
      <c r="F7" s="58"/>
      <c r="G7" s="11" t="s">
        <v>104</v>
      </c>
    </row>
    <row r="8" spans="1:8" ht="16.5" customHeight="1">
      <c r="A8" s="54"/>
      <c r="C8" s="59"/>
      <c r="D8" s="60"/>
      <c r="E8" s="13" t="s">
        <v>118</v>
      </c>
      <c r="F8" s="56"/>
      <c r="G8" s="13" t="s">
        <v>105</v>
      </c>
    </row>
    <row r="9" spans="1:8" ht="16.5" customHeight="1">
      <c r="A9" s="54"/>
      <c r="C9" s="61" t="s">
        <v>5</v>
      </c>
      <c r="D9" s="62"/>
      <c r="E9" s="63" t="s">
        <v>67</v>
      </c>
      <c r="F9" s="62"/>
      <c r="G9" s="63" t="s">
        <v>67</v>
      </c>
    </row>
    <row r="10" spans="1:8" ht="16.5" customHeight="1">
      <c r="A10" s="54"/>
      <c r="C10" s="64"/>
      <c r="D10" s="62"/>
      <c r="F10" s="62"/>
      <c r="G10" s="65"/>
    </row>
    <row r="11" spans="1:8" ht="16.5" customHeight="1">
      <c r="A11" s="66" t="s">
        <v>72</v>
      </c>
      <c r="B11" s="66"/>
    </row>
    <row r="12" spans="1:8" ht="16.5" customHeight="1">
      <c r="A12" s="67" t="s">
        <v>53</v>
      </c>
      <c r="B12" s="54"/>
      <c r="E12" s="49">
        <v>32240328</v>
      </c>
      <c r="G12" s="49">
        <v>38664288</v>
      </c>
    </row>
    <row r="13" spans="1:8" ht="16.5" customHeight="1">
      <c r="A13" s="55" t="s">
        <v>73</v>
      </c>
      <c r="B13" s="54"/>
    </row>
    <row r="14" spans="1:8" ht="16.5" customHeight="1">
      <c r="A14" s="48"/>
      <c r="B14" s="55" t="s">
        <v>98</v>
      </c>
      <c r="C14" s="48">
        <v>8</v>
      </c>
      <c r="E14" s="49">
        <v>251984</v>
      </c>
      <c r="G14" s="49">
        <v>-145549</v>
      </c>
      <c r="H14" s="55"/>
    </row>
    <row r="15" spans="1:8" ht="16.5" customHeight="1">
      <c r="A15" s="48"/>
      <c r="B15" s="55" t="s">
        <v>99</v>
      </c>
      <c r="E15" s="49">
        <v>-5080</v>
      </c>
      <c r="G15" s="49">
        <v>23795</v>
      </c>
    </row>
    <row r="16" spans="1:8" ht="16.5" customHeight="1">
      <c r="A16" s="48"/>
      <c r="B16" s="55" t="s">
        <v>74</v>
      </c>
      <c r="C16" s="48">
        <v>10</v>
      </c>
      <c r="E16" s="49">
        <v>15612114</v>
      </c>
      <c r="G16" s="49">
        <v>13973276</v>
      </c>
    </row>
    <row r="17" spans="1:9" ht="16.5" customHeight="1">
      <c r="A17" s="48"/>
      <c r="B17" s="55" t="s">
        <v>103</v>
      </c>
      <c r="E17" s="49">
        <v>0</v>
      </c>
      <c r="G17" s="49">
        <v>13310</v>
      </c>
      <c r="I17" s="68"/>
    </row>
    <row r="18" spans="1:9" ht="16.5" customHeight="1">
      <c r="A18" s="48"/>
      <c r="B18" s="55" t="s">
        <v>125</v>
      </c>
      <c r="E18" s="49">
        <v>1629</v>
      </c>
      <c r="G18" s="49">
        <v>0</v>
      </c>
      <c r="I18" s="68"/>
    </row>
    <row r="19" spans="1:9" ht="16.5" customHeight="1">
      <c r="A19" s="48"/>
      <c r="B19" s="55" t="s">
        <v>75</v>
      </c>
      <c r="E19" s="49">
        <v>442220</v>
      </c>
      <c r="G19" s="49">
        <v>390432</v>
      </c>
    </row>
    <row r="20" spans="1:9" ht="16.5" customHeight="1">
      <c r="B20" s="55" t="s">
        <v>76</v>
      </c>
      <c r="C20" s="48">
        <v>12</v>
      </c>
      <c r="E20" s="49">
        <v>573556</v>
      </c>
      <c r="G20" s="49">
        <v>544405</v>
      </c>
    </row>
    <row r="21" spans="1:9" ht="16.5" customHeight="1">
      <c r="B21" s="55" t="s">
        <v>77</v>
      </c>
      <c r="E21" s="49">
        <v>-568</v>
      </c>
      <c r="G21" s="49">
        <v>-1077</v>
      </c>
    </row>
    <row r="22" spans="1:9" ht="16.5" customHeight="1">
      <c r="A22" s="55" t="s">
        <v>78</v>
      </c>
      <c r="B22" s="54" t="s">
        <v>79</v>
      </c>
      <c r="E22" s="49">
        <v>2530756</v>
      </c>
      <c r="G22" s="49">
        <v>2237613</v>
      </c>
    </row>
    <row r="23" spans="1:9" ht="16.5" customHeight="1">
      <c r="A23" s="55"/>
      <c r="B23" s="54" t="s">
        <v>134</v>
      </c>
      <c r="E23" s="49">
        <v>53304</v>
      </c>
      <c r="G23" s="49">
        <v>0</v>
      </c>
    </row>
    <row r="24" spans="1:9" ht="16.5" customHeight="1">
      <c r="C24" s="70"/>
    </row>
    <row r="25" spans="1:9" ht="16.5" customHeight="1">
      <c r="A25" s="67" t="s">
        <v>80</v>
      </c>
      <c r="B25" s="54"/>
    </row>
    <row r="26" spans="1:9" ht="16.5" customHeight="1">
      <c r="A26" s="48"/>
      <c r="B26" s="68" t="s">
        <v>100</v>
      </c>
      <c r="E26" s="49">
        <v>-26370654</v>
      </c>
      <c r="G26" s="49">
        <v>52188044</v>
      </c>
    </row>
    <row r="27" spans="1:9" ht="16.5" customHeight="1">
      <c r="A27" s="48"/>
      <c r="B27" s="68" t="s">
        <v>81</v>
      </c>
      <c r="E27" s="49">
        <v>-256934</v>
      </c>
      <c r="G27" s="49">
        <v>-15590914</v>
      </c>
    </row>
    <row r="28" spans="1:9" ht="16.5" customHeight="1">
      <c r="A28" s="48"/>
      <c r="B28" s="68" t="s">
        <v>22</v>
      </c>
      <c r="E28" s="49">
        <v>-6500977</v>
      </c>
      <c r="G28" s="49">
        <v>-1880259</v>
      </c>
    </row>
    <row r="29" spans="1:9" ht="16.5" customHeight="1">
      <c r="A29" s="48"/>
      <c r="B29" s="68" t="s">
        <v>23</v>
      </c>
      <c r="E29" s="49">
        <v>-22909524</v>
      </c>
      <c r="G29" s="49">
        <v>-1227658</v>
      </c>
    </row>
    <row r="30" spans="1:9" ht="16.5" customHeight="1">
      <c r="A30" s="48"/>
      <c r="B30" s="68" t="s">
        <v>28</v>
      </c>
      <c r="E30" s="49">
        <v>2781060</v>
      </c>
      <c r="G30" s="49">
        <v>-721786</v>
      </c>
    </row>
    <row r="31" spans="1:9" ht="16.5" customHeight="1">
      <c r="A31" s="48"/>
      <c r="B31" s="68" t="s">
        <v>126</v>
      </c>
      <c r="C31" s="48">
        <v>12</v>
      </c>
      <c r="E31" s="75">
        <v>-138632</v>
      </c>
      <c r="G31" s="75">
        <v>0</v>
      </c>
    </row>
    <row r="32" spans="1:9" s="55" customFormat="1" ht="16.5" customHeight="1">
      <c r="A32" s="54"/>
      <c r="C32" s="48"/>
      <c r="E32" s="49"/>
      <c r="G32" s="49"/>
    </row>
    <row r="33" spans="1:7" ht="16.5" customHeight="1">
      <c r="A33" s="54" t="s">
        <v>131</v>
      </c>
      <c r="B33" s="48"/>
      <c r="E33" s="49">
        <f>SUM(E12:E31)</f>
        <v>-1695418</v>
      </c>
      <c r="G33" s="49">
        <f>SUM(G12:G31)</f>
        <v>88467920</v>
      </c>
    </row>
    <row r="34" spans="1:7" ht="16.5" customHeight="1">
      <c r="A34" s="54"/>
      <c r="B34" s="54" t="s">
        <v>82</v>
      </c>
      <c r="E34" s="49">
        <v>-2433537</v>
      </c>
      <c r="G34" s="49">
        <v>-2165502</v>
      </c>
    </row>
    <row r="35" spans="1:7" ht="16.5" customHeight="1">
      <c r="A35" s="54"/>
      <c r="B35" s="68" t="s">
        <v>83</v>
      </c>
      <c r="E35" s="53">
        <v>-95707</v>
      </c>
      <c r="G35" s="53">
        <v>-167410</v>
      </c>
    </row>
    <row r="36" spans="1:7" s="55" customFormat="1" ht="16.5" customHeight="1">
      <c r="A36" s="54"/>
      <c r="C36" s="48"/>
      <c r="E36" s="49"/>
      <c r="G36" s="49"/>
    </row>
    <row r="37" spans="1:7" ht="16.5" customHeight="1">
      <c r="A37" s="66" t="s">
        <v>130</v>
      </c>
      <c r="B37" s="68"/>
      <c r="E37" s="53">
        <f>SUM(E33:E35)</f>
        <v>-4224662</v>
      </c>
      <c r="G37" s="53">
        <f>SUM(G33:G35)</f>
        <v>86135008</v>
      </c>
    </row>
    <row r="38" spans="1:7" ht="16.5" customHeight="1">
      <c r="A38" s="66"/>
      <c r="B38" s="68"/>
    </row>
    <row r="39" spans="1:7" ht="16.5" customHeight="1">
      <c r="A39" s="66"/>
      <c r="B39" s="68"/>
    </row>
    <row r="40" spans="1:7" ht="16.5" customHeight="1">
      <c r="A40" s="66"/>
      <c r="B40" s="68"/>
    </row>
    <row r="41" spans="1:7" ht="16.5" customHeight="1">
      <c r="A41" s="66"/>
      <c r="B41" s="68"/>
    </row>
    <row r="42" spans="1:7" ht="16.5" customHeight="1">
      <c r="A42" s="66"/>
      <c r="B42" s="68"/>
    </row>
    <row r="43" spans="1:7" ht="16.5" customHeight="1">
      <c r="A43" s="66"/>
      <c r="B43" s="68"/>
    </row>
    <row r="44" spans="1:7" ht="16.5" customHeight="1">
      <c r="A44" s="66"/>
      <c r="B44" s="68"/>
    </row>
    <row r="45" spans="1:7" ht="16.5" customHeight="1">
      <c r="A45" s="66"/>
      <c r="B45" s="68"/>
    </row>
    <row r="46" spans="1:7" ht="18" customHeight="1">
      <c r="A46" s="66"/>
      <c r="B46" s="68"/>
    </row>
    <row r="47" spans="1:7" ht="19.5" customHeight="1">
      <c r="A47" s="66"/>
      <c r="B47" s="68"/>
    </row>
    <row r="48" spans="1:7" ht="21.95" customHeight="1">
      <c r="A48" s="71" t="str">
        <f>'5'!A49</f>
        <v>The accompanying notes are an integral part of these financial statements.</v>
      </c>
      <c r="B48" s="52"/>
      <c r="C48" s="52"/>
      <c r="D48" s="52"/>
      <c r="E48" s="53"/>
      <c r="F48" s="52"/>
      <c r="G48" s="53"/>
    </row>
    <row r="49" spans="1:7" ht="16.5" customHeight="1">
      <c r="A49" s="47" t="s">
        <v>0</v>
      </c>
      <c r="B49" s="48"/>
    </row>
    <row r="50" spans="1:7" ht="16.5" customHeight="1">
      <c r="A50" s="50" t="s">
        <v>71</v>
      </c>
      <c r="B50" s="48"/>
    </row>
    <row r="51" spans="1:7" ht="16.5" customHeight="1">
      <c r="A51" s="51" t="str">
        <f>A3</f>
        <v>For the three-month period ended 31 March 2026</v>
      </c>
      <c r="B51" s="52"/>
      <c r="C51" s="52"/>
      <c r="D51" s="52"/>
      <c r="E51" s="53"/>
      <c r="F51" s="52"/>
      <c r="G51" s="53"/>
    </row>
    <row r="52" spans="1:7" ht="16.5" customHeight="1">
      <c r="A52" s="50"/>
      <c r="B52" s="48"/>
    </row>
    <row r="53" spans="1:7" ht="16.5" customHeight="1">
      <c r="A53" s="50"/>
      <c r="B53" s="48"/>
    </row>
    <row r="54" spans="1:7" ht="16.5" customHeight="1">
      <c r="A54" s="50"/>
      <c r="B54" s="48"/>
      <c r="E54" s="57" t="s">
        <v>2</v>
      </c>
      <c r="F54" s="57"/>
      <c r="G54" s="57" t="s">
        <v>2</v>
      </c>
    </row>
    <row r="55" spans="1:7" ht="16.5" customHeight="1">
      <c r="A55" s="54"/>
      <c r="E55" s="11" t="s">
        <v>104</v>
      </c>
      <c r="F55" s="58"/>
      <c r="G55" s="11" t="s">
        <v>104</v>
      </c>
    </row>
    <row r="56" spans="1:7" ht="16.5" customHeight="1">
      <c r="A56" s="54"/>
      <c r="C56" s="59"/>
      <c r="D56" s="60"/>
      <c r="E56" s="13" t="s">
        <v>118</v>
      </c>
      <c r="F56" s="56"/>
      <c r="G56" s="13" t="s">
        <v>105</v>
      </c>
    </row>
    <row r="57" spans="1:7" ht="16.5" customHeight="1">
      <c r="A57" s="54"/>
      <c r="C57" s="61" t="s">
        <v>133</v>
      </c>
      <c r="D57" s="62"/>
      <c r="E57" s="63" t="s">
        <v>67</v>
      </c>
      <c r="F57" s="62"/>
      <c r="G57" s="63" t="s">
        <v>67</v>
      </c>
    </row>
    <row r="58" spans="1:7" ht="16.5" customHeight="1">
      <c r="A58" s="54"/>
      <c r="C58" s="64"/>
      <c r="D58" s="62"/>
      <c r="F58" s="62"/>
      <c r="G58" s="65"/>
    </row>
    <row r="59" spans="1:7" ht="16.5" customHeight="1">
      <c r="A59" s="66" t="s">
        <v>84</v>
      </c>
      <c r="B59" s="66"/>
    </row>
    <row r="60" spans="1:7" ht="16.5" customHeight="1">
      <c r="A60" s="54"/>
      <c r="B60" s="54" t="s">
        <v>102</v>
      </c>
      <c r="C60" s="70"/>
      <c r="D60" s="72"/>
      <c r="E60" s="49">
        <v>0</v>
      </c>
      <c r="F60" s="72"/>
      <c r="G60" s="49">
        <v>-4</v>
      </c>
    </row>
    <row r="61" spans="1:7" ht="16.5" customHeight="1">
      <c r="A61" s="54"/>
      <c r="B61" s="54" t="s">
        <v>85</v>
      </c>
      <c r="C61" s="69"/>
      <c r="D61" s="73"/>
      <c r="E61" s="49">
        <v>-34509336</v>
      </c>
      <c r="F61" s="73"/>
      <c r="G61" s="49">
        <v>-99443878</v>
      </c>
    </row>
    <row r="62" spans="1:7" ht="16.5" customHeight="1">
      <c r="A62" s="54"/>
      <c r="B62" s="54" t="s">
        <v>86</v>
      </c>
      <c r="C62" s="74"/>
      <c r="D62" s="73"/>
      <c r="E62" s="49">
        <v>2040</v>
      </c>
      <c r="F62" s="73"/>
      <c r="G62" s="49">
        <v>1041965</v>
      </c>
    </row>
    <row r="63" spans="1:7" ht="16.5" customHeight="1">
      <c r="A63" s="54"/>
      <c r="B63" s="54" t="s">
        <v>87</v>
      </c>
      <c r="C63" s="69"/>
      <c r="D63" s="73"/>
      <c r="E63" s="49">
        <v>0</v>
      </c>
      <c r="F63" s="73"/>
      <c r="G63" s="49">
        <v>-147186</v>
      </c>
    </row>
    <row r="64" spans="1:7" ht="16.5" customHeight="1">
      <c r="A64" s="54"/>
      <c r="B64" s="54" t="s">
        <v>88</v>
      </c>
      <c r="C64" s="74"/>
      <c r="E64" s="75">
        <v>1130</v>
      </c>
      <c r="G64" s="75">
        <v>1077</v>
      </c>
    </row>
    <row r="65" spans="1:7" ht="16.5" customHeight="1">
      <c r="A65" s="54"/>
      <c r="B65" s="48"/>
      <c r="C65" s="74"/>
    </row>
    <row r="66" spans="1:7" ht="16.5" customHeight="1">
      <c r="A66" s="66" t="s">
        <v>89</v>
      </c>
      <c r="B66" s="68"/>
      <c r="C66" s="74"/>
      <c r="E66" s="53">
        <f>SUM(E60:E64)</f>
        <v>-34506166</v>
      </c>
      <c r="G66" s="53">
        <f>SUM(G60:G64)</f>
        <v>-98548026</v>
      </c>
    </row>
    <row r="67" spans="1:7" ht="16.5" customHeight="1">
      <c r="A67" s="66"/>
      <c r="B67" s="68"/>
      <c r="C67" s="74"/>
    </row>
    <row r="68" spans="1:7" ht="16.5" customHeight="1">
      <c r="A68" s="66" t="s">
        <v>90</v>
      </c>
      <c r="B68" s="66"/>
      <c r="C68" s="74"/>
    </row>
    <row r="69" spans="1:7" ht="16.5" customHeight="1">
      <c r="A69" s="54"/>
      <c r="B69" s="54" t="s">
        <v>127</v>
      </c>
      <c r="C69" s="69"/>
      <c r="E69" s="49">
        <v>1532510</v>
      </c>
      <c r="G69" s="49">
        <v>0</v>
      </c>
    </row>
    <row r="70" spans="1:7" ht="16.5" customHeight="1">
      <c r="A70" s="54"/>
      <c r="B70" s="125" t="s">
        <v>129</v>
      </c>
      <c r="C70" s="69"/>
      <c r="E70" s="49">
        <v>0</v>
      </c>
      <c r="G70" s="49">
        <v>20000000</v>
      </c>
    </row>
    <row r="71" spans="1:7" ht="16.5" customHeight="1">
      <c r="A71" s="54"/>
      <c r="B71" s="123" t="s">
        <v>108</v>
      </c>
      <c r="C71" s="69">
        <v>11.2</v>
      </c>
      <c r="E71" s="49">
        <v>26247000</v>
      </c>
      <c r="G71" s="49">
        <v>22320000</v>
      </c>
    </row>
    <row r="72" spans="1:7" ht="16.5" customHeight="1">
      <c r="A72" s="54"/>
      <c r="B72" s="54" t="s">
        <v>91</v>
      </c>
      <c r="C72" s="69">
        <v>11.2</v>
      </c>
      <c r="E72" s="49">
        <v>-18587716</v>
      </c>
      <c r="G72" s="49">
        <v>-13996723</v>
      </c>
    </row>
    <row r="73" spans="1:7" ht="16.5" customHeight="1">
      <c r="A73" s="54"/>
      <c r="B73" s="54" t="s">
        <v>92</v>
      </c>
      <c r="E73" s="49">
        <v>-51422</v>
      </c>
      <c r="G73" s="49">
        <v>-95173</v>
      </c>
    </row>
    <row r="74" spans="1:7" ht="16.5" customHeight="1">
      <c r="A74" s="54"/>
      <c r="B74" s="54" t="s">
        <v>69</v>
      </c>
      <c r="E74" s="75">
        <v>0</v>
      </c>
      <c r="G74" s="75">
        <v>-271320</v>
      </c>
    </row>
    <row r="75" spans="1:7" ht="16.5" customHeight="1">
      <c r="A75" s="66"/>
      <c r="B75" s="76"/>
    </row>
    <row r="76" spans="1:7" ht="16.5" customHeight="1">
      <c r="A76" s="66" t="s">
        <v>109</v>
      </c>
      <c r="B76" s="54"/>
      <c r="E76" s="75">
        <f>SUM(E69:E75)</f>
        <v>9140372</v>
      </c>
      <c r="G76" s="75">
        <f>SUM(G69:G75)</f>
        <v>27956784</v>
      </c>
    </row>
    <row r="77" spans="1:7" ht="16.5" customHeight="1">
      <c r="A77" s="66"/>
      <c r="B77" s="48"/>
    </row>
    <row r="78" spans="1:7" ht="16.5" customHeight="1">
      <c r="A78" s="66" t="s">
        <v>110</v>
      </c>
      <c r="E78" s="49">
        <f>SUM(E37,E66,E76)</f>
        <v>-29590456</v>
      </c>
      <c r="G78" s="49">
        <f>SUM(G37,G66,G76)</f>
        <v>15543766</v>
      </c>
    </row>
    <row r="79" spans="1:7" ht="16.5" customHeight="1">
      <c r="A79" s="54" t="s">
        <v>93</v>
      </c>
      <c r="E79" s="75">
        <f>'2-3 '!K15</f>
        <v>43484382</v>
      </c>
      <c r="G79" s="75">
        <v>58308987</v>
      </c>
    </row>
    <row r="80" spans="1:7" ht="16.5" customHeight="1">
      <c r="A80" s="66"/>
    </row>
    <row r="81" spans="1:7" ht="16.5" customHeight="1" thickBot="1">
      <c r="A81" s="66" t="s">
        <v>94</v>
      </c>
      <c r="E81" s="77">
        <f>SUM(E78:E79)</f>
        <v>13893926</v>
      </c>
      <c r="G81" s="77">
        <f>SUM(G78:G79)</f>
        <v>73852753</v>
      </c>
    </row>
    <row r="82" spans="1:7" ht="16.5" customHeight="1" thickTop="1">
      <c r="A82" s="68"/>
    </row>
    <row r="83" spans="1:7" ht="16.5" customHeight="1">
      <c r="A83" s="68"/>
    </row>
    <row r="84" spans="1:7" ht="16.5" customHeight="1">
      <c r="A84" s="78" t="s">
        <v>95</v>
      </c>
    </row>
    <row r="85" spans="1:7" ht="16.5" customHeight="1">
      <c r="A85" s="78"/>
    </row>
    <row r="86" spans="1:7" ht="16.5" customHeight="1">
      <c r="B86" s="68" t="s">
        <v>116</v>
      </c>
      <c r="E86" s="49">
        <v>10879607</v>
      </c>
      <c r="G86" s="49">
        <v>18310969</v>
      </c>
    </row>
    <row r="87" spans="1:7" ht="16.5" customHeight="1">
      <c r="B87" s="68" t="s">
        <v>117</v>
      </c>
      <c r="C87" s="55"/>
      <c r="E87" s="49">
        <v>0</v>
      </c>
      <c r="G87" s="49">
        <v>435500</v>
      </c>
    </row>
    <row r="88" spans="1:7" ht="16.5" customHeight="1">
      <c r="A88" s="68"/>
      <c r="B88" s="48"/>
    </row>
    <row r="89" spans="1:7" ht="16.5" customHeight="1">
      <c r="A89" s="68"/>
      <c r="B89" s="48"/>
    </row>
    <row r="90" spans="1:7" ht="16.5" customHeight="1">
      <c r="A90" s="68"/>
      <c r="B90" s="48"/>
    </row>
    <row r="91" spans="1:7" ht="16.5" customHeight="1">
      <c r="A91" s="68"/>
      <c r="B91" s="48"/>
    </row>
    <row r="92" spans="1:7" ht="16.5" customHeight="1">
      <c r="A92" s="68"/>
      <c r="B92" s="48"/>
    </row>
    <row r="93" spans="1:7" ht="16.5" customHeight="1">
      <c r="A93" s="68"/>
      <c r="B93" s="48"/>
    </row>
    <row r="94" spans="1:7" ht="16.5" customHeight="1">
      <c r="A94" s="68"/>
      <c r="B94" s="48"/>
    </row>
    <row r="95" spans="1:7" ht="13.5" customHeight="1">
      <c r="A95" s="68"/>
      <c r="B95" s="48"/>
    </row>
    <row r="96" spans="1:7" ht="8.25" customHeight="1">
      <c r="A96" s="68"/>
      <c r="B96" s="48"/>
    </row>
    <row r="97" spans="1:7" ht="21.95" customHeight="1">
      <c r="A97" s="79" t="str">
        <f>A48</f>
        <v>The accompanying notes are an integral part of these financial statements.</v>
      </c>
      <c r="B97" s="80"/>
      <c r="C97" s="81"/>
      <c r="D97" s="80"/>
      <c r="E97" s="53"/>
      <c r="F97" s="80"/>
      <c r="G97" s="53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B0B4A1779BC94AAC1D600492ED92E2" ma:contentTypeVersion="11" ma:contentTypeDescription="Create a new document." ma:contentTypeScope="" ma:versionID="8ccc55c1942185c92894675bcbe1c6ec">
  <xsd:schema xmlns:xsd="http://www.w3.org/2001/XMLSchema" xmlns:xs="http://www.w3.org/2001/XMLSchema" xmlns:p="http://schemas.microsoft.com/office/2006/metadata/properties" xmlns:ns2="7d5811fb-1e6b-40b2-a45e-c0d439293caa" xmlns:ns3="34ac1563-6e48-4840-9fec-4d108b7feb4d" targetNamespace="http://schemas.microsoft.com/office/2006/metadata/properties" ma:root="true" ma:fieldsID="9c6a6b8c947d772c3e4be7576a5ee270" ns2:_="" ns3:_="">
    <xsd:import namespace="7d5811fb-1e6b-40b2-a45e-c0d439293caa"/>
    <xsd:import namespace="34ac1563-6e48-4840-9fec-4d108b7feb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811fb-1e6b-40b2-a45e-c0d439293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c1563-6e48-4840-9fec-4d108b7feb4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fbc2c1-22e9-4dc7-bf5e-85c7bc94256a}" ma:internalName="TaxCatchAll" ma:showField="CatchAllData" ma:web="34ac1563-6e48-4840-9fec-4d108b7feb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811fb-1e6b-40b2-a45e-c0d439293caa">
      <Terms xmlns="http://schemas.microsoft.com/office/infopath/2007/PartnerControls"/>
    </lcf76f155ced4ddcb4097134ff3c332f>
    <TaxCatchAll xmlns="34ac1563-6e48-4840-9fec-4d108b7feb4d" xsi:nil="true"/>
  </documentManagement>
</p:properties>
</file>

<file path=customXml/itemProps1.xml><?xml version="1.0" encoding="utf-8"?>
<ds:datastoreItem xmlns:ds="http://schemas.openxmlformats.org/officeDocument/2006/customXml" ds:itemID="{F3926CF2-2A73-4438-AAFE-C6A48AB17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811fb-1e6b-40b2-a45e-c0d439293caa"/>
    <ds:schemaRef ds:uri="34ac1563-6e48-4840-9fec-4d108b7f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B81BE-0C33-45DE-BC7D-CE17F8C32D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3A7642-A2D5-4D97-BB5B-8CD84550B148}">
  <ds:schemaRefs>
    <ds:schemaRef ds:uri="http://purl.org/dc/terms/"/>
    <ds:schemaRef ds:uri="34ac1563-6e48-4840-9fec-4d108b7feb4d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5811fb-1e6b-40b2-a45e-c0d439293c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 </vt:lpstr>
      <vt:lpstr>4</vt:lpstr>
      <vt:lpstr>5</vt:lpstr>
      <vt:lpstr>6-7</vt:lpstr>
      <vt:lpstr>'2-3 '!Print_Area</vt:lpstr>
      <vt:lpstr>'4'!Print_Area</vt:lpstr>
      <vt:lpstr>'6-7'!Print_Area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Yaowalak Chittasopee (TH)</cp:lastModifiedBy>
  <cp:revision/>
  <cp:lastPrinted>2026-05-07T03:54:45Z</cp:lastPrinted>
  <dcterms:created xsi:type="dcterms:W3CDTF">2003-03-17T10:00:55Z</dcterms:created>
  <dcterms:modified xsi:type="dcterms:W3CDTF">2026-05-07T04:31:49Z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0x01010069B0B4A1779BC94AAC1D600492ED92E2</vt:lpwstr>
  </property>
  <property fmtid="{D5CDD505-2E9C-101B-9397-08002B2CF9AE}" pid="3" name="MediaServiceImageTags">
    <vt:lpwstr/>
  </property>
</Properties>
</file>