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Kijcharoen Engineering Electric Comapny Limited\Kijcharoen Engineering Electric_March2026 (Q1)\"/>
    </mc:Choice>
  </mc:AlternateContent>
  <xr:revisionPtr revIDLastSave="0" documentId="13_ncr:1_{8DB2C90B-7755-4523-A308-5FB4A70F3576}" xr6:coauthVersionLast="47" xr6:coauthVersionMax="47" xr10:uidLastSave="{00000000-0000-0000-0000-000000000000}"/>
  <bookViews>
    <workbookView xWindow="-120" yWindow="-120" windowWidth="21840" windowHeight="13020" tabRatio="654" activeTab="3" xr2:uid="{00000000-000D-0000-FFFF-FFFF00000000}"/>
  </bookViews>
  <sheets>
    <sheet name="TH2-3" sheetId="14" r:id="rId1"/>
    <sheet name="TH4" sheetId="16" r:id="rId2"/>
    <sheet name="TH5" sheetId="18" r:id="rId3"/>
    <sheet name="TH6-7" sheetId="19" r:id="rId4"/>
  </sheets>
  <definedNames>
    <definedName name="_xlnm.Print_Area" localSheetId="0">'TH2-3'!$A$1:$G$93</definedName>
    <definedName name="_xlnm.Print_Area" localSheetId="3">'TH6-7'!$A$1:$H$80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9" l="1"/>
  <c r="F75" i="19"/>
  <c r="F65" i="19"/>
  <c r="G15" i="16" l="1"/>
  <c r="G23" i="16" s="1"/>
  <c r="G26" i="16" s="1"/>
  <c r="H75" i="19"/>
  <c r="H65" i="19"/>
  <c r="H55" i="19"/>
  <c r="H32" i="19"/>
  <c r="H36" i="19" s="1"/>
  <c r="G17" i="18"/>
  <c r="E17" i="18"/>
  <c r="C17" i="18"/>
  <c r="K12" i="18"/>
  <c r="H67" i="19" l="1"/>
  <c r="H70" i="19" s="1"/>
  <c r="G34" i="16"/>
  <c r="G30" i="16"/>
  <c r="I15" i="18" s="1"/>
  <c r="I17" i="18" s="1"/>
  <c r="K15" i="18" l="1"/>
  <c r="K17" i="18" s="1"/>
  <c r="E28" i="14" l="1"/>
  <c r="G28" i="14" l="1"/>
  <c r="G89" i="14"/>
  <c r="G72" i="14"/>
  <c r="G64" i="14"/>
  <c r="A40" i="18"/>
  <c r="A3" i="19"/>
  <c r="A3" i="18"/>
  <c r="G74" i="14" l="1"/>
  <c r="G91" i="14" s="1"/>
  <c r="K19" i="18"/>
  <c r="A42" i="19"/>
  <c r="A41" i="19"/>
  <c r="A40" i="19"/>
  <c r="G24" i="18"/>
  <c r="E24" i="18"/>
  <c r="C24" i="18"/>
  <c r="A39" i="19"/>
  <c r="A80" i="19" s="1"/>
  <c r="E15" i="16"/>
  <c r="E23" i="16" s="1"/>
  <c r="E26" i="16" l="1"/>
  <c r="E34" i="16" s="1"/>
  <c r="F10" i="19"/>
  <c r="E30" i="16" l="1"/>
  <c r="I22" i="18" s="1"/>
  <c r="I24" i="18"/>
  <c r="K22" i="18"/>
  <c r="K24" i="18" s="1"/>
  <c r="A93" i="14"/>
  <c r="A45" i="14" l="1"/>
  <c r="G18" i="14" l="1"/>
  <c r="G30" i="14" l="1"/>
  <c r="E18" i="14" l="1"/>
  <c r="E30" i="14" s="1"/>
  <c r="E64" i="14"/>
  <c r="E72" i="14"/>
  <c r="E74" i="14" l="1"/>
  <c r="E89" i="14" l="1"/>
  <c r="E91" i="14" s="1"/>
  <c r="F55" i="19" l="1"/>
  <c r="F32" i="19" l="1"/>
  <c r="F36" i="19" s="1"/>
  <c r="F67" i="19" s="1"/>
  <c r="F70" i="19" s="1"/>
</calcChain>
</file>

<file path=xl/sharedStrings.xml><?xml version="1.0" encoding="utf-8"?>
<sst xmlns="http://schemas.openxmlformats.org/spreadsheetml/2006/main" count="194" uniqueCount="131">
  <si>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</si>
  <si>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</si>
  <si>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</si>
  <si>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</si>
  <si>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</si>
  <si>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</si>
  <si>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</si>
  <si>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</si>
  <si>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</si>
  <si>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</si>
  <si>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</si>
  <si>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</si>
  <si>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</si>
  <si>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</si>
  <si>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</si>
  <si>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</si>
  <si>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</si>
  <si>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</si>
  <si>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</si>
  <si>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</si>
  <si>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</si>
  <si>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</si>
  <si>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</si>
  <si>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</si>
  <si>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</si>
  <si>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</si>
  <si>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</si>
  <si>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</si>
  <si>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</si>
  <si>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</si>
  <si>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</si>
  <si>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ภาษีเงินได้</t>
  </si>
  <si>
    <t>กำไรต่อหุ้น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</si>
  <si>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</si>
  <si>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</si>
  <si>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</si>
  <si>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</si>
  <si>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</si>
  <si>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</si>
  <si>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</si>
  <si>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</si>
  <si>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</si>
  <si>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</si>
  <si>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</si>
  <si>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</si>
  <si>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</si>
  <si>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</si>
  <si>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</si>
  <si>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</si>
  <si>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กระแสเงินสดจากกิจกรรมดำเนินงาน</t>
  </si>
  <si>
    <t>31 ธันวาคม</t>
  </si>
  <si>
    <t>ยังไม่ได้ตรวจสอบ</t>
  </si>
  <si>
    <t>ตรวจสอบแล้ว</t>
  </si>
  <si>
    <t>สินค้าคงเหลือ - สุทธิ</t>
  </si>
  <si>
    <t>กำไรสะสม</t>
  </si>
  <si>
    <t>จัดสรรแล้ว</t>
  </si>
  <si>
    <t>- ทุนสำรอง</t>
  </si>
  <si>
    <t>ตามกฎหมาย</t>
  </si>
  <si>
    <t>ค่าเสื่อมราคาและค่าตัดจำหน่าย</t>
  </si>
  <si>
    <t>ค่าตัดจำหน่าย - สินทรัพย์ไม่มีตัวตน</t>
  </si>
  <si>
    <t>สินค้าคงเหลือ</t>
  </si>
  <si>
    <t>จ่ายดอกเบี้ย</t>
  </si>
  <si>
    <t>จ่ายภาษีเงินได้</t>
  </si>
  <si>
    <t xml:space="preserve">เงินสดรับจากการขายอุปกรณ์ </t>
  </si>
  <si>
    <t>จัดสรรแล้ว - ทุนสำรองตามกฎหมาย</t>
  </si>
  <si>
    <t>บริษัท กิจเจริญ เอ็นจิเนียริ่ง อีเลคทริค จำกัด (มหาชน)</t>
  </si>
  <si>
    <t>บริษัท กิจเจริญ เอ็นจิเนียริ่ง อีเลคทริค จำกัด (มหาชน)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</si>
  <si>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</si>
  <si>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</si>
  <si>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</si>
  <si>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ส่วนเกินมูลค่าหุ้นสามัญ</t>
  </si>
  <si>
    <t>เงินสดจ่ายคืนเงินกู้ยืมระยะยาวจากสถาบันการเงิน</t>
  </si>
  <si>
    <t>ส่วนเกินมูลค่า</t>
  </si>
  <si>
    <t>หุ้นสามัญ</t>
  </si>
  <si>
    <t>เงินสดจ่ายคืนเงินต้นของหนี้สินตามสัญญาเช่า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</si>
  <si>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</si>
  <si>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</si>
  <si>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</si>
  <si>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</si>
  <si>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</si>
  <si>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กำไรเบ็ดเสร็จรวมสำหรับรอบระยะเวลา</t>
  </si>
  <si>
    <t>งบการเปลี่ยนแปลงส่วนของเจ้าของ</t>
  </si>
  <si>
    <t>เงินสดสุทธิใช้ไปในกิจกรรมลงทุน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</si>
  <si>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</si>
  <si>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</si>
  <si>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สินทรัพย์ภาษีเงินได้รอการตัดบัญชี - สุทธิ</t>
  </si>
  <si>
    <t>เงินปันผลจ่าย</t>
  </si>
  <si>
    <t>รายได้ดอกเบี้ยรับ</t>
  </si>
  <si>
    <t>เงินสดรับจากดอกเบี้ย</t>
  </si>
  <si>
    <t xml:space="preserve">   สำหรับรอบระยะเวลา</t>
  </si>
  <si>
    <t>การเปลี่ยนแปลงในส่วนของผู้เป็นเจ้าของ</t>
  </si>
  <si>
    <t>รายการปรับกระทบกำไรจากการดำเนินงาน:</t>
  </si>
  <si>
    <t>(กลับรายการ) ผลขาดทุนด้านเครดิตที่คาดว่าจะเกิดขึ้น</t>
  </si>
  <si>
    <t>ขาดทุน (กลับรายการ) จากค่าเผื่อสินค้าล้าสมัย</t>
  </si>
  <si>
    <t>กำไรสุทธิสำหรับรอบระยะเวลา</t>
  </si>
  <si>
    <t>ลูกหนี้การค้าและลูกหนี้หมุนเวียนอื่น</t>
  </si>
  <si>
    <t>ค่าใช้จ่ายในการขายและต้นทุนในการจัดจำหน่าย</t>
  </si>
  <si>
    <t>ที่ดิน อาคาร และอุปกรณ์ และสินทรัพย์สิทธิการใช้ - สุทธิ</t>
  </si>
  <si>
    <t>เงินลงทุนระยะสั้นเพิ่มขึ้น</t>
  </si>
  <si>
    <t>ตัดจำหน่ายอุปกรณ์</t>
  </si>
  <si>
    <t xml:space="preserve">  หุ้นสามัญ จำนวน 231,997,800 หุ้น มูลค่าที่ตราไว้หุ้นละ 0.50 บาท</t>
  </si>
  <si>
    <t>31 มีนาคม</t>
  </si>
  <si>
    <t>พ.ศ. 2568</t>
  </si>
  <si>
    <t>ยอดคงเหลือ ณ วันที่ 1 มกราคม พ.ศ. 2568</t>
  </si>
  <si>
    <t>ยอดคงเหลือ ณ วันที่ 31 มีนาคม พ.ศ. 2568</t>
  </si>
  <si>
    <t xml:space="preserve">   โดยที่ยังไม่ได้ชำระเงิน ณ วันที่ 31 มีนาคม</t>
  </si>
  <si>
    <t>เงินจ่ายล่วงหน้าค่าก่อสร้างอาคาร</t>
  </si>
  <si>
    <t>หนี้สินตามสัญญาเช่า</t>
  </si>
  <si>
    <t>เงินสดรับจากเงินกู้ยืมระยะยาวจากสถาบันการเงิน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</si>
  <si>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</si>
  <si>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</si>
  <si>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กำไรเบ็ดเสร็จอื่น</t>
  </si>
  <si>
    <t>ซื้ออาคารและอุปกรณ์</t>
  </si>
  <si>
    <t>ซื้อสินทรัพย์ไม่มีตัวตน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</si>
  <si>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</si>
  <si>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</si>
  <si>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พ.ศ. 2569</t>
  </si>
  <si>
    <t>ยอดคงเหลือ ณ วันที่ 1 มกราคม พ.ศ. 2569</t>
  </si>
  <si>
    <t>ยอดคงเหลือ ณ วันที่ 31 มีนาคม พ.ศ. 2569</t>
  </si>
  <si>
    <t>เงินฝากสถาบันการเงินที่ติดภาระค้ำประกัน</t>
  </si>
  <si>
    <t>เงินเบิกเกินบัญชีและเงินกู้ยืมระยะสั้นจากสถาบันการเงิน</t>
  </si>
  <si>
    <t>ขาดทุนจากอัตราแลกเปลี่ยนที่ยังไม่เกิดขึ้น</t>
  </si>
  <si>
    <t>จ่ายผลประโยชน์พนักงาน</t>
  </si>
  <si>
    <t>เงินเบิกเกินบัญชีเพิ่มขึ้น</t>
  </si>
  <si>
    <t>เงินสดรับจากเงินกู้ยืมระยะสั้นจากสถาบันการเงิน - สุทธิ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</si>
  <si>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</si>
  <si>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</si>
  <si>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 xml:space="preserve">หมายเหตุประกอบข้อมูลทางการเงินเป็นส่วนหนึ่งของข้อมูลทางการเงินระหว่างกาลนี้
 </t>
  </si>
  <si>
    <t xml:space="preserve">ขาดทุนจากการจำหน่ายอุปกรณ์ </t>
  </si>
  <si>
    <t>กรรมการ ......................................................................................  กรรมการ ...............................................................................</t>
  </si>
  <si>
    <t>กำไร (ขาดทุน) 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</si>
</sst>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</numFmts>
  <fonts count="7"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1" fillId="0" borderId="2" xfId="0" applyFont="1" applyBorder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6" fontId="1" fillId="0" borderId="0" xfId="0" applyNumberFormat="1" applyFont="1" applyAlignment="1">
      <alignment horizontal="center" vertical="top" wrapText="1"/>
    </xf>
    <xf numFmtId="165" fontId="1" fillId="0" borderId="4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165" fontId="1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5" fontId="1" fillId="0" borderId="1" xfId="1" applyNumberFormat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165" fontId="1" fillId="0" borderId="2" xfId="1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7" fontId="1" fillId="0" borderId="4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37" fontId="1" fillId="0" borderId="0" xfId="0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quotePrefix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165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/>
    </xf>
    <xf numFmtId="165" fontId="5" fillId="0" borderId="0" xfId="1" applyNumberFormat="1" applyFont="1" applyAlignment="1">
      <alignment horizontal="right" vertical="center" wrapText="1"/>
    </xf>
    <xf numFmtId="165" fontId="5" fillId="0" borderId="2" xfId="1" applyNumberFormat="1" applyFont="1" applyBorder="1" applyAlignment="1">
      <alignment horizontal="right" vertical="center" wrapText="1"/>
    </xf>
    <xf numFmtId="165" fontId="5" fillId="0" borderId="4" xfId="1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 wrapText="1"/>
    </xf>
    <xf numFmtId="165" fontId="1" fillId="0" borderId="0" xfId="1" applyNumberFormat="1" applyFont="1" applyAlignment="1">
      <alignment horizontal="right" vertical="center"/>
    </xf>
    <xf numFmtId="0" fontId="1" fillId="0" borderId="0" xfId="0" quotePrefix="1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65" fontId="1" fillId="0" borderId="0" xfId="1" quotePrefix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43" fontId="1" fillId="0" borderId="0" xfId="2" applyFont="1" applyFill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A939-1C22-4127-BF11-5FB5FDEE1F83}">
  <sheetPr codeName="Sheet1"/>
  <dimension ref="A1:I93"/>
  <sheetViews>
    <sheetView zoomScaleNormal="100" zoomScaleSheetLayoutView="115" workbookViewId="0">
      <selection activeCell="K5" sqref="K5"/>
    </sheetView>
  </sheetViews>
  <sheetFormatPr defaultColWidth="9" defaultRowHeight="21" customHeight="1"/>
  <cols>
    <col min="1" max="1" width="1.7109375" style="11" customWidth="1"/>
    <col min="2" max="2" width="51.140625" style="10" customWidth="1"/>
    <col min="3" max="3" width="8.7109375" style="2" customWidth="1"/>
    <col min="4" max="4" width="0.7109375" style="2" customWidth="1"/>
    <col min="5" max="5" width="15.28515625" style="4" customWidth="1"/>
    <col min="6" max="6" width="0.7109375" style="2" customWidth="1"/>
    <col min="7" max="7" width="12.7109375" style="4" customWidth="1"/>
    <col min="8" max="8" width="9.28515625" style="2" bestFit="1" customWidth="1"/>
    <col min="9" max="16384" width="9" style="2"/>
  </cols>
  <sheetData>
    <row r="1" spans="1:7" ht="21.75" customHeight="1">
      <c r="A1" s="1" t="s">
        <v>66</v>
      </c>
      <c r="B1" s="2"/>
      <c r="D1" s="3"/>
    </row>
    <row r="2" spans="1:7" ht="21.75" customHeight="1">
      <c r="A2" s="1" t="s">
        <v>75</v>
      </c>
      <c r="B2" s="2"/>
      <c r="D2" s="3"/>
    </row>
    <row r="3" spans="1:7" ht="21.75" customHeight="1">
      <c r="A3" s="5" t="s">
        <v>114</v>
      </c>
      <c r="B3" s="6"/>
      <c r="C3" s="6"/>
      <c r="D3" s="7"/>
      <c r="E3" s="8"/>
      <c r="F3" s="6"/>
      <c r="G3" s="8"/>
    </row>
    <row r="4" spans="1:7" ht="21.75" customHeight="1">
      <c r="A4" s="1"/>
      <c r="B4" s="2"/>
      <c r="D4" s="3"/>
    </row>
    <row r="5" spans="1:7" ht="21.75" customHeight="1">
      <c r="A5" s="1"/>
      <c r="B5" s="2"/>
      <c r="D5" s="3"/>
      <c r="E5" s="60" t="s">
        <v>51</v>
      </c>
      <c r="G5" s="60" t="s">
        <v>52</v>
      </c>
    </row>
    <row r="6" spans="1:7" ht="21.75" customHeight="1">
      <c r="A6" s="1"/>
      <c r="B6" s="2"/>
      <c r="D6" s="3"/>
      <c r="E6" s="22" t="s">
        <v>101</v>
      </c>
      <c r="G6" s="60" t="s">
        <v>50</v>
      </c>
    </row>
    <row r="7" spans="1:7" ht="21.75" customHeight="1">
      <c r="A7" s="9"/>
      <c r="C7" s="70"/>
      <c r="D7" s="61"/>
      <c r="E7" s="35" t="s">
        <v>116</v>
      </c>
      <c r="F7" s="62"/>
      <c r="G7" s="35" t="s">
        <v>102</v>
      </c>
    </row>
    <row r="8" spans="1:7" ht="21.75" customHeight="1">
      <c r="A8" s="9"/>
      <c r="C8" s="71" t="s">
        <v>0</v>
      </c>
      <c r="D8" s="61"/>
      <c r="E8" s="63" t="s">
        <v>1</v>
      </c>
      <c r="F8" s="64"/>
      <c r="G8" s="63" t="s">
        <v>1</v>
      </c>
    </row>
    <row r="9" spans="1:7" ht="21.75" customHeight="1">
      <c r="A9" s="28" t="s">
        <v>2</v>
      </c>
      <c r="C9" s="72"/>
      <c r="D9" s="62"/>
      <c r="E9" s="30"/>
      <c r="F9" s="62"/>
      <c r="G9" s="30"/>
    </row>
    <row r="10" spans="1:7" ht="8.25" customHeight="1">
      <c r="A10" s="28"/>
      <c r="C10" s="72"/>
      <c r="D10" s="62"/>
      <c r="E10" s="30"/>
      <c r="F10" s="62"/>
      <c r="G10" s="30"/>
    </row>
    <row r="11" spans="1:7" ht="21.75" customHeight="1">
      <c r="A11" s="28" t="s">
        <v>3</v>
      </c>
      <c r="C11" s="72"/>
      <c r="D11" s="62"/>
      <c r="E11" s="30"/>
      <c r="F11" s="61"/>
      <c r="G11" s="30"/>
    </row>
    <row r="12" spans="1:7" ht="8.25" customHeight="1">
      <c r="A12" s="28"/>
      <c r="C12" s="72"/>
      <c r="D12" s="62"/>
      <c r="E12" s="30"/>
      <c r="F12" s="62"/>
      <c r="G12" s="30"/>
    </row>
    <row r="13" spans="1:7" ht="21.75" customHeight="1">
      <c r="A13" s="9" t="s">
        <v>4</v>
      </c>
      <c r="C13" s="72">
        <v>6</v>
      </c>
      <c r="D13" s="72"/>
      <c r="E13" s="30">
        <v>13893926</v>
      </c>
      <c r="F13" s="73"/>
      <c r="G13" s="74">
        <v>43484382</v>
      </c>
    </row>
    <row r="14" spans="1:7" ht="21.75" customHeight="1">
      <c r="A14" s="9" t="s">
        <v>119</v>
      </c>
      <c r="C14" s="72">
        <v>7</v>
      </c>
      <c r="D14" s="72"/>
      <c r="E14" s="30">
        <v>7500000</v>
      </c>
      <c r="F14" s="73"/>
      <c r="G14" s="74">
        <v>7500000</v>
      </c>
    </row>
    <row r="15" spans="1:7" ht="21.75" customHeight="1">
      <c r="A15" s="9" t="s">
        <v>76</v>
      </c>
      <c r="C15" s="72">
        <v>8</v>
      </c>
      <c r="D15" s="72"/>
      <c r="E15" s="30">
        <v>350498566</v>
      </c>
      <c r="F15" s="73"/>
      <c r="G15" s="74">
        <v>324379814</v>
      </c>
    </row>
    <row r="16" spans="1:7" ht="21.75" customHeight="1">
      <c r="A16" s="9" t="s">
        <v>53</v>
      </c>
      <c r="C16" s="72">
        <v>9</v>
      </c>
      <c r="D16" s="72"/>
      <c r="E16" s="76">
        <v>98767866</v>
      </c>
      <c r="F16" s="73"/>
      <c r="G16" s="76">
        <v>98505852</v>
      </c>
    </row>
    <row r="17" spans="1:7" ht="8.25" customHeight="1">
      <c r="A17" s="9"/>
      <c r="C17" s="72"/>
      <c r="D17" s="72"/>
      <c r="F17" s="62"/>
    </row>
    <row r="18" spans="1:7" ht="21.75" customHeight="1">
      <c r="A18" s="28" t="s">
        <v>5</v>
      </c>
      <c r="C18" s="72"/>
      <c r="D18" s="62"/>
      <c r="E18" s="69">
        <f>SUM(E13:E17)</f>
        <v>470660358</v>
      </c>
      <c r="F18" s="62"/>
      <c r="G18" s="69">
        <f>SUM(G13:G17)</f>
        <v>473870048</v>
      </c>
    </row>
    <row r="19" spans="1:7" ht="21.75" customHeight="1">
      <c r="A19" s="9"/>
      <c r="C19" s="72"/>
      <c r="D19" s="62"/>
      <c r="E19" s="30"/>
      <c r="F19" s="62"/>
      <c r="G19" s="30"/>
    </row>
    <row r="20" spans="1:7" ht="21.75" customHeight="1">
      <c r="A20" s="28" t="s">
        <v>6</v>
      </c>
      <c r="C20" s="72"/>
      <c r="D20" s="62"/>
      <c r="E20" s="30"/>
      <c r="F20" s="62"/>
      <c r="G20" s="30"/>
    </row>
    <row r="21" spans="1:7" ht="8.25" customHeight="1">
      <c r="A21" s="28"/>
      <c r="C21" s="72"/>
      <c r="D21" s="62"/>
      <c r="E21" s="30"/>
      <c r="F21" s="62"/>
      <c r="G21" s="30"/>
    </row>
    <row r="22" spans="1:7" ht="21.75" customHeight="1">
      <c r="A22" s="9" t="s">
        <v>106</v>
      </c>
      <c r="C22" s="72"/>
      <c r="D22" s="62"/>
      <c r="E22" s="30">
        <v>5889577</v>
      </c>
      <c r="F22" s="62"/>
      <c r="G22" s="75">
        <v>3992554</v>
      </c>
    </row>
    <row r="23" spans="1:7" ht="21.75" customHeight="1">
      <c r="A23" s="9" t="s">
        <v>97</v>
      </c>
      <c r="C23" s="72">
        <v>10</v>
      </c>
      <c r="D23" s="72"/>
      <c r="E23" s="75">
        <v>1068941610</v>
      </c>
      <c r="F23" s="73"/>
      <c r="G23" s="75">
        <v>1057367036</v>
      </c>
    </row>
    <row r="24" spans="1:7" ht="21.75" customHeight="1">
      <c r="A24" s="9" t="s">
        <v>7</v>
      </c>
      <c r="C24" s="72"/>
      <c r="D24" s="72"/>
      <c r="E24" s="75">
        <v>3866542</v>
      </c>
      <c r="F24" s="73"/>
      <c r="G24" s="75">
        <v>4308762</v>
      </c>
    </row>
    <row r="25" spans="1:7" ht="21.75" customHeight="1">
      <c r="A25" s="9" t="s">
        <v>85</v>
      </c>
      <c r="C25" s="72"/>
      <c r="D25" s="72"/>
      <c r="E25" s="75">
        <v>4043677</v>
      </c>
      <c r="F25" s="73"/>
      <c r="G25" s="75">
        <v>4674230</v>
      </c>
    </row>
    <row r="26" spans="1:7" ht="21.75" customHeight="1">
      <c r="A26" s="9" t="s">
        <v>8</v>
      </c>
      <c r="C26" s="72"/>
      <c r="D26" s="72"/>
      <c r="E26" s="76">
        <v>2605700</v>
      </c>
      <c r="F26" s="73"/>
      <c r="G26" s="76">
        <v>2605700</v>
      </c>
    </row>
    <row r="27" spans="1:7" ht="8.25" customHeight="1">
      <c r="A27" s="9"/>
      <c r="C27" s="72"/>
      <c r="D27" s="72"/>
      <c r="E27" s="30"/>
      <c r="F27" s="62"/>
      <c r="G27" s="30"/>
    </row>
    <row r="28" spans="1:7" ht="21.75" customHeight="1">
      <c r="A28" s="28" t="s">
        <v>9</v>
      </c>
      <c r="C28" s="72"/>
      <c r="D28" s="62"/>
      <c r="E28" s="69">
        <f>SUM(E22:E27)</f>
        <v>1085347106</v>
      </c>
      <c r="F28" s="62"/>
      <c r="G28" s="69">
        <f>SUM(G22:G27)</f>
        <v>1072948282</v>
      </c>
    </row>
    <row r="29" spans="1:7" ht="8.25" customHeight="1">
      <c r="A29" s="9"/>
      <c r="C29" s="72"/>
      <c r="D29" s="62"/>
      <c r="E29" s="30"/>
      <c r="F29" s="62"/>
      <c r="G29" s="30"/>
    </row>
    <row r="30" spans="1:7" ht="21.75" customHeight="1" thickBot="1">
      <c r="A30" s="28" t="s">
        <v>10</v>
      </c>
      <c r="C30" s="72"/>
      <c r="D30" s="62"/>
      <c r="E30" s="77">
        <f>+E18+E28</f>
        <v>1556007464</v>
      </c>
      <c r="F30" s="62"/>
      <c r="G30" s="77">
        <f>+G18+G28</f>
        <v>1546818330</v>
      </c>
    </row>
    <row r="31" spans="1:7" ht="21.75" customHeight="1" thickTop="1">
      <c r="A31" s="9"/>
    </row>
    <row r="32" spans="1:7" ht="21.75" customHeight="1">
      <c r="A32" s="9"/>
    </row>
    <row r="33" spans="1:7" ht="21.75" customHeight="1">
      <c r="A33" s="9"/>
    </row>
    <row r="34" spans="1:7" ht="21.75" customHeight="1">
      <c r="A34" s="9"/>
    </row>
    <row r="35" spans="1:7" ht="21.75" customHeight="1">
      <c r="A35" s="9"/>
    </row>
    <row r="36" spans="1:7" ht="21.75" customHeight="1">
      <c r="A36" s="9"/>
    </row>
    <row r="37" spans="1:7" ht="20.25" customHeight="1">
      <c r="A37" s="9"/>
    </row>
    <row r="38" spans="1:7" ht="21.75" customHeight="1">
      <c r="A38" s="9" t="s">
        <v>129</v>
      </c>
      <c r="B38" s="9"/>
      <c r="C38" s="11"/>
      <c r="D38" s="9"/>
      <c r="E38" s="9"/>
      <c r="F38" s="9"/>
      <c r="G38" s="9"/>
    </row>
    <row r="39" spans="1:7" ht="21.75" customHeight="1">
      <c r="A39" s="9"/>
      <c r="B39" s="9"/>
      <c r="C39" s="11"/>
      <c r="D39" s="9"/>
      <c r="E39" s="9"/>
      <c r="F39" s="9"/>
      <c r="G39" s="9"/>
    </row>
    <row r="40" spans="1:7" ht="21.75" customHeight="1">
      <c r="A40" s="9"/>
      <c r="B40" s="9"/>
      <c r="C40" s="11"/>
      <c r="D40" s="9"/>
      <c r="E40" s="9"/>
      <c r="F40" s="9"/>
      <c r="G40" s="9"/>
    </row>
    <row r="41" spans="1:7" ht="24.95" customHeight="1">
      <c r="A41" s="9"/>
      <c r="B41" s="9"/>
      <c r="C41" s="11"/>
      <c r="D41" s="9"/>
      <c r="E41" s="9"/>
      <c r="F41" s="9"/>
      <c r="G41" s="9"/>
    </row>
    <row r="42" spans="1:7" ht="21.95" customHeight="1">
      <c r="A42" s="12" t="s">
        <v>127</v>
      </c>
      <c r="B42" s="13"/>
      <c r="C42" s="6"/>
      <c r="D42" s="6"/>
      <c r="E42" s="8"/>
      <c r="F42" s="6"/>
      <c r="G42" s="8"/>
    </row>
    <row r="43" spans="1:7" ht="21" customHeight="1">
      <c r="A43" s="1" t="s">
        <v>66</v>
      </c>
      <c r="B43" s="2"/>
      <c r="D43" s="3"/>
    </row>
    <row r="44" spans="1:7" ht="21" customHeight="1">
      <c r="A44" s="1" t="s">
        <v>75</v>
      </c>
      <c r="B44" s="2"/>
      <c r="D44" s="3"/>
    </row>
    <row r="45" spans="1:7" ht="21" customHeight="1">
      <c r="A45" s="5" t="str">
        <f>A3</f>
        <v>ณ วันที่ 31 มีนาคม พ.ศ. 2569</v>
      </c>
      <c r="B45" s="6"/>
      <c r="C45" s="6"/>
      <c r="D45" s="7"/>
      <c r="E45" s="8"/>
      <c r="F45" s="6"/>
      <c r="G45" s="8"/>
    </row>
    <row r="46" spans="1:7" ht="11.25" customHeight="1">
      <c r="A46" s="1"/>
      <c r="B46" s="2"/>
      <c r="D46" s="3"/>
    </row>
    <row r="47" spans="1:7" ht="20.45" customHeight="1">
      <c r="A47" s="1"/>
      <c r="B47" s="2"/>
      <c r="D47" s="3"/>
      <c r="E47" s="60" t="s">
        <v>51</v>
      </c>
      <c r="G47" s="60" t="s">
        <v>52</v>
      </c>
    </row>
    <row r="48" spans="1:7" ht="20.45" customHeight="1">
      <c r="A48" s="1"/>
      <c r="B48" s="2"/>
      <c r="C48" s="11"/>
      <c r="D48" s="34"/>
      <c r="E48" s="22" t="s">
        <v>101</v>
      </c>
      <c r="G48" s="60" t="s">
        <v>50</v>
      </c>
    </row>
    <row r="49" spans="1:7" ht="20.45" customHeight="1">
      <c r="A49" s="9"/>
      <c r="C49" s="98"/>
      <c r="D49" s="28"/>
      <c r="E49" s="35" t="s">
        <v>116</v>
      </c>
      <c r="F49" s="62"/>
      <c r="G49" s="35" t="s">
        <v>102</v>
      </c>
    </row>
    <row r="50" spans="1:7" ht="20.45" customHeight="1">
      <c r="A50" s="9"/>
      <c r="B50" s="2"/>
      <c r="C50" s="71" t="s">
        <v>0</v>
      </c>
      <c r="D50" s="28"/>
      <c r="E50" s="99" t="s">
        <v>1</v>
      </c>
      <c r="F50" s="22"/>
      <c r="G50" s="99" t="s">
        <v>1</v>
      </c>
    </row>
    <row r="51" spans="1:7" ht="20.45" customHeight="1">
      <c r="A51" s="28" t="s">
        <v>11</v>
      </c>
      <c r="B51" s="33"/>
      <c r="C51" s="72"/>
      <c r="D51" s="62"/>
      <c r="E51" s="48"/>
      <c r="F51" s="62"/>
      <c r="G51" s="48"/>
    </row>
    <row r="52" spans="1:7" ht="3.95" customHeight="1">
      <c r="A52" s="28"/>
      <c r="B52" s="33"/>
      <c r="C52" s="72"/>
      <c r="D52" s="62"/>
      <c r="E52" s="48"/>
      <c r="F52" s="62"/>
      <c r="G52" s="48"/>
    </row>
    <row r="53" spans="1:7" ht="20.45" customHeight="1">
      <c r="A53" s="28" t="s">
        <v>12</v>
      </c>
      <c r="B53" s="33"/>
      <c r="C53" s="72"/>
      <c r="D53" s="62"/>
      <c r="E53" s="48"/>
      <c r="F53" s="62"/>
      <c r="G53" s="48"/>
    </row>
    <row r="54" spans="1:7" ht="3.95" customHeight="1">
      <c r="A54" s="28"/>
      <c r="B54" s="33"/>
      <c r="C54" s="72"/>
      <c r="D54" s="62"/>
      <c r="E54" s="48"/>
      <c r="F54" s="62"/>
      <c r="G54" s="48"/>
    </row>
    <row r="55" spans="1:7" ht="20.45" customHeight="1">
      <c r="A55" s="9" t="s">
        <v>120</v>
      </c>
      <c r="B55" s="9"/>
      <c r="C55" s="100">
        <v>11.1</v>
      </c>
      <c r="D55" s="100"/>
      <c r="E55" s="4">
        <v>226532510</v>
      </c>
      <c r="F55" s="73"/>
      <c r="G55" s="101">
        <v>225000000</v>
      </c>
    </row>
    <row r="56" spans="1:7" ht="20.45" customHeight="1">
      <c r="A56" s="9" t="s">
        <v>77</v>
      </c>
      <c r="B56" s="9"/>
      <c r="C56" s="72"/>
      <c r="D56" s="72"/>
      <c r="E56" s="4">
        <v>273209162</v>
      </c>
      <c r="F56" s="73"/>
      <c r="G56" s="101">
        <v>285078791</v>
      </c>
    </row>
    <row r="57" spans="1:7" ht="20.45" customHeight="1">
      <c r="A57" s="9" t="s">
        <v>78</v>
      </c>
      <c r="B57" s="9"/>
      <c r="C57" s="72"/>
      <c r="D57" s="72"/>
      <c r="E57" s="4">
        <v>51535298</v>
      </c>
      <c r="F57" s="73"/>
      <c r="G57" s="101">
        <v>74444822</v>
      </c>
    </row>
    <row r="58" spans="1:7" ht="20.45" customHeight="1">
      <c r="A58" s="9" t="s">
        <v>47</v>
      </c>
      <c r="B58" s="33"/>
      <c r="C58" s="72"/>
      <c r="D58" s="72"/>
      <c r="F58" s="62"/>
    </row>
    <row r="59" spans="1:7" ht="20.45" customHeight="1">
      <c r="A59" s="9"/>
      <c r="B59" s="102" t="s">
        <v>67</v>
      </c>
      <c r="C59" s="100">
        <v>11.2</v>
      </c>
      <c r="D59" s="100"/>
      <c r="E59" s="4">
        <v>79632480</v>
      </c>
      <c r="F59" s="73"/>
      <c r="G59" s="101">
        <v>80614778</v>
      </c>
    </row>
    <row r="60" spans="1:7" ht="20.45" customHeight="1">
      <c r="A60" s="9"/>
      <c r="B60" s="102" t="s">
        <v>68</v>
      </c>
      <c r="C60" s="65"/>
      <c r="D60" s="65"/>
      <c r="E60" s="4">
        <v>192379</v>
      </c>
      <c r="F60" s="73"/>
      <c r="G60" s="101">
        <v>209587</v>
      </c>
    </row>
    <row r="61" spans="1:7" ht="20.45" customHeight="1">
      <c r="A61" s="3" t="s">
        <v>79</v>
      </c>
      <c r="B61" s="103"/>
      <c r="C61" s="72"/>
      <c r="D61" s="72"/>
      <c r="E61" s="4">
        <v>13648497</v>
      </c>
      <c r="F61" s="73"/>
      <c r="G61" s="104">
        <v>7808618</v>
      </c>
    </row>
    <row r="62" spans="1:7" ht="20.45" customHeight="1">
      <c r="A62" s="9" t="s">
        <v>13</v>
      </c>
      <c r="B62" s="9"/>
      <c r="C62" s="72"/>
      <c r="D62" s="72"/>
      <c r="E62" s="17">
        <v>4447700</v>
      </c>
      <c r="F62" s="73"/>
      <c r="G62" s="105">
        <v>1666640</v>
      </c>
    </row>
    <row r="63" spans="1:7" ht="3.95" customHeight="1">
      <c r="A63" s="28"/>
      <c r="B63" s="33"/>
      <c r="C63" s="72"/>
      <c r="D63" s="62"/>
      <c r="E63" s="30"/>
      <c r="F63" s="62"/>
      <c r="G63" s="30"/>
    </row>
    <row r="64" spans="1:7" ht="20.45" customHeight="1">
      <c r="A64" s="28" t="s">
        <v>14</v>
      </c>
      <c r="B64" s="33"/>
      <c r="C64" s="72"/>
      <c r="D64" s="62"/>
      <c r="E64" s="69">
        <f>SUM(E55:E62)</f>
        <v>649198026</v>
      </c>
      <c r="G64" s="69">
        <f>SUM(G55:G62)</f>
        <v>674823236</v>
      </c>
    </row>
    <row r="65" spans="1:7" ht="8.1" customHeight="1">
      <c r="A65" s="9"/>
      <c r="B65" s="33"/>
      <c r="C65" s="72"/>
      <c r="D65" s="62"/>
      <c r="E65" s="30"/>
      <c r="G65" s="30"/>
    </row>
    <row r="66" spans="1:7" ht="20.45" customHeight="1">
      <c r="A66" s="28" t="s">
        <v>15</v>
      </c>
      <c r="B66" s="33"/>
      <c r="C66" s="72"/>
      <c r="D66" s="62"/>
      <c r="E66" s="30"/>
      <c r="G66" s="30"/>
    </row>
    <row r="67" spans="1:7" ht="3.95" customHeight="1">
      <c r="A67" s="28"/>
      <c r="B67" s="33"/>
      <c r="C67" s="72"/>
      <c r="D67" s="62"/>
      <c r="E67" s="48"/>
      <c r="F67" s="62"/>
      <c r="G67" s="48"/>
    </row>
    <row r="68" spans="1:7" ht="20.45" customHeight="1">
      <c r="A68" s="9" t="s">
        <v>69</v>
      </c>
      <c r="B68" s="33"/>
      <c r="C68" s="100">
        <v>11.2</v>
      </c>
      <c r="D68" s="100"/>
      <c r="E68" s="4">
        <v>160334323</v>
      </c>
      <c r="F68" s="73"/>
      <c r="G68" s="101">
        <v>151594879</v>
      </c>
    </row>
    <row r="69" spans="1:7" ht="20.45" customHeight="1">
      <c r="A69" s="9" t="s">
        <v>107</v>
      </c>
      <c r="B69" s="33"/>
      <c r="C69" s="100"/>
      <c r="D69" s="100"/>
      <c r="E69" s="4">
        <v>0</v>
      </c>
      <c r="F69" s="73"/>
      <c r="G69" s="101">
        <v>34214</v>
      </c>
    </row>
    <row r="70" spans="1:7" ht="20.45" customHeight="1">
      <c r="A70" s="9" t="s">
        <v>16</v>
      </c>
      <c r="B70" s="24"/>
      <c r="C70" s="72">
        <v>12</v>
      </c>
      <c r="D70" s="72"/>
      <c r="E70" s="17">
        <v>30195687</v>
      </c>
      <c r="F70" s="73"/>
      <c r="G70" s="105">
        <v>29760763</v>
      </c>
    </row>
    <row r="71" spans="1:7" ht="3.95" customHeight="1">
      <c r="A71" s="28"/>
      <c r="B71" s="33"/>
      <c r="C71" s="72"/>
      <c r="D71" s="62"/>
      <c r="E71" s="48"/>
      <c r="F71" s="62"/>
      <c r="G71" s="48"/>
    </row>
    <row r="72" spans="1:7" ht="20.45" customHeight="1">
      <c r="A72" s="28" t="s">
        <v>17</v>
      </c>
      <c r="B72" s="33"/>
      <c r="C72" s="72"/>
      <c r="D72" s="62"/>
      <c r="E72" s="69">
        <f>SUM(E68:E71)</f>
        <v>190530010</v>
      </c>
      <c r="G72" s="69">
        <f>SUM(G68:G71)</f>
        <v>181389856</v>
      </c>
    </row>
    <row r="73" spans="1:7" ht="3.95" customHeight="1">
      <c r="A73" s="28"/>
      <c r="B73" s="33"/>
      <c r="C73" s="72"/>
      <c r="D73" s="62"/>
      <c r="E73" s="48"/>
      <c r="F73" s="62"/>
      <c r="G73" s="48"/>
    </row>
    <row r="74" spans="1:7" ht="20.45" customHeight="1">
      <c r="A74" s="28" t="s">
        <v>18</v>
      </c>
      <c r="B74" s="33"/>
      <c r="C74" s="72"/>
      <c r="D74" s="62"/>
      <c r="E74" s="69">
        <f>+E64+E72</f>
        <v>839728036</v>
      </c>
      <c r="G74" s="69">
        <f>SUM(G64+G72)</f>
        <v>856213092</v>
      </c>
    </row>
    <row r="75" spans="1:7" ht="8.1" customHeight="1">
      <c r="A75" s="28"/>
      <c r="B75" s="33"/>
      <c r="C75" s="72"/>
      <c r="D75" s="62"/>
      <c r="E75" s="30"/>
      <c r="G75" s="30"/>
    </row>
    <row r="76" spans="1:7" ht="20.45" customHeight="1">
      <c r="A76" s="106" t="s">
        <v>19</v>
      </c>
      <c r="B76" s="106"/>
      <c r="C76" s="24"/>
      <c r="D76" s="33"/>
      <c r="E76" s="48"/>
      <c r="F76" s="33"/>
      <c r="G76" s="48"/>
    </row>
    <row r="77" spans="1:7" ht="3.95" customHeight="1">
      <c r="A77" s="107"/>
      <c r="B77" s="107"/>
      <c r="C77" s="24"/>
      <c r="D77" s="33"/>
      <c r="E77" s="48"/>
      <c r="F77" s="33"/>
      <c r="G77" s="48"/>
    </row>
    <row r="78" spans="1:7" ht="20.45" customHeight="1">
      <c r="A78" s="108" t="s">
        <v>20</v>
      </c>
      <c r="B78" s="108"/>
      <c r="C78" s="24"/>
      <c r="D78" s="24"/>
      <c r="E78" s="48"/>
      <c r="G78" s="48"/>
    </row>
    <row r="79" spans="1:7" ht="20.45" customHeight="1">
      <c r="B79" s="103" t="s">
        <v>21</v>
      </c>
      <c r="C79" s="24"/>
      <c r="D79" s="33"/>
      <c r="E79" s="48"/>
      <c r="G79" s="48"/>
    </row>
    <row r="80" spans="1:7" ht="20.45" customHeight="1" thickBot="1">
      <c r="B80" s="103" t="s">
        <v>100</v>
      </c>
      <c r="E80" s="47">
        <v>115998900</v>
      </c>
      <c r="G80" s="47">
        <v>115998900</v>
      </c>
    </row>
    <row r="81" spans="1:9" ht="3.95" customHeight="1" thickTop="1">
      <c r="A81" s="103"/>
      <c r="B81" s="103"/>
      <c r="C81" s="24"/>
      <c r="D81" s="24"/>
      <c r="E81" s="30"/>
      <c r="G81" s="30"/>
    </row>
    <row r="82" spans="1:9" ht="20.45" customHeight="1">
      <c r="B82" s="103" t="s">
        <v>22</v>
      </c>
      <c r="C82" s="24"/>
      <c r="D82" s="24"/>
      <c r="E82" s="48"/>
      <c r="G82" s="48"/>
    </row>
    <row r="83" spans="1:9" ht="20.45" customHeight="1">
      <c r="B83" s="103" t="s">
        <v>100</v>
      </c>
      <c r="E83" s="4">
        <v>115998900</v>
      </c>
      <c r="G83" s="48">
        <v>115998900</v>
      </c>
    </row>
    <row r="84" spans="1:9" ht="20.45" customHeight="1">
      <c r="A84" s="34" t="s">
        <v>70</v>
      </c>
      <c r="B84" s="103"/>
      <c r="E84" s="4">
        <v>379967680</v>
      </c>
      <c r="G84" s="4">
        <v>379967680</v>
      </c>
    </row>
    <row r="85" spans="1:9" ht="20.45" customHeight="1">
      <c r="A85" s="34" t="s">
        <v>54</v>
      </c>
      <c r="B85" s="103"/>
    </row>
    <row r="86" spans="1:9" ht="20.45" customHeight="1">
      <c r="B86" s="103" t="s">
        <v>64</v>
      </c>
      <c r="E86" s="4">
        <v>11600000</v>
      </c>
      <c r="G86" s="101">
        <v>11600000</v>
      </c>
    </row>
    <row r="87" spans="1:9" ht="20.45" customHeight="1">
      <c r="A87" s="34"/>
      <c r="B87" s="34" t="s">
        <v>36</v>
      </c>
      <c r="C87" s="24"/>
      <c r="D87" s="33"/>
      <c r="E87" s="105">
        <v>208712848</v>
      </c>
      <c r="G87" s="105">
        <v>183038658</v>
      </c>
    </row>
    <row r="88" spans="1:9" ht="3.95" customHeight="1">
      <c r="A88" s="103"/>
      <c r="B88" s="103"/>
      <c r="C88" s="24"/>
      <c r="D88" s="33"/>
      <c r="E88" s="109"/>
      <c r="G88" s="109"/>
    </row>
    <row r="89" spans="1:9" ht="20.45" customHeight="1">
      <c r="A89" s="106" t="s">
        <v>23</v>
      </c>
      <c r="B89" s="106"/>
      <c r="C89" s="24"/>
      <c r="D89" s="33"/>
      <c r="E89" s="36">
        <f>SUM(E83:E87)</f>
        <v>716279428</v>
      </c>
      <c r="G89" s="36">
        <f>SUM(G83:G87)</f>
        <v>690605238</v>
      </c>
    </row>
    <row r="90" spans="1:9" ht="3.95" customHeight="1">
      <c r="A90" s="108"/>
      <c r="B90" s="108"/>
      <c r="C90" s="24"/>
      <c r="D90" s="33"/>
      <c r="E90" s="109"/>
      <c r="G90" s="109"/>
    </row>
    <row r="91" spans="1:9" ht="20.45" customHeight="1" thickBot="1">
      <c r="A91" s="106" t="s">
        <v>24</v>
      </c>
      <c r="B91" s="106"/>
      <c r="C91" s="24"/>
      <c r="D91" s="33"/>
      <c r="E91" s="77">
        <f>+E74+E89</f>
        <v>1556007464</v>
      </c>
      <c r="G91" s="77">
        <f>+G74+G89</f>
        <v>1546818330</v>
      </c>
      <c r="I91" s="110"/>
    </row>
    <row r="92" spans="1:9" ht="8.1" customHeight="1" thickTop="1">
      <c r="A92" s="107"/>
      <c r="B92" s="107"/>
      <c r="C92" s="24"/>
      <c r="D92" s="33"/>
      <c r="E92" s="30"/>
      <c r="G92" s="30"/>
    </row>
    <row r="93" spans="1:9" ht="21.95" customHeight="1">
      <c r="A93" s="15" t="str">
        <f>A42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93" s="15"/>
      <c r="C93" s="16"/>
      <c r="D93" s="16"/>
      <c r="E93" s="17"/>
      <c r="F93" s="16"/>
      <c r="G93" s="17"/>
    </row>
  </sheetData>
  <mergeCells count="5">
    <mergeCell ref="A76:B76"/>
    <mergeCell ref="A78:B78"/>
    <mergeCell ref="A89:B89"/>
    <mergeCell ref="A90:B90"/>
    <mergeCell ref="A91:B91"/>
  </mergeCells>
  <pageMargins left="0.8" right="0.7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0C28-C794-4BC0-9309-60A127E6BAF6}">
  <dimension ref="A1:G42"/>
  <sheetViews>
    <sheetView zoomScaleNormal="100" zoomScaleSheetLayoutView="100" workbookViewId="0">
      <selection activeCell="L5" sqref="L5"/>
    </sheetView>
  </sheetViews>
  <sheetFormatPr defaultColWidth="9" defaultRowHeight="21.75" customHeight="1"/>
  <cols>
    <col min="1" max="1" width="1.7109375" style="11" customWidth="1"/>
    <col min="2" max="2" width="40.7109375" style="10" customWidth="1"/>
    <col min="3" max="3" width="8.7109375" style="2" customWidth="1"/>
    <col min="4" max="4" width="1.28515625" style="2" customWidth="1"/>
    <col min="5" max="5" width="15.7109375" style="4" customWidth="1"/>
    <col min="6" max="6" width="1.28515625" style="2" customWidth="1"/>
    <col min="7" max="7" width="15.7109375" style="4" customWidth="1"/>
    <col min="8" max="16384" width="9" style="2"/>
  </cols>
  <sheetData>
    <row r="1" spans="1:7" ht="21.75" customHeight="1">
      <c r="A1" s="1" t="s">
        <v>65</v>
      </c>
      <c r="B1" s="2"/>
      <c r="D1" s="3"/>
    </row>
    <row r="2" spans="1:7" ht="21.75" customHeight="1">
      <c r="A2" s="1" t="s">
        <v>25</v>
      </c>
      <c r="B2" s="2"/>
      <c r="D2" s="3"/>
    </row>
    <row r="3" spans="1:7" ht="21.75" customHeight="1">
      <c r="A3" s="5" t="s">
        <v>115</v>
      </c>
      <c r="B3" s="6"/>
      <c r="C3" s="6"/>
      <c r="D3" s="7"/>
      <c r="E3" s="8"/>
      <c r="F3" s="6"/>
      <c r="G3" s="8"/>
    </row>
    <row r="4" spans="1:7" ht="21.75" customHeight="1">
      <c r="A4" s="1"/>
      <c r="B4" s="2"/>
      <c r="D4" s="3"/>
    </row>
    <row r="5" spans="1:7" ht="21.75" customHeight="1">
      <c r="A5" s="1"/>
      <c r="B5" s="2"/>
      <c r="D5" s="3"/>
      <c r="E5" s="60" t="s">
        <v>51</v>
      </c>
      <c r="G5" s="60" t="s">
        <v>51</v>
      </c>
    </row>
    <row r="6" spans="1:7" ht="21.75" customHeight="1">
      <c r="A6" s="1"/>
      <c r="B6" s="2"/>
      <c r="D6" s="3"/>
      <c r="E6" s="22" t="s">
        <v>101</v>
      </c>
      <c r="G6" s="22" t="s">
        <v>101</v>
      </c>
    </row>
    <row r="7" spans="1:7" ht="21.75" customHeight="1">
      <c r="A7" s="9"/>
      <c r="C7" s="70"/>
      <c r="D7" s="61"/>
      <c r="E7" s="35" t="s">
        <v>116</v>
      </c>
      <c r="F7" s="62"/>
      <c r="G7" s="35" t="s">
        <v>102</v>
      </c>
    </row>
    <row r="8" spans="1:7" ht="21.75" customHeight="1">
      <c r="A8" s="9"/>
      <c r="C8" s="111" t="s">
        <v>0</v>
      </c>
      <c r="D8" s="61"/>
      <c r="E8" s="63" t="s">
        <v>1</v>
      </c>
      <c r="F8" s="64"/>
      <c r="G8" s="63" t="s">
        <v>1</v>
      </c>
    </row>
    <row r="9" spans="1:7" ht="6" customHeight="1">
      <c r="A9" s="28"/>
      <c r="B9" s="2"/>
      <c r="D9" s="61"/>
    </row>
    <row r="10" spans="1:7" ht="21.75" customHeight="1">
      <c r="A10" s="28" t="s">
        <v>26</v>
      </c>
      <c r="B10" s="2"/>
      <c r="D10" s="61"/>
    </row>
    <row r="11" spans="1:7" ht="6" customHeight="1">
      <c r="A11" s="28"/>
      <c r="B11" s="2"/>
    </row>
    <row r="12" spans="1:7" ht="21.75" customHeight="1">
      <c r="A12" s="9" t="s">
        <v>44</v>
      </c>
      <c r="B12" s="2"/>
      <c r="C12" s="65"/>
      <c r="D12" s="65"/>
      <c r="E12" s="30">
        <v>307882402</v>
      </c>
      <c r="G12" s="30">
        <v>264871992</v>
      </c>
    </row>
    <row r="13" spans="1:7" ht="21.75" customHeight="1">
      <c r="A13" s="9" t="s">
        <v>28</v>
      </c>
      <c r="B13" s="2"/>
      <c r="E13" s="36">
        <v>-227435134</v>
      </c>
      <c r="G13" s="36">
        <v>-183227074</v>
      </c>
    </row>
    <row r="14" spans="1:7" ht="8.1" customHeight="1">
      <c r="A14" s="9"/>
      <c r="B14" s="2"/>
      <c r="E14" s="30"/>
      <c r="G14" s="30"/>
    </row>
    <row r="15" spans="1:7" ht="21.75" customHeight="1">
      <c r="A15" s="28" t="s">
        <v>45</v>
      </c>
      <c r="B15" s="2"/>
      <c r="C15" s="65"/>
      <c r="D15" s="65"/>
      <c r="E15" s="30">
        <f>SUM(E12:E13)</f>
        <v>80447268</v>
      </c>
      <c r="G15" s="30">
        <f>SUM(G12:G13)</f>
        <v>81644918</v>
      </c>
    </row>
    <row r="16" spans="1:7" ht="6" customHeight="1">
      <c r="A16" s="9"/>
      <c r="B16" s="2"/>
    </row>
    <row r="17" spans="1:7" ht="21.75" customHeight="1">
      <c r="A17" s="9" t="s">
        <v>27</v>
      </c>
      <c r="B17" s="2"/>
      <c r="E17" s="30">
        <v>967045</v>
      </c>
      <c r="G17" s="30">
        <v>1091532</v>
      </c>
    </row>
    <row r="18" spans="1:7" ht="21.75" customHeight="1">
      <c r="A18" s="9" t="s">
        <v>96</v>
      </c>
      <c r="B18" s="2"/>
      <c r="E18" s="30">
        <v>-20962097</v>
      </c>
      <c r="G18" s="30">
        <v>-18867056</v>
      </c>
    </row>
    <row r="19" spans="1:7" ht="21.75" customHeight="1">
      <c r="A19" s="9" t="s">
        <v>29</v>
      </c>
      <c r="B19" s="2"/>
      <c r="E19" s="4">
        <v>-25553568</v>
      </c>
      <c r="G19" s="4">
        <v>-22966972</v>
      </c>
    </row>
    <row r="20" spans="1:7" ht="21.75" customHeight="1">
      <c r="A20" s="9" t="s">
        <v>130</v>
      </c>
      <c r="B20" s="2"/>
      <c r="E20" s="30">
        <v>-127564</v>
      </c>
      <c r="G20" s="30">
        <v>-521</v>
      </c>
    </row>
    <row r="21" spans="1:7" ht="21.75" customHeight="1">
      <c r="A21" s="9" t="s">
        <v>30</v>
      </c>
      <c r="B21" s="2"/>
      <c r="E21" s="36">
        <v>-2530756</v>
      </c>
      <c r="G21" s="36">
        <v>-2237613</v>
      </c>
    </row>
    <row r="22" spans="1:7" ht="6" customHeight="1">
      <c r="A22" s="9"/>
      <c r="B22" s="2"/>
    </row>
    <row r="23" spans="1:7" ht="21.75" customHeight="1">
      <c r="A23" s="28" t="s">
        <v>42</v>
      </c>
      <c r="B23" s="28"/>
      <c r="E23" s="4">
        <f>SUM(E15:E22)</f>
        <v>32240328</v>
      </c>
      <c r="G23" s="4">
        <f>SUM(G15:G22)</f>
        <v>38664288</v>
      </c>
    </row>
    <row r="24" spans="1:7" ht="21.75" customHeight="1">
      <c r="A24" s="9" t="s">
        <v>31</v>
      </c>
      <c r="B24" s="2"/>
      <c r="C24" s="2">
        <v>13</v>
      </c>
      <c r="E24" s="69">
        <v>-6566138</v>
      </c>
      <c r="G24" s="69">
        <v>-7736055</v>
      </c>
    </row>
    <row r="25" spans="1:7" ht="6" customHeight="1">
      <c r="A25" s="9"/>
      <c r="B25" s="2"/>
    </row>
    <row r="26" spans="1:7" ht="21.75" customHeight="1">
      <c r="A26" s="28" t="s">
        <v>94</v>
      </c>
      <c r="B26" s="2"/>
      <c r="E26" s="17">
        <f>SUM(E23:E24)</f>
        <v>25674190</v>
      </c>
      <c r="G26" s="17">
        <f>SUM(G23:G24)</f>
        <v>30928233</v>
      </c>
    </row>
    <row r="27" spans="1:7" ht="21.75" customHeight="1">
      <c r="A27" s="28"/>
      <c r="B27" s="2"/>
    </row>
    <row r="28" spans="1:7" ht="21.75" customHeight="1">
      <c r="A28" s="28" t="s">
        <v>111</v>
      </c>
      <c r="B28" s="2"/>
      <c r="E28" s="17">
        <v>0</v>
      </c>
      <c r="G28" s="17">
        <v>0</v>
      </c>
    </row>
    <row r="29" spans="1:7" ht="6" customHeight="1">
      <c r="A29" s="28"/>
      <c r="B29" s="2"/>
    </row>
    <row r="30" spans="1:7" ht="21.75" customHeight="1" thickBot="1">
      <c r="A30" s="28" t="s">
        <v>80</v>
      </c>
      <c r="B30" s="2"/>
      <c r="E30" s="66">
        <f>SUM(E26:E28)</f>
        <v>25674190</v>
      </c>
      <c r="G30" s="66">
        <f>SUM(G26:G28)</f>
        <v>30928233</v>
      </c>
    </row>
    <row r="31" spans="1:7" ht="21.75" customHeight="1" thickTop="1">
      <c r="A31" s="9"/>
      <c r="B31" s="2"/>
    </row>
    <row r="32" spans="1:7" ht="21.75" customHeight="1">
      <c r="A32" s="28" t="s">
        <v>32</v>
      </c>
      <c r="B32" s="2"/>
    </row>
    <row r="33" spans="1:7" ht="6" customHeight="1">
      <c r="A33" s="28"/>
      <c r="B33" s="2"/>
    </row>
    <row r="34" spans="1:7" ht="21.75" customHeight="1" thickBot="1">
      <c r="A34" s="3" t="s">
        <v>46</v>
      </c>
      <c r="B34" s="2"/>
      <c r="E34" s="67">
        <f>E26/231997800</f>
        <v>0.11066566148472097</v>
      </c>
      <c r="G34" s="67">
        <f>G26/231997800</f>
        <v>0.13331261330926414</v>
      </c>
    </row>
    <row r="35" spans="1:7" ht="21.75" customHeight="1" thickTop="1">
      <c r="A35" s="3"/>
      <c r="B35" s="2"/>
      <c r="E35" s="68"/>
      <c r="G35" s="68"/>
    </row>
    <row r="36" spans="1:7" ht="21.75" customHeight="1">
      <c r="A36" s="3"/>
      <c r="B36" s="2"/>
      <c r="E36" s="68"/>
      <c r="G36" s="68"/>
    </row>
    <row r="37" spans="1:7" ht="21.75" customHeight="1">
      <c r="A37" s="3"/>
      <c r="B37" s="2"/>
      <c r="E37" s="68"/>
      <c r="G37" s="68"/>
    </row>
    <row r="38" spans="1:7" ht="21.75" customHeight="1">
      <c r="A38" s="3"/>
      <c r="B38" s="2"/>
      <c r="E38" s="68"/>
      <c r="G38" s="68"/>
    </row>
    <row r="39" spans="1:7" ht="21.75" customHeight="1">
      <c r="A39" s="3"/>
      <c r="B39" s="2"/>
      <c r="E39" s="68"/>
      <c r="G39" s="68"/>
    </row>
    <row r="40" spans="1:7" ht="23.25" customHeight="1">
      <c r="A40" s="3"/>
      <c r="B40" s="2"/>
      <c r="E40" s="68"/>
      <c r="G40" s="68"/>
    </row>
    <row r="41" spans="1:7" ht="23.45" customHeight="1">
      <c r="A41" s="3"/>
      <c r="B41" s="2"/>
      <c r="E41" s="68"/>
      <c r="G41" s="68"/>
    </row>
    <row r="42" spans="1:7" ht="21.95" customHeight="1">
      <c r="A42" s="12" t="s">
        <v>127</v>
      </c>
      <c r="B42" s="6"/>
      <c r="C42" s="6"/>
      <c r="D42" s="6"/>
      <c r="E42" s="8"/>
      <c r="F42" s="6"/>
      <c r="G42" s="8"/>
    </row>
  </sheetData>
  <pageMargins left="0.9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62E6-54E3-4945-8F61-B33845F55BB1}">
  <dimension ref="A1:K40"/>
  <sheetViews>
    <sheetView zoomScale="107" zoomScaleNormal="107" zoomScaleSheetLayoutView="100" workbookViewId="0">
      <selection activeCell="R1" sqref="R1"/>
    </sheetView>
  </sheetViews>
  <sheetFormatPr defaultRowHeight="21.75" customHeight="1"/>
  <cols>
    <col min="1" max="1" width="34.7109375" style="53" customWidth="1"/>
    <col min="2" max="2" width="0.7109375" style="53" customWidth="1"/>
    <col min="3" max="3" width="10.28515625" style="54" customWidth="1"/>
    <col min="4" max="4" width="0.7109375" style="53" customWidth="1"/>
    <col min="5" max="5" width="10.28515625" style="53" customWidth="1"/>
    <col min="6" max="6" width="0.7109375" style="53" customWidth="1"/>
    <col min="7" max="7" width="9.7109375" style="54" customWidth="1"/>
    <col min="8" max="8" width="0.7109375" style="54" customWidth="1"/>
    <col min="9" max="9" width="10.7109375" style="54" customWidth="1"/>
    <col min="10" max="10" width="0.7109375" style="54" customWidth="1"/>
    <col min="11" max="11" width="11.7109375" style="54" customWidth="1"/>
    <col min="12" max="253" width="9.28515625" style="53"/>
    <col min="254" max="254" width="48.28515625" style="53" customWidth="1"/>
    <col min="255" max="255" width="8.28515625" style="53" customWidth="1"/>
    <col min="256" max="256" width="1" style="53" customWidth="1"/>
    <col min="257" max="257" width="11.7109375" style="53" customWidth="1"/>
    <col min="258" max="258" width="1" style="53" customWidth="1"/>
    <col min="259" max="259" width="12.7109375" style="53" customWidth="1"/>
    <col min="260" max="260" width="1" style="53" customWidth="1"/>
    <col min="261" max="261" width="13.7109375" style="53" customWidth="1"/>
    <col min="262" max="509" width="9.28515625" style="53"/>
    <col min="510" max="510" width="48.28515625" style="53" customWidth="1"/>
    <col min="511" max="511" width="8.28515625" style="53" customWidth="1"/>
    <col min="512" max="512" width="1" style="53" customWidth="1"/>
    <col min="513" max="513" width="11.7109375" style="53" customWidth="1"/>
    <col min="514" max="514" width="1" style="53" customWidth="1"/>
    <col min="515" max="515" width="12.7109375" style="53" customWidth="1"/>
    <col min="516" max="516" width="1" style="53" customWidth="1"/>
    <col min="517" max="517" width="13.7109375" style="53" customWidth="1"/>
    <col min="518" max="765" width="9.28515625" style="53"/>
    <col min="766" max="766" width="48.28515625" style="53" customWidth="1"/>
    <col min="767" max="767" width="8.28515625" style="53" customWidth="1"/>
    <col min="768" max="768" width="1" style="53" customWidth="1"/>
    <col min="769" max="769" width="11.7109375" style="53" customWidth="1"/>
    <col min="770" max="770" width="1" style="53" customWidth="1"/>
    <col min="771" max="771" width="12.7109375" style="53" customWidth="1"/>
    <col min="772" max="772" width="1" style="53" customWidth="1"/>
    <col min="773" max="773" width="13.7109375" style="53" customWidth="1"/>
    <col min="774" max="1021" width="9.28515625" style="53"/>
    <col min="1022" max="1022" width="48.28515625" style="53" customWidth="1"/>
    <col min="1023" max="1023" width="8.28515625" style="53" customWidth="1"/>
    <col min="1024" max="1024" width="1" style="53" customWidth="1"/>
    <col min="1025" max="1025" width="11.7109375" style="53" customWidth="1"/>
    <col min="1026" max="1026" width="1" style="53" customWidth="1"/>
    <col min="1027" max="1027" width="12.7109375" style="53" customWidth="1"/>
    <col min="1028" max="1028" width="1" style="53" customWidth="1"/>
    <col min="1029" max="1029" width="13.7109375" style="53" customWidth="1"/>
    <col min="1030" max="1277" width="9.28515625" style="53"/>
    <col min="1278" max="1278" width="48.28515625" style="53" customWidth="1"/>
    <col min="1279" max="1279" width="8.28515625" style="53" customWidth="1"/>
    <col min="1280" max="1280" width="1" style="53" customWidth="1"/>
    <col min="1281" max="1281" width="11.7109375" style="53" customWidth="1"/>
    <col min="1282" max="1282" width="1" style="53" customWidth="1"/>
    <col min="1283" max="1283" width="12.7109375" style="53" customWidth="1"/>
    <col min="1284" max="1284" width="1" style="53" customWidth="1"/>
    <col min="1285" max="1285" width="13.7109375" style="53" customWidth="1"/>
    <col min="1286" max="1533" width="9.28515625" style="53"/>
    <col min="1534" max="1534" width="48.28515625" style="53" customWidth="1"/>
    <col min="1535" max="1535" width="8.28515625" style="53" customWidth="1"/>
    <col min="1536" max="1536" width="1" style="53" customWidth="1"/>
    <col min="1537" max="1537" width="11.7109375" style="53" customWidth="1"/>
    <col min="1538" max="1538" width="1" style="53" customWidth="1"/>
    <col min="1539" max="1539" width="12.7109375" style="53" customWidth="1"/>
    <col min="1540" max="1540" width="1" style="53" customWidth="1"/>
    <col min="1541" max="1541" width="13.7109375" style="53" customWidth="1"/>
    <col min="1542" max="1789" width="9.28515625" style="53"/>
    <col min="1790" max="1790" width="48.28515625" style="53" customWidth="1"/>
    <col min="1791" max="1791" width="8.28515625" style="53" customWidth="1"/>
    <col min="1792" max="1792" width="1" style="53" customWidth="1"/>
    <col min="1793" max="1793" width="11.7109375" style="53" customWidth="1"/>
    <col min="1794" max="1794" width="1" style="53" customWidth="1"/>
    <col min="1795" max="1795" width="12.7109375" style="53" customWidth="1"/>
    <col min="1796" max="1796" width="1" style="53" customWidth="1"/>
    <col min="1797" max="1797" width="13.7109375" style="53" customWidth="1"/>
    <col min="1798" max="2045" width="9.28515625" style="53"/>
    <col min="2046" max="2046" width="48.28515625" style="53" customWidth="1"/>
    <col min="2047" max="2047" width="8.28515625" style="53" customWidth="1"/>
    <col min="2048" max="2048" width="1" style="53" customWidth="1"/>
    <col min="2049" max="2049" width="11.7109375" style="53" customWidth="1"/>
    <col min="2050" max="2050" width="1" style="53" customWidth="1"/>
    <col min="2051" max="2051" width="12.7109375" style="53" customWidth="1"/>
    <col min="2052" max="2052" width="1" style="53" customWidth="1"/>
    <col min="2053" max="2053" width="13.7109375" style="53" customWidth="1"/>
    <col min="2054" max="2301" width="9.28515625" style="53"/>
    <col min="2302" max="2302" width="48.28515625" style="53" customWidth="1"/>
    <col min="2303" max="2303" width="8.28515625" style="53" customWidth="1"/>
    <col min="2304" max="2304" width="1" style="53" customWidth="1"/>
    <col min="2305" max="2305" width="11.7109375" style="53" customWidth="1"/>
    <col min="2306" max="2306" width="1" style="53" customWidth="1"/>
    <col min="2307" max="2307" width="12.7109375" style="53" customWidth="1"/>
    <col min="2308" max="2308" width="1" style="53" customWidth="1"/>
    <col min="2309" max="2309" width="13.7109375" style="53" customWidth="1"/>
    <col min="2310" max="2557" width="9.28515625" style="53"/>
    <col min="2558" max="2558" width="48.28515625" style="53" customWidth="1"/>
    <col min="2559" max="2559" width="8.28515625" style="53" customWidth="1"/>
    <col min="2560" max="2560" width="1" style="53" customWidth="1"/>
    <col min="2561" max="2561" width="11.7109375" style="53" customWidth="1"/>
    <col min="2562" max="2562" width="1" style="53" customWidth="1"/>
    <col min="2563" max="2563" width="12.7109375" style="53" customWidth="1"/>
    <col min="2564" max="2564" width="1" style="53" customWidth="1"/>
    <col min="2565" max="2565" width="13.7109375" style="53" customWidth="1"/>
    <col min="2566" max="2813" width="9.28515625" style="53"/>
    <col min="2814" max="2814" width="48.28515625" style="53" customWidth="1"/>
    <col min="2815" max="2815" width="8.28515625" style="53" customWidth="1"/>
    <col min="2816" max="2816" width="1" style="53" customWidth="1"/>
    <col min="2817" max="2817" width="11.7109375" style="53" customWidth="1"/>
    <col min="2818" max="2818" width="1" style="53" customWidth="1"/>
    <col min="2819" max="2819" width="12.7109375" style="53" customWidth="1"/>
    <col min="2820" max="2820" width="1" style="53" customWidth="1"/>
    <col min="2821" max="2821" width="13.7109375" style="53" customWidth="1"/>
    <col min="2822" max="3069" width="9.28515625" style="53"/>
    <col min="3070" max="3070" width="48.28515625" style="53" customWidth="1"/>
    <col min="3071" max="3071" width="8.28515625" style="53" customWidth="1"/>
    <col min="3072" max="3072" width="1" style="53" customWidth="1"/>
    <col min="3073" max="3073" width="11.7109375" style="53" customWidth="1"/>
    <col min="3074" max="3074" width="1" style="53" customWidth="1"/>
    <col min="3075" max="3075" width="12.7109375" style="53" customWidth="1"/>
    <col min="3076" max="3076" width="1" style="53" customWidth="1"/>
    <col min="3077" max="3077" width="13.7109375" style="53" customWidth="1"/>
    <col min="3078" max="3325" width="9.28515625" style="53"/>
    <col min="3326" max="3326" width="48.28515625" style="53" customWidth="1"/>
    <col min="3327" max="3327" width="8.28515625" style="53" customWidth="1"/>
    <col min="3328" max="3328" width="1" style="53" customWidth="1"/>
    <col min="3329" max="3329" width="11.7109375" style="53" customWidth="1"/>
    <col min="3330" max="3330" width="1" style="53" customWidth="1"/>
    <col min="3331" max="3331" width="12.7109375" style="53" customWidth="1"/>
    <col min="3332" max="3332" width="1" style="53" customWidth="1"/>
    <col min="3333" max="3333" width="13.7109375" style="53" customWidth="1"/>
    <col min="3334" max="3581" width="9.28515625" style="53"/>
    <col min="3582" max="3582" width="48.28515625" style="53" customWidth="1"/>
    <col min="3583" max="3583" width="8.28515625" style="53" customWidth="1"/>
    <col min="3584" max="3584" width="1" style="53" customWidth="1"/>
    <col min="3585" max="3585" width="11.7109375" style="53" customWidth="1"/>
    <col min="3586" max="3586" width="1" style="53" customWidth="1"/>
    <col min="3587" max="3587" width="12.7109375" style="53" customWidth="1"/>
    <col min="3588" max="3588" width="1" style="53" customWidth="1"/>
    <col min="3589" max="3589" width="13.7109375" style="53" customWidth="1"/>
    <col min="3590" max="3837" width="9.28515625" style="53"/>
    <col min="3838" max="3838" width="48.28515625" style="53" customWidth="1"/>
    <col min="3839" max="3839" width="8.28515625" style="53" customWidth="1"/>
    <col min="3840" max="3840" width="1" style="53" customWidth="1"/>
    <col min="3841" max="3841" width="11.7109375" style="53" customWidth="1"/>
    <col min="3842" max="3842" width="1" style="53" customWidth="1"/>
    <col min="3843" max="3843" width="12.7109375" style="53" customWidth="1"/>
    <col min="3844" max="3844" width="1" style="53" customWidth="1"/>
    <col min="3845" max="3845" width="13.7109375" style="53" customWidth="1"/>
    <col min="3846" max="4093" width="9.28515625" style="53"/>
    <col min="4094" max="4094" width="48.28515625" style="53" customWidth="1"/>
    <col min="4095" max="4095" width="8.28515625" style="53" customWidth="1"/>
    <col min="4096" max="4096" width="1" style="53" customWidth="1"/>
    <col min="4097" max="4097" width="11.7109375" style="53" customWidth="1"/>
    <col min="4098" max="4098" width="1" style="53" customWidth="1"/>
    <col min="4099" max="4099" width="12.7109375" style="53" customWidth="1"/>
    <col min="4100" max="4100" width="1" style="53" customWidth="1"/>
    <col min="4101" max="4101" width="13.7109375" style="53" customWidth="1"/>
    <col min="4102" max="4349" width="9.28515625" style="53"/>
    <col min="4350" max="4350" width="48.28515625" style="53" customWidth="1"/>
    <col min="4351" max="4351" width="8.28515625" style="53" customWidth="1"/>
    <col min="4352" max="4352" width="1" style="53" customWidth="1"/>
    <col min="4353" max="4353" width="11.7109375" style="53" customWidth="1"/>
    <col min="4354" max="4354" width="1" style="53" customWidth="1"/>
    <col min="4355" max="4355" width="12.7109375" style="53" customWidth="1"/>
    <col min="4356" max="4356" width="1" style="53" customWidth="1"/>
    <col min="4357" max="4357" width="13.7109375" style="53" customWidth="1"/>
    <col min="4358" max="4605" width="9.28515625" style="53"/>
    <col min="4606" max="4606" width="48.28515625" style="53" customWidth="1"/>
    <col min="4607" max="4607" width="8.28515625" style="53" customWidth="1"/>
    <col min="4608" max="4608" width="1" style="53" customWidth="1"/>
    <col min="4609" max="4609" width="11.7109375" style="53" customWidth="1"/>
    <col min="4610" max="4610" width="1" style="53" customWidth="1"/>
    <col min="4611" max="4611" width="12.7109375" style="53" customWidth="1"/>
    <col min="4612" max="4612" width="1" style="53" customWidth="1"/>
    <col min="4613" max="4613" width="13.7109375" style="53" customWidth="1"/>
    <col min="4614" max="4861" width="9.28515625" style="53"/>
    <col min="4862" max="4862" width="48.28515625" style="53" customWidth="1"/>
    <col min="4863" max="4863" width="8.28515625" style="53" customWidth="1"/>
    <col min="4864" max="4864" width="1" style="53" customWidth="1"/>
    <col min="4865" max="4865" width="11.7109375" style="53" customWidth="1"/>
    <col min="4866" max="4866" width="1" style="53" customWidth="1"/>
    <col min="4867" max="4867" width="12.7109375" style="53" customWidth="1"/>
    <col min="4868" max="4868" width="1" style="53" customWidth="1"/>
    <col min="4869" max="4869" width="13.7109375" style="53" customWidth="1"/>
    <col min="4870" max="5117" width="9.28515625" style="53"/>
    <col min="5118" max="5118" width="48.28515625" style="53" customWidth="1"/>
    <col min="5119" max="5119" width="8.28515625" style="53" customWidth="1"/>
    <col min="5120" max="5120" width="1" style="53" customWidth="1"/>
    <col min="5121" max="5121" width="11.7109375" style="53" customWidth="1"/>
    <col min="5122" max="5122" width="1" style="53" customWidth="1"/>
    <col min="5123" max="5123" width="12.7109375" style="53" customWidth="1"/>
    <col min="5124" max="5124" width="1" style="53" customWidth="1"/>
    <col min="5125" max="5125" width="13.7109375" style="53" customWidth="1"/>
    <col min="5126" max="5373" width="9.28515625" style="53"/>
    <col min="5374" max="5374" width="48.28515625" style="53" customWidth="1"/>
    <col min="5375" max="5375" width="8.28515625" style="53" customWidth="1"/>
    <col min="5376" max="5376" width="1" style="53" customWidth="1"/>
    <col min="5377" max="5377" width="11.7109375" style="53" customWidth="1"/>
    <col min="5378" max="5378" width="1" style="53" customWidth="1"/>
    <col min="5379" max="5379" width="12.7109375" style="53" customWidth="1"/>
    <col min="5380" max="5380" width="1" style="53" customWidth="1"/>
    <col min="5381" max="5381" width="13.7109375" style="53" customWidth="1"/>
    <col min="5382" max="5629" width="9.28515625" style="53"/>
    <col min="5630" max="5630" width="48.28515625" style="53" customWidth="1"/>
    <col min="5631" max="5631" width="8.28515625" style="53" customWidth="1"/>
    <col min="5632" max="5632" width="1" style="53" customWidth="1"/>
    <col min="5633" max="5633" width="11.7109375" style="53" customWidth="1"/>
    <col min="5634" max="5634" width="1" style="53" customWidth="1"/>
    <col min="5635" max="5635" width="12.7109375" style="53" customWidth="1"/>
    <col min="5636" max="5636" width="1" style="53" customWidth="1"/>
    <col min="5637" max="5637" width="13.7109375" style="53" customWidth="1"/>
    <col min="5638" max="5885" width="9.28515625" style="53"/>
    <col min="5886" max="5886" width="48.28515625" style="53" customWidth="1"/>
    <col min="5887" max="5887" width="8.28515625" style="53" customWidth="1"/>
    <col min="5888" max="5888" width="1" style="53" customWidth="1"/>
    <col min="5889" max="5889" width="11.7109375" style="53" customWidth="1"/>
    <col min="5890" max="5890" width="1" style="53" customWidth="1"/>
    <col min="5891" max="5891" width="12.7109375" style="53" customWidth="1"/>
    <col min="5892" max="5892" width="1" style="53" customWidth="1"/>
    <col min="5893" max="5893" width="13.7109375" style="53" customWidth="1"/>
    <col min="5894" max="6141" width="9.28515625" style="53"/>
    <col min="6142" max="6142" width="48.28515625" style="53" customWidth="1"/>
    <col min="6143" max="6143" width="8.28515625" style="53" customWidth="1"/>
    <col min="6144" max="6144" width="1" style="53" customWidth="1"/>
    <col min="6145" max="6145" width="11.7109375" style="53" customWidth="1"/>
    <col min="6146" max="6146" width="1" style="53" customWidth="1"/>
    <col min="6147" max="6147" width="12.7109375" style="53" customWidth="1"/>
    <col min="6148" max="6148" width="1" style="53" customWidth="1"/>
    <col min="6149" max="6149" width="13.7109375" style="53" customWidth="1"/>
    <col min="6150" max="6397" width="9.28515625" style="53"/>
    <col min="6398" max="6398" width="48.28515625" style="53" customWidth="1"/>
    <col min="6399" max="6399" width="8.28515625" style="53" customWidth="1"/>
    <col min="6400" max="6400" width="1" style="53" customWidth="1"/>
    <col min="6401" max="6401" width="11.7109375" style="53" customWidth="1"/>
    <col min="6402" max="6402" width="1" style="53" customWidth="1"/>
    <col min="6403" max="6403" width="12.7109375" style="53" customWidth="1"/>
    <col min="6404" max="6404" width="1" style="53" customWidth="1"/>
    <col min="6405" max="6405" width="13.7109375" style="53" customWidth="1"/>
    <col min="6406" max="6653" width="9.28515625" style="53"/>
    <col min="6654" max="6654" width="48.28515625" style="53" customWidth="1"/>
    <col min="6655" max="6655" width="8.28515625" style="53" customWidth="1"/>
    <col min="6656" max="6656" width="1" style="53" customWidth="1"/>
    <col min="6657" max="6657" width="11.7109375" style="53" customWidth="1"/>
    <col min="6658" max="6658" width="1" style="53" customWidth="1"/>
    <col min="6659" max="6659" width="12.7109375" style="53" customWidth="1"/>
    <col min="6660" max="6660" width="1" style="53" customWidth="1"/>
    <col min="6661" max="6661" width="13.7109375" style="53" customWidth="1"/>
    <col min="6662" max="6909" width="9.28515625" style="53"/>
    <col min="6910" max="6910" width="48.28515625" style="53" customWidth="1"/>
    <col min="6911" max="6911" width="8.28515625" style="53" customWidth="1"/>
    <col min="6912" max="6912" width="1" style="53" customWidth="1"/>
    <col min="6913" max="6913" width="11.7109375" style="53" customWidth="1"/>
    <col min="6914" max="6914" width="1" style="53" customWidth="1"/>
    <col min="6915" max="6915" width="12.7109375" style="53" customWidth="1"/>
    <col min="6916" max="6916" width="1" style="53" customWidth="1"/>
    <col min="6917" max="6917" width="13.7109375" style="53" customWidth="1"/>
    <col min="6918" max="7165" width="9.28515625" style="53"/>
    <col min="7166" max="7166" width="48.28515625" style="53" customWidth="1"/>
    <col min="7167" max="7167" width="8.28515625" style="53" customWidth="1"/>
    <col min="7168" max="7168" width="1" style="53" customWidth="1"/>
    <col min="7169" max="7169" width="11.7109375" style="53" customWidth="1"/>
    <col min="7170" max="7170" width="1" style="53" customWidth="1"/>
    <col min="7171" max="7171" width="12.7109375" style="53" customWidth="1"/>
    <col min="7172" max="7172" width="1" style="53" customWidth="1"/>
    <col min="7173" max="7173" width="13.7109375" style="53" customWidth="1"/>
    <col min="7174" max="7421" width="9.28515625" style="53"/>
    <col min="7422" max="7422" width="48.28515625" style="53" customWidth="1"/>
    <col min="7423" max="7423" width="8.28515625" style="53" customWidth="1"/>
    <col min="7424" max="7424" width="1" style="53" customWidth="1"/>
    <col min="7425" max="7425" width="11.7109375" style="53" customWidth="1"/>
    <col min="7426" max="7426" width="1" style="53" customWidth="1"/>
    <col min="7427" max="7427" width="12.7109375" style="53" customWidth="1"/>
    <col min="7428" max="7428" width="1" style="53" customWidth="1"/>
    <col min="7429" max="7429" width="13.7109375" style="53" customWidth="1"/>
    <col min="7430" max="7677" width="9.28515625" style="53"/>
    <col min="7678" max="7678" width="48.28515625" style="53" customWidth="1"/>
    <col min="7679" max="7679" width="8.28515625" style="53" customWidth="1"/>
    <col min="7680" max="7680" width="1" style="53" customWidth="1"/>
    <col min="7681" max="7681" width="11.7109375" style="53" customWidth="1"/>
    <col min="7682" max="7682" width="1" style="53" customWidth="1"/>
    <col min="7683" max="7683" width="12.7109375" style="53" customWidth="1"/>
    <col min="7684" max="7684" width="1" style="53" customWidth="1"/>
    <col min="7685" max="7685" width="13.7109375" style="53" customWidth="1"/>
    <col min="7686" max="7933" width="9.28515625" style="53"/>
    <col min="7934" max="7934" width="48.28515625" style="53" customWidth="1"/>
    <col min="7935" max="7935" width="8.28515625" style="53" customWidth="1"/>
    <col min="7936" max="7936" width="1" style="53" customWidth="1"/>
    <col min="7937" max="7937" width="11.7109375" style="53" customWidth="1"/>
    <col min="7938" max="7938" width="1" style="53" customWidth="1"/>
    <col min="7939" max="7939" width="12.7109375" style="53" customWidth="1"/>
    <col min="7940" max="7940" width="1" style="53" customWidth="1"/>
    <col min="7941" max="7941" width="13.7109375" style="53" customWidth="1"/>
    <col min="7942" max="8189" width="9.28515625" style="53"/>
    <col min="8190" max="8190" width="48.28515625" style="53" customWidth="1"/>
    <col min="8191" max="8191" width="8.28515625" style="53" customWidth="1"/>
    <col min="8192" max="8192" width="1" style="53" customWidth="1"/>
    <col min="8193" max="8193" width="11.7109375" style="53" customWidth="1"/>
    <col min="8194" max="8194" width="1" style="53" customWidth="1"/>
    <col min="8195" max="8195" width="12.7109375" style="53" customWidth="1"/>
    <col min="8196" max="8196" width="1" style="53" customWidth="1"/>
    <col min="8197" max="8197" width="13.7109375" style="53" customWidth="1"/>
    <col min="8198" max="8445" width="9.28515625" style="53"/>
    <col min="8446" max="8446" width="48.28515625" style="53" customWidth="1"/>
    <col min="8447" max="8447" width="8.28515625" style="53" customWidth="1"/>
    <col min="8448" max="8448" width="1" style="53" customWidth="1"/>
    <col min="8449" max="8449" width="11.7109375" style="53" customWidth="1"/>
    <col min="8450" max="8450" width="1" style="53" customWidth="1"/>
    <col min="8451" max="8451" width="12.7109375" style="53" customWidth="1"/>
    <col min="8452" max="8452" width="1" style="53" customWidth="1"/>
    <col min="8453" max="8453" width="13.7109375" style="53" customWidth="1"/>
    <col min="8454" max="8701" width="9.28515625" style="53"/>
    <col min="8702" max="8702" width="48.28515625" style="53" customWidth="1"/>
    <col min="8703" max="8703" width="8.28515625" style="53" customWidth="1"/>
    <col min="8704" max="8704" width="1" style="53" customWidth="1"/>
    <col min="8705" max="8705" width="11.7109375" style="53" customWidth="1"/>
    <col min="8706" max="8706" width="1" style="53" customWidth="1"/>
    <col min="8707" max="8707" width="12.7109375" style="53" customWidth="1"/>
    <col min="8708" max="8708" width="1" style="53" customWidth="1"/>
    <col min="8709" max="8709" width="13.7109375" style="53" customWidth="1"/>
    <col min="8710" max="8957" width="9.28515625" style="53"/>
    <col min="8958" max="8958" width="48.28515625" style="53" customWidth="1"/>
    <col min="8959" max="8959" width="8.28515625" style="53" customWidth="1"/>
    <col min="8960" max="8960" width="1" style="53" customWidth="1"/>
    <col min="8961" max="8961" width="11.7109375" style="53" customWidth="1"/>
    <col min="8962" max="8962" width="1" style="53" customWidth="1"/>
    <col min="8963" max="8963" width="12.7109375" style="53" customWidth="1"/>
    <col min="8964" max="8964" width="1" style="53" customWidth="1"/>
    <col min="8965" max="8965" width="13.7109375" style="53" customWidth="1"/>
    <col min="8966" max="9213" width="9.28515625" style="53"/>
    <col min="9214" max="9214" width="48.28515625" style="53" customWidth="1"/>
    <col min="9215" max="9215" width="8.28515625" style="53" customWidth="1"/>
    <col min="9216" max="9216" width="1" style="53" customWidth="1"/>
    <col min="9217" max="9217" width="11.7109375" style="53" customWidth="1"/>
    <col min="9218" max="9218" width="1" style="53" customWidth="1"/>
    <col min="9219" max="9219" width="12.7109375" style="53" customWidth="1"/>
    <col min="9220" max="9220" width="1" style="53" customWidth="1"/>
    <col min="9221" max="9221" width="13.7109375" style="53" customWidth="1"/>
    <col min="9222" max="9469" width="9.28515625" style="53"/>
    <col min="9470" max="9470" width="48.28515625" style="53" customWidth="1"/>
    <col min="9471" max="9471" width="8.28515625" style="53" customWidth="1"/>
    <col min="9472" max="9472" width="1" style="53" customWidth="1"/>
    <col min="9473" max="9473" width="11.7109375" style="53" customWidth="1"/>
    <col min="9474" max="9474" width="1" style="53" customWidth="1"/>
    <col min="9475" max="9475" width="12.7109375" style="53" customWidth="1"/>
    <col min="9476" max="9476" width="1" style="53" customWidth="1"/>
    <col min="9477" max="9477" width="13.7109375" style="53" customWidth="1"/>
    <col min="9478" max="9725" width="9.28515625" style="53"/>
    <col min="9726" max="9726" width="48.28515625" style="53" customWidth="1"/>
    <col min="9727" max="9727" width="8.28515625" style="53" customWidth="1"/>
    <col min="9728" max="9728" width="1" style="53" customWidth="1"/>
    <col min="9729" max="9729" width="11.7109375" style="53" customWidth="1"/>
    <col min="9730" max="9730" width="1" style="53" customWidth="1"/>
    <col min="9731" max="9731" width="12.7109375" style="53" customWidth="1"/>
    <col min="9732" max="9732" width="1" style="53" customWidth="1"/>
    <col min="9733" max="9733" width="13.7109375" style="53" customWidth="1"/>
    <col min="9734" max="9981" width="9.28515625" style="53"/>
    <col min="9982" max="9982" width="48.28515625" style="53" customWidth="1"/>
    <col min="9983" max="9983" width="8.28515625" style="53" customWidth="1"/>
    <col min="9984" max="9984" width="1" style="53" customWidth="1"/>
    <col min="9985" max="9985" width="11.7109375" style="53" customWidth="1"/>
    <col min="9986" max="9986" width="1" style="53" customWidth="1"/>
    <col min="9987" max="9987" width="12.7109375" style="53" customWidth="1"/>
    <col min="9988" max="9988" width="1" style="53" customWidth="1"/>
    <col min="9989" max="9989" width="13.7109375" style="53" customWidth="1"/>
    <col min="9990" max="10237" width="9.28515625" style="53"/>
    <col min="10238" max="10238" width="48.28515625" style="53" customWidth="1"/>
    <col min="10239" max="10239" width="8.28515625" style="53" customWidth="1"/>
    <col min="10240" max="10240" width="1" style="53" customWidth="1"/>
    <col min="10241" max="10241" width="11.7109375" style="53" customWidth="1"/>
    <col min="10242" max="10242" width="1" style="53" customWidth="1"/>
    <col min="10243" max="10243" width="12.7109375" style="53" customWidth="1"/>
    <col min="10244" max="10244" width="1" style="53" customWidth="1"/>
    <col min="10245" max="10245" width="13.7109375" style="53" customWidth="1"/>
    <col min="10246" max="10493" width="9.28515625" style="53"/>
    <col min="10494" max="10494" width="48.28515625" style="53" customWidth="1"/>
    <col min="10495" max="10495" width="8.28515625" style="53" customWidth="1"/>
    <col min="10496" max="10496" width="1" style="53" customWidth="1"/>
    <col min="10497" max="10497" width="11.7109375" style="53" customWidth="1"/>
    <col min="10498" max="10498" width="1" style="53" customWidth="1"/>
    <col min="10499" max="10499" width="12.7109375" style="53" customWidth="1"/>
    <col min="10500" max="10500" width="1" style="53" customWidth="1"/>
    <col min="10501" max="10501" width="13.7109375" style="53" customWidth="1"/>
    <col min="10502" max="10749" width="9.28515625" style="53"/>
    <col min="10750" max="10750" width="48.28515625" style="53" customWidth="1"/>
    <col min="10751" max="10751" width="8.28515625" style="53" customWidth="1"/>
    <col min="10752" max="10752" width="1" style="53" customWidth="1"/>
    <col min="10753" max="10753" width="11.7109375" style="53" customWidth="1"/>
    <col min="10754" max="10754" width="1" style="53" customWidth="1"/>
    <col min="10755" max="10755" width="12.7109375" style="53" customWidth="1"/>
    <col min="10756" max="10756" width="1" style="53" customWidth="1"/>
    <col min="10757" max="10757" width="13.7109375" style="53" customWidth="1"/>
    <col min="10758" max="11005" width="9.28515625" style="53"/>
    <col min="11006" max="11006" width="48.28515625" style="53" customWidth="1"/>
    <col min="11007" max="11007" width="8.28515625" style="53" customWidth="1"/>
    <col min="11008" max="11008" width="1" style="53" customWidth="1"/>
    <col min="11009" max="11009" width="11.7109375" style="53" customWidth="1"/>
    <col min="11010" max="11010" width="1" style="53" customWidth="1"/>
    <col min="11011" max="11011" width="12.7109375" style="53" customWidth="1"/>
    <col min="11012" max="11012" width="1" style="53" customWidth="1"/>
    <col min="11013" max="11013" width="13.7109375" style="53" customWidth="1"/>
    <col min="11014" max="11261" width="9.28515625" style="53"/>
    <col min="11262" max="11262" width="48.28515625" style="53" customWidth="1"/>
    <col min="11263" max="11263" width="8.28515625" style="53" customWidth="1"/>
    <col min="11264" max="11264" width="1" style="53" customWidth="1"/>
    <col min="11265" max="11265" width="11.7109375" style="53" customWidth="1"/>
    <col min="11266" max="11266" width="1" style="53" customWidth="1"/>
    <col min="11267" max="11267" width="12.7109375" style="53" customWidth="1"/>
    <col min="11268" max="11268" width="1" style="53" customWidth="1"/>
    <col min="11269" max="11269" width="13.7109375" style="53" customWidth="1"/>
    <col min="11270" max="11517" width="9.28515625" style="53"/>
    <col min="11518" max="11518" width="48.28515625" style="53" customWidth="1"/>
    <col min="11519" max="11519" width="8.28515625" style="53" customWidth="1"/>
    <col min="11520" max="11520" width="1" style="53" customWidth="1"/>
    <col min="11521" max="11521" width="11.7109375" style="53" customWidth="1"/>
    <col min="11522" max="11522" width="1" style="53" customWidth="1"/>
    <col min="11523" max="11523" width="12.7109375" style="53" customWidth="1"/>
    <col min="11524" max="11524" width="1" style="53" customWidth="1"/>
    <col min="11525" max="11525" width="13.7109375" style="53" customWidth="1"/>
    <col min="11526" max="11773" width="9.28515625" style="53"/>
    <col min="11774" max="11774" width="48.28515625" style="53" customWidth="1"/>
    <col min="11775" max="11775" width="8.28515625" style="53" customWidth="1"/>
    <col min="11776" max="11776" width="1" style="53" customWidth="1"/>
    <col min="11777" max="11777" width="11.7109375" style="53" customWidth="1"/>
    <col min="11778" max="11778" width="1" style="53" customWidth="1"/>
    <col min="11779" max="11779" width="12.7109375" style="53" customWidth="1"/>
    <col min="11780" max="11780" width="1" style="53" customWidth="1"/>
    <col min="11781" max="11781" width="13.7109375" style="53" customWidth="1"/>
    <col min="11782" max="12029" width="9.28515625" style="53"/>
    <col min="12030" max="12030" width="48.28515625" style="53" customWidth="1"/>
    <col min="12031" max="12031" width="8.28515625" style="53" customWidth="1"/>
    <col min="12032" max="12032" width="1" style="53" customWidth="1"/>
    <col min="12033" max="12033" width="11.7109375" style="53" customWidth="1"/>
    <col min="12034" max="12034" width="1" style="53" customWidth="1"/>
    <col min="12035" max="12035" width="12.7109375" style="53" customWidth="1"/>
    <col min="12036" max="12036" width="1" style="53" customWidth="1"/>
    <col min="12037" max="12037" width="13.7109375" style="53" customWidth="1"/>
    <col min="12038" max="12285" width="9.28515625" style="53"/>
    <col min="12286" max="12286" width="48.28515625" style="53" customWidth="1"/>
    <col min="12287" max="12287" width="8.28515625" style="53" customWidth="1"/>
    <col min="12288" max="12288" width="1" style="53" customWidth="1"/>
    <col min="12289" max="12289" width="11.7109375" style="53" customWidth="1"/>
    <col min="12290" max="12290" width="1" style="53" customWidth="1"/>
    <col min="12291" max="12291" width="12.7109375" style="53" customWidth="1"/>
    <col min="12292" max="12292" width="1" style="53" customWidth="1"/>
    <col min="12293" max="12293" width="13.7109375" style="53" customWidth="1"/>
    <col min="12294" max="12541" width="9.28515625" style="53"/>
    <col min="12542" max="12542" width="48.28515625" style="53" customWidth="1"/>
    <col min="12543" max="12543" width="8.28515625" style="53" customWidth="1"/>
    <col min="12544" max="12544" width="1" style="53" customWidth="1"/>
    <col min="12545" max="12545" width="11.7109375" style="53" customWidth="1"/>
    <col min="12546" max="12546" width="1" style="53" customWidth="1"/>
    <col min="12547" max="12547" width="12.7109375" style="53" customWidth="1"/>
    <col min="12548" max="12548" width="1" style="53" customWidth="1"/>
    <col min="12549" max="12549" width="13.7109375" style="53" customWidth="1"/>
    <col min="12550" max="12797" width="9.28515625" style="53"/>
    <col min="12798" max="12798" width="48.28515625" style="53" customWidth="1"/>
    <col min="12799" max="12799" width="8.28515625" style="53" customWidth="1"/>
    <col min="12800" max="12800" width="1" style="53" customWidth="1"/>
    <col min="12801" max="12801" width="11.7109375" style="53" customWidth="1"/>
    <col min="12802" max="12802" width="1" style="53" customWidth="1"/>
    <col min="12803" max="12803" width="12.7109375" style="53" customWidth="1"/>
    <col min="12804" max="12804" width="1" style="53" customWidth="1"/>
    <col min="12805" max="12805" width="13.7109375" style="53" customWidth="1"/>
    <col min="12806" max="13053" width="9.28515625" style="53"/>
    <col min="13054" max="13054" width="48.28515625" style="53" customWidth="1"/>
    <col min="13055" max="13055" width="8.28515625" style="53" customWidth="1"/>
    <col min="13056" max="13056" width="1" style="53" customWidth="1"/>
    <col min="13057" max="13057" width="11.7109375" style="53" customWidth="1"/>
    <col min="13058" max="13058" width="1" style="53" customWidth="1"/>
    <col min="13059" max="13059" width="12.7109375" style="53" customWidth="1"/>
    <col min="13060" max="13060" width="1" style="53" customWidth="1"/>
    <col min="13061" max="13061" width="13.7109375" style="53" customWidth="1"/>
    <col min="13062" max="13309" width="9.28515625" style="53"/>
    <col min="13310" max="13310" width="48.28515625" style="53" customWidth="1"/>
    <col min="13311" max="13311" width="8.28515625" style="53" customWidth="1"/>
    <col min="13312" max="13312" width="1" style="53" customWidth="1"/>
    <col min="13313" max="13313" width="11.7109375" style="53" customWidth="1"/>
    <col min="13314" max="13314" width="1" style="53" customWidth="1"/>
    <col min="13315" max="13315" width="12.7109375" style="53" customWidth="1"/>
    <col min="13316" max="13316" width="1" style="53" customWidth="1"/>
    <col min="13317" max="13317" width="13.7109375" style="53" customWidth="1"/>
    <col min="13318" max="13565" width="9.28515625" style="53"/>
    <col min="13566" max="13566" width="48.28515625" style="53" customWidth="1"/>
    <col min="13567" max="13567" width="8.28515625" style="53" customWidth="1"/>
    <col min="13568" max="13568" width="1" style="53" customWidth="1"/>
    <col min="13569" max="13569" width="11.7109375" style="53" customWidth="1"/>
    <col min="13570" max="13570" width="1" style="53" customWidth="1"/>
    <col min="13571" max="13571" width="12.7109375" style="53" customWidth="1"/>
    <col min="13572" max="13572" width="1" style="53" customWidth="1"/>
    <col min="13573" max="13573" width="13.7109375" style="53" customWidth="1"/>
    <col min="13574" max="13821" width="9.28515625" style="53"/>
    <col min="13822" max="13822" width="48.28515625" style="53" customWidth="1"/>
    <col min="13823" max="13823" width="8.28515625" style="53" customWidth="1"/>
    <col min="13824" max="13824" width="1" style="53" customWidth="1"/>
    <col min="13825" max="13825" width="11.7109375" style="53" customWidth="1"/>
    <col min="13826" max="13826" width="1" style="53" customWidth="1"/>
    <col min="13827" max="13827" width="12.7109375" style="53" customWidth="1"/>
    <col min="13828" max="13828" width="1" style="53" customWidth="1"/>
    <col min="13829" max="13829" width="13.7109375" style="53" customWidth="1"/>
    <col min="13830" max="14077" width="9.28515625" style="53"/>
    <col min="14078" max="14078" width="48.28515625" style="53" customWidth="1"/>
    <col min="14079" max="14079" width="8.28515625" style="53" customWidth="1"/>
    <col min="14080" max="14080" width="1" style="53" customWidth="1"/>
    <col min="14081" max="14081" width="11.7109375" style="53" customWidth="1"/>
    <col min="14082" max="14082" width="1" style="53" customWidth="1"/>
    <col min="14083" max="14083" width="12.7109375" style="53" customWidth="1"/>
    <col min="14084" max="14084" width="1" style="53" customWidth="1"/>
    <col min="14085" max="14085" width="13.7109375" style="53" customWidth="1"/>
    <col min="14086" max="14333" width="9.28515625" style="53"/>
    <col min="14334" max="14334" width="48.28515625" style="53" customWidth="1"/>
    <col min="14335" max="14335" width="8.28515625" style="53" customWidth="1"/>
    <col min="14336" max="14336" width="1" style="53" customWidth="1"/>
    <col min="14337" max="14337" width="11.7109375" style="53" customWidth="1"/>
    <col min="14338" max="14338" width="1" style="53" customWidth="1"/>
    <col min="14339" max="14339" width="12.7109375" style="53" customWidth="1"/>
    <col min="14340" max="14340" width="1" style="53" customWidth="1"/>
    <col min="14341" max="14341" width="13.7109375" style="53" customWidth="1"/>
    <col min="14342" max="14589" width="9.28515625" style="53"/>
    <col min="14590" max="14590" width="48.28515625" style="53" customWidth="1"/>
    <col min="14591" max="14591" width="8.28515625" style="53" customWidth="1"/>
    <col min="14592" max="14592" width="1" style="53" customWidth="1"/>
    <col min="14593" max="14593" width="11.7109375" style="53" customWidth="1"/>
    <col min="14594" max="14594" width="1" style="53" customWidth="1"/>
    <col min="14595" max="14595" width="12.7109375" style="53" customWidth="1"/>
    <col min="14596" max="14596" width="1" style="53" customWidth="1"/>
    <col min="14597" max="14597" width="13.7109375" style="53" customWidth="1"/>
    <col min="14598" max="14845" width="9.28515625" style="53"/>
    <col min="14846" max="14846" width="48.28515625" style="53" customWidth="1"/>
    <col min="14847" max="14847" width="8.28515625" style="53" customWidth="1"/>
    <col min="14848" max="14848" width="1" style="53" customWidth="1"/>
    <col min="14849" max="14849" width="11.7109375" style="53" customWidth="1"/>
    <col min="14850" max="14850" width="1" style="53" customWidth="1"/>
    <col min="14851" max="14851" width="12.7109375" style="53" customWidth="1"/>
    <col min="14852" max="14852" width="1" style="53" customWidth="1"/>
    <col min="14853" max="14853" width="13.7109375" style="53" customWidth="1"/>
    <col min="14854" max="15101" width="9.28515625" style="53"/>
    <col min="15102" max="15102" width="48.28515625" style="53" customWidth="1"/>
    <col min="15103" max="15103" width="8.28515625" style="53" customWidth="1"/>
    <col min="15104" max="15104" width="1" style="53" customWidth="1"/>
    <col min="15105" max="15105" width="11.7109375" style="53" customWidth="1"/>
    <col min="15106" max="15106" width="1" style="53" customWidth="1"/>
    <col min="15107" max="15107" width="12.7109375" style="53" customWidth="1"/>
    <col min="15108" max="15108" width="1" style="53" customWidth="1"/>
    <col min="15109" max="15109" width="13.7109375" style="53" customWidth="1"/>
    <col min="15110" max="15357" width="9.28515625" style="53"/>
    <col min="15358" max="15358" width="48.28515625" style="53" customWidth="1"/>
    <col min="15359" max="15359" width="8.28515625" style="53" customWidth="1"/>
    <col min="15360" max="15360" width="1" style="53" customWidth="1"/>
    <col min="15361" max="15361" width="11.7109375" style="53" customWidth="1"/>
    <col min="15362" max="15362" width="1" style="53" customWidth="1"/>
    <col min="15363" max="15363" width="12.7109375" style="53" customWidth="1"/>
    <col min="15364" max="15364" width="1" style="53" customWidth="1"/>
    <col min="15365" max="15365" width="13.7109375" style="53" customWidth="1"/>
    <col min="15366" max="15613" width="9.28515625" style="53"/>
    <col min="15614" max="15614" width="48.28515625" style="53" customWidth="1"/>
    <col min="15615" max="15615" width="8.28515625" style="53" customWidth="1"/>
    <col min="15616" max="15616" width="1" style="53" customWidth="1"/>
    <col min="15617" max="15617" width="11.7109375" style="53" customWidth="1"/>
    <col min="15618" max="15618" width="1" style="53" customWidth="1"/>
    <col min="15619" max="15619" width="12.7109375" style="53" customWidth="1"/>
    <col min="15620" max="15620" width="1" style="53" customWidth="1"/>
    <col min="15621" max="15621" width="13.7109375" style="53" customWidth="1"/>
    <col min="15622" max="15869" width="9.28515625" style="53"/>
    <col min="15870" max="15870" width="48.28515625" style="53" customWidth="1"/>
    <col min="15871" max="15871" width="8.28515625" style="53" customWidth="1"/>
    <col min="15872" max="15872" width="1" style="53" customWidth="1"/>
    <col min="15873" max="15873" width="11.7109375" style="53" customWidth="1"/>
    <col min="15874" max="15874" width="1" style="53" customWidth="1"/>
    <col min="15875" max="15875" width="12.7109375" style="53" customWidth="1"/>
    <col min="15876" max="15876" width="1" style="53" customWidth="1"/>
    <col min="15877" max="15877" width="13.7109375" style="53" customWidth="1"/>
    <col min="15878" max="16125" width="9.28515625" style="53"/>
    <col min="16126" max="16126" width="48.28515625" style="53" customWidth="1"/>
    <col min="16127" max="16127" width="8.28515625" style="53" customWidth="1"/>
    <col min="16128" max="16128" width="1" style="53" customWidth="1"/>
    <col min="16129" max="16129" width="11.7109375" style="53" customWidth="1"/>
    <col min="16130" max="16130" width="1" style="53" customWidth="1"/>
    <col min="16131" max="16131" width="12.7109375" style="53" customWidth="1"/>
    <col min="16132" max="16132" width="1" style="53" customWidth="1"/>
    <col min="16133" max="16133" width="13.7109375" style="53" customWidth="1"/>
    <col min="16134" max="16383" width="9.28515625" style="53"/>
    <col min="16384" max="16384" width="9.28515625" style="53" customWidth="1"/>
  </cols>
  <sheetData>
    <row r="1" spans="1:11" ht="21.75" customHeight="1">
      <c r="A1" s="52" t="s">
        <v>65</v>
      </c>
    </row>
    <row r="2" spans="1:11" ht="21.75" customHeight="1">
      <c r="A2" s="52" t="s">
        <v>81</v>
      </c>
    </row>
    <row r="3" spans="1:11" ht="21.75" customHeight="1">
      <c r="A3" s="55" t="str">
        <f>'TH4'!A3</f>
        <v>สำหรับรอบระยะเวลาสามเดือนสิ้นสุดวันที่ 31 มีนาคม พ.ศ. 2569</v>
      </c>
      <c r="B3" s="56"/>
      <c r="C3" s="57"/>
      <c r="D3" s="56"/>
      <c r="E3" s="56"/>
      <c r="F3" s="56"/>
      <c r="G3" s="57"/>
      <c r="H3" s="57"/>
      <c r="I3" s="57"/>
      <c r="J3" s="57"/>
      <c r="K3" s="57"/>
    </row>
    <row r="5" spans="1:11" ht="21.75" customHeight="1">
      <c r="A5" s="78"/>
      <c r="B5" s="78"/>
      <c r="C5" s="96" t="s">
        <v>51</v>
      </c>
      <c r="D5" s="96"/>
      <c r="E5" s="96"/>
      <c r="F5" s="96"/>
      <c r="G5" s="96"/>
      <c r="H5" s="96"/>
      <c r="I5" s="96"/>
      <c r="J5" s="96"/>
      <c r="K5" s="96"/>
    </row>
    <row r="6" spans="1:11" ht="21.75" customHeight="1">
      <c r="A6" s="78"/>
      <c r="B6" s="78"/>
      <c r="C6" s="79"/>
      <c r="D6" s="79"/>
      <c r="E6" s="79"/>
      <c r="F6" s="79"/>
      <c r="G6" s="97" t="s">
        <v>54</v>
      </c>
      <c r="H6" s="97"/>
      <c r="I6" s="97"/>
      <c r="J6" s="79"/>
      <c r="K6" s="79"/>
    </row>
    <row r="7" spans="1:11" ht="21.75" customHeight="1">
      <c r="A7" s="78"/>
      <c r="B7" s="78"/>
      <c r="C7" s="80"/>
      <c r="D7" s="78"/>
      <c r="E7" s="78"/>
      <c r="F7" s="78"/>
      <c r="G7" s="81" t="s">
        <v>55</v>
      </c>
      <c r="H7" s="79"/>
      <c r="I7" s="79"/>
      <c r="J7" s="80"/>
      <c r="K7" s="80"/>
    </row>
    <row r="8" spans="1:11" ht="21.75" customHeight="1">
      <c r="A8" s="82"/>
      <c r="B8" s="83"/>
      <c r="C8" s="81" t="s">
        <v>33</v>
      </c>
      <c r="D8" s="83"/>
      <c r="E8" s="81" t="s">
        <v>72</v>
      </c>
      <c r="F8" s="83"/>
      <c r="G8" s="84" t="s">
        <v>56</v>
      </c>
      <c r="H8" s="85"/>
      <c r="I8" s="81"/>
      <c r="J8" s="81"/>
      <c r="K8" s="81" t="s">
        <v>34</v>
      </c>
    </row>
    <row r="9" spans="1:11" ht="21.75" customHeight="1">
      <c r="A9" s="82"/>
      <c r="B9" s="83"/>
      <c r="C9" s="81" t="s">
        <v>35</v>
      </c>
      <c r="D9" s="83"/>
      <c r="E9" s="81" t="s">
        <v>73</v>
      </c>
      <c r="F9" s="83"/>
      <c r="G9" s="81" t="s">
        <v>57</v>
      </c>
      <c r="H9" s="85"/>
      <c r="I9" s="81" t="s">
        <v>36</v>
      </c>
      <c r="J9" s="81"/>
      <c r="K9" s="81" t="s">
        <v>19</v>
      </c>
    </row>
    <row r="10" spans="1:11" ht="21.75" customHeight="1">
      <c r="A10" s="82"/>
      <c r="B10" s="82"/>
      <c r="C10" s="86" t="s">
        <v>1</v>
      </c>
      <c r="D10" s="82"/>
      <c r="E10" s="86" t="s">
        <v>1</v>
      </c>
      <c r="F10" s="82"/>
      <c r="G10" s="86" t="s">
        <v>1</v>
      </c>
      <c r="H10" s="83"/>
      <c r="I10" s="86" t="s">
        <v>1</v>
      </c>
      <c r="J10" s="87"/>
      <c r="K10" s="86" t="s">
        <v>1</v>
      </c>
    </row>
    <row r="11" spans="1:11" ht="21.75" customHeight="1">
      <c r="A11" s="82"/>
      <c r="B11" s="87"/>
      <c r="C11" s="88"/>
      <c r="D11" s="87"/>
      <c r="E11" s="87"/>
      <c r="F11" s="87"/>
      <c r="G11" s="88"/>
      <c r="H11" s="88"/>
      <c r="I11" s="88"/>
      <c r="J11" s="88"/>
      <c r="K11" s="88"/>
    </row>
    <row r="12" spans="1:11" ht="21.75" customHeight="1">
      <c r="A12" s="89" t="s">
        <v>103</v>
      </c>
      <c r="B12" s="82"/>
      <c r="C12" s="93">
        <v>115998900</v>
      </c>
      <c r="D12" s="94"/>
      <c r="E12" s="93">
        <v>379967680</v>
      </c>
      <c r="F12" s="94"/>
      <c r="G12" s="93">
        <v>11600000</v>
      </c>
      <c r="H12" s="95"/>
      <c r="I12" s="93">
        <v>181434453</v>
      </c>
      <c r="J12" s="95"/>
      <c r="K12" s="90">
        <f>SUM(C12:I12)</f>
        <v>689001033</v>
      </c>
    </row>
    <row r="13" spans="1:11" ht="21.75" customHeight="1">
      <c r="A13" s="89" t="s">
        <v>90</v>
      </c>
      <c r="B13" s="82"/>
      <c r="C13" s="90"/>
      <c r="D13" s="82"/>
      <c r="E13" s="90"/>
      <c r="F13" s="82"/>
      <c r="G13" s="90"/>
      <c r="H13" s="90"/>
      <c r="I13" s="90"/>
      <c r="J13" s="90"/>
      <c r="K13" s="90"/>
    </row>
    <row r="14" spans="1:11" ht="21.75" customHeight="1">
      <c r="A14" s="89" t="s">
        <v>89</v>
      </c>
      <c r="B14" s="82"/>
      <c r="C14" s="90"/>
      <c r="D14" s="82"/>
      <c r="E14" s="90"/>
      <c r="F14" s="82"/>
      <c r="G14" s="90"/>
      <c r="H14" s="90"/>
      <c r="I14" s="90"/>
      <c r="J14" s="90"/>
      <c r="K14" s="90"/>
    </row>
    <row r="15" spans="1:11" ht="21.75" customHeight="1">
      <c r="A15" s="78" t="s">
        <v>80</v>
      </c>
      <c r="B15" s="82"/>
      <c r="C15" s="91">
        <v>0</v>
      </c>
      <c r="D15" s="82"/>
      <c r="E15" s="91">
        <v>0</v>
      </c>
      <c r="F15" s="82"/>
      <c r="G15" s="91">
        <v>0</v>
      </c>
      <c r="H15" s="90"/>
      <c r="I15" s="91">
        <f>'TH4'!G30</f>
        <v>30928233</v>
      </c>
      <c r="J15" s="90"/>
      <c r="K15" s="91">
        <f>SUM(C15:I15)</f>
        <v>30928233</v>
      </c>
    </row>
    <row r="16" spans="1:11" ht="6" customHeight="1">
      <c r="A16" s="78"/>
      <c r="B16" s="87"/>
      <c r="C16" s="90"/>
      <c r="D16" s="82"/>
      <c r="E16" s="90"/>
      <c r="F16" s="82"/>
      <c r="G16" s="90"/>
      <c r="H16" s="90"/>
      <c r="I16" s="90"/>
      <c r="J16" s="90"/>
      <c r="K16" s="90"/>
    </row>
    <row r="17" spans="1:11" ht="21.75" customHeight="1" thickBot="1">
      <c r="A17" s="89" t="s">
        <v>104</v>
      </c>
      <c r="B17" s="82"/>
      <c r="C17" s="92">
        <f>SUM(C12:C15)</f>
        <v>115998900</v>
      </c>
      <c r="D17" s="82"/>
      <c r="E17" s="92">
        <f>SUM(E12:E15)</f>
        <v>379967680</v>
      </c>
      <c r="F17" s="82"/>
      <c r="G17" s="92">
        <f>SUM(G12:G15)</f>
        <v>11600000</v>
      </c>
      <c r="H17" s="90"/>
      <c r="I17" s="92">
        <f>SUM(I12:I15)</f>
        <v>212362686</v>
      </c>
      <c r="J17" s="90"/>
      <c r="K17" s="92">
        <f>SUM(K12:K15)</f>
        <v>719929266</v>
      </c>
    </row>
    <row r="18" spans="1:11" ht="21.75" customHeight="1" thickTop="1">
      <c r="A18" s="82"/>
      <c r="B18" s="78"/>
      <c r="C18" s="80"/>
      <c r="D18" s="78"/>
      <c r="E18" s="78"/>
      <c r="F18" s="78"/>
      <c r="G18" s="80"/>
      <c r="H18" s="80"/>
      <c r="I18" s="80"/>
      <c r="J18" s="80"/>
      <c r="K18" s="80"/>
    </row>
    <row r="19" spans="1:11" ht="21.75" customHeight="1">
      <c r="A19" s="89" t="s">
        <v>117</v>
      </c>
      <c r="B19" s="82"/>
      <c r="C19" s="93">
        <v>115998900</v>
      </c>
      <c r="D19" s="94"/>
      <c r="E19" s="93">
        <v>379967680</v>
      </c>
      <c r="F19" s="94"/>
      <c r="G19" s="93">
        <v>11600000</v>
      </c>
      <c r="H19" s="95"/>
      <c r="I19" s="93">
        <v>183038658</v>
      </c>
      <c r="J19" s="95"/>
      <c r="K19" s="90">
        <f>SUM(C19:I19)</f>
        <v>690605238</v>
      </c>
    </row>
    <row r="20" spans="1:11" ht="21.75" customHeight="1">
      <c r="A20" s="89" t="s">
        <v>90</v>
      </c>
      <c r="B20" s="82"/>
      <c r="C20" s="90"/>
      <c r="D20" s="82"/>
      <c r="E20" s="90"/>
      <c r="F20" s="82"/>
      <c r="G20" s="90"/>
      <c r="H20" s="90"/>
      <c r="I20" s="90"/>
      <c r="J20" s="90"/>
      <c r="K20" s="90"/>
    </row>
    <row r="21" spans="1:11" ht="21.75" customHeight="1">
      <c r="A21" s="89" t="s">
        <v>89</v>
      </c>
      <c r="B21" s="82"/>
      <c r="C21" s="90"/>
      <c r="D21" s="82"/>
      <c r="E21" s="90"/>
      <c r="F21" s="82"/>
      <c r="G21" s="90"/>
      <c r="H21" s="90"/>
      <c r="I21" s="90"/>
      <c r="J21" s="90"/>
      <c r="K21" s="90"/>
    </row>
    <row r="22" spans="1:11" ht="21.75" customHeight="1">
      <c r="A22" s="78" t="s">
        <v>80</v>
      </c>
      <c r="B22" s="82"/>
      <c r="C22" s="91">
        <v>0</v>
      </c>
      <c r="D22" s="82"/>
      <c r="E22" s="91">
        <v>0</v>
      </c>
      <c r="F22" s="82"/>
      <c r="G22" s="91">
        <v>0</v>
      </c>
      <c r="H22" s="90"/>
      <c r="I22" s="91">
        <f>'TH4'!E30</f>
        <v>25674190</v>
      </c>
      <c r="J22" s="90"/>
      <c r="K22" s="91">
        <f>SUM(C22:I22)</f>
        <v>25674190</v>
      </c>
    </row>
    <row r="23" spans="1:11" ht="6" customHeight="1">
      <c r="A23" s="78"/>
      <c r="B23" s="82"/>
      <c r="C23" s="90"/>
      <c r="D23" s="82"/>
      <c r="E23" s="90"/>
      <c r="F23" s="82"/>
      <c r="G23" s="90"/>
      <c r="H23" s="90"/>
      <c r="I23" s="90"/>
      <c r="J23" s="90"/>
      <c r="K23" s="90"/>
    </row>
    <row r="24" spans="1:11" ht="21.75" customHeight="1" thickBot="1">
      <c r="A24" s="89" t="s">
        <v>118</v>
      </c>
      <c r="B24" s="82"/>
      <c r="C24" s="92">
        <f>SUM(C19:C22)</f>
        <v>115998900</v>
      </c>
      <c r="D24" s="82"/>
      <c r="E24" s="92">
        <f>SUM(E19:E22)</f>
        <v>379967680</v>
      </c>
      <c r="F24" s="82"/>
      <c r="G24" s="92">
        <f>SUM(G19:G22)</f>
        <v>11600000</v>
      </c>
      <c r="H24" s="90"/>
      <c r="I24" s="92">
        <f>SUM(I19:I22)</f>
        <v>208712848</v>
      </c>
      <c r="J24" s="90"/>
      <c r="K24" s="92">
        <f>SUM(K19:K22)</f>
        <v>716279428</v>
      </c>
    </row>
    <row r="25" spans="1:11" ht="21.75" customHeight="1" thickTop="1">
      <c r="A25" s="78"/>
      <c r="B25" s="78"/>
      <c r="C25" s="80"/>
      <c r="D25" s="78"/>
      <c r="E25" s="78"/>
      <c r="F25" s="78"/>
      <c r="G25" s="80"/>
      <c r="H25" s="80"/>
      <c r="I25" s="80"/>
      <c r="J25" s="80"/>
      <c r="K25" s="80"/>
    </row>
    <row r="39" spans="1:11" ht="17.25" customHeight="1"/>
    <row r="40" spans="1:11" ht="21.75" customHeight="1">
      <c r="A40" s="58" t="str">
        <f>'TH2-3'!A42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40" s="58"/>
      <c r="C40" s="59"/>
      <c r="D40" s="58"/>
      <c r="E40" s="58"/>
      <c r="F40" s="58"/>
      <c r="G40" s="59"/>
      <c r="H40" s="59"/>
      <c r="I40" s="59"/>
      <c r="J40" s="59"/>
      <c r="K40" s="59"/>
    </row>
  </sheetData>
  <mergeCells count="2">
    <mergeCell ref="C5:K5"/>
    <mergeCell ref="G6:I6"/>
  </mergeCells>
  <pageMargins left="0.8" right="0.7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CB42-3019-4CB7-BD7E-551EE2E4AEE4}">
  <dimension ref="A1:H81"/>
  <sheetViews>
    <sheetView tabSelected="1" zoomScaleNormal="100" zoomScaleSheetLayoutView="100" workbookViewId="0">
      <selection activeCell="D5" sqref="D5"/>
    </sheetView>
  </sheetViews>
  <sheetFormatPr defaultColWidth="9.28515625" defaultRowHeight="21.75" customHeight="1"/>
  <cols>
    <col min="1" max="1" width="1.7109375" style="19" customWidth="1"/>
    <col min="2" max="2" width="7.28515625" style="19" customWidth="1"/>
    <col min="3" max="3" width="37.140625" style="19" customWidth="1"/>
    <col min="4" max="4" width="8.140625" style="19" customWidth="1"/>
    <col min="5" max="5" width="1" style="19" customWidth="1"/>
    <col min="6" max="6" width="15" style="19" customWidth="1"/>
    <col min="7" max="7" width="1" style="19" customWidth="1"/>
    <col min="8" max="8" width="15" style="19" customWidth="1"/>
    <col min="9" max="16384" width="9.28515625" style="19"/>
  </cols>
  <sheetData>
    <row r="1" spans="1:8" s="18" customFormat="1" ht="21.75" customHeight="1">
      <c r="A1" s="18" t="s">
        <v>65</v>
      </c>
    </row>
    <row r="2" spans="1:8" ht="21.75" customHeight="1">
      <c r="A2" s="18" t="s">
        <v>37</v>
      </c>
    </row>
    <row r="3" spans="1:8" ht="21.75" customHeight="1">
      <c r="A3" s="20" t="str">
        <f>'TH4'!A3</f>
        <v>สำหรับรอบระยะเวลาสามเดือนสิ้นสุดวันที่ 31 มีนาคม พ.ศ. 2569</v>
      </c>
      <c r="B3" s="21"/>
      <c r="C3" s="21"/>
      <c r="D3" s="21"/>
      <c r="E3" s="21"/>
      <c r="F3" s="21"/>
      <c r="G3" s="21"/>
      <c r="H3" s="21"/>
    </row>
    <row r="5" spans="1:8" ht="21.75" customHeight="1">
      <c r="F5" s="22" t="s">
        <v>51</v>
      </c>
      <c r="G5" s="2"/>
      <c r="H5" s="22" t="s">
        <v>51</v>
      </c>
    </row>
    <row r="6" spans="1:8" ht="21.75" customHeight="1">
      <c r="F6" s="22" t="s">
        <v>101</v>
      </c>
      <c r="G6" s="2"/>
      <c r="H6" s="22" t="s">
        <v>101</v>
      </c>
    </row>
    <row r="7" spans="1:8" ht="21.75" customHeight="1">
      <c r="A7" s="23"/>
      <c r="B7" s="23"/>
      <c r="C7" s="23"/>
      <c r="D7" s="24"/>
      <c r="E7" s="24"/>
      <c r="F7" s="35" t="s">
        <v>116</v>
      </c>
      <c r="G7" s="62"/>
      <c r="H7" s="35" t="s">
        <v>102</v>
      </c>
    </row>
    <row r="8" spans="1:8" ht="21.75" customHeight="1">
      <c r="A8" s="23"/>
      <c r="B8" s="23"/>
      <c r="C8" s="23"/>
      <c r="D8" s="25" t="s">
        <v>0</v>
      </c>
      <c r="E8" s="26"/>
      <c r="F8" s="27" t="s">
        <v>1</v>
      </c>
      <c r="G8" s="22"/>
      <c r="H8" s="27" t="s">
        <v>1</v>
      </c>
    </row>
    <row r="9" spans="1:8" ht="21.75" customHeight="1">
      <c r="A9" s="28" t="s">
        <v>49</v>
      </c>
      <c r="B9" s="29"/>
      <c r="C9" s="29"/>
      <c r="D9" s="24"/>
      <c r="E9" s="24"/>
      <c r="F9" s="30"/>
      <c r="G9" s="30"/>
      <c r="H9" s="30"/>
    </row>
    <row r="10" spans="1:8" ht="21.75" customHeight="1">
      <c r="A10" s="28" t="s">
        <v>42</v>
      </c>
      <c r="B10" s="31"/>
      <c r="C10" s="31"/>
      <c r="D10" s="24"/>
      <c r="E10" s="24"/>
      <c r="F10" s="4">
        <f>'TH4'!E23</f>
        <v>32240328</v>
      </c>
      <c r="G10" s="30"/>
      <c r="H10" s="4">
        <v>38664288</v>
      </c>
    </row>
    <row r="11" spans="1:8" ht="8.1" customHeight="1">
      <c r="A11" s="9"/>
      <c r="B11" s="31"/>
      <c r="C11" s="31"/>
      <c r="D11" s="24"/>
      <c r="E11" s="24"/>
      <c r="F11" s="4"/>
      <c r="G11" s="30"/>
      <c r="H11" s="4"/>
    </row>
    <row r="12" spans="1:8" ht="21.75" customHeight="1">
      <c r="A12" s="9" t="s">
        <v>91</v>
      </c>
      <c r="B12" s="32"/>
      <c r="C12" s="32"/>
      <c r="D12" s="24"/>
      <c r="E12" s="24"/>
      <c r="F12" s="4"/>
      <c r="G12" s="30"/>
      <c r="H12" s="4"/>
    </row>
    <row r="13" spans="1:8" ht="21.75" customHeight="1">
      <c r="A13" s="9"/>
      <c r="B13" s="9" t="s">
        <v>92</v>
      </c>
      <c r="C13" s="33"/>
      <c r="D13" s="24">
        <v>8</v>
      </c>
      <c r="E13" s="24"/>
      <c r="F13" s="4">
        <v>251984</v>
      </c>
      <c r="G13" s="30"/>
      <c r="H13" s="4">
        <v>-145549</v>
      </c>
    </row>
    <row r="14" spans="1:8" ht="21.75" customHeight="1">
      <c r="A14" s="9"/>
      <c r="B14" s="9" t="s">
        <v>93</v>
      </c>
      <c r="C14" s="33"/>
      <c r="D14" s="24"/>
      <c r="E14" s="24"/>
      <c r="F14" s="4">
        <v>-5080</v>
      </c>
      <c r="G14" s="30"/>
      <c r="H14" s="4">
        <v>23795</v>
      </c>
    </row>
    <row r="15" spans="1:8" ht="21.75" customHeight="1">
      <c r="A15" s="9"/>
      <c r="B15" s="9" t="s">
        <v>58</v>
      </c>
      <c r="C15" s="33"/>
      <c r="D15" s="24">
        <v>10</v>
      </c>
      <c r="E15" s="24"/>
      <c r="F15" s="4">
        <v>15612114</v>
      </c>
      <c r="G15" s="30"/>
      <c r="H15" s="4">
        <v>13973276</v>
      </c>
    </row>
    <row r="16" spans="1:8" ht="21.75" customHeight="1">
      <c r="A16" s="9"/>
      <c r="B16" s="9" t="s">
        <v>99</v>
      </c>
      <c r="C16" s="33"/>
      <c r="D16" s="24"/>
      <c r="E16" s="24"/>
      <c r="F16" s="4">
        <v>0</v>
      </c>
      <c r="G16" s="30"/>
      <c r="H16" s="4">
        <v>13310</v>
      </c>
    </row>
    <row r="17" spans="1:8" ht="21.75" customHeight="1">
      <c r="A17" s="9"/>
      <c r="B17" s="9" t="s">
        <v>128</v>
      </c>
      <c r="C17" s="33"/>
      <c r="D17" s="24"/>
      <c r="E17" s="24"/>
      <c r="F17" s="4">
        <v>1629</v>
      </c>
      <c r="G17" s="30"/>
      <c r="H17" s="4">
        <v>0</v>
      </c>
    </row>
    <row r="18" spans="1:8" ht="21.75" customHeight="1">
      <c r="A18" s="9"/>
      <c r="B18" s="9" t="s">
        <v>59</v>
      </c>
      <c r="C18" s="33"/>
      <c r="D18" s="24"/>
      <c r="E18" s="24"/>
      <c r="F18" s="4">
        <v>442220</v>
      </c>
      <c r="G18" s="30"/>
      <c r="H18" s="4">
        <v>390432</v>
      </c>
    </row>
    <row r="19" spans="1:8" ht="21.75" customHeight="1">
      <c r="A19" s="9"/>
      <c r="B19" s="9" t="s">
        <v>16</v>
      </c>
      <c r="C19" s="33"/>
      <c r="D19" s="24">
        <v>12</v>
      </c>
      <c r="E19" s="24"/>
      <c r="F19" s="4">
        <v>573556</v>
      </c>
      <c r="G19" s="30"/>
      <c r="H19" s="4">
        <v>544405</v>
      </c>
    </row>
    <row r="20" spans="1:8" ht="21.75" customHeight="1">
      <c r="A20" s="9"/>
      <c r="B20" s="9" t="s">
        <v>87</v>
      </c>
      <c r="C20" s="33"/>
      <c r="D20" s="24"/>
      <c r="E20" s="24"/>
      <c r="F20" s="4">
        <v>-568</v>
      </c>
      <c r="G20" s="30"/>
      <c r="H20" s="4">
        <v>-1077</v>
      </c>
    </row>
    <row r="21" spans="1:8" ht="21.75" customHeight="1">
      <c r="A21" s="9"/>
      <c r="B21" s="9" t="s">
        <v>30</v>
      </c>
      <c r="C21" s="33"/>
      <c r="D21" s="24"/>
      <c r="E21" s="24"/>
      <c r="F21" s="4">
        <v>2530756</v>
      </c>
      <c r="G21" s="30"/>
      <c r="H21" s="4">
        <v>2237613</v>
      </c>
    </row>
    <row r="22" spans="1:8" ht="21.75" customHeight="1">
      <c r="A22" s="9"/>
      <c r="B22" s="9" t="s">
        <v>121</v>
      </c>
      <c r="C22" s="33"/>
      <c r="D22" s="24"/>
      <c r="E22" s="24"/>
      <c r="F22" s="4">
        <v>53304</v>
      </c>
      <c r="G22" s="30"/>
      <c r="H22" s="4">
        <v>0</v>
      </c>
    </row>
    <row r="23" spans="1:8" ht="8.1" customHeight="1">
      <c r="A23" s="9"/>
      <c r="B23" s="33"/>
      <c r="C23" s="33"/>
      <c r="D23" s="26"/>
      <c r="E23" s="26"/>
      <c r="F23" s="35"/>
      <c r="G23" s="35"/>
      <c r="H23" s="35"/>
    </row>
    <row r="24" spans="1:8" ht="21.75" customHeight="1">
      <c r="A24" s="28" t="s">
        <v>41</v>
      </c>
      <c r="B24" s="9"/>
      <c r="C24" s="33"/>
      <c r="D24" s="14"/>
      <c r="E24" s="14"/>
      <c r="F24" s="30"/>
      <c r="G24" s="30"/>
      <c r="H24" s="30"/>
    </row>
    <row r="25" spans="1:8" ht="21.75" customHeight="1">
      <c r="A25" s="9"/>
      <c r="B25" s="9" t="s">
        <v>95</v>
      </c>
      <c r="C25" s="33"/>
      <c r="D25" s="24"/>
      <c r="E25" s="24"/>
      <c r="F25" s="4">
        <v>-26370654</v>
      </c>
      <c r="G25" s="30"/>
      <c r="H25" s="4">
        <v>52188044</v>
      </c>
    </row>
    <row r="26" spans="1:8" ht="21.75" customHeight="1">
      <c r="A26" s="9"/>
      <c r="B26" s="9" t="s">
        <v>60</v>
      </c>
      <c r="C26" s="33"/>
      <c r="D26" s="24"/>
      <c r="E26" s="24"/>
      <c r="F26" s="4">
        <v>-256934</v>
      </c>
      <c r="G26" s="30"/>
      <c r="H26" s="4">
        <v>-15590914</v>
      </c>
    </row>
    <row r="27" spans="1:8" ht="21.75" customHeight="1">
      <c r="A27" s="9"/>
      <c r="B27" s="9" t="s">
        <v>77</v>
      </c>
      <c r="C27" s="33"/>
      <c r="D27" s="24"/>
      <c r="E27" s="24"/>
      <c r="F27" s="4">
        <v>-6500977</v>
      </c>
      <c r="G27" s="30"/>
      <c r="H27" s="4">
        <v>-1880259</v>
      </c>
    </row>
    <row r="28" spans="1:8" ht="21.75" customHeight="1">
      <c r="A28" s="9"/>
      <c r="B28" s="9" t="s">
        <v>78</v>
      </c>
      <c r="C28" s="33"/>
      <c r="D28" s="24"/>
      <c r="E28" s="24"/>
      <c r="F28" s="4">
        <v>-22909524</v>
      </c>
      <c r="G28" s="30"/>
      <c r="H28" s="4">
        <v>-1227658</v>
      </c>
    </row>
    <row r="29" spans="1:8" ht="21.75" customHeight="1">
      <c r="A29" s="9"/>
      <c r="B29" s="9" t="s">
        <v>13</v>
      </c>
      <c r="C29" s="33"/>
      <c r="D29" s="24"/>
      <c r="E29" s="24"/>
      <c r="F29" s="4">
        <v>2781060</v>
      </c>
      <c r="G29" s="30"/>
      <c r="H29" s="4">
        <v>-721786</v>
      </c>
    </row>
    <row r="30" spans="1:8" ht="21.75" customHeight="1">
      <c r="A30" s="9"/>
      <c r="B30" s="9" t="s">
        <v>122</v>
      </c>
      <c r="C30" s="33"/>
      <c r="D30" s="24">
        <v>12</v>
      </c>
      <c r="E30" s="24"/>
      <c r="F30" s="17">
        <v>-138632</v>
      </c>
      <c r="G30" s="30"/>
      <c r="H30" s="17">
        <v>0</v>
      </c>
    </row>
    <row r="31" spans="1:8" ht="8.1" customHeight="1">
      <c r="A31" s="9"/>
      <c r="B31" s="9"/>
      <c r="C31" s="33"/>
      <c r="D31" s="24"/>
      <c r="E31" s="24"/>
      <c r="F31" s="30"/>
      <c r="G31" s="30"/>
      <c r="H31" s="30"/>
    </row>
    <row r="32" spans="1:8" ht="21.75" customHeight="1">
      <c r="A32" s="9" t="s">
        <v>126</v>
      </c>
      <c r="B32" s="9"/>
      <c r="C32" s="33"/>
      <c r="D32" s="24"/>
      <c r="E32" s="24"/>
      <c r="F32" s="4">
        <f>SUM(F10:F30)</f>
        <v>-1695418</v>
      </c>
      <c r="G32" s="30"/>
      <c r="H32" s="4">
        <f>SUM(H10:H30)</f>
        <v>88467920</v>
      </c>
    </row>
    <row r="33" spans="1:8" ht="21.75" customHeight="1">
      <c r="A33" s="9"/>
      <c r="B33" s="9" t="s">
        <v>61</v>
      </c>
      <c r="C33" s="33"/>
      <c r="D33" s="24"/>
      <c r="E33" s="24"/>
      <c r="F33" s="4">
        <v>-2433537</v>
      </c>
      <c r="G33" s="30"/>
      <c r="H33" s="4">
        <v>-2165502</v>
      </c>
    </row>
    <row r="34" spans="1:8" ht="21.75" customHeight="1">
      <c r="A34" s="9"/>
      <c r="B34" s="9" t="s">
        <v>62</v>
      </c>
      <c r="C34" s="33"/>
      <c r="D34" s="24"/>
      <c r="E34" s="24"/>
      <c r="F34" s="8">
        <v>-95707</v>
      </c>
      <c r="G34" s="30"/>
      <c r="H34" s="8">
        <v>-167410</v>
      </c>
    </row>
    <row r="35" spans="1:8" ht="8.1" customHeight="1">
      <c r="A35" s="9"/>
      <c r="B35" s="33"/>
      <c r="C35" s="33"/>
      <c r="D35" s="24"/>
      <c r="E35" s="24"/>
      <c r="F35" s="30"/>
      <c r="G35" s="30"/>
      <c r="H35" s="30"/>
    </row>
    <row r="36" spans="1:8" ht="21.75" customHeight="1">
      <c r="A36" s="28" t="s">
        <v>125</v>
      </c>
      <c r="B36" s="33"/>
      <c r="C36" s="33"/>
      <c r="D36" s="24"/>
      <c r="E36" s="24"/>
      <c r="F36" s="36">
        <f>SUM(F32:F34)</f>
        <v>-4224662</v>
      </c>
      <c r="G36" s="30"/>
      <c r="H36" s="36">
        <f>SUM(H32:H34)</f>
        <v>86135008</v>
      </c>
    </row>
    <row r="37" spans="1:8" ht="21.75" customHeight="1">
      <c r="A37" s="9"/>
      <c r="B37" s="33"/>
      <c r="C37" s="33"/>
      <c r="D37" s="24"/>
      <c r="E37" s="24"/>
      <c r="F37" s="30"/>
      <c r="G37" s="30"/>
      <c r="H37" s="30"/>
    </row>
    <row r="38" spans="1:8" ht="20.25" customHeight="1">
      <c r="A38" s="9"/>
      <c r="B38" s="33"/>
      <c r="C38" s="33"/>
      <c r="D38" s="24"/>
      <c r="E38" s="24"/>
      <c r="F38" s="30"/>
      <c r="G38" s="30"/>
      <c r="H38" s="30"/>
    </row>
    <row r="39" spans="1:8" ht="21.75" customHeight="1">
      <c r="A39" s="37" t="str">
        <f>'TH5'!A40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39" s="38"/>
      <c r="C39" s="38"/>
      <c r="D39" s="39"/>
      <c r="E39" s="39"/>
      <c r="F39" s="36"/>
      <c r="G39" s="36"/>
      <c r="H39" s="36"/>
    </row>
    <row r="40" spans="1:8" s="18" customFormat="1" ht="21.75" customHeight="1">
      <c r="A40" s="28" t="str">
        <f>A1</f>
        <v>บริษัท กิจเจริญ เอ็นจิเนียริ่ง อีเลคทริค จำกัด (มหาชน)</v>
      </c>
      <c r="B40" s="29"/>
      <c r="C40" s="29"/>
      <c r="D40" s="26"/>
      <c r="E40" s="26"/>
      <c r="F40" s="35"/>
      <c r="G40" s="35"/>
      <c r="H40" s="35"/>
    </row>
    <row r="41" spans="1:8" s="18" customFormat="1" ht="21.75" customHeight="1">
      <c r="A41" s="28" t="str">
        <f>A2</f>
        <v>งบกระแสเงินสด</v>
      </c>
      <c r="B41" s="29"/>
      <c r="C41" s="29"/>
      <c r="D41" s="26"/>
      <c r="E41" s="26"/>
      <c r="F41" s="35"/>
      <c r="G41" s="35"/>
      <c r="H41" s="35"/>
    </row>
    <row r="42" spans="1:8" s="18" customFormat="1" ht="21.75" customHeight="1">
      <c r="A42" s="40" t="str">
        <f>A3</f>
        <v>สำหรับรอบระยะเวลาสามเดือนสิ้นสุดวันที่ 31 มีนาคม พ.ศ. 2569</v>
      </c>
      <c r="B42" s="41"/>
      <c r="C42" s="41"/>
      <c r="D42" s="42"/>
      <c r="E42" s="42"/>
      <c r="F42" s="43"/>
      <c r="G42" s="43"/>
      <c r="H42" s="43"/>
    </row>
    <row r="43" spans="1:8" ht="21.75" customHeight="1">
      <c r="G43" s="2"/>
    </row>
    <row r="44" spans="1:8" ht="21.75" customHeight="1">
      <c r="F44" s="22" t="s">
        <v>51</v>
      </c>
      <c r="G44" s="2"/>
      <c r="H44" s="22" t="s">
        <v>51</v>
      </c>
    </row>
    <row r="45" spans="1:8" ht="21.75" customHeight="1">
      <c r="F45" s="22" t="s">
        <v>101</v>
      </c>
      <c r="G45" s="2"/>
      <c r="H45" s="22" t="s">
        <v>101</v>
      </c>
    </row>
    <row r="46" spans="1:8" ht="21.75" customHeight="1">
      <c r="A46" s="9"/>
      <c r="B46" s="33"/>
      <c r="C46" s="33"/>
      <c r="D46" s="24"/>
      <c r="E46" s="24"/>
      <c r="F46" s="35" t="s">
        <v>116</v>
      </c>
      <c r="G46" s="62"/>
      <c r="H46" s="35" t="s">
        <v>102</v>
      </c>
    </row>
    <row r="47" spans="1:8" ht="21.75" customHeight="1">
      <c r="A47" s="9"/>
      <c r="B47" s="33"/>
      <c r="C47" s="33"/>
      <c r="D47" s="25" t="s">
        <v>0</v>
      </c>
      <c r="E47" s="26"/>
      <c r="F47" s="45" t="s">
        <v>1</v>
      </c>
      <c r="G47" s="44"/>
      <c r="H47" s="45" t="s">
        <v>1</v>
      </c>
    </row>
    <row r="48" spans="1:8" ht="21.75" customHeight="1">
      <c r="A48" s="28" t="s">
        <v>38</v>
      </c>
      <c r="B48" s="29"/>
      <c r="C48" s="29"/>
      <c r="D48" s="24"/>
      <c r="E48" s="24"/>
      <c r="F48" s="30"/>
      <c r="G48" s="30"/>
      <c r="H48" s="30"/>
    </row>
    <row r="49" spans="1:8" ht="21.75" customHeight="1">
      <c r="B49" s="9" t="s">
        <v>98</v>
      </c>
      <c r="C49" s="33"/>
      <c r="D49" s="14"/>
      <c r="E49" s="14"/>
      <c r="F49" s="4">
        <v>0</v>
      </c>
      <c r="G49" s="30"/>
      <c r="H49" s="4">
        <v>-4</v>
      </c>
    </row>
    <row r="50" spans="1:8" ht="21.75" customHeight="1">
      <c r="B50" s="9" t="s">
        <v>48</v>
      </c>
      <c r="C50" s="33"/>
      <c r="D50" s="24"/>
      <c r="E50" s="24"/>
      <c r="F50" s="4">
        <v>-34509336</v>
      </c>
      <c r="G50" s="30"/>
      <c r="H50" s="4">
        <v>-99443878</v>
      </c>
    </row>
    <row r="51" spans="1:8" ht="21.75" customHeight="1">
      <c r="B51" s="9" t="s">
        <v>63</v>
      </c>
      <c r="C51" s="33"/>
      <c r="D51" s="24"/>
      <c r="E51" s="24"/>
      <c r="F51" s="4">
        <v>2040</v>
      </c>
      <c r="G51" s="30"/>
      <c r="H51" s="4">
        <v>1041965</v>
      </c>
    </row>
    <row r="52" spans="1:8" ht="21.75" customHeight="1">
      <c r="B52" s="9" t="s">
        <v>40</v>
      </c>
      <c r="C52" s="33"/>
      <c r="D52" s="24"/>
      <c r="E52" s="24"/>
      <c r="F52" s="4">
        <v>0</v>
      </c>
      <c r="G52" s="30"/>
      <c r="H52" s="4">
        <v>-147186</v>
      </c>
    </row>
    <row r="53" spans="1:8" ht="21.75" customHeight="1">
      <c r="B53" s="10" t="s">
        <v>88</v>
      </c>
      <c r="C53" s="33"/>
      <c r="D53" s="24"/>
      <c r="E53" s="24"/>
      <c r="F53" s="17">
        <v>1130</v>
      </c>
      <c r="G53" s="30"/>
      <c r="H53" s="17">
        <v>1077</v>
      </c>
    </row>
    <row r="54" spans="1:8" ht="6" customHeight="1">
      <c r="A54" s="9"/>
      <c r="B54" s="33"/>
      <c r="C54" s="33"/>
      <c r="D54" s="24"/>
      <c r="E54" s="24"/>
      <c r="F54" s="30"/>
      <c r="G54" s="30"/>
      <c r="H54" s="30"/>
    </row>
    <row r="55" spans="1:8" ht="21.75" customHeight="1">
      <c r="A55" s="28" t="s">
        <v>82</v>
      </c>
      <c r="B55" s="33"/>
      <c r="C55" s="33"/>
      <c r="D55" s="24"/>
      <c r="E55" s="24"/>
      <c r="F55" s="36">
        <f>SUM(F49:F54)</f>
        <v>-34506166</v>
      </c>
      <c r="G55" s="30"/>
      <c r="H55" s="36">
        <f>SUM(H49:H54)</f>
        <v>-98548026</v>
      </c>
    </row>
    <row r="56" spans="1:8" ht="11.1" customHeight="1">
      <c r="A56" s="9"/>
      <c r="B56" s="33"/>
      <c r="C56" s="33"/>
      <c r="D56" s="24"/>
      <c r="E56" s="24"/>
      <c r="F56" s="30"/>
      <c r="G56" s="30"/>
      <c r="H56" s="30"/>
    </row>
    <row r="57" spans="1:8" ht="21.75" customHeight="1">
      <c r="A57" s="28" t="s">
        <v>39</v>
      </c>
      <c r="B57" s="29"/>
      <c r="C57" s="29"/>
      <c r="D57" s="24"/>
      <c r="E57" s="24"/>
      <c r="F57" s="30"/>
      <c r="G57" s="30"/>
      <c r="H57" s="30"/>
    </row>
    <row r="58" spans="1:8" ht="21.75" customHeight="1">
      <c r="A58" s="28"/>
      <c r="B58" s="9" t="s">
        <v>123</v>
      </c>
      <c r="C58" s="29"/>
      <c r="D58" s="46"/>
      <c r="E58" s="24"/>
      <c r="F58" s="30">
        <v>1532510</v>
      </c>
      <c r="G58" s="30"/>
      <c r="H58" s="30">
        <v>0</v>
      </c>
    </row>
    <row r="59" spans="1:8" ht="21.75" customHeight="1">
      <c r="B59" s="53" t="s">
        <v>124</v>
      </c>
      <c r="C59" s="33"/>
      <c r="D59" s="46"/>
      <c r="E59" s="24"/>
      <c r="F59" s="4">
        <v>0</v>
      </c>
      <c r="G59" s="30"/>
      <c r="H59" s="4">
        <v>20000000</v>
      </c>
    </row>
    <row r="60" spans="1:8" ht="21.75" customHeight="1">
      <c r="B60" s="9" t="s">
        <v>108</v>
      </c>
      <c r="C60" s="33"/>
      <c r="D60" s="46">
        <v>11.2</v>
      </c>
      <c r="E60" s="24"/>
      <c r="F60" s="4">
        <v>26247000</v>
      </c>
      <c r="G60" s="30"/>
      <c r="H60" s="4">
        <v>22320000</v>
      </c>
    </row>
    <row r="61" spans="1:8" ht="21.75" customHeight="1">
      <c r="B61" s="9" t="s">
        <v>71</v>
      </c>
      <c r="C61" s="33"/>
      <c r="D61" s="46">
        <v>11.2</v>
      </c>
      <c r="E61" s="24"/>
      <c r="F61" s="4">
        <v>-18587716</v>
      </c>
      <c r="G61" s="30"/>
      <c r="H61" s="4">
        <v>-13996723</v>
      </c>
    </row>
    <row r="62" spans="1:8" ht="21.75" customHeight="1">
      <c r="B62" s="9" t="s">
        <v>74</v>
      </c>
      <c r="C62" s="33"/>
      <c r="D62" s="24"/>
      <c r="E62" s="24"/>
      <c r="F62" s="4">
        <v>-51422</v>
      </c>
      <c r="G62" s="30"/>
      <c r="H62" s="4">
        <v>-95173</v>
      </c>
    </row>
    <row r="63" spans="1:8" ht="21.75" customHeight="1">
      <c r="B63" s="19" t="s">
        <v>86</v>
      </c>
      <c r="C63" s="33"/>
      <c r="D63" s="24"/>
      <c r="E63" s="24"/>
      <c r="F63" s="17">
        <v>0</v>
      </c>
      <c r="G63" s="30"/>
      <c r="H63" s="17">
        <v>-271320</v>
      </c>
    </row>
    <row r="64" spans="1:8" ht="6" customHeight="1">
      <c r="A64" s="9"/>
      <c r="B64" s="33"/>
      <c r="C64" s="33"/>
      <c r="D64" s="24"/>
      <c r="E64" s="24"/>
      <c r="F64" s="30"/>
      <c r="G64" s="30"/>
      <c r="H64" s="30"/>
    </row>
    <row r="65" spans="1:8" ht="21.75" customHeight="1">
      <c r="A65" s="28" t="s">
        <v>109</v>
      </c>
      <c r="B65" s="33"/>
      <c r="C65" s="33"/>
      <c r="D65" s="24"/>
      <c r="E65" s="24"/>
      <c r="F65" s="36">
        <f>SUM(F57:F64)</f>
        <v>9140372</v>
      </c>
      <c r="G65" s="30"/>
      <c r="H65" s="36">
        <f>SUM(H57:H64)</f>
        <v>27956784</v>
      </c>
    </row>
    <row r="66" spans="1:8" ht="6" customHeight="1">
      <c r="A66" s="9"/>
      <c r="B66" s="33"/>
      <c r="C66" s="33"/>
      <c r="D66" s="24"/>
      <c r="E66" s="24"/>
      <c r="F66" s="30"/>
      <c r="G66" s="30"/>
      <c r="H66" s="30"/>
    </row>
    <row r="67" spans="1:8" ht="21.75" customHeight="1">
      <c r="A67" s="28" t="s">
        <v>110</v>
      </c>
      <c r="B67" s="29"/>
      <c r="C67" s="29"/>
      <c r="D67" s="24"/>
      <c r="E67" s="24"/>
      <c r="F67" s="30">
        <f>SUM(F65,F55,F36)</f>
        <v>-29590456</v>
      </c>
      <c r="G67" s="30"/>
      <c r="H67" s="30">
        <f>SUM(H65,H55,H36)</f>
        <v>15543766</v>
      </c>
    </row>
    <row r="68" spans="1:8" ht="21.75" customHeight="1">
      <c r="A68" s="9" t="s">
        <v>84</v>
      </c>
      <c r="B68" s="33"/>
      <c r="C68" s="33"/>
      <c r="D68" s="24"/>
      <c r="E68" s="24"/>
      <c r="F68" s="17">
        <f>'TH2-3'!G13</f>
        <v>43484382</v>
      </c>
      <c r="G68" s="30"/>
      <c r="H68" s="17">
        <v>58308987</v>
      </c>
    </row>
    <row r="69" spans="1:8" ht="6" customHeight="1">
      <c r="A69" s="9"/>
      <c r="B69" s="33"/>
      <c r="C69" s="33"/>
      <c r="D69" s="24"/>
      <c r="E69" s="24"/>
      <c r="F69" s="30"/>
      <c r="G69" s="30"/>
      <c r="H69" s="30"/>
    </row>
    <row r="70" spans="1:8" ht="21.75" customHeight="1" thickBot="1">
      <c r="A70" s="28" t="s">
        <v>83</v>
      </c>
      <c r="B70" s="29"/>
      <c r="C70" s="29"/>
      <c r="D70" s="24"/>
      <c r="E70" s="24"/>
      <c r="F70" s="47">
        <f>SUM(F67:F68)</f>
        <v>13893926</v>
      </c>
      <c r="G70" s="30"/>
      <c r="H70" s="47">
        <f>SUM(H67:H68)</f>
        <v>73852753</v>
      </c>
    </row>
    <row r="71" spans="1:8" ht="21.75" customHeight="1" thickTop="1">
      <c r="A71" s="9"/>
      <c r="B71" s="33"/>
      <c r="C71" s="33"/>
      <c r="D71" s="33"/>
      <c r="E71" s="33"/>
      <c r="F71" s="48"/>
      <c r="G71" s="49"/>
      <c r="H71" s="48"/>
    </row>
    <row r="72" spans="1:8" ht="21.75" customHeight="1">
      <c r="A72" s="28" t="s">
        <v>43</v>
      </c>
      <c r="B72" s="50"/>
      <c r="C72" s="50"/>
      <c r="F72" s="49"/>
      <c r="G72" s="49"/>
      <c r="H72" s="49"/>
    </row>
    <row r="73" spans="1:8" ht="6" customHeight="1">
      <c r="A73" s="9"/>
      <c r="B73" s="33"/>
      <c r="C73" s="33"/>
      <c r="D73" s="24"/>
      <c r="E73" s="24"/>
      <c r="F73" s="30"/>
      <c r="G73" s="30"/>
      <c r="H73" s="30"/>
    </row>
    <row r="74" spans="1:8" ht="21.75" customHeight="1">
      <c r="B74" s="9" t="s">
        <v>112</v>
      </c>
      <c r="F74" s="4"/>
      <c r="G74" s="49"/>
      <c r="H74" s="4"/>
    </row>
    <row r="75" spans="1:8" ht="21.75" customHeight="1">
      <c r="B75" s="9" t="s">
        <v>105</v>
      </c>
      <c r="F75" s="4">
        <f>58006982-47127375</f>
        <v>10879607</v>
      </c>
      <c r="G75" s="49"/>
      <c r="H75" s="4">
        <f>18746469-H77</f>
        <v>18310969</v>
      </c>
    </row>
    <row r="76" spans="1:8" ht="21.75" customHeight="1">
      <c r="B76" s="9" t="s">
        <v>113</v>
      </c>
      <c r="D76" s="51"/>
      <c r="F76" s="4"/>
      <c r="H76" s="4"/>
    </row>
    <row r="77" spans="1:8" ht="21.75" customHeight="1">
      <c r="B77" s="9" t="s">
        <v>105</v>
      </c>
      <c r="D77" s="51"/>
      <c r="F77" s="4">
        <v>0</v>
      </c>
      <c r="H77" s="4">
        <v>435500</v>
      </c>
    </row>
    <row r="78" spans="1:8" ht="21.75" customHeight="1">
      <c r="B78" s="9"/>
      <c r="D78" s="51"/>
      <c r="F78" s="4"/>
      <c r="H78" s="4"/>
    </row>
    <row r="79" spans="1:8" ht="12" customHeight="1">
      <c r="B79" s="9"/>
      <c r="D79" s="51"/>
      <c r="F79" s="4"/>
      <c r="H79" s="4"/>
    </row>
    <row r="80" spans="1:8" ht="21.75" customHeight="1">
      <c r="A80" s="21" t="str">
        <f>A39</f>
        <v xml:space="preserve">หมายเหตุประกอบข้อมูลทางการเงินเป็นส่วนหนึ่งของข้อมูลทางการเงินระหว่างกาลนี้
 </v>
      </c>
      <c r="B80" s="21"/>
      <c r="C80" s="21"/>
      <c r="D80" s="21"/>
      <c r="E80" s="21"/>
      <c r="F80" s="21"/>
      <c r="G80" s="21"/>
      <c r="H80" s="21"/>
    </row>
    <row r="81" spans="6:6" ht="21.75" customHeight="1">
      <c r="F81" s="4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B0B4A1779BC94AAC1D600492ED92E2" ma:contentTypeVersion="11" ma:contentTypeDescription="Create a new document." ma:contentTypeScope="" ma:versionID="8ccc55c1942185c92894675bcbe1c6ec">
  <xsd:schema xmlns:xsd="http://www.w3.org/2001/XMLSchema" xmlns:xs="http://www.w3.org/2001/XMLSchema" xmlns:p="http://schemas.microsoft.com/office/2006/metadata/properties" xmlns:ns2="7d5811fb-1e6b-40b2-a45e-c0d439293caa" xmlns:ns3="34ac1563-6e48-4840-9fec-4d108b7feb4d" targetNamespace="http://schemas.microsoft.com/office/2006/metadata/properties" ma:root="true" ma:fieldsID="9c6a6b8c947d772c3e4be7576a5ee270" ns2:_="" ns3:_="">
    <xsd:import namespace="7d5811fb-1e6b-40b2-a45e-c0d439293caa"/>
    <xsd:import namespace="34ac1563-6e48-4840-9fec-4d108b7feb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811fb-1e6b-40b2-a45e-c0d439293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c1563-6e48-4840-9fec-4d108b7feb4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fbc2c1-22e9-4dc7-bf5e-85c7bc94256a}" ma:internalName="TaxCatchAll" ma:showField="CatchAllData" ma:web="34ac1563-6e48-4840-9fec-4d108b7feb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811fb-1e6b-40b2-a45e-c0d439293caa">
      <Terms xmlns="http://schemas.microsoft.com/office/infopath/2007/PartnerControls"/>
    </lcf76f155ced4ddcb4097134ff3c332f>
    <TaxCatchAll xmlns="34ac1563-6e48-4840-9fec-4d108b7feb4d" xsi:nil="true"/>
  </documentManagement>
</p:properties>
</file>

<file path=customXml/itemProps1.xml><?xml version="1.0" encoding="utf-8"?>
<ds:datastoreItem xmlns:ds="http://schemas.openxmlformats.org/officeDocument/2006/customXml" ds:itemID="{59EFEDD4-1CC0-4E80-8C29-0C99E3CB8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55E520-14CA-4C88-8E2D-1EF072F68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811fb-1e6b-40b2-a45e-c0d439293caa"/>
    <ds:schemaRef ds:uri="34ac1563-6e48-4840-9fec-4d108b7f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2F46C9-C46D-445E-8048-28CBC2B323CF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d5811fb-1e6b-40b2-a45e-c0d439293caa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34ac1563-6e48-4840-9fec-4d108b7feb4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TH2-3</vt:lpstr>
      <vt:lpstr>TH4</vt:lpstr>
      <vt:lpstr>TH5</vt:lpstr>
      <vt:lpstr>TH6-7</vt:lpstr>
      <vt:lpstr>'TH2-3'!Print_Area</vt:lpstr>
      <vt:lpstr>'TH6-7'!Print_Area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Yaowalak Chittasopee (TH)</cp:lastModifiedBy>
  <cp:lastPrinted>2026-05-07T03:54:02Z</cp:lastPrinted>
  <dcterms:created xsi:type="dcterms:W3CDTF">2020-06-24T08:20:51Z</dcterms:created>
  <dcterms:modified xsi:type="dcterms:W3CDTF">2026-05-07T03:54:05Z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0x01010069B0B4A1779BC94AAC1D600492ED92E2</vt:lpwstr>
  </property>
  <property fmtid="{D5CDD505-2E9C-101B-9397-08002B2CF9AE}" pid="3" name="MediaServiceImageTags">
    <vt:lpwstr/>
  </property>
</Properties>
</file>