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people.ey.com/personal/atcha_prompayat_th_ey_com/Documents/Desktop/=Nate's job=/=01 KCG=/2025/YE'25/FS2025/Convert file/"/>
    </mc:Choice>
  </mc:AlternateContent>
  <xr:revisionPtr revIDLastSave="0" documentId="13_ncr:1_{D24D8C1F-3683-4212-8593-902419CCF6B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BS" sheetId="1" r:id="rId1"/>
    <sheet name="Consolidated" sheetId="2" state="hidden" r:id="rId2"/>
    <sheet name="PL " sheetId="5" r:id="rId3"/>
    <sheet name="Conso" sheetId="7" r:id="rId4"/>
    <sheet name="The Company" sheetId="3" r:id="rId5"/>
    <sheet name="Cashflow" sheetId="8" r:id="rId6"/>
    <sheet name="Consolidated_case No Retro adj" sheetId="6" state="hidden" r:id="rId7"/>
    <sheet name="(CI (1 statement)" sheetId="4" state="hidden" r:id="rId8"/>
  </sheets>
  <definedNames>
    <definedName name="_xlnm.Print_Area" localSheetId="7">'(CI (1 statement)'!$A$2:$L$82</definedName>
    <definedName name="_xlnm.Print_Area" localSheetId="0">BS!$A$1:$J$88</definedName>
    <definedName name="_xlnm.Print_Area" localSheetId="5">Cashflow!$A$1:$J$81</definedName>
    <definedName name="_xlnm.Print_Area" localSheetId="3">Conso!$A$1:$X$28</definedName>
    <definedName name="_xlnm.Print_Area" localSheetId="1">Consolidated!$A$1:$AB$40</definedName>
    <definedName name="_xlnm.Print_Area" localSheetId="6">'Consolidated_case No Retro adj'!$A$1:$AB$34</definedName>
    <definedName name="_xlnm.Print_Area" localSheetId="2">'PL '!$A$1:$K$70</definedName>
    <definedName name="_xlnm.Print_Area" localSheetId="4">'The Company'!$A$1:$T$27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59" i="8" l="1"/>
  <c r="H59" i="8"/>
  <c r="F59" i="8"/>
  <c r="D59" i="8"/>
  <c r="H54" i="1" l="1"/>
  <c r="J54" i="1"/>
  <c r="F54" i="1"/>
  <c r="D54" i="1"/>
  <c r="E26" i="7" l="1"/>
  <c r="Q25" i="3"/>
  <c r="M14" i="3"/>
  <c r="I25" i="3"/>
  <c r="G25" i="3"/>
  <c r="E25" i="3"/>
  <c r="K13" i="3"/>
  <c r="J66" i="8" l="1"/>
  <c r="F66" i="8"/>
  <c r="J8" i="8"/>
  <c r="J28" i="8" s="1"/>
  <c r="J38" i="8" s="1"/>
  <c r="J41" i="8" s="1"/>
  <c r="S16" i="3"/>
  <c r="O15" i="3"/>
  <c r="O17" i="3" s="1"/>
  <c r="I15" i="3"/>
  <c r="I17" i="3" s="1"/>
  <c r="G15" i="3"/>
  <c r="G17" i="3" s="1"/>
  <c r="E15" i="3"/>
  <c r="E17" i="3" s="1"/>
  <c r="M15" i="3"/>
  <c r="M17" i="3" s="1"/>
  <c r="K15" i="3"/>
  <c r="K17" i="3" s="1"/>
  <c r="K25" i="3" s="1"/>
  <c r="S12" i="3"/>
  <c r="Q12" i="3"/>
  <c r="Q19" i="3"/>
  <c r="S19" i="3" s="1"/>
  <c r="S13" i="7"/>
  <c r="W13" i="7" s="1"/>
  <c r="Q13" i="7"/>
  <c r="S17" i="7"/>
  <c r="W17" i="7" s="1"/>
  <c r="Q17" i="7"/>
  <c r="U16" i="7"/>
  <c r="U18" i="7" s="1"/>
  <c r="O16" i="7"/>
  <c r="O18" i="7" s="1"/>
  <c r="M16" i="7"/>
  <c r="M18" i="7" s="1"/>
  <c r="I16" i="7"/>
  <c r="I18" i="7" s="1"/>
  <c r="G16" i="7"/>
  <c r="G18" i="7" s="1"/>
  <c r="E16" i="7"/>
  <c r="E18" i="7" s="1"/>
  <c r="Q15" i="7"/>
  <c r="S15" i="7"/>
  <c r="W15" i="7" s="1"/>
  <c r="Q14" i="7"/>
  <c r="S14" i="7"/>
  <c r="K62" i="5"/>
  <c r="K64" i="5" s="1"/>
  <c r="K66" i="5" s="1"/>
  <c r="K59" i="5"/>
  <c r="K55" i="5"/>
  <c r="K50" i="5"/>
  <c r="K44" i="5"/>
  <c r="G59" i="5"/>
  <c r="G55" i="5"/>
  <c r="G50" i="5"/>
  <c r="G62" i="5" s="1"/>
  <c r="G64" i="5" s="1"/>
  <c r="K18" i="5"/>
  <c r="K12" i="5"/>
  <c r="K19" i="5" s="1"/>
  <c r="K21" i="5" s="1"/>
  <c r="K23" i="5" s="1"/>
  <c r="K26" i="5" s="1"/>
  <c r="G18" i="5"/>
  <c r="G12" i="5"/>
  <c r="J79" i="1"/>
  <c r="J77" i="1"/>
  <c r="F77" i="1"/>
  <c r="J45" i="1"/>
  <c r="F45" i="1"/>
  <c r="J25" i="1"/>
  <c r="J15" i="1"/>
  <c r="F25" i="1"/>
  <c r="F15" i="1"/>
  <c r="G19" i="5" l="1"/>
  <c r="G21" i="5" s="1"/>
  <c r="J67" i="8"/>
  <c r="J69" i="8" s="1"/>
  <c r="J70" i="8" s="1"/>
  <c r="J55" i="1"/>
  <c r="J26" i="1"/>
  <c r="F26" i="1"/>
  <c r="F79" i="1"/>
  <c r="F55" i="1"/>
  <c r="F80" i="1" s="1"/>
  <c r="F81" i="1" s="1"/>
  <c r="J80" i="1"/>
  <c r="J81" i="1" s="1"/>
  <c r="S13" i="3"/>
  <c r="Q14" i="3"/>
  <c r="Q15" i="3" s="1"/>
  <c r="Q17" i="3" s="1"/>
  <c r="K16" i="7"/>
  <c r="K18" i="7" s="1"/>
  <c r="Q16" i="7"/>
  <c r="Q18" i="7" s="1"/>
  <c r="W14" i="7"/>
  <c r="W16" i="7" s="1"/>
  <c r="W18" i="7" s="1"/>
  <c r="S16" i="7"/>
  <c r="S18" i="7" s="1"/>
  <c r="S26" i="7" s="1"/>
  <c r="G23" i="5" l="1"/>
  <c r="F8" i="8"/>
  <c r="F28" i="8" s="1"/>
  <c r="F38" i="8" s="1"/>
  <c r="F41" i="8" s="1"/>
  <c r="F67" i="8" s="1"/>
  <c r="F69" i="8" s="1"/>
  <c r="F70" i="8" s="1"/>
  <c r="W26" i="7"/>
  <c r="S14" i="3"/>
  <c r="S15" i="3" s="1"/>
  <c r="S17" i="3" s="1"/>
  <c r="S25" i="3" s="1"/>
  <c r="K26" i="7"/>
  <c r="I18" i="5"/>
  <c r="E18" i="5"/>
  <c r="I12" i="5"/>
  <c r="E12" i="5"/>
  <c r="H79" i="1"/>
  <c r="H77" i="1"/>
  <c r="D77" i="1"/>
  <c r="D79" i="1" s="1"/>
  <c r="G26" i="5" l="1"/>
  <c r="G28" i="5" s="1"/>
  <c r="G44" i="5"/>
  <c r="G66" i="5" s="1"/>
  <c r="E19" i="5"/>
  <c r="I19" i="5"/>
  <c r="I21" i="5" s="1"/>
  <c r="I23" i="5" s="1"/>
  <c r="I26" i="5" s="1"/>
  <c r="E21" i="5"/>
  <c r="E23" i="5" s="1"/>
  <c r="E26" i="5" l="1"/>
  <c r="E28" i="5" s="1"/>
  <c r="O22" i="3"/>
  <c r="S23" i="3"/>
  <c r="Q24" i="7"/>
  <c r="S24" i="7" s="1"/>
  <c r="W24" i="7" s="1"/>
  <c r="O23" i="7"/>
  <c r="U23" i="7"/>
  <c r="Q21" i="7"/>
  <c r="K21" i="7" l="1"/>
  <c r="S21" i="7"/>
  <c r="W21" i="7" s="1"/>
  <c r="G22" i="3" l="1"/>
  <c r="G23" i="7"/>
  <c r="G26" i="7"/>
  <c r="I59" i="5"/>
  <c r="E59" i="5"/>
  <c r="I23" i="7"/>
  <c r="E23" i="7"/>
  <c r="G24" i="3" l="1"/>
  <c r="G25" i="7"/>
  <c r="G27" i="7" s="1"/>
  <c r="D66" i="8" l="1"/>
  <c r="O24" i="3"/>
  <c r="E55" i="5"/>
  <c r="E50" i="5"/>
  <c r="K22" i="7" l="1"/>
  <c r="K23" i="7" s="1"/>
  <c r="E62" i="5"/>
  <c r="E64" i="5" s="1"/>
  <c r="D45" i="1"/>
  <c r="D25" i="1"/>
  <c r="D15" i="1"/>
  <c r="Q22" i="7" l="1"/>
  <c r="M23" i="7"/>
  <c r="D55" i="1"/>
  <c r="D80" i="1" s="1"/>
  <c r="E44" i="5"/>
  <c r="E66" i="5" s="1"/>
  <c r="D8" i="8"/>
  <c r="D28" i="8" s="1"/>
  <c r="D38" i="8" s="1"/>
  <c r="D41" i="8" s="1"/>
  <c r="D67" i="8" s="1"/>
  <c r="D69" i="8" s="1"/>
  <c r="D70" i="8" s="1"/>
  <c r="D26" i="1"/>
  <c r="H66" i="8"/>
  <c r="G66" i="8"/>
  <c r="G59" i="8"/>
  <c r="G28" i="8"/>
  <c r="G38" i="8" s="1"/>
  <c r="G41" i="8" s="1"/>
  <c r="D81" i="1" l="1"/>
  <c r="Q23" i="7"/>
  <c r="S22" i="7"/>
  <c r="G67" i="8"/>
  <c r="G69" i="8" s="1"/>
  <c r="G70" i="8" s="1"/>
  <c r="W22" i="7" l="1"/>
  <c r="W23" i="7" s="1"/>
  <c r="S23" i="7"/>
  <c r="I55" i="5" l="1"/>
  <c r="M21" i="3" s="1"/>
  <c r="I50" i="5"/>
  <c r="G45" i="1"/>
  <c r="H45" i="1"/>
  <c r="G54" i="1"/>
  <c r="H15" i="1"/>
  <c r="G15" i="1"/>
  <c r="Q21" i="3" l="1"/>
  <c r="Q22" i="3" s="1"/>
  <c r="Q24" i="3" s="1"/>
  <c r="Q26" i="3" s="1"/>
  <c r="M22" i="3"/>
  <c r="M24" i="3" s="1"/>
  <c r="K21" i="3"/>
  <c r="I62" i="5"/>
  <c r="I64" i="5" s="1"/>
  <c r="U26" i="7"/>
  <c r="G55" i="1"/>
  <c r="H55" i="1"/>
  <c r="H80" i="1" s="1"/>
  <c r="S21" i="3" l="1"/>
  <c r="U25" i="7"/>
  <c r="U27" i="7" s="1"/>
  <c r="H8" i="8"/>
  <c r="H28" i="8" s="1"/>
  <c r="H38" i="8" s="1"/>
  <c r="H41" i="8" s="1"/>
  <c r="H67" i="8" s="1"/>
  <c r="H69" i="8" s="1"/>
  <c r="H70" i="8" s="1"/>
  <c r="O25" i="7"/>
  <c r="M25" i="7"/>
  <c r="H25" i="1"/>
  <c r="E25" i="7" l="1"/>
  <c r="E27" i="7" s="1"/>
  <c r="H26" i="1"/>
  <c r="H81" i="1" s="1"/>
  <c r="I25" i="7" l="1"/>
  <c r="I27" i="7" s="1"/>
  <c r="I26" i="7"/>
  <c r="I44" i="5"/>
  <c r="I66" i="5" l="1"/>
  <c r="K20" i="3"/>
  <c r="Q26" i="7"/>
  <c r="E22" i="3"/>
  <c r="Q25" i="7" l="1"/>
  <c r="Q27" i="7" s="1"/>
  <c r="K22" i="3"/>
  <c r="K24" i="3" s="1"/>
  <c r="K26" i="3" s="1"/>
  <c r="S20" i="3"/>
  <c r="S22" i="3" s="1"/>
  <c r="S24" i="3" s="1"/>
  <c r="S26" i="3" s="1"/>
  <c r="E24" i="3"/>
  <c r="E26" i="3" s="1"/>
  <c r="I22" i="3" l="1"/>
  <c r="I24" i="3" s="1"/>
  <c r="I26" i="3" s="1"/>
  <c r="G25" i="1" l="1"/>
  <c r="G26" i="1" l="1"/>
  <c r="K52" i="4"/>
  <c r="K54" i="4" s="1"/>
  <c r="I52" i="4"/>
  <c r="I54" i="4" s="1"/>
  <c r="G52" i="4"/>
  <c r="G54" i="4" s="1"/>
  <c r="E52" i="4"/>
  <c r="E54" i="4" s="1"/>
  <c r="W25" i="7" l="1"/>
  <c r="W27" i="7" s="1"/>
  <c r="S25" i="7"/>
  <c r="S27" i="7" s="1"/>
  <c r="K25" i="7" l="1"/>
  <c r="K27" i="7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Thanyaluk.Suenitikul</author>
  </authors>
  <commentList>
    <comment ref="C22" authorId="0" shapeId="0" xr:uid="{00000000-0006-0000-0500-000001000000}">
      <text>
        <r>
          <rPr>
            <b/>
            <sz val="8"/>
            <color indexed="81"/>
            <rFont val="Tahoma"/>
            <family val="2"/>
          </rPr>
          <t>เปิดเหมือน quarter ตามคำชี้แจงของกรมพัฒ ฉบับที่ 2/2552</t>
        </r>
      </text>
    </comment>
  </commentList>
</comments>
</file>

<file path=xl/sharedStrings.xml><?xml version="1.0" encoding="utf-8"?>
<sst xmlns="http://schemas.openxmlformats.org/spreadsheetml/2006/main" count="602" uniqueCount="294">
  <si>
    <t>(Unit: Baht)</t>
  </si>
  <si>
    <t>Consolidated financial statements</t>
  </si>
  <si>
    <t>Separate financial statements</t>
  </si>
  <si>
    <t>Note</t>
  </si>
  <si>
    <t>(Restated)</t>
  </si>
  <si>
    <t>Assets</t>
  </si>
  <si>
    <t>Current assets</t>
  </si>
  <si>
    <t>Cash and cash equivalents</t>
  </si>
  <si>
    <t>Other current assets</t>
  </si>
  <si>
    <t>Total current assets</t>
  </si>
  <si>
    <t>Non-current assets</t>
  </si>
  <si>
    <t>Restricted bank deposits</t>
  </si>
  <si>
    <t>Other non-current assets</t>
  </si>
  <si>
    <t>Total non-current assets</t>
  </si>
  <si>
    <t>Total assets</t>
  </si>
  <si>
    <t>The accompanying notes are an integral part of the financial statements.</t>
  </si>
  <si>
    <t>Xxx  Public Company Limited and its subsidiaries</t>
  </si>
  <si>
    <t>Liabilities and shareholders' equity</t>
  </si>
  <si>
    <t>Current liabilities</t>
  </si>
  <si>
    <t>Other current liabilities</t>
  </si>
  <si>
    <t>Total current liabilities</t>
  </si>
  <si>
    <t>Non-current liabilities</t>
  </si>
  <si>
    <t>Total non-current liabilities</t>
  </si>
  <si>
    <t>Total liabilities</t>
  </si>
  <si>
    <t>Shareholders' equity</t>
  </si>
  <si>
    <t>Share capital</t>
  </si>
  <si>
    <t xml:space="preserve">   Registered</t>
  </si>
  <si>
    <t>Share premium</t>
  </si>
  <si>
    <t>Retained earnings</t>
  </si>
  <si>
    <t>Other components of equity</t>
  </si>
  <si>
    <t>Total shareholders' equity</t>
  </si>
  <si>
    <t>Total liabilities and shareholders' equity</t>
  </si>
  <si>
    <t>Directors</t>
  </si>
  <si>
    <t>Revenues</t>
  </si>
  <si>
    <t>Other income</t>
  </si>
  <si>
    <t>Total revenues</t>
  </si>
  <si>
    <t>Expenses</t>
  </si>
  <si>
    <t>Selling expenses</t>
  </si>
  <si>
    <t>Administrative expenses</t>
  </si>
  <si>
    <t>Other expenses</t>
  </si>
  <si>
    <t>Total expenses</t>
  </si>
  <si>
    <t xml:space="preserve">   investments in associates and joint ventures,</t>
  </si>
  <si>
    <t xml:space="preserve">Share of income (loss) from investments in </t>
  </si>
  <si>
    <t xml:space="preserve">   associates</t>
  </si>
  <si>
    <t>Share of income (loss) from investments in</t>
  </si>
  <si>
    <t xml:space="preserve">   joint ventures</t>
  </si>
  <si>
    <t>Finance cost</t>
  </si>
  <si>
    <t>Profit attributable to:</t>
  </si>
  <si>
    <t>Non-controlling interests of the subsidiaries</t>
  </si>
  <si>
    <t>Earnings per share</t>
  </si>
  <si>
    <t>Basic earnings per share</t>
  </si>
  <si>
    <t>Diluted earnings per share</t>
  </si>
  <si>
    <t>Other comprehensive income</t>
  </si>
  <si>
    <t xml:space="preserve">Exchange differences on translation of </t>
  </si>
  <si>
    <t>Cash flows from operating activities</t>
  </si>
  <si>
    <t>Profit before tax</t>
  </si>
  <si>
    <t xml:space="preserve">   net cash provided by (paid from) operating activities:</t>
  </si>
  <si>
    <t xml:space="preserve">   Depreciation and amortisation</t>
  </si>
  <si>
    <t xml:space="preserve">   changes in operating assets and liabilities</t>
  </si>
  <si>
    <t>Operating assets (increase) decrease</t>
  </si>
  <si>
    <t xml:space="preserve">   Inventories</t>
  </si>
  <si>
    <t xml:space="preserve">   Other current assets</t>
  </si>
  <si>
    <t>Operating liabilities increase (decrease)</t>
  </si>
  <si>
    <t xml:space="preserve">   Other current liabilities</t>
  </si>
  <si>
    <t>Cash flows from investing activities</t>
  </si>
  <si>
    <t>Increase in restricted bank deposits</t>
  </si>
  <si>
    <t>Cash flows from financing activities</t>
  </si>
  <si>
    <t xml:space="preserve">The accompanying notes are an integral part of the financial statements. </t>
  </si>
  <si>
    <t xml:space="preserve">Xxx Public Company Limited and its subsidiaries </t>
  </si>
  <si>
    <t>Total</t>
  </si>
  <si>
    <t>Issued and</t>
  </si>
  <si>
    <t>Total other</t>
  </si>
  <si>
    <t xml:space="preserve"> fully paid-up</t>
  </si>
  <si>
    <t>share capital</t>
  </si>
  <si>
    <t>Appropriated</t>
  </si>
  <si>
    <t>Unappropriated</t>
  </si>
  <si>
    <t>Increase share capital (Note ...)</t>
  </si>
  <si>
    <t>Dividend paid (Note ...)</t>
  </si>
  <si>
    <t>Transferred to retained earnings</t>
  </si>
  <si>
    <t>Total comprehensive income attributable to:</t>
  </si>
  <si>
    <t>Other components of shareholders' equity</t>
  </si>
  <si>
    <t>Equity attributable to owners of the Company</t>
  </si>
  <si>
    <t>Equity holders of the Company</t>
  </si>
  <si>
    <t xml:space="preserve">   Profit attributable to equity holders of the Company</t>
  </si>
  <si>
    <t>available-for-sale</t>
  </si>
  <si>
    <t xml:space="preserve"> investments</t>
  </si>
  <si>
    <t>components of</t>
  </si>
  <si>
    <t>Equity attributable</t>
  </si>
  <si>
    <t xml:space="preserve"> to non-controlling</t>
  </si>
  <si>
    <t>Surplus on</t>
  </si>
  <si>
    <t xml:space="preserve">revaluation of </t>
  </si>
  <si>
    <t>assets</t>
  </si>
  <si>
    <t>changes</t>
  </si>
  <si>
    <t>Other comprehensive income:</t>
  </si>
  <si>
    <t>Exchange</t>
  </si>
  <si>
    <t>differences on</t>
  </si>
  <si>
    <t xml:space="preserve">translation of </t>
  </si>
  <si>
    <t>on changes</t>
  </si>
  <si>
    <t>Surplus (deficit)</t>
  </si>
  <si>
    <t>in value of</t>
  </si>
  <si>
    <t>shareholders'</t>
  </si>
  <si>
    <t>equity</t>
  </si>
  <si>
    <t>attributable to</t>
  </si>
  <si>
    <t>Total equity</t>
  </si>
  <si>
    <t>the Company</t>
  </si>
  <si>
    <t xml:space="preserve"> interests of</t>
  </si>
  <si>
    <t>the subsidiaries</t>
  </si>
  <si>
    <t>financial</t>
  </si>
  <si>
    <t>statements in</t>
  </si>
  <si>
    <t>foreign currency</t>
  </si>
  <si>
    <t>Profit (loss) before share of income (loss) from</t>
  </si>
  <si>
    <t>Profit (loss) before finance cost</t>
  </si>
  <si>
    <t xml:space="preserve">Adjustments to reconcile profit before tax to </t>
  </si>
  <si>
    <t>Example of statement of comprehensive income - one statement</t>
  </si>
  <si>
    <t>Profit or loss:</t>
  </si>
  <si>
    <t>owners of</t>
  </si>
  <si>
    <t>Profit  for the year</t>
  </si>
  <si>
    <t>Profit for the year</t>
  </si>
  <si>
    <t>Other comprehensive income for the year</t>
  </si>
  <si>
    <t>Total comprehensive income for the year</t>
  </si>
  <si>
    <t>[Other</t>
  </si>
  <si>
    <t>by the owners]</t>
  </si>
  <si>
    <t xml:space="preserve">Profit from operating activities before  </t>
  </si>
  <si>
    <t xml:space="preserve">Inventories </t>
  </si>
  <si>
    <t xml:space="preserve">Property, plant and equipment </t>
  </si>
  <si>
    <t>Cumulative effect of change in accounting policy for</t>
  </si>
  <si>
    <t>Gain (loss) on change in value of</t>
  </si>
  <si>
    <r>
      <t xml:space="preserve">   available-for-sale investments</t>
    </r>
    <r>
      <rPr>
        <b/>
        <sz val="11"/>
        <color rgb="FFFF0000"/>
        <rFont val="Arial"/>
        <family val="2"/>
      </rPr>
      <t xml:space="preserve"> </t>
    </r>
  </si>
  <si>
    <t>33</t>
  </si>
  <si>
    <t>Income tax expenses</t>
  </si>
  <si>
    <t xml:space="preserve">   finance cost and income tax expenses</t>
  </si>
  <si>
    <t>Profit (loss) before income tax expenses</t>
  </si>
  <si>
    <t xml:space="preserve">   and income tax expenses</t>
  </si>
  <si>
    <t>Income statement</t>
  </si>
  <si>
    <t>Statement of comprehensive income</t>
  </si>
  <si>
    <t>Statement of changes in shareholders' equity</t>
  </si>
  <si>
    <t>Statement of comprehensive income (Continued)</t>
  </si>
  <si>
    <r>
      <t xml:space="preserve">   financial statements in foreign currency</t>
    </r>
    <r>
      <rPr>
        <b/>
        <strike/>
        <sz val="11"/>
        <rFont val="Arial"/>
        <family val="2"/>
      </rPr>
      <t xml:space="preserve"> </t>
    </r>
  </si>
  <si>
    <t>Balance as at 31 December 2012 - as restated</t>
  </si>
  <si>
    <t>Balance as at 31 December 2014</t>
  </si>
  <si>
    <t>Balance as at 1 January 2014</t>
  </si>
  <si>
    <t>Balance as at 31 December 2012 - as previouly reported</t>
  </si>
  <si>
    <t xml:space="preserve">  xxx (Note 4)</t>
  </si>
  <si>
    <t>xx</t>
  </si>
  <si>
    <t xml:space="preserve">Other comprehensive income to be reclassified </t>
  </si>
  <si>
    <t xml:space="preserve">    to profit or loss in subsequent periods:</t>
  </si>
  <si>
    <t xml:space="preserve">   financial statements in foreign currency - net of income tax</t>
  </si>
  <si>
    <t xml:space="preserve">Gain (loss) on change in value of  available-for-sale investments </t>
  </si>
  <si>
    <t xml:space="preserve">   - net of income tax</t>
  </si>
  <si>
    <t xml:space="preserve">     to profit or loss in subsequent periods - net of income tax</t>
  </si>
  <si>
    <t xml:space="preserve">Other comprehensive income not to be reclassified </t>
  </si>
  <si>
    <t xml:space="preserve">     to profit or loss in subsequent periods</t>
  </si>
  <si>
    <t>Actuarial loss - net of income tax</t>
  </si>
  <si>
    <t>Changes in revaluation of assets - net of income tax</t>
  </si>
  <si>
    <t>Other comprehensive income not to be reclassified</t>
  </si>
  <si>
    <t>Options in presentation of OCI</t>
  </si>
  <si>
    <t>Option 2</t>
  </si>
  <si>
    <t xml:space="preserve">Less: Income tax effect </t>
  </si>
  <si>
    <t>Actuarial loss</t>
  </si>
  <si>
    <t>Changes in revaluation of assets</t>
  </si>
  <si>
    <t>Other comprehensive income for the period</t>
  </si>
  <si>
    <t>Option 3</t>
  </si>
  <si>
    <t xml:space="preserve">Net other comprehensive income to be reclassified </t>
  </si>
  <si>
    <t>Net other comprehensive income not to be reclassified</t>
  </si>
  <si>
    <t>For the year ended 31 December 2015</t>
  </si>
  <si>
    <t>Balance as at 31 December 2015</t>
  </si>
  <si>
    <t>Balance as at 1 January 2015</t>
  </si>
  <si>
    <t>For the years ended 31 December 2015</t>
  </si>
  <si>
    <t>Balance as at 31 December 2014 - as restated</t>
  </si>
  <si>
    <t>Balance as at 31 December 2014 - as previously reported</t>
  </si>
  <si>
    <t>Sales</t>
  </si>
  <si>
    <t>Service income</t>
  </si>
  <si>
    <t>Cost of sales</t>
  </si>
  <si>
    <t xml:space="preserve">Cost of services </t>
  </si>
  <si>
    <t>Deferred tax liabilities</t>
  </si>
  <si>
    <t>Gain on exchange</t>
  </si>
  <si>
    <t>Supplemental cash flows information</t>
  </si>
  <si>
    <t>Net cash flows used in investing activities</t>
  </si>
  <si>
    <t xml:space="preserve">Surplus </t>
  </si>
  <si>
    <t xml:space="preserve">on revaluation  </t>
  </si>
  <si>
    <t>Statement of financial position</t>
  </si>
  <si>
    <t>Statement of financial position (continued)</t>
  </si>
  <si>
    <t xml:space="preserve">   Issued and fully paid</t>
  </si>
  <si>
    <t xml:space="preserve">   Unappropriated</t>
  </si>
  <si>
    <t>Statutory reserve</t>
  </si>
  <si>
    <t xml:space="preserve">   Appropriated - statutory reserve</t>
  </si>
  <si>
    <t xml:space="preserve"> fully paid</t>
  </si>
  <si>
    <t xml:space="preserve">Intangible assets </t>
  </si>
  <si>
    <t>Current portion of long-term loans</t>
  </si>
  <si>
    <t>Less: Income tax effect</t>
  </si>
  <si>
    <t xml:space="preserve">   Interest income</t>
  </si>
  <si>
    <t>Selling and distribution expenses</t>
  </si>
  <si>
    <t>Other current financial assets</t>
  </si>
  <si>
    <t>Other non-current financial assets</t>
  </si>
  <si>
    <t>Right-of-use assets</t>
  </si>
  <si>
    <t>Current portion of lease liabilities</t>
  </si>
  <si>
    <t>Other current financial liabilities</t>
  </si>
  <si>
    <t>Lease liabilities, net of current portion</t>
  </si>
  <si>
    <t>Operating profit</t>
  </si>
  <si>
    <t xml:space="preserve">   Finance cost</t>
  </si>
  <si>
    <t xml:space="preserve">   Interest received</t>
  </si>
  <si>
    <t xml:space="preserve">   Corporate income tax paid</t>
  </si>
  <si>
    <t>Dividend received</t>
  </si>
  <si>
    <t xml:space="preserve">   Other non-current assets</t>
  </si>
  <si>
    <t>Fair value</t>
  </si>
  <si>
    <t>reserve</t>
  </si>
  <si>
    <t>Interest paid</t>
  </si>
  <si>
    <t>Non-cash items consist of:</t>
  </si>
  <si>
    <t xml:space="preserve">   Dividends income</t>
  </si>
  <si>
    <t>Dividends paid</t>
  </si>
  <si>
    <t>KCG Corporation Public Company Limited and its subsidiary</t>
  </si>
  <si>
    <t>Investment in subsidiary</t>
  </si>
  <si>
    <t>Goodwill</t>
  </si>
  <si>
    <t>Gain (loss) on changes in value of equity investments</t>
  </si>
  <si>
    <t xml:space="preserve">Statement of changes in shareholders' equity </t>
  </si>
  <si>
    <t>Fair value reserve</t>
  </si>
  <si>
    <t>of assets</t>
  </si>
  <si>
    <t>Statement of changes in shareholders' equity (continued)</t>
  </si>
  <si>
    <t>Non-controlling</t>
  </si>
  <si>
    <t xml:space="preserve">   Gain on termination of lease contracts</t>
  </si>
  <si>
    <t>Non-controlling interests of the subsidiary</t>
  </si>
  <si>
    <t xml:space="preserve">   to profit or loss in subsequent periods</t>
  </si>
  <si>
    <t>the subsidiary</t>
  </si>
  <si>
    <t xml:space="preserve">   designated at fair value through other </t>
  </si>
  <si>
    <t xml:space="preserve">   comprehensive income</t>
  </si>
  <si>
    <t xml:space="preserve">   to profit or loss in subsequent periods - net of </t>
  </si>
  <si>
    <t xml:space="preserve">   income tax</t>
  </si>
  <si>
    <t xml:space="preserve">         of Baht 1 each</t>
  </si>
  <si>
    <t>Short-term loans to subsidiary</t>
  </si>
  <si>
    <t xml:space="preserve">      545,000,000 ordinary shares </t>
  </si>
  <si>
    <t xml:space="preserve">Cash paid for acquisitions of intangible assets </t>
  </si>
  <si>
    <t>Cash received from sales of equipment</t>
  </si>
  <si>
    <t>6, 8</t>
  </si>
  <si>
    <t>6, 19</t>
  </si>
  <si>
    <t xml:space="preserve">Changes in revaluation of assets </t>
  </si>
  <si>
    <t>Cash paid for acquisitions of property, plant and equipment</t>
  </si>
  <si>
    <t xml:space="preserve">   Loss on write-off equipment</t>
  </si>
  <si>
    <t>Cash flows statement</t>
  </si>
  <si>
    <t>Cash flows statement (continued)</t>
  </si>
  <si>
    <t xml:space="preserve">   from banks</t>
  </si>
  <si>
    <t xml:space="preserve">   Profit for the year</t>
  </si>
  <si>
    <t xml:space="preserve">   Loss (gain) from revaluation of other non-current  </t>
  </si>
  <si>
    <t xml:space="preserve">      financial assets</t>
  </si>
  <si>
    <t xml:space="preserve">      of equipment</t>
  </si>
  <si>
    <t>Long-term loans from banks,</t>
  </si>
  <si>
    <t xml:space="preserve">   net of current portion</t>
  </si>
  <si>
    <t>2024</t>
  </si>
  <si>
    <t xml:space="preserve">Balance as at 1 January 2024 </t>
  </si>
  <si>
    <t>Balance as at 31 December 2024</t>
  </si>
  <si>
    <t>Balance as at 1 January 2024</t>
  </si>
  <si>
    <t>Short-term loans from banks</t>
  </si>
  <si>
    <t xml:space="preserve">   Reversal of expected credit losses</t>
  </si>
  <si>
    <t xml:space="preserve">   Reduction of inventories to net realisable value (reversal)</t>
  </si>
  <si>
    <t xml:space="preserve">   Impairment loss on assets (reversal)</t>
  </si>
  <si>
    <t>Cash paid for purchasing of other current financial assets</t>
  </si>
  <si>
    <t>Cash received from sales of other current financial assets</t>
  </si>
  <si>
    <t>Decrease in short-term loans from banks</t>
  </si>
  <si>
    <t>Cash paid for long-term loans from banks</t>
  </si>
  <si>
    <t>Impairment loss on machinery and equipment</t>
  </si>
  <si>
    <t xml:space="preserve">   Unrealised (gain) loss on exchange</t>
  </si>
  <si>
    <t xml:space="preserve">   Increase in right-of-use assets and lease liabilities</t>
  </si>
  <si>
    <t xml:space="preserve">   Decrease in advance payment for purchasing</t>
  </si>
  <si>
    <t xml:space="preserve">      plant and equipment</t>
  </si>
  <si>
    <t>Cash and cash equivalents at the beginning of year</t>
  </si>
  <si>
    <t>Cash and cash equivalents at the end of year (Note 7)</t>
  </si>
  <si>
    <t xml:space="preserve">   Decrease (increase) in payables for purchasing</t>
  </si>
  <si>
    <t xml:space="preserve">As at 31 December 2025 </t>
  </si>
  <si>
    <t>2025</t>
  </si>
  <si>
    <t>For the year ended 31 December 2025</t>
  </si>
  <si>
    <t>Balance as at 1 January 2025</t>
  </si>
  <si>
    <t>Balance as at 31 December 2025</t>
  </si>
  <si>
    <t xml:space="preserve">   Reversal of provision for sale return</t>
  </si>
  <si>
    <t xml:space="preserve">   Provision for employee benefits</t>
  </si>
  <si>
    <t>Cash paid for principle portion of lease liabilities</t>
  </si>
  <si>
    <t>6, 18</t>
  </si>
  <si>
    <t xml:space="preserve">   Loss (gain) on sales of equipment</t>
  </si>
  <si>
    <t>Trade and other current receivables</t>
  </si>
  <si>
    <t xml:space="preserve">   Gain on fair value adjustment of other current </t>
  </si>
  <si>
    <t xml:space="preserve">   Trade and other current receivables</t>
  </si>
  <si>
    <t xml:space="preserve">   Trade and other current payables</t>
  </si>
  <si>
    <t xml:space="preserve">   Cash paid for employee benefits</t>
  </si>
  <si>
    <t>10, 34.1</t>
  </si>
  <si>
    <t>Trade and other current payables</t>
  </si>
  <si>
    <t>Dividends paid (Note 31)</t>
  </si>
  <si>
    <t>Decrease (increase) in short-term loans to subsidiary</t>
  </si>
  <si>
    <t>Net cash flows used in financing activities</t>
  </si>
  <si>
    <t>Net increase (decrease) in cash and cash equivalents</t>
  </si>
  <si>
    <t>Other non-current provision</t>
  </si>
  <si>
    <t xml:space="preserve">Non-current provision for </t>
  </si>
  <si>
    <t xml:space="preserve">   employee benefits</t>
  </si>
  <si>
    <t>Corporate income tax payable</t>
  </si>
  <si>
    <t>Profit before income tax expenses</t>
  </si>
  <si>
    <t>Net cash flows from operating activities</t>
  </si>
  <si>
    <t xml:space="preserve">   Written-off advance payment for purchasing assets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</si>
</sst>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9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[$€-2]\ * #,##0.00_);_([$€-2]\ * \(#,##0.00\);_([$€-2]\ * &quot;-&quot;??_);_(@_)"/>
    <numFmt numFmtId="166" formatCode="_([$€-2]\ * #,##0.0000_);_([$€-2]\ * \(#,##0.0000\);_([$€-2]\ * &quot;-&quot;??_);_(@_)"/>
    <numFmt numFmtId="167" formatCode="_-* #,##0.00_-;\-* #,##0.00_-;_-* &quot;-&quot;??_-;_-@_-"/>
    <numFmt numFmtId="168" formatCode="[$-409]dd\-mmm\-yy;@"/>
    <numFmt numFmtId="169" formatCode="#,##0;\(#,##0\)"/>
    <numFmt numFmtId="170" formatCode="_(* #,##0.00_);_(* \(#,##0.00\);_(* &quot;-&quot;_);_(@_)"/>
    <numFmt numFmtId="171" formatCode="0.0%"/>
    <numFmt numFmtId="172" formatCode="_-* #,##0.00\ _€_-;\-* #,##0.00\ _€_-;_-* &quot;-&quot;??\ _€_-;_-@_-"/>
    <numFmt numFmtId="173" formatCode="#,##0.0_);[Red]\(#,##0.0\)"/>
    <numFmt numFmtId="174" formatCode="&quot;£&quot;#,##0;\-&quot;£&quot;#,##0"/>
    <numFmt numFmtId="175" formatCode="_-&quot;£&quot;* #,##0_-;\-&quot;£&quot;* #,##0_-;_-&quot;£&quot;* &quot;-&quot;_-;_-@_-"/>
    <numFmt numFmtId="176" formatCode="_-* #,##0_-;\-* #,##0_-;_-* &quot;-&quot;_-;_-@_-"/>
    <numFmt numFmtId="177" formatCode="_-&quot;£&quot;* #,##0.00_-;\-&quot;£&quot;* #,##0.00_-;_-&quot;£&quot;* &quot;-&quot;??_-;_-@_-"/>
    <numFmt numFmtId="178" formatCode="&quot;฿&quot;#,##0.00;[Red]\-&quot;฿&quot;#,##0.00"/>
    <numFmt numFmtId="179" formatCode="_-&quot;฿&quot;* #,##0.00_-;\-&quot;฿&quot;* #,##0.00_-;_-&quot;฿&quot;* &quot;-&quot;??_-;_-@_-"/>
    <numFmt numFmtId="180" formatCode="General_)"/>
    <numFmt numFmtId="181" formatCode="_ * #,##0.00_ ;_ * \-#,##0.00_ ;_ * &quot;-&quot;??_ ;_ @_ "/>
    <numFmt numFmtId="182" formatCode="#,##0.00\ &quot;F&quot;;\-#,##0.00\ &quot;F&quot;"/>
    <numFmt numFmtId="183" formatCode="dd\-mmm\-yy_)"/>
    <numFmt numFmtId="184" formatCode="_(* #,##0.0000_);_(* \(#,##0.0000\);_(* &quot;-&quot;_);_(@_)"/>
    <numFmt numFmtId="185" formatCode="##,##0.0_);\(#,##0.0\)"/>
    <numFmt numFmtId="186" formatCode="#,##0.00;[Red]#,##0.00"/>
    <numFmt numFmtId="187" formatCode="_-* #,##0.00\ _F_-;\-* #,##0.00\ _F_-;_-* &quot;-&quot;??\ _F_-;_-@_-"/>
    <numFmt numFmtId="188" formatCode="_(* #,##0.000_);_(* \(#,##0.000\);_(* &quot;-&quot;_);_(@_)"/>
    <numFmt numFmtId="189" formatCode="_(* #,##0.0_);_(* \(#,##0.0\);_(* &quot;-&quot;_);_(@_)"/>
    <numFmt numFmtId="190" formatCode="_(&quot;Rp&quot;* #,##0_);_(&quot;Rp&quot;* \(#,##0\);_(&quot;Rp&quot;* &quot;-&quot;_);_(@_)"/>
    <numFmt numFmtId="191" formatCode="mmmm\ d\,\ yyyy"/>
    <numFmt numFmtId="192" formatCode="&quot;£&quot;#,##0_);[Red]\(&quot;£&quot;#,##0\)"/>
    <numFmt numFmtId="193" formatCode="&quot;RM&quot;#,##0_);[Red]\(&quot;RM&quot;#,##0\)"/>
    <numFmt numFmtId="194" formatCode="&quot;£&quot;#,##0.00_);[Red]\(&quot;£&quot;#,##0.00\)"/>
    <numFmt numFmtId="195" formatCode="0.0"/>
    <numFmt numFmtId="196" formatCode="0.00000000000"/>
    <numFmt numFmtId="197" formatCode="_(* #,##0.000000_);_(* \(#,##0.000000\);_(* &quot;-&quot;_);_(@_)"/>
    <numFmt numFmtId="198" formatCode="#,##0;[Red]#,##0"/>
    <numFmt numFmtId="199" formatCode="#,##0.00&quot;£&quot;_);[Red]\(#,##0.00&quot;£&quot;\)"/>
    <numFmt numFmtId="200" formatCode="_ * #,##0_)&quot;£&quot;_ ;_ * \(#,##0\)&quot;£&quot;_ ;_ * &quot;-&quot;_)&quot;£&quot;_ ;_ @_ "/>
    <numFmt numFmtId="201" formatCode="&quot;RM&quot;#,##0.00;\-&quot;RM&quot;#,##0.00"/>
    <numFmt numFmtId="202" formatCode="_(* #,##0.0000_);_(* \(#,##0.0000\);_(* &quot;-&quot;??_);_(@_)"/>
    <numFmt numFmtId="203" formatCode="_-* #,##0_-;\-* #,##0_-;_-* &quot;-&quot;??_-;_-@_-"/>
    <numFmt numFmtId="204" formatCode="0.00_)"/>
    <numFmt numFmtId="205" formatCode="#,##0.00\ ;\(#,##0.00\);\-\ "/>
    <numFmt numFmtId="206" formatCode="_-* #,##0.00_-;\-* #,##0.00_-;_-* \-??_-;_-@_-"/>
    <numFmt numFmtId="207" formatCode="#,##0.00\ ;\-#,##0.00\ ;&quot; -&quot;#\ ;@\ "/>
    <numFmt numFmtId="208" formatCode="&quot;RM&quot;#,##0.00_);[Red]&quot;(RM&quot;#,##0.00\)"/>
    <numFmt numFmtId="209" formatCode="_(* #,##0.00_);_(* \(#,##0.00\);_(* \-??_);_(@_)"/>
    <numFmt numFmtId="210" formatCode="&quot;$&quot;#,##0.00;[Red]\-&quot;$&quot;#,##0.00"/>
    <numFmt numFmtId="211" formatCode="#,##0.0;\-#,##0.0"/>
    <numFmt numFmtId="212" formatCode="0."/>
    <numFmt numFmtId="213" formatCode="#."/>
    <numFmt numFmtId="214" formatCode="0.00%;\(0.00\)%"/>
    <numFmt numFmtId="215" formatCode="_-&quot;$&quot;* #,##0_-;\-&quot;$&quot;* #,##0_-;_-&quot;$&quot;* &quot;-&quot;_-;_-@_-"/>
    <numFmt numFmtId="216" formatCode="_-[$€-2]* #,##0.00_-;\-[$€-2]* #,##0.00_-;_-[$€-2]* &quot;-&quot;??_-"/>
    <numFmt numFmtId="217" formatCode="_-&quot;$&quot;* #,##0.00_-;\-&quot;$&quot;* #,##0.00_-;_-&quot;$&quot;* &quot;-&quot;??_-;_-@_-"/>
    <numFmt numFmtId="218" formatCode="&quot;0&quot;#.0"/>
    <numFmt numFmtId="219" formatCode="&quot;0&quot;#"/>
    <numFmt numFmtId="220" formatCode="#,##0.0_);\(#,##0.0\)"/>
    <numFmt numFmtId="221" formatCode="_-* #,##0\ _F_-;\-* #,##0\ _F_-;_-* &quot;-&quot;\ _F_-;_-@_-"/>
    <numFmt numFmtId="222" formatCode="_-* #,##0\ &quot;F&quot;_-;\-* #,##0\ &quot;F&quot;_-;_-* &quot;-&quot;\ &quot;F&quot;_-;_-@_-"/>
    <numFmt numFmtId="223" formatCode="000\-000000"/>
    <numFmt numFmtId="224" formatCode="_-* #,##0.00\ &quot;F&quot;_-;\-* #,##0.00\ &quot;F&quot;_-;_-* &quot;-&quot;??\ &quot;F&quot;_-;_-@_-"/>
    <numFmt numFmtId="225" formatCode="&quot;$&quot;#,##0.0_);\(&quot;$&quot;#,##0.0\)"/>
    <numFmt numFmtId="226" formatCode="_(&quot;RM&quot;* #,##0_);_(&quot;RM&quot;* \(#,##0\);_(&quot;RM&quot;* &quot;-&quot;_);_(@_)"/>
    <numFmt numFmtId="227" formatCode="_ * ###,0&quot;.&quot;00_ ;_ * \-###,0&quot;.&quot;00_ ;_ * &quot;-&quot;??_ ;_ @_ "/>
    <numFmt numFmtId="228" formatCode="_ * #,##0_ ;_ * \-#,##0_ ;_ * &quot;-&quot;_ ;_ @_ "/>
    <numFmt numFmtId="229" formatCode="0.000"/>
    <numFmt numFmtId="230" formatCode="mm\/dd\/yy"/>
    <numFmt numFmtId="231" formatCode="&quot;$&quot;#,##0.00\ ;\(&quot;$&quot;#,##0.00\)"/>
    <numFmt numFmtId="232" formatCode="#,##0_);[Red]\(#,##0\);\ \ \-\ \ \ \ \ "/>
    <numFmt numFmtId="233" formatCode="&quot;$&quot;#,##0;[Red]\-&quot;$&quot;#,##0"/>
    <numFmt numFmtId="234" formatCode="0.00\ \ \ ;\-0.00\ \ \ ;0.00\ \ \ ;[Red]@&quot;    &quot;"/>
    <numFmt numFmtId="235" formatCode="#,##0\ ;[Red]\(#,##0\);&quot;      -     &quot;"/>
    <numFmt numFmtId="236" formatCode="#,##0_);[Red]\(#,##0\);&quot;     -    &quot;"/>
    <numFmt numFmtId="237" formatCode="_-&quot;RM&quot;* #,##0_-;\-&quot;RM&quot;* #,##0_-;_-&quot;RM&quot;* &quot;-&quot;_-;_-@_-"/>
    <numFmt numFmtId="238" formatCode="_-* #,##0_-;&quot;\&quot;&quot;\&quot;&quot;\&quot;\-* #,##0_-;_-* &quot;-&quot;_-;_-@_-"/>
    <numFmt numFmtId="239" formatCode="_-* #,##0.00_-;&quot;\&quot;&quot;\&quot;&quot;\&quot;\-* #,##0.00_-;_-* &quot;-&quot;??_-;_-@_-"/>
    <numFmt numFmtId="240" formatCode="_-&quot;\&quot;* #,##0_-;&quot;\&quot;&quot;\&quot;&quot;\&quot;\-&quot;\&quot;* #,##0_-;_-&quot;\&quot;* &quot;-&quot;_-;_-@_-"/>
    <numFmt numFmtId="241" formatCode="_-&quot;\&quot;* #,##0.00_-;&quot;\&quot;&quot;\&quot;&quot;\&quot;\-&quot;\&quot;* #,##0.00_-;_-&quot;\&quot;* &quot;-&quot;??_-;_-@_-"/>
    <numFmt numFmtId="242" formatCode="_-&quot;Dfl.&quot;\ * #,##0.00_-;_-&quot;Dfl.&quot;\ * #,##0.00\-;_-&quot;Dfl.&quot;\ * &quot;-&quot;??_-;_-@_-"/>
    <numFmt numFmtId="243" formatCode="_-* #,##0.00_-;_-* #,##0.00\-;_-* &quot;-&quot;??_-;_-@_-"/>
    <numFmt numFmtId="244" formatCode="_-* #,##0_-;_-* #,##0\-;_-* &quot;-&quot;_-;_-@_-"/>
    <numFmt numFmtId="245" formatCode="_-&quot;Dfl.&quot;\ * #,##0_-;_-&quot;Dfl.&quot;\ * #,##0\-;_-&quot;Dfl.&quot;\ * &quot;-&quot;_-;_-@_-"/>
    <numFmt numFmtId="246" formatCode="&quot;\&quot;#,##0;[Red]&quot;\&quot;\-#,##0"/>
    <numFmt numFmtId="247" formatCode="&quot;\&quot;#,##0.00;[Red]&quot;\&quot;\-#,##0.00"/>
    <numFmt numFmtId="248" formatCode="yyyy\ mmm"/>
    <numFmt numFmtId="249" formatCode="&quot;฿&quot;#,##0.00_);\(&quot;฿&quot;#,##0.00\)"/>
    <numFmt numFmtId="250" formatCode="#,##0\ &quot;FB&quot;;\-#,##0\ &quot;FB&quot;"/>
    <numFmt numFmtId="251" formatCode="\t&quot;฿&quot;#,##0_);\(\t&quot;฿&quot;#,##0\)"/>
    <numFmt numFmtId="252" formatCode="&quot;RM&quot;#,##0_);\(&quot;RM&quot;#,##0\)"/>
    <numFmt numFmtId="253" formatCode="\t&quot;฿&quot;#,##0.00_);[Red]\(\t&quot;฿&quot;#,##0.00\)"/>
    <numFmt numFmtId="254" formatCode="\$#,##0;\(\$#,##0\)"/>
    <numFmt numFmtId="255" formatCode="m/d/yy;@"/>
    <numFmt numFmtId="256" formatCode="\t&quot;$&quot;#,##0_);\(\t&quot;$&quot;#,##0\)"/>
    <numFmt numFmtId="257" formatCode="&quot;RM&quot;#,##0.00_);[Red]\(&quot;RM&quot;#,##0.00\)"/>
    <numFmt numFmtId="258" formatCode="&quot;US&quot;&quot;$&quot;#,##0.000_);\(&quot;US&quot;&quot;$&quot;#,##0.000_)"/>
    <numFmt numFmtId="259" formatCode="&quot;$&quot;#,##0.0000_);[Red]\(&quot;$&quot;#,##0.0000\)"/>
    <numFmt numFmtId="260" formatCode=";;;"/>
    <numFmt numFmtId="261" formatCode="\$#,##0.00;\(\$#,##0.00\)"/>
    <numFmt numFmtId="262" formatCode="d\.mmm\.yy"/>
    <numFmt numFmtId="263" formatCode="mmm"/>
    <numFmt numFmtId="264" formatCode="_(* #,##0.00000_);_(* \(#,##0.00000\);_(* &quot;-&quot;??_);_(@_)"/>
    <numFmt numFmtId="265" formatCode="mmm\.yy"/>
    <numFmt numFmtId="266" formatCode="_([$€-2]* #,##0.00_);_([$€-2]* \(#,##0.00\);_([$€-2]* &quot;-&quot;??_)"/>
    <numFmt numFmtId="267" formatCode="#,##0\ \ ;\(#,##0\)\ ;\—\ \ \ \ "/>
    <numFmt numFmtId="268" formatCode="0.00%\ &quot;p.a.&quot;;[Red]\(0.00%\ &quot;p.a.&quot;\)"/>
    <numFmt numFmtId="269" formatCode="&quot;M&quot;&quot;$&quot;#,##0.0000_);[Red]\(&quot;M&quot;&quot;$&quot;#,##0.0000\)"/>
    <numFmt numFmtId="270" formatCode="&quot;M&quot;&quot;$&quot;#,##0_);[Red]\(&quot;M&quot;&quot;$&quot;#,##0\)"/>
    <numFmt numFmtId="271" formatCode="&quot;$&quot;#,##0.000_);\(&quot;$&quot;#,##0.00\)"/>
    <numFmt numFmtId="272" formatCode="0%;\(0%\)"/>
    <numFmt numFmtId="273" formatCode="#,##0&quot; yrs&quot;"/>
    <numFmt numFmtId="274" formatCode="0.0%;[Red]\(0.0%\)"/>
    <numFmt numFmtId="275" formatCode="0.00%;[Red]\(0.00%\)"/>
    <numFmt numFmtId="276" formatCode="0.00\ \:\ \1;[Red]\(0.00\ \:\ \1\)"/>
    <numFmt numFmtId="277" formatCode="&quot;S&quot;&quot;$&quot;#,##0.0000_);[Red]\(&quot;S&quot;&quot;$&quot;#,##0.0000\)"/>
    <numFmt numFmtId="278" formatCode="&quot;$&quot;#,##0.0_);[Red]\(&quot;$&quot;#,##0.0\)"/>
    <numFmt numFmtId="279" formatCode="&quot;US&quot;&quot;$&quot;#,##0_);[Red]\(&quot;US&quot;&quot;$&quot;#,##0\)"/>
    <numFmt numFmtId="280" formatCode="&quot;US&quot;&quot;$&quot;#,##0.0000_);\(&quot;US&quot;&quot;$&quot;#,##0.0000_)"/>
    <numFmt numFmtId="281" formatCode="_(&quot;kr&quot;\ * #,##0.00_);_(&quot;kr&quot;\ * \(#,##0.00\);_(&quot;kr&quot;\ * &quot;-&quot;??_);_(@_)"/>
    <numFmt numFmtId="282" formatCode="&quot;$&quot;0,000,\ ;\(&quot;$&quot;#,##0,\)"/>
    <numFmt numFmtId="283" formatCode="\t&quot;£&quot;#,##0_);[Red]\(\t&quot;£&quot;#,##0\)"/>
    <numFmt numFmtId="284" formatCode="#,##0.00\ ;[Red]\(#,##0.00\)"/>
    <numFmt numFmtId="285" formatCode="dd\ ดดดbb"/>
    <numFmt numFmtId="286" formatCode="[$-1010000]d/m/yyyy;@"/>
    <numFmt numFmtId="287" formatCode="&quot;฿&quot;#,##0;\-&quot;฿&quot;#,##0"/>
    <numFmt numFmtId="288" formatCode="_-&quot;฿&quot;* #,##0_-;\-&quot;฿&quot;* #,##0_-;_-&quot;฿&quot;* &quot;-&quot;_-;_-@_-"/>
    <numFmt numFmtId="289" formatCode="B1dd\-mmm\-yy"/>
    <numFmt numFmtId="290" formatCode="_(* #,##0.0_);_(* \(#,##0.0\);_(* &quot;-&quot;?_);@_)"/>
    <numFmt numFmtId="291" formatCode="&quot;J$&quot;#,##0.00;\-&quot;J$&quot;#,##0.00"/>
    <numFmt numFmtId="292" formatCode="[$-409]dddd\,\ mmmm\ dd\,\ yyyy"/>
    <numFmt numFmtId="293" formatCode="_ &quot;\&quot;* #,##0.00_ ;_ &quot;\&quot;* &quot;\&quot;\-#,##0.00_ ;_ &quot;\&quot;* &quot;-&quot;??_ ;_ @_ "/>
    <numFmt numFmtId="294" formatCode="[$-1070000]d/mm/yyyy;@"/>
    <numFmt numFmtId="295" formatCode="[$-C09]dd\-mmmm\-yyyy;@"/>
    <numFmt numFmtId="296" formatCode="\t&quot;฿&quot;#,##0.00_);\(#,##0.00\)"/>
    <numFmt numFmtId="297" formatCode="_ * #,##0_ ;_ * &quot;\&quot;\-#,##0_ ;_ * &quot;-&quot;_ ;_ @_ "/>
    <numFmt numFmtId="298" formatCode="_-&quot;ฃ&quot;* #,##0.00_-;\-&quot;ฃ&quot;* #,##0.00_-;_-&quot;ฃ&quot;* &quot;-&quot;??_-;_-@_-"/>
    <numFmt numFmtId="299" formatCode="\t&quot;$&quot;#,##0.00_);[Red]\(\t&quot;$&quot;#,##0.00\)"/>
    <numFmt numFmtId="300" formatCode="[$-409]mmmm\ dd\,\ yyyy"/>
    <numFmt numFmtId="301" formatCode="_-* #,##0.0000_-;\-* #,##0.0000_-;_-* &quot;-&quot;????_-;_-@_-"/>
    <numFmt numFmtId="302" formatCode="_ * #,##0.00_ ;_ * &quot;\&quot;\-#,##0.00_ ;_ * &quot;-&quot;??_ ;_ @_ "/>
    <numFmt numFmtId="303" formatCode="&quot;$&quot;#,##0;\-&quot;$&quot;#,##0"/>
    <numFmt numFmtId="304" formatCode="&quot;$&quot;#,##0.0"/>
  </numFmts>
  <fonts count="320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u/>
      <sz val="11"/>
      <name val="Arial"/>
      <family val="2"/>
    </font>
    <font>
      <i/>
      <sz val="11"/>
      <name val="Arial"/>
      <family val="2"/>
    </font>
    <font>
      <b/>
      <sz val="8"/>
      <color indexed="81"/>
      <name val="Tahoma"/>
      <family val="2"/>
    </font>
    <font>
      <sz val="10"/>
      <name val="ApFont"/>
    </font>
    <font>
      <b/>
      <sz val="11"/>
      <color rgb="FFFF0000"/>
      <name val="Arial"/>
      <family val="2"/>
    </font>
    <font>
      <b/>
      <strike/>
      <sz val="11"/>
      <name val="Arial"/>
      <family val="2"/>
    </font>
    <font>
      <sz val="14"/>
      <name val="CordiaUPC"/>
      <family val="2"/>
      <charset val="222"/>
    </font>
    <font>
      <sz val="10"/>
      <name val="ApFont"/>
      <charset val="222"/>
    </font>
    <font>
      <sz val="11"/>
      <color rgb="FFFF0000"/>
      <name val="Arial"/>
      <family val="2"/>
    </font>
    <font>
      <sz val="16"/>
      <name val="Angsana New"/>
      <family val="1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charset val="222"/>
      <scheme val="minor"/>
    </font>
    <font>
      <sz val="12"/>
      <name val="Tms Rmn"/>
    </font>
    <font>
      <sz val="14"/>
      <name val="Cordia New"/>
      <family val="2"/>
    </font>
    <font>
      <sz val="10"/>
      <color theme="1"/>
      <name val="EYInterstate"/>
      <family val="2"/>
    </font>
    <font>
      <b/>
      <sz val="10"/>
      <name val="Arial"/>
      <family val="2"/>
    </font>
    <font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8"/>
      <name val="EYInterstate Light"/>
    </font>
    <font>
      <u/>
      <sz val="10"/>
      <color theme="10"/>
      <name val="Arial"/>
      <family val="2"/>
    </font>
    <font>
      <sz val="8"/>
      <name val="Tahoma"/>
      <family val="2"/>
    </font>
    <font>
      <sz val="11"/>
      <color rgb="FF9C6500"/>
      <name val="Calibri"/>
      <family val="2"/>
      <scheme val="minor"/>
    </font>
    <font>
      <sz val="18"/>
      <color theme="3"/>
      <name val="Cambria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57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0"/>
      <color theme="1"/>
      <name val="Arial"/>
      <family val="2"/>
      <charset val="222"/>
    </font>
    <font>
      <sz val="8"/>
      <color indexed="22"/>
      <name val="Arial"/>
      <family val="2"/>
    </font>
    <font>
      <sz val="8"/>
      <name val="Arial"/>
      <family val="2"/>
    </font>
    <font>
      <u/>
      <sz val="14"/>
      <color indexed="12"/>
      <name val="Cordia New"/>
      <family val="2"/>
    </font>
    <font>
      <sz val="14"/>
      <name val="Angsana New"/>
      <family val="1"/>
    </font>
    <font>
      <sz val="12"/>
      <name val="Tms Rmn"/>
      <charset val="222"/>
    </font>
    <font>
      <sz val="14"/>
      <name val="AngsanaUPC"/>
      <family val="1"/>
      <charset val="222"/>
    </font>
    <font>
      <b/>
      <sz val="12"/>
      <name val="Arial"/>
      <family val="2"/>
      <charset val="222"/>
    </font>
    <font>
      <sz val="7"/>
      <name val="Small Fonts"/>
      <family val="2"/>
    </font>
    <font>
      <sz val="16"/>
      <name val="AngsanaUPC"/>
      <family val="1"/>
    </font>
    <font>
      <sz val="12"/>
      <name val="宋体"/>
      <charset val="13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Times New Roman"/>
      <family val="1"/>
    </font>
    <font>
      <sz val="14"/>
      <name val="Angsana New"/>
      <family val="1"/>
      <charset val="222"/>
    </font>
    <font>
      <sz val="10"/>
      <color indexed="8"/>
      <name val="SWISS"/>
      <family val="2"/>
    </font>
    <font>
      <sz val="10"/>
      <name val="MS Sans Serif"/>
      <family val="2"/>
    </font>
    <font>
      <sz val="12"/>
      <name val="Garamond"/>
      <family val="1"/>
    </font>
    <font>
      <sz val="10"/>
      <name val="Times New Roman"/>
      <family val="1"/>
    </font>
    <font>
      <sz val="11"/>
      <name val="Book Antiqua"/>
      <family val="1"/>
    </font>
    <font>
      <sz val="10"/>
      <name val="Book Antiqua"/>
      <family val="1"/>
    </font>
    <font>
      <sz val="11"/>
      <name val="Times New Roman"/>
      <family val="1"/>
    </font>
    <font>
      <sz val="10"/>
      <color indexed="8"/>
      <name val="SWISS"/>
    </font>
    <font>
      <sz val="10"/>
      <name val="Palatino"/>
      <family val="1"/>
    </font>
    <font>
      <b/>
      <sz val="10"/>
      <name val="Palatino"/>
      <family val="1"/>
    </font>
    <font>
      <sz val="8"/>
      <name val="Times New Roman"/>
      <family val="1"/>
    </font>
    <font>
      <i/>
      <sz val="10"/>
      <color indexed="56"/>
      <name val="Arial"/>
      <family val="2"/>
    </font>
    <font>
      <sz val="12"/>
      <name val="Helv"/>
      <family val="2"/>
    </font>
    <font>
      <b/>
      <sz val="10"/>
      <name val="Helv"/>
      <family val="2"/>
    </font>
    <font>
      <sz val="11"/>
      <name val="Garamond"/>
      <family val="1"/>
    </font>
    <font>
      <sz val="14"/>
      <color theme="1"/>
      <name val="AngsanaUPC"/>
      <family val="2"/>
      <charset val="222"/>
    </font>
    <font>
      <sz val="6"/>
      <name val="Arial"/>
      <family val="2"/>
    </font>
    <font>
      <sz val="10"/>
      <name val="MS Serif"/>
      <family val="1"/>
    </font>
    <font>
      <sz val="10"/>
      <name val="Courier"/>
      <family val="3"/>
    </font>
    <font>
      <b/>
      <sz val="10"/>
      <name val="Tms Rmn"/>
      <family val="1"/>
    </font>
    <font>
      <sz val="12"/>
      <name val="Tms Rmn"/>
      <family val="1"/>
    </font>
    <font>
      <sz val="1"/>
      <color indexed="16"/>
      <name val="Courier"/>
      <family val="3"/>
    </font>
    <font>
      <sz val="10"/>
      <color indexed="8"/>
      <name val="Arial"/>
      <family val="2"/>
    </font>
    <font>
      <sz val="12"/>
      <color indexed="8"/>
      <name val="SWISS"/>
      <family val="2"/>
    </font>
    <font>
      <sz val="24"/>
      <color indexed="13"/>
      <name val="SWISS"/>
      <family val="2"/>
    </font>
    <font>
      <sz val="10"/>
      <color indexed="16"/>
      <name val="MS Serif"/>
      <family val="1"/>
    </font>
    <font>
      <b/>
      <sz val="14"/>
      <color indexed="8"/>
      <name val="SWISS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"/>
      <color indexed="16"/>
      <name val="Courier"/>
      <family val="3"/>
    </font>
    <font>
      <sz val="8"/>
      <color indexed="12"/>
      <name val="Helv"/>
      <family val="2"/>
    </font>
    <font>
      <sz val="10"/>
      <name val="AA Condensed"/>
      <family val="2"/>
    </font>
    <font>
      <b/>
      <sz val="14"/>
      <name val="Helv"/>
      <family val="2"/>
    </font>
    <font>
      <sz val="12"/>
      <color indexed="9"/>
      <name val="Helv"/>
      <family val="2"/>
    </font>
    <font>
      <b/>
      <sz val="12"/>
      <name val="Book Antiqua"/>
      <family val="1"/>
    </font>
    <font>
      <b/>
      <sz val="11"/>
      <name val="Helv"/>
      <family val="2"/>
    </font>
    <font>
      <sz val="12"/>
      <color indexed="8"/>
      <name val="Arial"/>
      <family val="2"/>
    </font>
    <font>
      <b/>
      <i/>
      <sz val="12"/>
      <name val="Tms Rmn"/>
      <family val="1"/>
    </font>
    <font>
      <b/>
      <i/>
      <sz val="14"/>
      <name val="Tms Rmn"/>
      <family val="1"/>
    </font>
    <font>
      <sz val="11"/>
      <color theme="1"/>
      <name val="Calibri"/>
      <family val="2"/>
      <charset val="222"/>
    </font>
    <font>
      <sz val="9"/>
      <color indexed="8"/>
      <name val="Verdana"/>
      <family val="2"/>
    </font>
    <font>
      <sz val="10"/>
      <color indexed="8"/>
      <name val="MS Sans Serif"/>
      <family val="2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10"/>
      <name val="Arial MT"/>
    </font>
    <font>
      <sz val="10"/>
      <name val="Tms Rmn"/>
      <family val="1"/>
    </font>
    <font>
      <b/>
      <sz val="10"/>
      <name val="MS Sans Serif"/>
      <family val="2"/>
    </font>
    <font>
      <b/>
      <sz val="8"/>
      <name val="Univers Condensed"/>
      <family val="2"/>
    </font>
    <font>
      <b/>
      <i/>
      <sz val="8"/>
      <name val="Arial"/>
      <family val="2"/>
    </font>
    <font>
      <u/>
      <sz val="9"/>
      <name val="Helv"/>
    </font>
    <font>
      <b/>
      <sz val="8.25"/>
      <name val="Helv"/>
      <family val="2"/>
    </font>
    <font>
      <b/>
      <sz val="14"/>
      <color indexed="24"/>
      <name val="Arial"/>
      <family val="2"/>
    </font>
    <font>
      <sz val="11"/>
      <name val="–¾’©"/>
      <family val="1"/>
      <charset val="128"/>
    </font>
    <font>
      <sz val="11"/>
      <name val="tms rmn"/>
    </font>
    <font>
      <sz val="10"/>
      <name val="Geneva"/>
      <family val="2"/>
    </font>
    <font>
      <b/>
      <sz val="9"/>
      <name val="Arial"/>
      <family val="2"/>
    </font>
    <font>
      <b/>
      <sz val="8"/>
      <color indexed="8"/>
      <name val="Helv"/>
      <family val="2"/>
    </font>
    <font>
      <b/>
      <i/>
      <sz val="12"/>
      <color indexed="18"/>
      <name val="Times New Roman"/>
      <family val="1"/>
    </font>
    <font>
      <b/>
      <sz val="11"/>
      <name val="Times New Roman"/>
      <family val="1"/>
    </font>
    <font>
      <sz val="24"/>
      <color indexed="13"/>
      <name val="Helv"/>
      <family val="2"/>
    </font>
    <font>
      <b/>
      <sz val="12"/>
      <color indexed="13"/>
      <name val="Helv"/>
      <family val="2"/>
    </font>
    <font>
      <sz val="11"/>
      <name val="tms rmn"/>
      <family val="1"/>
    </font>
    <font>
      <sz val="8"/>
      <name val="Univers Condensed"/>
      <family val="2"/>
    </font>
    <font>
      <u/>
      <sz val="10.5"/>
      <color indexed="12"/>
      <name val="BrowalliaUPC"/>
      <family val="2"/>
      <charset val="222"/>
    </font>
    <font>
      <u/>
      <sz val="10.5"/>
      <color indexed="36"/>
      <name val="BrowalliaUPC"/>
      <family val="2"/>
      <charset val="222"/>
    </font>
    <font>
      <sz val="12"/>
      <name val="นูลมรผ"/>
      <charset val="129"/>
    </font>
    <font>
      <sz val="12"/>
      <name val="นูลมรผ"/>
    </font>
    <font>
      <sz val="12"/>
      <name val="바탕체"/>
      <family val="1"/>
      <charset val="129"/>
    </font>
    <font>
      <b/>
      <sz val="18"/>
      <name val="Arial"/>
      <family val="2"/>
    </font>
    <font>
      <sz val="11"/>
      <name val="Calibri"/>
      <family val="2"/>
    </font>
    <font>
      <sz val="9"/>
      <name val="Arial"/>
      <family val="2"/>
    </font>
    <font>
      <b/>
      <i/>
      <sz val="9"/>
      <name val="Arial"/>
      <family val="2"/>
    </font>
    <font>
      <b/>
      <sz val="18"/>
      <color theme="3"/>
      <name val="Cambria"/>
      <family val="2"/>
      <charset val="222"/>
      <scheme val="major"/>
    </font>
    <font>
      <sz val="11"/>
      <color rgb="FF9C6500"/>
      <name val="Calibri"/>
      <family val="2"/>
      <charset val="222"/>
      <scheme val="minor"/>
    </font>
    <font>
      <sz val="10"/>
      <name val="Helv"/>
      <family val="2"/>
    </font>
    <font>
      <sz val="11"/>
      <name val="?l?r ?o?S?V?b?N"/>
      <family val="1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1"/>
      <color indexed="9"/>
      <name val="Tahoma"/>
      <family val="2"/>
      <charset val="22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0"/>
      <name val="Palatino"/>
    </font>
    <font>
      <b/>
      <sz val="10"/>
      <name val="Palatino"/>
    </font>
    <font>
      <b/>
      <i/>
      <sz val="24"/>
      <color indexed="49"/>
      <name val="Arial Narrow"/>
      <family val="2"/>
    </font>
    <font>
      <sz val="9"/>
      <name val="Arial MT"/>
      <family val="2"/>
    </font>
    <font>
      <sz val="11"/>
      <color indexed="20"/>
      <name val="Tahoma"/>
      <family val="2"/>
      <charset val="222"/>
    </font>
    <font>
      <sz val="11"/>
      <color indexed="20"/>
      <name val="Calibri"/>
      <family val="2"/>
      <charset val="222"/>
    </font>
    <font>
      <sz val="12"/>
      <name val="Times New Roman"/>
      <family val="1"/>
      <charset val="222"/>
    </font>
    <font>
      <b/>
      <sz val="11"/>
      <color indexed="10"/>
      <name val="Tahoma"/>
      <family val="2"/>
      <charset val="222"/>
    </font>
    <font>
      <b/>
      <sz val="11"/>
      <color indexed="52"/>
      <name val="Tahoma"/>
      <family val="2"/>
      <charset val="22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1"/>
      <color indexed="9"/>
      <name val="Calibri"/>
      <family val="2"/>
      <charset val="222"/>
    </font>
    <font>
      <b/>
      <sz val="8"/>
      <name val="Arial"/>
      <family val="2"/>
    </font>
    <font>
      <sz val="10"/>
      <color indexed="8"/>
      <name val="Impact"/>
      <family val="2"/>
    </font>
    <font>
      <sz val="10"/>
      <name val="Tms Rmn"/>
    </font>
    <font>
      <sz val="9"/>
      <color theme="1"/>
      <name val="Calibri"/>
      <family val="3"/>
      <charset val="129"/>
      <scheme val="minor"/>
    </font>
    <font>
      <sz val="11"/>
      <color indexed="8"/>
      <name val="Tahoma"/>
      <family val="2"/>
    </font>
    <font>
      <sz val="14"/>
      <name val="Cordia New"/>
      <family val="2"/>
      <charset val="222"/>
    </font>
    <font>
      <sz val="10"/>
      <name val="MS Sans Serif"/>
      <family val="2"/>
      <charset val="222"/>
    </font>
    <font>
      <sz val="14"/>
      <name val="Palatino"/>
      <family val="1"/>
      <charset val="222"/>
    </font>
    <font>
      <sz val="16"/>
      <name val="Palatino"/>
      <family val="1"/>
      <charset val="222"/>
    </font>
    <font>
      <sz val="32"/>
      <name val="Helvetica-Black"/>
      <charset val="222"/>
    </font>
    <font>
      <sz val="12"/>
      <name val="Arial"/>
      <family val="2"/>
    </font>
    <font>
      <sz val="12"/>
      <name val="SWISS"/>
    </font>
    <font>
      <b/>
      <sz val="10"/>
      <color indexed="8"/>
      <name val="Comic Sans MS"/>
      <family val="4"/>
    </font>
    <font>
      <i/>
      <sz val="11"/>
      <color indexed="23"/>
      <name val="Tahoma"/>
      <family val="2"/>
      <charset val="222"/>
    </font>
    <font>
      <i/>
      <sz val="11"/>
      <color indexed="23"/>
      <name val="Calibri"/>
      <family val="2"/>
      <charset val="222"/>
    </font>
    <font>
      <sz val="6"/>
      <color indexed="23"/>
      <name val="Helvetica-Black"/>
      <charset val="222"/>
    </font>
    <font>
      <sz val="9.5"/>
      <color indexed="23"/>
      <name val="Helvetica-Black"/>
      <charset val="222"/>
    </font>
    <font>
      <sz val="7"/>
      <name val="Palatino"/>
      <family val="1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sz val="6"/>
      <name val="Palatino"/>
      <family val="1"/>
      <charset val="222"/>
    </font>
    <font>
      <sz val="28"/>
      <name val="Helvetica-Black"/>
      <charset val="222"/>
    </font>
    <font>
      <b/>
      <sz val="15"/>
      <color indexed="56"/>
      <name val="Calibri"/>
      <family val="2"/>
      <charset val="222"/>
    </font>
    <font>
      <sz val="10"/>
      <name val="Helvetica-Black"/>
      <charset val="222"/>
    </font>
    <font>
      <sz val="18"/>
      <name val="Helvetica-Black"/>
      <charset val="222"/>
    </font>
    <font>
      <b/>
      <sz val="13"/>
      <color indexed="56"/>
      <name val="Calibri"/>
      <family val="2"/>
      <charset val="222"/>
    </font>
    <font>
      <sz val="18"/>
      <name val="Palatino"/>
      <family val="1"/>
      <charset val="222"/>
    </font>
    <font>
      <i/>
      <sz val="14"/>
      <name val="Palatino"/>
      <family val="1"/>
      <charset val="222"/>
    </font>
    <font>
      <b/>
      <sz val="11"/>
      <color indexed="56"/>
      <name val="Calibri"/>
      <family val="2"/>
      <charset val="222"/>
    </font>
    <font>
      <b/>
      <sz val="11"/>
      <color indexed="62"/>
      <name val="Tahoma"/>
      <family val="2"/>
      <charset val="222"/>
    </font>
    <font>
      <b/>
      <sz val="10"/>
      <color indexed="18"/>
      <name val="CG Omega"/>
      <family val="2"/>
    </font>
    <font>
      <u/>
      <sz val="10"/>
      <color indexed="12"/>
      <name val="Arial"/>
      <family val="2"/>
    </font>
    <font>
      <u/>
      <sz val="11"/>
      <color theme="10"/>
      <name val="Arial"/>
      <family val="2"/>
    </font>
    <font>
      <u/>
      <sz val="11"/>
      <color theme="10"/>
      <name val="Calibri"/>
      <family val="2"/>
    </font>
    <font>
      <sz val="11"/>
      <color indexed="62"/>
      <name val="Tahoma"/>
      <family val="2"/>
      <charset val="222"/>
    </font>
    <font>
      <sz val="11"/>
      <color indexed="62"/>
      <name val="Calibri"/>
      <family val="2"/>
      <charset val="22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1"/>
      <color indexed="10"/>
      <name val="Tahoma"/>
      <family val="2"/>
      <charset val="222"/>
    </font>
    <font>
      <sz val="11"/>
      <color indexed="52"/>
      <name val="Calibri"/>
      <family val="2"/>
      <charset val="222"/>
    </font>
    <font>
      <sz val="11"/>
      <color indexed="19"/>
      <name val="Tahoma"/>
      <family val="2"/>
      <charset val="222"/>
    </font>
    <font>
      <sz val="11"/>
      <color indexed="60"/>
      <name val="Tahoma"/>
      <family val="2"/>
      <charset val="222"/>
    </font>
    <font>
      <sz val="11"/>
      <color indexed="60"/>
      <name val="Calibri"/>
      <family val="2"/>
      <charset val="222"/>
    </font>
    <font>
      <sz val="7"/>
      <name val="Small Fonts"/>
      <family val="2"/>
      <charset val="222"/>
    </font>
    <font>
      <sz val="16"/>
      <name val="BrowalliaUPC"/>
      <family val="2"/>
      <charset val="222"/>
    </font>
    <font>
      <b/>
      <i/>
      <sz val="16"/>
      <name val="Helv"/>
      <charset val="222"/>
    </font>
    <font>
      <b/>
      <i/>
      <sz val="16"/>
      <name val="Helv"/>
    </font>
    <font>
      <sz val="10"/>
      <name val="Arial"/>
      <family val="2"/>
      <charset val="222"/>
    </font>
    <font>
      <sz val="10"/>
      <name val="Palatino"/>
      <family val="1"/>
      <charset val="222"/>
    </font>
    <font>
      <b/>
      <sz val="11"/>
      <color indexed="63"/>
      <name val="Tahoma"/>
      <family val="2"/>
      <charset val="222"/>
    </font>
    <font>
      <b/>
      <sz val="11"/>
      <color indexed="63"/>
      <name val="Calibri"/>
      <family val="2"/>
      <charset val="222"/>
    </font>
    <font>
      <sz val="12"/>
      <name val="Helvetica-Black"/>
      <charset val="222"/>
    </font>
    <font>
      <b/>
      <i/>
      <sz val="18"/>
      <color indexed="28"/>
      <name val="AngsanaUPC"/>
      <family val="1"/>
    </font>
    <font>
      <b/>
      <sz val="18"/>
      <color indexed="8"/>
      <name val="Cambria"/>
      <family val="2"/>
    </font>
    <font>
      <b/>
      <sz val="14"/>
      <name val="Cordia New"/>
      <family val="2"/>
      <charset val="222"/>
    </font>
    <font>
      <b/>
      <sz val="10"/>
      <name val="Palatino"/>
      <family val="1"/>
      <charset val="222"/>
    </font>
    <font>
      <sz val="12"/>
      <name val="Palatino"/>
      <family val="1"/>
      <charset val="222"/>
    </font>
    <font>
      <sz val="11"/>
      <name val="Helvetica-Black"/>
      <charset val="222"/>
    </font>
    <font>
      <b/>
      <sz val="10"/>
      <color indexed="10"/>
      <name val="Arial"/>
      <family val="2"/>
    </font>
    <font>
      <b/>
      <sz val="18"/>
      <color theme="3"/>
      <name val="Cambria"/>
      <family val="2"/>
      <scheme val="major"/>
    </font>
    <font>
      <b/>
      <sz val="18"/>
      <color indexed="62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1"/>
      <name val="CG Times"/>
      <family val="1"/>
    </font>
    <font>
      <sz val="11"/>
      <color indexed="10"/>
      <name val="Calibri"/>
      <family val="2"/>
      <charset val="222"/>
    </font>
    <font>
      <sz val="14"/>
      <name val="Cordia New"/>
      <family val="1"/>
    </font>
    <font>
      <sz val="16"/>
      <name val="CordiaUPC"/>
      <family val="2"/>
      <charset val="222"/>
    </font>
    <font>
      <b/>
      <sz val="18"/>
      <color indexed="56"/>
      <name val="Tahoma"/>
      <family val="2"/>
      <charset val="222"/>
    </font>
    <font>
      <sz val="11"/>
      <color indexed="52"/>
      <name val="Tahoma"/>
      <family val="2"/>
      <charset val="222"/>
    </font>
    <font>
      <sz val="12"/>
      <name val="ทsฒำฉ๚ล้"/>
      <family val="1"/>
      <charset val="136"/>
    </font>
    <font>
      <u/>
      <sz val="14"/>
      <color indexed="36"/>
      <name val="Cordia New"/>
      <family val="2"/>
    </font>
    <font>
      <sz val="11"/>
      <color theme="1"/>
      <name val="Tahoma"/>
      <family val="2"/>
    </font>
    <font>
      <b/>
      <i/>
      <u/>
      <sz val="14"/>
      <name val="Cordia New"/>
      <family val="2"/>
    </font>
    <font>
      <sz val="10"/>
      <name val="Helv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1"/>
      <name val="돋움"/>
      <family val="3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4"/>
      <name val="AngsanaUPC"/>
      <family val="1"/>
    </font>
    <font>
      <u/>
      <sz val="12.1"/>
      <color theme="10"/>
      <name val="Tahoma"/>
      <family val="2"/>
      <charset val="222"/>
    </font>
    <font>
      <sz val="14"/>
      <name val="BrowalliaUPC"/>
      <family val="1"/>
    </font>
    <font>
      <sz val="14"/>
      <color theme="1"/>
      <name val="Cordia New"/>
      <family val="2"/>
      <charset val="222"/>
    </font>
    <font>
      <sz val="14"/>
      <color indexed="8"/>
      <name val="Cordia New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sz val="11"/>
      <name val="–พ’ฉ"/>
      <charset val="128"/>
    </font>
    <font>
      <b/>
      <sz val="10"/>
      <name val="Tms Rmn"/>
    </font>
    <font>
      <sz val="11"/>
      <color rgb="FF000000"/>
      <name val="Calibri"/>
      <family val="2"/>
    </font>
    <font>
      <b/>
      <i/>
      <sz val="12"/>
      <color indexed="8"/>
      <name val="CordiaUPC"/>
      <family val="2"/>
    </font>
    <font>
      <u/>
      <sz val="11"/>
      <color theme="10"/>
      <name val="Tahoma"/>
      <family val="2"/>
    </font>
    <font>
      <u/>
      <sz val="9.35"/>
      <color theme="10"/>
      <name val="Tahoma"/>
      <family val="2"/>
      <charset val="222"/>
    </font>
    <font>
      <u/>
      <sz val="11"/>
      <color theme="10"/>
      <name val="Tahoma"/>
      <family val="2"/>
      <charset val="222"/>
    </font>
    <font>
      <u/>
      <sz val="14"/>
      <color indexed="12"/>
      <name val="AngsanaUPC"/>
      <family val="1"/>
      <charset val="222"/>
    </font>
    <font>
      <u/>
      <sz val="9.35"/>
      <color theme="10"/>
      <name val="Tahoma"/>
      <family val="2"/>
    </font>
    <font>
      <sz val="15"/>
      <name val="BrowalliaUPC"/>
      <family val="1"/>
      <charset val="222"/>
    </font>
    <font>
      <sz val="9"/>
      <name val="Verdana"/>
      <family val="2"/>
    </font>
    <font>
      <sz val="15"/>
      <color theme="1"/>
      <name val="Cordia New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Cordia New"/>
      <family val="2"/>
    </font>
    <font>
      <sz val="11"/>
      <color theme="1"/>
      <name val="Calibri"/>
      <family val="2"/>
    </font>
    <font>
      <sz val="15"/>
      <color theme="1"/>
      <name val="Cordia New"/>
      <family val="2"/>
    </font>
    <font>
      <sz val="15"/>
      <color indexed="8"/>
      <name val="Cordia New"/>
      <family val="2"/>
    </font>
    <font>
      <sz val="14"/>
      <name val="CordiaUPC"/>
      <family val="1"/>
    </font>
    <font>
      <sz val="12"/>
      <name val="Courier"/>
      <family val="3"/>
    </font>
    <font>
      <sz val="10"/>
      <name val="Helv"/>
      <charset val="204"/>
    </font>
    <font>
      <u/>
      <sz val="14"/>
      <color indexed="12"/>
      <name val="CordiaUPC"/>
      <family val="2"/>
    </font>
    <font>
      <u/>
      <sz val="14"/>
      <color indexed="36"/>
      <name val="CordiaUPC"/>
      <family val="2"/>
    </font>
    <font>
      <sz val="14"/>
      <name val="Terminal"/>
      <family val="3"/>
      <charset val="255"/>
    </font>
    <font>
      <sz val="12"/>
      <name val="Tahoma"/>
      <family val="2"/>
    </font>
    <font>
      <u/>
      <sz val="11"/>
      <color theme="10"/>
      <name val="Calibri"/>
      <family val="2"/>
      <charset val="222"/>
      <scheme val="minor"/>
    </font>
    <font>
      <sz val="11"/>
      <color theme="1"/>
      <name val="Arial"/>
      <family val="2"/>
    </font>
  </fonts>
  <fills count="10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9"/>
      </patternFill>
    </fill>
    <fill>
      <patternFill patternType="gray0625">
        <fgColor indexed="10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12"/>
      </patternFill>
    </fill>
    <fill>
      <patternFill patternType="mediumGray">
        <fgColor indexed="11"/>
      </patternFill>
    </fill>
    <fill>
      <patternFill patternType="mediumGray">
        <fgColor indexed="22"/>
      </patternFill>
    </fill>
    <fill>
      <patternFill patternType="darkGray">
        <fgColor indexed="15"/>
      </patternFill>
    </fill>
    <fill>
      <patternFill patternType="gray0625"/>
    </fill>
    <fill>
      <patternFill patternType="solid">
        <fgColor indexed="41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45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24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34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24"/>
      </patternFill>
    </fill>
    <fill>
      <patternFill patternType="solid">
        <fgColor indexed="5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1"/>
      </patternFill>
    </fill>
    <fill>
      <patternFill patternType="solid">
        <fgColor indexed="57"/>
        <bgColor indexed="21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9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gray125">
        <fgColor indexed="9"/>
        <bgColor indexed="26"/>
      </patternFill>
    </fill>
    <fill>
      <patternFill patternType="solid">
        <fgColor indexed="15"/>
        <bgColor indexed="64"/>
      </patternFill>
    </fill>
    <fill>
      <patternFill patternType="lightUp">
        <fgColor indexed="9"/>
        <bgColor indexed="27"/>
      </patternFill>
    </fill>
    <fill>
      <patternFill patternType="lightUp">
        <fgColor indexed="9"/>
        <bgColor indexed="26"/>
      </patternFill>
    </fill>
    <fill>
      <patternFill patternType="solid">
        <fgColor indexed="41"/>
        <bgColor indexed="41"/>
      </patternFill>
    </fill>
    <fill>
      <patternFill patternType="solid">
        <fgColor indexed="21"/>
        <bgColor indexed="64"/>
      </patternFill>
    </fill>
    <fill>
      <patternFill patternType="solid">
        <fgColor indexed="43"/>
        <bgColor indexed="26"/>
      </patternFill>
    </fill>
    <fill>
      <patternFill patternType="mediumGray">
        <fgColor indexed="9"/>
        <bgColor indexed="22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9"/>
      </patternFill>
    </fill>
    <fill>
      <patternFill patternType="gray0625">
        <fgColor indexed="26"/>
        <bgColor indexed="41"/>
      </patternFill>
    </fill>
  </fills>
  <borders count="7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double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double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55"/>
      </bottom>
      <diagonal/>
    </border>
    <border>
      <left style="thin">
        <color indexed="64"/>
      </left>
      <right style="thin">
        <color indexed="64"/>
      </right>
      <top/>
      <bottom style="thin">
        <color indexed="23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double">
        <color indexed="10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</borders>
  <cellStyleXfs count="47811">
    <xf numFmtId="0" fontId="0" fillId="0" borderId="0"/>
    <xf numFmtId="43" fontId="4" fillId="0" borderId="0" applyFont="0" applyFill="0" applyBorder="0" applyAlignment="0" applyProtection="0"/>
    <xf numFmtId="0" fontId="10" fillId="0" borderId="0"/>
    <xf numFmtId="0" fontId="13" fillId="0" borderId="0"/>
    <xf numFmtId="0" fontId="3" fillId="0" borderId="0"/>
    <xf numFmtId="0" fontId="14" fillId="0" borderId="0"/>
    <xf numFmtId="0" fontId="17" fillId="0" borderId="0" applyNumberFormat="0" applyFill="0" applyBorder="0" applyAlignment="0" applyProtection="0"/>
    <xf numFmtId="0" fontId="18" fillId="0" borderId="17" applyNumberFormat="0" applyFill="0" applyAlignment="0" applyProtection="0"/>
    <xf numFmtId="0" fontId="19" fillId="0" borderId="18" applyNumberFormat="0" applyFill="0" applyAlignment="0" applyProtection="0"/>
    <xf numFmtId="0" fontId="20" fillId="0" borderId="19" applyNumberFormat="0" applyFill="0" applyAlignment="0" applyProtection="0"/>
    <xf numFmtId="0" fontId="20" fillId="0" borderId="0" applyNumberFormat="0" applyFill="0" applyBorder="0" applyAlignment="0" applyProtection="0"/>
    <xf numFmtId="0" fontId="21" fillId="4" borderId="0" applyNumberFormat="0" applyBorder="0" applyAlignment="0" applyProtection="0"/>
    <xf numFmtId="0" fontId="22" fillId="5" borderId="0" applyNumberFormat="0" applyBorder="0" applyAlignment="0" applyProtection="0"/>
    <xf numFmtId="0" fontId="23" fillId="6" borderId="0" applyNumberFormat="0" applyBorder="0" applyAlignment="0" applyProtection="0"/>
    <xf numFmtId="0" fontId="24" fillId="7" borderId="20" applyNumberFormat="0" applyAlignment="0" applyProtection="0"/>
    <xf numFmtId="0" fontId="25" fillId="8" borderId="21" applyNumberFormat="0" applyAlignment="0" applyProtection="0"/>
    <xf numFmtId="0" fontId="26" fillId="8" borderId="20" applyNumberFormat="0" applyAlignment="0" applyProtection="0"/>
    <xf numFmtId="0" fontId="27" fillId="0" borderId="22" applyNumberFormat="0" applyFill="0" applyAlignment="0" applyProtection="0"/>
    <xf numFmtId="0" fontId="28" fillId="9" borderId="23" applyNumberFormat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25" applyNumberFormat="0" applyFill="0" applyAlignment="0" applyProtection="0"/>
    <xf numFmtId="0" fontId="3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3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3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3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3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3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3" fillId="0" borderId="0"/>
    <xf numFmtId="0" fontId="35" fillId="0" borderId="0" applyNumberFormat="0" applyFill="0" applyBorder="0" applyAlignment="0" applyProtection="0"/>
    <xf numFmtId="0" fontId="33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34" fillId="0" borderId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0" fontId="34" fillId="0" borderId="0"/>
    <xf numFmtId="43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3" fillId="0" borderId="0"/>
    <xf numFmtId="0" fontId="34" fillId="0" borderId="0"/>
    <xf numFmtId="0" fontId="2" fillId="0" borderId="0"/>
    <xf numFmtId="0" fontId="33" fillId="0" borderId="0"/>
    <xf numFmtId="0" fontId="34" fillId="0" borderId="0"/>
    <xf numFmtId="0" fontId="2" fillId="10" borderId="24" applyNumberFormat="0" applyFont="0" applyAlignment="0" applyProtection="0"/>
    <xf numFmtId="0" fontId="33" fillId="0" borderId="0">
      <alignment vertical="top"/>
    </xf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>
      <alignment vertical="top"/>
    </xf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33" fillId="0" borderId="0" applyFont="0" applyFill="0" applyBorder="0" applyAlignment="0" applyProtection="0"/>
    <xf numFmtId="0" fontId="2" fillId="0" borderId="0"/>
    <xf numFmtId="0" fontId="33" fillId="0" borderId="0"/>
    <xf numFmtId="9" fontId="33" fillId="0" borderId="0" applyFont="0" applyFill="0" applyBorder="0" applyAlignment="0" applyProtection="0"/>
    <xf numFmtId="0" fontId="33" fillId="0" borderId="0"/>
    <xf numFmtId="0" fontId="33" fillId="0" borderId="0"/>
    <xf numFmtId="167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>
      <alignment vertical="top"/>
    </xf>
    <xf numFmtId="0" fontId="34" fillId="0" borderId="0"/>
    <xf numFmtId="167" fontId="34" fillId="0" borderId="0" applyFont="0" applyFill="0" applyBorder="0" applyAlignment="0" applyProtection="0"/>
    <xf numFmtId="0" fontId="33" fillId="0" borderId="0">
      <alignment vertical="top"/>
    </xf>
    <xf numFmtId="0" fontId="33" fillId="0" borderId="0"/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>
      <alignment vertical="top"/>
    </xf>
    <xf numFmtId="0" fontId="33" fillId="0" borderId="0"/>
    <xf numFmtId="0" fontId="34" fillId="0" borderId="0"/>
    <xf numFmtId="167" fontId="34" fillId="0" borderId="0" applyFont="0" applyFill="0" applyBorder="0" applyAlignment="0" applyProtection="0"/>
    <xf numFmtId="172" fontId="33" fillId="0" borderId="0" applyFont="0" applyFill="0" applyBorder="0" applyAlignment="0" applyProtection="0"/>
    <xf numFmtId="0" fontId="34" fillId="0" borderId="0"/>
    <xf numFmtId="167" fontId="34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0" fontId="2" fillId="0" borderId="0"/>
    <xf numFmtId="43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4" fillId="0" borderId="0"/>
    <xf numFmtId="167" fontId="34" fillId="0" borderId="0" applyFont="0" applyFill="0" applyBorder="0" applyAlignment="0" applyProtection="0"/>
    <xf numFmtId="0" fontId="2" fillId="0" borderId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33" fillId="0" borderId="0"/>
    <xf numFmtId="0" fontId="34" fillId="0" borderId="0"/>
    <xf numFmtId="0" fontId="2" fillId="0" borderId="0"/>
    <xf numFmtId="0" fontId="33" fillId="0" borderId="0"/>
    <xf numFmtId="0" fontId="2" fillId="0" borderId="0"/>
    <xf numFmtId="167" fontId="33" fillId="0" borderId="0" applyFont="0" applyFill="0" applyBorder="0" applyAlignment="0" applyProtection="0"/>
    <xf numFmtId="0" fontId="2" fillId="0" borderId="0"/>
    <xf numFmtId="0" fontId="41" fillId="0" borderId="0">
      <alignment vertical="center"/>
    </xf>
    <xf numFmtId="0" fontId="4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167" fontId="2" fillId="0" borderId="0" applyFont="0" applyFill="0" applyBorder="0" applyAlignment="0" applyProtection="0"/>
    <xf numFmtId="0" fontId="33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3" fillId="0" borderId="0">
      <alignment vertical="top"/>
    </xf>
    <xf numFmtId="43" fontId="33" fillId="0" borderId="0" applyFont="0" applyFill="0" applyBorder="0" applyAlignment="0" applyProtection="0"/>
    <xf numFmtId="0" fontId="33" fillId="0" borderId="0">
      <alignment vertical="top"/>
    </xf>
    <xf numFmtId="0" fontId="34" fillId="0" borderId="0"/>
    <xf numFmtId="167" fontId="34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14" fillId="0" borderId="0"/>
    <xf numFmtId="0" fontId="34" fillId="0" borderId="0"/>
    <xf numFmtId="43" fontId="2" fillId="0" borderId="0" applyFont="0" applyFill="0" applyBorder="0" applyAlignment="0" applyProtection="0"/>
    <xf numFmtId="0" fontId="34" fillId="0" borderId="0"/>
    <xf numFmtId="0" fontId="33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0"/>
    <xf numFmtId="0" fontId="33" fillId="0" borderId="0"/>
    <xf numFmtId="43" fontId="33" fillId="0" borderId="0" applyFont="0" applyFill="0" applyBorder="0" applyAlignment="0" applyProtection="0"/>
    <xf numFmtId="0" fontId="33" fillId="0" borderId="0"/>
    <xf numFmtId="0" fontId="2" fillId="0" borderId="0"/>
    <xf numFmtId="0" fontId="34" fillId="0" borderId="0"/>
    <xf numFmtId="0" fontId="2" fillId="0" borderId="0"/>
    <xf numFmtId="43" fontId="2" fillId="0" borderId="0" applyFont="0" applyFill="0" applyBorder="0" applyAlignment="0" applyProtection="0"/>
    <xf numFmtId="0" fontId="33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34" fillId="0" borderId="0"/>
    <xf numFmtId="0" fontId="33" fillId="0" borderId="0"/>
    <xf numFmtId="167" fontId="33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4" fontId="33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7" fontId="34" fillId="0" borderId="0" applyFont="0" applyFill="0" applyBorder="0" applyAlignment="0" applyProtection="0"/>
    <xf numFmtId="0" fontId="33" fillId="0" borderId="0"/>
    <xf numFmtId="167" fontId="34" fillId="0" borderId="0" applyFont="0" applyFill="0" applyBorder="0" applyAlignment="0" applyProtection="0"/>
    <xf numFmtId="0" fontId="33" fillId="0" borderId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0" fontId="43" fillId="0" borderId="0"/>
    <xf numFmtId="167" fontId="33" fillId="0" borderId="0" applyFont="0" applyFill="0" applyBorder="0" applyAlignment="0" applyProtection="0"/>
    <xf numFmtId="0" fontId="33" fillId="0" borderId="0"/>
    <xf numFmtId="167" fontId="34" fillId="0" borderId="0" applyFont="0" applyFill="0" applyBorder="0" applyAlignment="0" applyProtection="0"/>
    <xf numFmtId="167" fontId="4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4" fillId="0" borderId="0" applyFont="0" applyFill="0" applyBorder="0" applyAlignment="0" applyProtection="0"/>
    <xf numFmtId="0" fontId="34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167" fontId="34" fillId="0" borderId="0" applyFont="0" applyFill="0" applyBorder="0" applyAlignment="0" applyProtection="0"/>
    <xf numFmtId="0" fontId="2" fillId="0" borderId="0"/>
    <xf numFmtId="167" fontId="34" fillId="0" borderId="0" applyFont="0" applyFill="0" applyBorder="0" applyAlignment="0" applyProtection="0"/>
    <xf numFmtId="0" fontId="44" fillId="6" borderId="0" applyNumberFormat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3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3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3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3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32" fillId="34" borderId="0" applyNumberFormat="0" applyBorder="0" applyAlignment="0" applyProtection="0"/>
    <xf numFmtId="0" fontId="33" fillId="0" borderId="0"/>
    <xf numFmtId="0" fontId="33" fillId="0" borderId="0"/>
    <xf numFmtId="0" fontId="2" fillId="0" borderId="0"/>
    <xf numFmtId="167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0" fontId="33" fillId="0" borderId="0"/>
    <xf numFmtId="0" fontId="45" fillId="0" borderId="0" applyNumberFormat="0" applyFill="0" applyBorder="0" applyAlignment="0" applyProtection="0"/>
    <xf numFmtId="0" fontId="46" fillId="0" borderId="17" applyNumberFormat="0" applyFill="0" applyAlignment="0" applyProtection="0"/>
    <xf numFmtId="0" fontId="47" fillId="0" borderId="18" applyNumberFormat="0" applyFill="0" applyAlignment="0" applyProtection="0"/>
    <xf numFmtId="0" fontId="48" fillId="0" borderId="19" applyNumberFormat="0" applyFill="0" applyAlignment="0" applyProtection="0"/>
    <xf numFmtId="0" fontId="48" fillId="0" borderId="0" applyNumberFormat="0" applyFill="0" applyBorder="0" applyAlignment="0" applyProtection="0"/>
    <xf numFmtId="0" fontId="49" fillId="4" borderId="0" applyNumberFormat="0" applyBorder="0" applyAlignment="0" applyProtection="0"/>
    <xf numFmtId="0" fontId="50" fillId="5" borderId="0" applyNumberFormat="0" applyBorder="0" applyAlignment="0" applyProtection="0"/>
    <xf numFmtId="0" fontId="51" fillId="6" borderId="0" applyNumberFormat="0" applyBorder="0" applyAlignment="0" applyProtection="0"/>
    <xf numFmtId="0" fontId="52" fillId="7" borderId="20" applyNumberFormat="0" applyAlignment="0" applyProtection="0"/>
    <xf numFmtId="0" fontId="53" fillId="8" borderId="21" applyNumberFormat="0" applyAlignment="0" applyProtection="0"/>
    <xf numFmtId="0" fontId="54" fillId="8" borderId="20" applyNumberFormat="0" applyAlignment="0" applyProtection="0"/>
    <xf numFmtId="0" fontId="55" fillId="0" borderId="22" applyNumberFormat="0" applyFill="0" applyAlignment="0" applyProtection="0"/>
    <xf numFmtId="0" fontId="56" fillId="9" borderId="23" applyNumberFormat="0" applyAlignment="0" applyProtection="0"/>
    <xf numFmtId="0" fontId="40" fillId="0" borderId="0" applyNumberFormat="0" applyFill="0" applyBorder="0" applyAlignment="0" applyProtection="0"/>
    <xf numFmtId="0" fontId="34" fillId="10" borderId="24" applyNumberFormat="0" applyFont="0" applyAlignment="0" applyProtection="0"/>
    <xf numFmtId="0" fontId="57" fillId="0" borderId="0" applyNumberFormat="0" applyFill="0" applyBorder="0" applyAlignment="0" applyProtection="0"/>
    <xf numFmtId="0" fontId="58" fillId="0" borderId="25" applyNumberFormat="0" applyFill="0" applyAlignment="0" applyProtection="0"/>
    <xf numFmtId="0" fontId="39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9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18" borderId="0" applyNumberFormat="0" applyBorder="0" applyAlignment="0" applyProtection="0"/>
    <xf numFmtId="0" fontId="39" fillId="19" borderId="0" applyNumberFormat="0" applyBorder="0" applyAlignment="0" applyProtection="0"/>
    <xf numFmtId="0" fontId="34" fillId="20" borderId="0" applyNumberFormat="0" applyBorder="0" applyAlignment="0" applyProtection="0"/>
    <xf numFmtId="0" fontId="34" fillId="21" borderId="0" applyNumberFormat="0" applyBorder="0" applyAlignment="0" applyProtection="0"/>
    <xf numFmtId="0" fontId="34" fillId="22" borderId="0" applyNumberFormat="0" applyBorder="0" applyAlignment="0" applyProtection="0"/>
    <xf numFmtId="0" fontId="39" fillId="23" borderId="0" applyNumberFormat="0" applyBorder="0" applyAlignment="0" applyProtection="0"/>
    <xf numFmtId="0" fontId="34" fillId="24" borderId="0" applyNumberFormat="0" applyBorder="0" applyAlignment="0" applyProtection="0"/>
    <xf numFmtId="0" fontId="34" fillId="25" borderId="0" applyNumberFormat="0" applyBorder="0" applyAlignment="0" applyProtection="0"/>
    <xf numFmtId="0" fontId="34" fillId="26" borderId="0" applyNumberFormat="0" applyBorder="0" applyAlignment="0" applyProtection="0"/>
    <xf numFmtId="0" fontId="39" fillId="27" borderId="0" applyNumberFormat="0" applyBorder="0" applyAlignment="0" applyProtection="0"/>
    <xf numFmtId="0" fontId="34" fillId="28" borderId="0" applyNumberFormat="0" applyBorder="0" applyAlignment="0" applyProtection="0"/>
    <xf numFmtId="0" fontId="34" fillId="29" borderId="0" applyNumberFormat="0" applyBorder="0" applyAlignment="0" applyProtection="0"/>
    <xf numFmtId="0" fontId="34" fillId="30" borderId="0" applyNumberFormat="0" applyBorder="0" applyAlignment="0" applyProtection="0"/>
    <xf numFmtId="0" fontId="39" fillId="31" borderId="0" applyNumberFormat="0" applyBorder="0" applyAlignment="0" applyProtection="0"/>
    <xf numFmtId="0" fontId="34" fillId="32" borderId="0" applyNumberFormat="0" applyBorder="0" applyAlignment="0" applyProtection="0"/>
    <xf numFmtId="0" fontId="34" fillId="33" borderId="0" applyNumberFormat="0" applyBorder="0" applyAlignment="0" applyProtection="0"/>
    <xf numFmtId="0" fontId="34" fillId="34" borderId="0" applyNumberFormat="0" applyBorder="0" applyAlignment="0" applyProtection="0"/>
    <xf numFmtId="0" fontId="23" fillId="6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33" fillId="0" borderId="0"/>
    <xf numFmtId="0" fontId="33" fillId="0" borderId="0"/>
    <xf numFmtId="0" fontId="33" fillId="0" borderId="0"/>
    <xf numFmtId="0" fontId="34" fillId="10" borderId="24" applyNumberFormat="0" applyFont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18" borderId="0" applyNumberFormat="0" applyBorder="0" applyAlignment="0" applyProtection="0"/>
    <xf numFmtId="0" fontId="34" fillId="20" borderId="0" applyNumberFormat="0" applyBorder="0" applyAlignment="0" applyProtection="0"/>
    <xf numFmtId="0" fontId="34" fillId="21" borderId="0" applyNumberFormat="0" applyBorder="0" applyAlignment="0" applyProtection="0"/>
    <xf numFmtId="0" fontId="34" fillId="22" borderId="0" applyNumberFormat="0" applyBorder="0" applyAlignment="0" applyProtection="0"/>
    <xf numFmtId="0" fontId="34" fillId="24" borderId="0" applyNumberFormat="0" applyBorder="0" applyAlignment="0" applyProtection="0"/>
    <xf numFmtId="0" fontId="34" fillId="25" borderId="0" applyNumberFormat="0" applyBorder="0" applyAlignment="0" applyProtection="0"/>
    <xf numFmtId="0" fontId="34" fillId="26" borderId="0" applyNumberFormat="0" applyBorder="0" applyAlignment="0" applyProtection="0"/>
    <xf numFmtId="0" fontId="34" fillId="28" borderId="0" applyNumberFormat="0" applyBorder="0" applyAlignment="0" applyProtection="0"/>
    <xf numFmtId="0" fontId="34" fillId="29" borderId="0" applyNumberFormat="0" applyBorder="0" applyAlignment="0" applyProtection="0"/>
    <xf numFmtId="0" fontId="34" fillId="30" borderId="0" applyNumberFormat="0" applyBorder="0" applyAlignment="0" applyProtection="0"/>
    <xf numFmtId="0" fontId="34" fillId="32" borderId="0" applyNumberFormat="0" applyBorder="0" applyAlignment="0" applyProtection="0"/>
    <xf numFmtId="0" fontId="34" fillId="33" borderId="0" applyNumberFormat="0" applyBorder="0" applyAlignment="0" applyProtection="0"/>
    <xf numFmtId="0" fontId="34" fillId="34" borderId="0" applyNumberFormat="0" applyBorder="0" applyAlignment="0" applyProtection="0"/>
    <xf numFmtId="0" fontId="33" fillId="0" borderId="0"/>
    <xf numFmtId="0" fontId="33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0" fontId="34" fillId="0" borderId="0"/>
    <xf numFmtId="0" fontId="2" fillId="0" borderId="0"/>
    <xf numFmtId="0" fontId="2" fillId="0" borderId="0"/>
    <xf numFmtId="167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>
      <alignment vertical="top"/>
    </xf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>
      <alignment vertical="top"/>
    </xf>
    <xf numFmtId="0" fontId="34" fillId="0" borderId="0"/>
    <xf numFmtId="167" fontId="34" fillId="0" borderId="0" applyFont="0" applyFill="0" applyBorder="0" applyAlignment="0" applyProtection="0"/>
    <xf numFmtId="172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8" borderId="0" applyNumberFormat="0" applyBorder="0" applyAlignment="0" applyProtection="0"/>
    <xf numFmtId="0" fontId="2" fillId="12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1" borderId="0" applyNumberFormat="0" applyBorder="0" applyAlignment="0" applyProtection="0"/>
    <xf numFmtId="0" fontId="2" fillId="17" borderId="0" applyNumberFormat="0" applyBorder="0" applyAlignment="0" applyProtection="0"/>
    <xf numFmtId="0" fontId="2" fillId="16" borderId="0" applyNumberFormat="0" applyBorder="0" applyAlignment="0" applyProtection="0"/>
    <xf numFmtId="0" fontId="2" fillId="22" borderId="0" applyNumberFormat="0" applyBorder="0" applyAlignment="0" applyProtection="0"/>
    <xf numFmtId="0" fontId="2" fillId="29" borderId="0" applyNumberFormat="0" applyBorder="0" applyAlignment="0" applyProtection="0"/>
    <xf numFmtId="0" fontId="2" fillId="24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13" borderId="0" applyNumberFormat="0" applyBorder="0" applyAlignment="0" applyProtection="0"/>
    <xf numFmtId="0" fontId="2" fillId="28" borderId="0" applyNumberFormat="0" applyBorder="0" applyAlignment="0" applyProtection="0"/>
    <xf numFmtId="0" fontId="2" fillId="20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3" fillId="0" borderId="0"/>
    <xf numFmtId="0" fontId="33" fillId="0" borderId="0"/>
    <xf numFmtId="43" fontId="37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3" fillId="0" borderId="0">
      <alignment vertical="top"/>
    </xf>
    <xf numFmtId="0" fontId="34" fillId="0" borderId="0"/>
    <xf numFmtId="167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34" fillId="0" borderId="0"/>
    <xf numFmtId="167" fontId="34" fillId="0" borderId="0" applyFont="0" applyFill="0" applyBorder="0" applyAlignment="0" applyProtection="0"/>
    <xf numFmtId="0" fontId="33" fillId="0" borderId="0"/>
    <xf numFmtId="0" fontId="33" fillId="0" borderId="0"/>
    <xf numFmtId="0" fontId="4" fillId="0" borderId="0"/>
    <xf numFmtId="167" fontId="4" fillId="0" borderId="0" applyFont="0" applyFill="0" applyBorder="0" applyAlignment="0" applyProtection="0"/>
    <xf numFmtId="0" fontId="37" fillId="0" borderId="0"/>
    <xf numFmtId="0" fontId="4" fillId="0" borderId="0"/>
    <xf numFmtId="167" fontId="4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4" fillId="0" borderId="0"/>
    <xf numFmtId="0" fontId="34" fillId="0" borderId="0"/>
    <xf numFmtId="0" fontId="2" fillId="0" borderId="0"/>
    <xf numFmtId="43" fontId="2" fillId="0" borderId="0" applyFont="0" applyFill="0" applyBorder="0" applyAlignment="0" applyProtection="0"/>
    <xf numFmtId="0" fontId="34" fillId="0" borderId="0"/>
    <xf numFmtId="43" fontId="5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3" fillId="0" borderId="0">
      <alignment vertical="top"/>
    </xf>
    <xf numFmtId="0" fontId="2" fillId="0" borderId="0"/>
    <xf numFmtId="43" fontId="2" fillId="0" borderId="0" applyFont="0" applyFill="0" applyBorder="0" applyAlignment="0" applyProtection="0"/>
    <xf numFmtId="0" fontId="34" fillId="0" borderId="0"/>
    <xf numFmtId="0" fontId="60" fillId="0" borderId="0"/>
    <xf numFmtId="0" fontId="34" fillId="0" borderId="0"/>
    <xf numFmtId="167" fontId="34" fillId="0" borderId="0" applyFont="0" applyFill="0" applyBorder="0" applyAlignment="0" applyProtection="0"/>
    <xf numFmtId="0" fontId="34" fillId="0" borderId="0"/>
    <xf numFmtId="0" fontId="34" fillId="0" borderId="0"/>
    <xf numFmtId="0" fontId="33" fillId="0" borderId="0"/>
    <xf numFmtId="0" fontId="36" fillId="0" borderId="0"/>
    <xf numFmtId="0" fontId="87" fillId="0" borderId="0"/>
    <xf numFmtId="0" fontId="70" fillId="37" borderId="0" applyNumberFormat="0" applyBorder="0" applyAlignment="0" applyProtection="0"/>
    <xf numFmtId="0" fontId="70" fillId="38" borderId="0" applyNumberFormat="0" applyBorder="0" applyAlignment="0" applyProtection="0"/>
    <xf numFmtId="0" fontId="70" fillId="39" borderId="0" applyNumberFormat="0" applyBorder="0" applyAlignment="0" applyProtection="0"/>
    <xf numFmtId="0" fontId="70" fillId="40" borderId="0" applyNumberFormat="0" applyBorder="0" applyAlignment="0" applyProtection="0"/>
    <xf numFmtId="0" fontId="70" fillId="41" borderId="0" applyNumberFormat="0" applyBorder="0" applyAlignment="0" applyProtection="0"/>
    <xf numFmtId="0" fontId="70" fillId="42" borderId="0" applyNumberFormat="0" applyBorder="0" applyAlignment="0" applyProtection="0"/>
    <xf numFmtId="0" fontId="70" fillId="43" borderId="0" applyNumberFormat="0" applyBorder="0" applyAlignment="0" applyProtection="0"/>
    <xf numFmtId="0" fontId="70" fillId="44" borderId="0" applyNumberFormat="0" applyBorder="0" applyAlignment="0" applyProtection="0"/>
    <xf numFmtId="0" fontId="70" fillId="45" borderId="0" applyNumberFormat="0" applyBorder="0" applyAlignment="0" applyProtection="0"/>
    <xf numFmtId="0" fontId="70" fillId="40" borderId="0" applyNumberFormat="0" applyBorder="0" applyAlignment="0" applyProtection="0"/>
    <xf numFmtId="0" fontId="70" fillId="43" borderId="0" applyNumberFormat="0" applyBorder="0" applyAlignment="0" applyProtection="0"/>
    <xf numFmtId="0" fontId="70" fillId="46" borderId="0" applyNumberFormat="0" applyBorder="0" applyAlignment="0" applyProtection="0"/>
    <xf numFmtId="0" fontId="71" fillId="47" borderId="0" applyNumberFormat="0" applyBorder="0" applyAlignment="0" applyProtection="0"/>
    <xf numFmtId="0" fontId="71" fillId="44" borderId="0" applyNumberFormat="0" applyBorder="0" applyAlignment="0" applyProtection="0"/>
    <xf numFmtId="0" fontId="71" fillId="45" borderId="0" applyNumberFormat="0" applyBorder="0" applyAlignment="0" applyProtection="0"/>
    <xf numFmtId="0" fontId="71" fillId="48" borderId="0" applyNumberFormat="0" applyBorder="0" applyAlignment="0" applyProtection="0"/>
    <xf numFmtId="0" fontId="71" fillId="49" borderId="0" applyNumberFormat="0" applyBorder="0" applyAlignment="0" applyProtection="0"/>
    <xf numFmtId="0" fontId="71" fillId="50" borderId="0" applyNumberFormat="0" applyBorder="0" applyAlignment="0" applyProtection="0"/>
    <xf numFmtId="0" fontId="64" fillId="0" borderId="0" applyNumberForma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2" fontId="65" fillId="0" borderId="0"/>
    <xf numFmtId="183" fontId="65" fillId="0" borderId="0"/>
    <xf numFmtId="171" fontId="65" fillId="0" borderId="0"/>
    <xf numFmtId="38" fontId="61" fillId="57" borderId="0" applyNumberFormat="0" applyBorder="0" applyAlignment="0" applyProtection="0"/>
    <xf numFmtId="0" fontId="66" fillId="0" borderId="45" applyNumberFormat="0" applyAlignment="0" applyProtection="0">
      <alignment horizontal="left" vertical="center"/>
    </xf>
    <xf numFmtId="0" fontId="66" fillId="0" borderId="2">
      <alignment horizontal="left" vertical="center"/>
    </xf>
    <xf numFmtId="10" fontId="61" fillId="35" borderId="26" applyNumberFormat="0" applyBorder="0" applyAlignment="0" applyProtection="0"/>
    <xf numFmtId="37" fontId="67" fillId="0" borderId="0"/>
    <xf numFmtId="0" fontId="13" fillId="0" borderId="0"/>
    <xf numFmtId="0" fontId="36" fillId="0" borderId="0"/>
    <xf numFmtId="176" fontId="33" fillId="0" borderId="0" applyFont="0" applyFill="0" applyBorder="0" applyAlignment="0" applyProtection="0"/>
    <xf numFmtId="9" fontId="36" fillId="0" borderId="0" applyFont="0" applyFill="0" applyBorder="0" applyAlignment="0" applyProtection="0"/>
    <xf numFmtId="10" fontId="33" fillId="0" borderId="0" applyFont="0" applyFill="0" applyBorder="0" applyAlignment="0" applyProtection="0"/>
    <xf numFmtId="1" fontId="33" fillId="0" borderId="28" applyNumberFormat="0" applyFill="0" applyAlignment="0" applyProtection="0">
      <alignment horizontal="center" vertical="center"/>
    </xf>
    <xf numFmtId="0" fontId="73" fillId="55" borderId="43" applyNumberFormat="0" applyAlignment="0" applyProtection="0"/>
    <xf numFmtId="0" fontId="86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74" fillId="56" borderId="44" applyNumberFormat="0" applyAlignment="0" applyProtection="0"/>
    <xf numFmtId="0" fontId="81" fillId="0" borderId="49" applyNumberFormat="0" applyFill="0" applyAlignment="0" applyProtection="0"/>
    <xf numFmtId="0" fontId="76" fillId="39" borderId="0" applyNumberFormat="0" applyBorder="0" applyAlignment="0" applyProtection="0"/>
    <xf numFmtId="0" fontId="80" fillId="42" borderId="43" applyNumberFormat="0" applyAlignment="0" applyProtection="0"/>
    <xf numFmtId="0" fontId="82" fillId="58" borderId="0" applyNumberFormat="0" applyBorder="0" applyAlignment="0" applyProtection="0"/>
    <xf numFmtId="0" fontId="85" fillId="0" borderId="52" applyNumberFormat="0" applyFill="0" applyAlignment="0" applyProtection="0"/>
    <xf numFmtId="0" fontId="72" fillId="38" borderId="0" applyNumberFormat="0" applyBorder="0" applyAlignment="0" applyProtection="0"/>
    <xf numFmtId="0" fontId="71" fillId="51" borderId="0" applyNumberFormat="0" applyBorder="0" applyAlignment="0" applyProtection="0"/>
    <xf numFmtId="0" fontId="71" fillId="52" borderId="0" applyNumberFormat="0" applyBorder="0" applyAlignment="0" applyProtection="0"/>
    <xf numFmtId="0" fontId="71" fillId="53" borderId="0" applyNumberFormat="0" applyBorder="0" applyAlignment="0" applyProtection="0"/>
    <xf numFmtId="0" fontId="71" fillId="48" borderId="0" applyNumberFormat="0" applyBorder="0" applyAlignment="0" applyProtection="0"/>
    <xf numFmtId="0" fontId="71" fillId="49" borderId="0" applyNumberFormat="0" applyBorder="0" applyAlignment="0" applyProtection="0"/>
    <xf numFmtId="0" fontId="71" fillId="54" borderId="0" applyNumberFormat="0" applyBorder="0" applyAlignment="0" applyProtection="0"/>
    <xf numFmtId="0" fontId="83" fillId="55" borderId="51" applyNumberFormat="0" applyAlignment="0" applyProtection="0"/>
    <xf numFmtId="0" fontId="36" fillId="59" borderId="50" applyNumberFormat="0" applyFont="0" applyAlignment="0" applyProtection="0"/>
    <xf numFmtId="0" fontId="77" fillId="0" borderId="46" applyNumberFormat="0" applyFill="0" applyAlignment="0" applyProtection="0"/>
    <xf numFmtId="0" fontId="78" fillId="0" borderId="47" applyNumberFormat="0" applyFill="0" applyAlignment="0" applyProtection="0"/>
    <xf numFmtId="0" fontId="79" fillId="0" borderId="48" applyNumberFormat="0" applyFill="0" applyAlignment="0" applyProtection="0"/>
    <xf numFmtId="0" fontId="79" fillId="0" borderId="0" applyNumberFormat="0" applyFill="0" applyBorder="0" applyAlignment="0" applyProtection="0"/>
    <xf numFmtId="181" fontId="69" fillId="0" borderId="0" applyFont="0" applyFill="0" applyBorder="0" applyAlignment="0" applyProtection="0"/>
    <xf numFmtId="184" fontId="33" fillId="0" borderId="0" applyFont="0" applyFill="0" applyBorder="0" applyAlignment="0" applyProtection="0"/>
    <xf numFmtId="0" fontId="89" fillId="62" borderId="0"/>
    <xf numFmtId="40" fontId="90" fillId="0" borderId="0" applyFont="0" applyFill="0" applyBorder="0" applyAlignment="0" applyProtection="0"/>
    <xf numFmtId="38" fontId="90" fillId="0" borderId="0" applyFill="0" applyBorder="0" applyAlignment="0" applyProtection="0"/>
    <xf numFmtId="38" fontId="90" fillId="0" borderId="0" applyFill="0" applyBorder="0" applyAlignment="0" applyProtection="0"/>
    <xf numFmtId="43" fontId="33" fillId="0" borderId="0" applyFont="0" applyFill="0" applyBorder="0" applyAlignment="0" applyProtection="0"/>
    <xf numFmtId="38" fontId="90" fillId="0" borderId="0" applyFill="0" applyBorder="0" applyAlignment="0" applyProtection="0"/>
    <xf numFmtId="185" fontId="33" fillId="0" borderId="0" applyFont="0" applyFill="0" applyBorder="0" applyAlignment="0" applyProtection="0"/>
    <xf numFmtId="38" fontId="90" fillId="0" borderId="0" applyFill="0" applyBorder="0" applyAlignment="0" applyProtection="0"/>
    <xf numFmtId="186" fontId="91" fillId="0" borderId="0"/>
    <xf numFmtId="38" fontId="90" fillId="0" borderId="0" applyFill="0" applyBorder="0" applyAlignment="0" applyProtection="0"/>
    <xf numFmtId="187" fontId="92" fillId="0" borderId="0" applyFont="0" applyFill="0" applyBorder="0" applyAlignment="0" applyProtection="0"/>
    <xf numFmtId="42" fontId="33" fillId="0" borderId="0" applyFont="0" applyFill="0" applyBorder="0" applyAlignment="0" applyProtection="0"/>
    <xf numFmtId="188" fontId="93" fillId="0" borderId="0" applyFont="0" applyFill="0" applyBorder="0" applyAlignment="0" applyProtection="0"/>
    <xf numFmtId="189" fontId="33" fillId="0" borderId="0" applyFont="0" applyFill="0" applyBorder="0" applyAlignment="0" applyProtection="0"/>
    <xf numFmtId="190" fontId="94" fillId="0" borderId="0" applyFont="0" applyFill="0" applyBorder="0" applyAlignment="0" applyProtection="0"/>
    <xf numFmtId="190" fontId="94" fillId="0" borderId="0" applyFont="0" applyFill="0" applyBorder="0" applyAlignment="0" applyProtection="0"/>
    <xf numFmtId="189" fontId="95" fillId="0" borderId="0" applyFont="0" applyFill="0" applyBorder="0" applyAlignment="0" applyProtection="0"/>
    <xf numFmtId="190" fontId="94" fillId="0" borderId="0" applyFont="0" applyFill="0" applyBorder="0" applyAlignment="0" applyProtection="0"/>
    <xf numFmtId="190" fontId="94" fillId="0" borderId="0" applyFont="0" applyFill="0" applyBorder="0" applyAlignment="0" applyProtection="0"/>
    <xf numFmtId="189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84" fontId="95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70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70" fontId="95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70" fontId="33" fillId="0" borderId="0" applyFont="0" applyFill="0" applyBorder="0" applyAlignment="0" applyProtection="0"/>
    <xf numFmtId="193" fontId="33" fillId="0" borderId="0" applyFont="0" applyFill="0" applyBorder="0" applyAlignment="0" applyProtection="0"/>
    <xf numFmtId="0" fontId="33" fillId="0" borderId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88" fontId="95" fillId="0" borderId="0" applyFont="0" applyFill="0" applyBorder="0" applyAlignment="0" applyProtection="0"/>
    <xf numFmtId="184" fontId="95" fillId="0" borderId="0" applyFont="0" applyFill="0" applyBorder="0" applyAlignment="0" applyProtection="0"/>
    <xf numFmtId="0" fontId="89" fillId="62" borderId="0"/>
    <xf numFmtId="0" fontId="89" fillId="62" borderId="0"/>
    <xf numFmtId="0" fontId="89" fillId="62" borderId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38" fontId="90" fillId="0" borderId="0" applyFill="0" applyBorder="0" applyAlignment="0" applyProtection="0"/>
    <xf numFmtId="40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0" fontId="89" fillId="62" borderId="0"/>
    <xf numFmtId="0" fontId="89" fillId="62" borderId="0"/>
    <xf numFmtId="0" fontId="89" fillId="62" borderId="0"/>
    <xf numFmtId="0" fontId="89" fillId="62" borderId="0"/>
    <xf numFmtId="0" fontId="89" fillId="62" borderId="0"/>
    <xf numFmtId="0" fontId="96" fillId="62" borderId="0"/>
    <xf numFmtId="0" fontId="89" fillId="62" borderId="0"/>
    <xf numFmtId="0" fontId="89" fillId="62" borderId="0"/>
    <xf numFmtId="0" fontId="87" fillId="0" borderId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0" fontId="96" fillId="62" borderId="0"/>
    <xf numFmtId="0" fontId="89" fillId="62" borderId="0"/>
    <xf numFmtId="187" fontId="33" fillId="0" borderId="0" applyFont="0" applyFill="0" applyBorder="0" applyAlignment="0" applyProtection="0"/>
    <xf numFmtId="195" fontId="33" fillId="57" borderId="42" applyNumberFormat="0" applyFill="0" applyBorder="0">
      <alignment vertical="top" wrapText="1"/>
    </xf>
    <xf numFmtId="196" fontId="65" fillId="0" borderId="0" applyFont="0" applyFill="0" applyBorder="0" applyAlignment="0" applyProtection="0"/>
    <xf numFmtId="38" fontId="90" fillId="0" borderId="0" applyFill="0" applyBorder="0" applyAlignment="0" applyProtection="0"/>
    <xf numFmtId="9" fontId="65" fillId="0" borderId="0"/>
    <xf numFmtId="196" fontId="65" fillId="0" borderId="0" applyFont="0" applyFill="0" applyBorder="0" applyAlignment="0" applyProtection="0"/>
    <xf numFmtId="38" fontId="90" fillId="0" borderId="0" applyFill="0" applyBorder="0" applyAlignment="0" applyProtection="0"/>
    <xf numFmtId="0" fontId="97" fillId="0" borderId="26">
      <alignment horizontal="center"/>
    </xf>
    <xf numFmtId="0" fontId="98" fillId="0" borderId="0"/>
    <xf numFmtId="0" fontId="98" fillId="0" borderId="14" applyFill="0">
      <alignment horizontal="center"/>
      <protection locked="0"/>
    </xf>
    <xf numFmtId="0" fontId="97" fillId="0" borderId="0" applyFill="0">
      <alignment horizontal="center"/>
      <protection locked="0"/>
    </xf>
    <xf numFmtId="0" fontId="97" fillId="36" borderId="0"/>
    <xf numFmtId="0" fontId="97" fillId="0" borderId="0">
      <protection locked="0"/>
    </xf>
    <xf numFmtId="4" fontId="87" fillId="0" borderId="0"/>
    <xf numFmtId="197" fontId="33" fillId="0" borderId="0"/>
    <xf numFmtId="198" fontId="33" fillId="0" borderId="0"/>
    <xf numFmtId="0" fontId="98" fillId="63" borderId="0">
      <alignment horizontal="right"/>
    </xf>
    <xf numFmtId="0" fontId="97" fillId="0" borderId="0"/>
    <xf numFmtId="199" fontId="93" fillId="0" borderId="0" applyFont="0" applyFill="0" applyBorder="0" applyAlignment="0" applyProtection="0"/>
    <xf numFmtId="200" fontId="93" fillId="0" borderId="0" applyFont="0" applyFill="0" applyBorder="0" applyAlignment="0" applyProtection="0"/>
    <xf numFmtId="201" fontId="93" fillId="0" borderId="0" applyFont="0" applyFill="0" applyBorder="0" applyAlignment="0" applyProtection="0"/>
    <xf numFmtId="202" fontId="33" fillId="0" borderId="0" applyFont="0" applyFill="0" applyBorder="0" applyAlignment="0" applyProtection="0"/>
    <xf numFmtId="0" fontId="99" fillId="0" borderId="0">
      <alignment horizontal="center" wrapText="1"/>
      <protection locked="0"/>
    </xf>
    <xf numFmtId="203" fontId="93" fillId="0" borderId="0" applyFont="0" applyFill="0" applyBorder="0" applyAlignment="0" applyProtection="0"/>
    <xf numFmtId="169" fontId="93" fillId="0" borderId="0" applyFont="0" applyFill="0" applyBorder="0" applyAlignment="0" applyProtection="0"/>
    <xf numFmtId="41" fontId="93" fillId="0" borderId="0"/>
    <xf numFmtId="41" fontId="93" fillId="0" borderId="0"/>
    <xf numFmtId="41" fontId="93" fillId="0" borderId="0"/>
    <xf numFmtId="41" fontId="93" fillId="0" borderId="0"/>
    <xf numFmtId="195" fontId="100" fillId="0" borderId="0" applyNumberFormat="0" applyFill="0">
      <alignment vertical="top" wrapText="1"/>
    </xf>
    <xf numFmtId="0" fontId="92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102" fillId="0" borderId="0"/>
    <xf numFmtId="3" fontId="90" fillId="0" borderId="26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41" fontId="33" fillId="0" borderId="0" applyFont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70" fontId="103" fillId="0" borderId="0" applyFill="0" applyBorder="0" applyAlignment="0" applyProtection="0"/>
    <xf numFmtId="204" fontId="103" fillId="0" borderId="0" applyFill="0" applyBorder="0" applyAlignment="0" applyProtection="0"/>
    <xf numFmtId="204" fontId="103" fillId="0" borderId="0" applyFill="0" applyBorder="0" applyAlignment="0" applyProtection="0"/>
    <xf numFmtId="170" fontId="103" fillId="0" borderId="0" applyFill="0" applyBorder="0" applyAlignment="0" applyProtection="0"/>
    <xf numFmtId="170" fontId="103" fillId="0" borderId="0" applyFill="0" applyBorder="0" applyAlignment="0" applyProtection="0"/>
    <xf numFmtId="167" fontId="103" fillId="0" borderId="0" applyFont="0" applyFill="0" applyBorder="0" applyAlignment="0" applyProtection="0"/>
    <xf numFmtId="170" fontId="103" fillId="0" borderId="0" applyFill="0" applyBorder="0" applyAlignment="0" applyProtection="0"/>
    <xf numFmtId="204" fontId="103" fillId="0" borderId="0" applyFill="0" applyBorder="0" applyAlignment="0" applyProtection="0"/>
    <xf numFmtId="170" fontId="103" fillId="0" borderId="0" applyFill="0" applyBorder="0" applyAlignment="0" applyProtection="0"/>
    <xf numFmtId="204" fontId="103" fillId="0" borderId="0" applyFill="0" applyBorder="0" applyAlignment="0" applyProtection="0"/>
    <xf numFmtId="170" fontId="103" fillId="0" borderId="0" applyFill="0" applyBorder="0" applyAlignment="0" applyProtection="0"/>
    <xf numFmtId="204" fontId="103" fillId="0" borderId="0" applyFill="0" applyBorder="0" applyAlignment="0" applyProtection="0"/>
    <xf numFmtId="204" fontId="103" fillId="0" borderId="0" applyFill="0" applyBorder="0" applyAlignment="0" applyProtection="0"/>
    <xf numFmtId="40" fontId="9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5" fontId="36" fillId="0" borderId="0" applyFont="0" applyFill="0" applyBorder="0" applyAlignment="0" applyProtection="0"/>
    <xf numFmtId="206" fontId="103" fillId="0" borderId="0" applyFill="0" applyBorder="0" applyAlignment="0" applyProtection="0"/>
    <xf numFmtId="204" fontId="103" fillId="0" borderId="0" applyFill="0" applyBorder="0" applyAlignment="0" applyProtection="0"/>
    <xf numFmtId="204" fontId="103" fillId="0" borderId="0" applyFill="0" applyBorder="0" applyAlignment="0" applyProtection="0"/>
    <xf numFmtId="204" fontId="103" fillId="0" borderId="0" applyFill="0" applyBorder="0" applyAlignment="0" applyProtection="0"/>
    <xf numFmtId="204" fontId="103" fillId="0" borderId="0" applyFill="0" applyBorder="0" applyAlignment="0" applyProtection="0"/>
    <xf numFmtId="204" fontId="103" fillId="0" borderId="0" applyFill="0" applyBorder="0" applyAlignment="0" applyProtection="0"/>
    <xf numFmtId="204" fontId="103" fillId="0" borderId="0" applyFill="0" applyBorder="0" applyAlignment="0" applyProtection="0"/>
    <xf numFmtId="204" fontId="103" fillId="0" borderId="0" applyFill="0" applyBorder="0" applyAlignment="0" applyProtection="0"/>
    <xf numFmtId="193" fontId="103" fillId="0" borderId="0" applyFont="0" applyFill="0" applyBorder="0" applyAlignment="0" applyProtection="0"/>
    <xf numFmtId="193" fontId="103" fillId="0" borderId="0" applyFont="0" applyFill="0" applyBorder="0" applyAlignment="0" applyProtection="0"/>
    <xf numFmtId="193" fontId="103" fillId="0" borderId="0" applyFont="0" applyFill="0" applyBorder="0" applyAlignment="0" applyProtection="0"/>
    <xf numFmtId="0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0" fontId="90" fillId="0" borderId="0" applyFont="0" applyFill="0" applyBorder="0" applyAlignment="0" applyProtection="0"/>
    <xf numFmtId="193" fontId="103" fillId="0" borderId="0" applyFont="0" applyFill="0" applyBorder="0" applyAlignment="0" applyProtection="0"/>
    <xf numFmtId="43" fontId="33" fillId="0" borderId="0" applyFont="0" applyFill="0" applyBorder="0" applyAlignment="0" applyProtection="0"/>
    <xf numFmtId="204" fontId="103" fillId="0" borderId="0" applyFont="0" applyFill="0" applyBorder="0" applyAlignment="0" applyProtection="0"/>
    <xf numFmtId="164" fontId="103" fillId="0" borderId="0" applyFont="0" applyFill="0" applyBorder="0" applyAlignment="0" applyProtection="0"/>
    <xf numFmtId="164" fontId="103" fillId="0" borderId="0" applyFont="0" applyFill="0" applyBorder="0" applyAlignment="0" applyProtection="0"/>
    <xf numFmtId="167" fontId="103" fillId="0" borderId="0" applyFont="0" applyFill="0" applyBorder="0" applyAlignment="0" applyProtection="0"/>
    <xf numFmtId="171" fontId="103" fillId="0" borderId="0" applyFill="0" applyBorder="0" applyAlignment="0" applyProtection="0"/>
    <xf numFmtId="167" fontId="103" fillId="0" borderId="0" applyFont="0" applyFill="0" applyBorder="0" applyAlignment="0" applyProtection="0"/>
    <xf numFmtId="207" fontId="10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6" fillId="0" borderId="0" applyFont="0" applyFill="0" applyBorder="0" applyAlignment="0" applyProtection="0"/>
    <xf numFmtId="208" fontId="103" fillId="0" borderId="0" applyFill="0" applyBorder="0" applyAlignment="0" applyProtection="0"/>
    <xf numFmtId="204" fontId="103" fillId="0" borderId="0" applyFont="0" applyFill="0" applyBorder="0" applyAlignment="0" applyProtection="0"/>
    <xf numFmtId="209" fontId="103" fillId="0" borderId="0" applyFill="0" applyBorder="0" applyAlignment="0" applyProtection="0"/>
    <xf numFmtId="167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103" fillId="0" borderId="0" applyFont="0" applyFill="0" applyBorder="0" applyAlignment="0" applyProtection="0"/>
    <xf numFmtId="174" fontId="103" fillId="0" borderId="0" applyFont="0" applyFill="0" applyBorder="0" applyAlignment="0" applyProtection="0"/>
    <xf numFmtId="167" fontId="104" fillId="0" borderId="0" applyFont="0" applyFill="0" applyBorder="0" applyAlignment="0" applyProtection="0"/>
    <xf numFmtId="167" fontId="103" fillId="0" borderId="0" applyFont="0" applyFill="0" applyBorder="0" applyAlignment="0" applyProtection="0"/>
    <xf numFmtId="167" fontId="104" fillId="0" borderId="0" applyFont="0" applyFill="0" applyBorder="0" applyAlignment="0" applyProtection="0"/>
    <xf numFmtId="0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70" fillId="0" borderId="0" applyFont="0" applyFill="0" applyBorder="0" applyAlignment="0" applyProtection="0"/>
    <xf numFmtId="3" fontId="105" fillId="0" borderId="0" applyFont="0" applyFill="0" applyBorder="0" applyAlignment="0" applyProtection="0"/>
    <xf numFmtId="0" fontId="106" fillId="0" borderId="0" applyNumberFormat="0" applyAlignment="0">
      <alignment horizontal="left"/>
    </xf>
    <xf numFmtId="0" fontId="107" fillId="0" borderId="0" applyNumberFormat="0" applyAlignment="0"/>
    <xf numFmtId="0" fontId="108" fillId="0" borderId="0"/>
    <xf numFmtId="0" fontId="108" fillId="0" borderId="0"/>
    <xf numFmtId="210" fontId="109" fillId="0" borderId="26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4" fontId="33" fillId="0" borderId="54">
      <alignment horizontal="right"/>
    </xf>
    <xf numFmtId="0" fontId="105" fillId="0" borderId="0" applyFont="0" applyFill="0" applyBorder="0" applyAlignment="0" applyProtection="0"/>
    <xf numFmtId="211" fontId="33" fillId="57" borderId="0" applyFont="0" applyBorder="0"/>
    <xf numFmtId="0" fontId="109" fillId="0" borderId="0"/>
    <xf numFmtId="37" fontId="87" fillId="0" borderId="0"/>
    <xf numFmtId="37" fontId="87" fillId="0" borderId="0"/>
    <xf numFmtId="37" fontId="87" fillId="0" borderId="0"/>
    <xf numFmtId="37" fontId="33" fillId="0" borderId="0"/>
    <xf numFmtId="37" fontId="87" fillId="0" borderId="0"/>
    <xf numFmtId="37" fontId="33" fillId="0" borderId="0"/>
    <xf numFmtId="212" fontId="33" fillId="57" borderId="0" applyFont="0" applyBorder="0"/>
    <xf numFmtId="0" fontId="109" fillId="0" borderId="54"/>
    <xf numFmtId="213" fontId="110" fillId="0" borderId="0">
      <protection locked="0"/>
    </xf>
    <xf numFmtId="14" fontId="111" fillId="0" borderId="0" applyFill="0" applyBorder="0" applyAlignment="0"/>
    <xf numFmtId="214" fontId="93" fillId="0" borderId="0">
      <protection locked="0"/>
    </xf>
    <xf numFmtId="0" fontId="112" fillId="62" borderId="54"/>
    <xf numFmtId="38" fontId="90" fillId="0" borderId="30">
      <alignment vertical="center"/>
    </xf>
    <xf numFmtId="176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8" fontId="33" fillId="0" borderId="0" applyFill="0" applyBorder="0" applyAlignment="0" applyProtection="0"/>
    <xf numFmtId="6" fontId="33" fillId="0" borderId="0" applyFill="0" applyBorder="0" applyAlignment="0" applyProtection="0"/>
    <xf numFmtId="8" fontId="33" fillId="0" borderId="0" applyFill="0" applyBorder="0" applyAlignment="0" applyProtection="0"/>
    <xf numFmtId="0" fontId="112" fillId="62" borderId="54"/>
    <xf numFmtId="0" fontId="112" fillId="62" borderId="54"/>
    <xf numFmtId="215" fontId="93" fillId="0" borderId="0" applyFont="0" applyFill="0" applyBorder="0" applyAlignment="0" applyProtection="0"/>
    <xf numFmtId="0" fontId="38" fillId="0" borderId="37"/>
    <xf numFmtId="40" fontId="90" fillId="0" borderId="0" applyFont="0" applyFill="0" applyBorder="0" applyAlignment="0" applyProtection="0"/>
    <xf numFmtId="0" fontId="113" fillId="64" borderId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114" fillId="0" borderId="0" applyNumberFormat="0" applyAlignment="0">
      <alignment horizontal="left"/>
    </xf>
    <xf numFmtId="216" fontId="65" fillId="0" borderId="0" applyFont="0" applyFill="0" applyBorder="0" applyAlignment="0" applyProtection="0"/>
    <xf numFmtId="217" fontId="33" fillId="0" borderId="0" applyFont="0" applyFill="0" applyBorder="0" applyAlignment="0" applyProtection="0"/>
    <xf numFmtId="215" fontId="33" fillId="0" borderId="0" applyFont="0" applyFill="0" applyBorder="0" applyAlignment="0" applyProtection="0"/>
    <xf numFmtId="213" fontId="110" fillId="0" borderId="0">
      <protection locked="0"/>
    </xf>
    <xf numFmtId="213" fontId="110" fillId="0" borderId="0">
      <protection locked="0"/>
    </xf>
    <xf numFmtId="213" fontId="110" fillId="0" borderId="0">
      <protection locked="0"/>
    </xf>
    <xf numFmtId="213" fontId="110" fillId="0" borderId="0">
      <protection locked="0"/>
    </xf>
    <xf numFmtId="213" fontId="110" fillId="0" borderId="0">
      <protection locked="0"/>
    </xf>
    <xf numFmtId="213" fontId="110" fillId="0" borderId="0">
      <protection locked="0"/>
    </xf>
    <xf numFmtId="213" fontId="110" fillId="0" borderId="0">
      <protection locked="0"/>
    </xf>
    <xf numFmtId="44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213" fontId="110" fillId="0" borderId="0">
      <protection locked="0"/>
    </xf>
    <xf numFmtId="0" fontId="115" fillId="62" borderId="55"/>
    <xf numFmtId="0" fontId="115" fillId="62" borderId="54"/>
    <xf numFmtId="0" fontId="115" fillId="65" borderId="54"/>
    <xf numFmtId="37" fontId="91" fillId="0" borderId="0" applyNumberFormat="0" applyFont="0" applyBorder="0" applyAlignment="0"/>
    <xf numFmtId="0" fontId="87" fillId="0" borderId="0" applyNumberFormat="0" applyBorder="0" applyAlignment="0"/>
    <xf numFmtId="38" fontId="61" fillId="57" borderId="0" applyNumberFormat="0" applyBorder="0" applyAlignment="0" applyProtection="0"/>
    <xf numFmtId="0" fontId="116" fillId="0" borderId="0">
      <alignment horizontal="left"/>
    </xf>
    <xf numFmtId="0" fontId="117" fillId="0" borderId="0"/>
    <xf numFmtId="218" fontId="118" fillId="0" borderId="29">
      <alignment horizontal="left"/>
    </xf>
    <xf numFmtId="219" fontId="119" fillId="0" borderId="37">
      <alignment horizontal="left"/>
    </xf>
    <xf numFmtId="0" fontId="120" fillId="0" borderId="31">
      <alignment horizontal="right"/>
    </xf>
    <xf numFmtId="0" fontId="118" fillId="1" borderId="37">
      <alignment horizontal="left"/>
    </xf>
    <xf numFmtId="213" fontId="110" fillId="0" borderId="0">
      <protection locked="0"/>
    </xf>
    <xf numFmtId="213" fontId="121" fillId="0" borderId="0">
      <protection locked="0"/>
    </xf>
    <xf numFmtId="0" fontId="122" fillId="0" borderId="0" applyFill="0" applyBorder="0" applyProtection="0">
      <alignment horizontal="right"/>
    </xf>
    <xf numFmtId="0" fontId="94" fillId="0" borderId="0"/>
    <xf numFmtId="10" fontId="61" fillId="66" borderId="26" applyNumberFormat="0" applyBorder="0" applyAlignment="0" applyProtection="0"/>
    <xf numFmtId="220" fontId="101" fillId="67" borderId="0"/>
    <xf numFmtId="174" fontId="123" fillId="0" borderId="0">
      <alignment horizontal="center"/>
    </xf>
    <xf numFmtId="40" fontId="90" fillId="0" borderId="0" applyFont="0" applyFill="0" applyBorder="0" applyAlignment="0" applyProtection="0"/>
    <xf numFmtId="0" fontId="124" fillId="68" borderId="54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220" fontId="125" fillId="69" borderId="0"/>
    <xf numFmtId="42" fontId="33" fillId="0" borderId="0" applyFont="0" applyFill="0" applyBorder="0" applyAlignment="0" applyProtection="0"/>
    <xf numFmtId="0" fontId="126" fillId="0" borderId="26">
      <alignment horizontal="center"/>
    </xf>
    <xf numFmtId="0" fontId="93" fillId="0" borderId="0">
      <alignment vertical="justify"/>
    </xf>
    <xf numFmtId="221" fontId="33" fillId="0" borderId="0" applyFont="0" applyFill="0" applyBorder="0" applyAlignment="0" applyProtection="0"/>
    <xf numFmtId="187" fontId="33" fillId="0" borderId="0" applyFont="0" applyFill="0" applyBorder="0" applyAlignment="0" applyProtection="0"/>
    <xf numFmtId="0" fontId="127" fillId="0" borderId="14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164" fontId="93" fillId="0" borderId="0" applyNumberFormat="0" applyFont="0" applyFill="0" applyBorder="0" applyAlignment="0" applyProtection="0"/>
    <xf numFmtId="226" fontId="33" fillId="0" borderId="0" applyFont="0" applyFill="0" applyBorder="0" applyAlignment="0" applyProtection="0"/>
    <xf numFmtId="49" fontId="128" fillId="0" borderId="0" applyNumberFormat="0" applyBorder="0" applyAlignment="0">
      <alignment horizontal="left"/>
    </xf>
    <xf numFmtId="0" fontId="92" fillId="0" borderId="0"/>
    <xf numFmtId="0" fontId="33" fillId="0" borderId="0"/>
    <xf numFmtId="0" fontId="92" fillId="0" borderId="0"/>
    <xf numFmtId="39" fontId="101" fillId="0" borderId="0"/>
    <xf numFmtId="39" fontId="101" fillId="0" borderId="0"/>
    <xf numFmtId="39" fontId="101" fillId="0" borderId="0"/>
    <xf numFmtId="0" fontId="33" fillId="0" borderId="0"/>
    <xf numFmtId="0" fontId="33" fillId="0" borderId="0"/>
    <xf numFmtId="39" fontId="129" fillId="0" borderId="0"/>
    <xf numFmtId="39" fontId="130" fillId="0" borderId="0"/>
    <xf numFmtId="37" fontId="109" fillId="0" borderId="0"/>
    <xf numFmtId="0" fontId="108" fillId="0" borderId="0"/>
    <xf numFmtId="37" fontId="109" fillId="0" borderId="0"/>
    <xf numFmtId="37" fontId="109" fillId="0" borderId="0"/>
    <xf numFmtId="37" fontId="109" fillId="0" borderId="0"/>
    <xf numFmtId="0" fontId="131" fillId="0" borderId="0"/>
    <xf numFmtId="37" fontId="87" fillId="0" borderId="0"/>
    <xf numFmtId="0" fontId="33" fillId="0" borderId="0"/>
    <xf numFmtId="0" fontId="33" fillId="0" borderId="0"/>
    <xf numFmtId="0" fontId="132" fillId="0" borderId="0"/>
    <xf numFmtId="37" fontId="87" fillId="0" borderId="0"/>
    <xf numFmtId="0" fontId="33" fillId="0" borderId="0"/>
    <xf numFmtId="0" fontId="33" fillId="0" borderId="0"/>
    <xf numFmtId="0" fontId="33" fillId="0" borderId="0" applyFont="0" applyFill="0" applyBorder="0" applyAlignment="0" applyProtection="0"/>
    <xf numFmtId="0" fontId="103" fillId="0" borderId="0"/>
    <xf numFmtId="0" fontId="33" fillId="0" borderId="0" applyFont="0" applyFill="0" applyBorder="0" applyAlignment="0" applyProtection="0"/>
    <xf numFmtId="3" fontId="87" fillId="0" borderId="0"/>
    <xf numFmtId="0" fontId="36" fillId="0" borderId="0"/>
    <xf numFmtId="0" fontId="33" fillId="0" borderId="0"/>
    <xf numFmtId="0" fontId="70" fillId="0" borderId="0"/>
    <xf numFmtId="0" fontId="103" fillId="0" borderId="0"/>
    <xf numFmtId="0" fontId="103" fillId="0" borderId="0"/>
    <xf numFmtId="0" fontId="13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33" fillId="0" borderId="0" applyNumberFormat="0" applyFont="0" applyBorder="0" applyAlignment="0"/>
    <xf numFmtId="227" fontId="33" fillId="0" borderId="0" applyFont="0" applyFill="0" applyBorder="0" applyAlignment="0" applyProtection="0"/>
    <xf numFmtId="228" fontId="33" fillId="0" borderId="0" applyFont="0" applyFill="0" applyBorder="0" applyAlignment="0" applyProtection="0"/>
    <xf numFmtId="0" fontId="133" fillId="0" borderId="0" applyNumberFormat="0" applyFill="0" applyBorder="0" applyAlignment="0" applyProtection="0"/>
    <xf numFmtId="40" fontId="90" fillId="0" borderId="0" applyFont="0" applyFill="0" applyBorder="0" applyAlignment="0" applyProtection="0"/>
    <xf numFmtId="37" fontId="87" fillId="0" borderId="0"/>
    <xf numFmtId="40" fontId="134" fillId="35" borderId="0">
      <alignment horizontal="right"/>
    </xf>
    <xf numFmtId="0" fontId="135" fillId="35" borderId="0">
      <alignment horizontal="right"/>
    </xf>
    <xf numFmtId="0" fontId="136" fillId="35" borderId="34"/>
    <xf numFmtId="0" fontId="136" fillId="0" borderId="0" applyBorder="0">
      <alignment horizontal="centerContinuous"/>
    </xf>
    <xf numFmtId="0" fontId="137" fillId="0" borderId="0" applyBorder="0">
      <alignment horizontal="centerContinuous"/>
    </xf>
    <xf numFmtId="167" fontId="33" fillId="0" borderId="0" applyFont="0" applyFill="0" applyBorder="0" applyAlignment="0" applyProtection="0"/>
    <xf numFmtId="14" fontId="99" fillId="0" borderId="0">
      <alignment horizontal="center" wrapText="1"/>
      <protection locked="0"/>
    </xf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03" fillId="0" borderId="0" applyFill="0" applyBorder="0" applyAlignment="0" applyProtection="0"/>
    <xf numFmtId="9" fontId="103" fillId="0" borderId="0" applyFill="0" applyBorder="0" applyAlignment="0" applyProtection="0"/>
    <xf numFmtId="9" fontId="90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03" fillId="0" borderId="0" applyFill="0" applyBorder="0" applyAlignment="0" applyProtection="0"/>
    <xf numFmtId="9" fontId="103" fillId="0" borderId="0" applyFill="0" applyBorder="0" applyAlignment="0" applyProtection="0"/>
    <xf numFmtId="9" fontId="33" fillId="0" borderId="0" applyFont="0" applyFill="0" applyBorder="0" applyAlignment="0" applyProtection="0"/>
    <xf numFmtId="10" fontId="138" fillId="35" borderId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5" fontId="139" fillId="0" borderId="0"/>
    <xf numFmtId="0" fontId="61" fillId="70" borderId="56" applyNumberFormat="0" applyFont="0" applyBorder="0" applyAlignment="0" applyProtection="0"/>
    <xf numFmtId="0" fontId="90" fillId="0" borderId="0" applyNumberFormat="0" applyFont="0" applyFill="0" applyBorder="0" applyAlignment="0" applyProtection="0">
      <alignment horizontal="left"/>
    </xf>
    <xf numFmtId="15" fontId="90" fillId="0" borderId="0" applyFont="0" applyFill="0" applyBorder="0" applyAlignment="0" applyProtection="0"/>
    <xf numFmtId="4" fontId="90" fillId="0" borderId="0" applyFont="0" applyFill="0" applyBorder="0" applyAlignment="0" applyProtection="0"/>
    <xf numFmtId="0" fontId="140" fillId="0" borderId="14">
      <alignment horizontal="center"/>
    </xf>
    <xf numFmtId="3" fontId="90" fillId="0" borderId="0" applyFont="0" applyFill="0" applyBorder="0" applyAlignment="0" applyProtection="0"/>
    <xf numFmtId="0" fontId="90" fillId="71" borderId="0" applyNumberFormat="0" applyFont="0" applyBorder="0" applyAlignment="0" applyProtection="0"/>
    <xf numFmtId="211" fontId="33" fillId="0" borderId="0" applyFont="0" applyFill="0" applyBorder="0" applyAlignment="0" applyProtection="0"/>
    <xf numFmtId="229" fontId="141" fillId="0" borderId="16" applyFont="0" applyBorder="0" applyAlignment="0">
      <alignment horizontal="center" vertical="center"/>
    </xf>
    <xf numFmtId="0" fontId="109" fillId="0" borderId="0"/>
    <xf numFmtId="0" fontId="109" fillId="0" borderId="0"/>
    <xf numFmtId="0" fontId="112" fillId="62" borderId="54"/>
    <xf numFmtId="210" fontId="90" fillId="0" borderId="0" applyFont="0" applyFill="0" applyBorder="0" applyAlignment="0" applyProtection="0"/>
    <xf numFmtId="230" fontId="33" fillId="0" borderId="0" applyNumberFormat="0" applyFill="0" applyBorder="0" applyAlignment="0" applyProtection="0">
      <alignment horizontal="left"/>
    </xf>
    <xf numFmtId="187" fontId="33" fillId="0" borderId="0" applyFont="0" applyFill="0" applyBorder="0" applyAlignment="0" applyProtection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142" fillId="0" borderId="57"/>
    <xf numFmtId="0" fontId="143" fillId="0" borderId="0">
      <alignment horizontal="left"/>
    </xf>
    <xf numFmtId="0" fontId="144" fillId="72" borderId="4"/>
    <xf numFmtId="231" fontId="145" fillId="73" borderId="0" applyBorder="0" applyAlignment="0" applyProtection="0"/>
    <xf numFmtId="0" fontId="146" fillId="0" borderId="0" applyFont="0" applyBorder="0" applyAlignment="0"/>
    <xf numFmtId="225" fontId="33" fillId="0" borderId="0">
      <alignment horizontal="center"/>
    </xf>
    <xf numFmtId="232" fontId="147" fillId="0" borderId="0"/>
    <xf numFmtId="174" fontId="87" fillId="0" borderId="0" applyBorder="0" applyAlignment="0"/>
    <xf numFmtId="0" fontId="87" fillId="0" borderId="0"/>
    <xf numFmtId="193" fontId="33" fillId="0" borderId="0" applyFont="0" applyFill="0" applyBorder="0" applyAlignment="0" applyProtection="0"/>
    <xf numFmtId="169" fontId="93" fillId="0" borderId="0"/>
    <xf numFmtId="169" fontId="93" fillId="0" borderId="0"/>
    <xf numFmtId="233" fontId="148" fillId="0" borderId="0" applyFont="0" applyFill="0" applyBorder="0" applyAlignment="0" applyProtection="0"/>
    <xf numFmtId="233" fontId="148" fillId="0" borderId="0" applyFont="0" applyFill="0" applyBorder="0" applyAlignment="0" applyProtection="0"/>
    <xf numFmtId="0" fontId="127" fillId="0" borderId="0"/>
    <xf numFmtId="0" fontId="149" fillId="0" borderId="58"/>
    <xf numFmtId="40" fontId="150" fillId="0" borderId="0" applyBorder="0">
      <alignment horizontal="right"/>
    </xf>
    <xf numFmtId="0" fontId="109" fillId="0" borderId="54"/>
    <xf numFmtId="0" fontId="109" fillId="0" borderId="54"/>
    <xf numFmtId="234" fontId="61" fillId="0" borderId="27" applyNumberFormat="0" applyFont="0" applyFill="0" applyAlignment="0" applyProtection="0">
      <alignment horizontal="right"/>
    </xf>
    <xf numFmtId="0" fontId="93" fillId="0" borderId="53" applyBorder="0">
      <alignment vertical="justify"/>
    </xf>
    <xf numFmtId="49" fontId="111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228" fontId="33" fillId="0" borderId="0" applyFill="0" applyBorder="0" applyAlignment="0"/>
    <xf numFmtId="228" fontId="33" fillId="0" borderId="0" applyFill="0" applyBorder="0" applyAlignment="0"/>
    <xf numFmtId="0" fontId="93" fillId="0" borderId="40" applyBorder="0">
      <alignment horizontal="justify" vertical="justify"/>
    </xf>
    <xf numFmtId="0" fontId="151" fillId="74" borderId="0" applyFont="0">
      <alignment horizontal="center"/>
    </xf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40" fontId="152" fillId="0" borderId="0"/>
    <xf numFmtId="0" fontId="153" fillId="69" borderId="0"/>
    <xf numFmtId="0" fontId="154" fillId="69" borderId="0"/>
    <xf numFmtId="37" fontId="155" fillId="0" borderId="0" applyNumberFormat="0" applyBorder="0" applyAlignment="0"/>
    <xf numFmtId="0" fontId="95" fillId="0" borderId="0" applyNumberFormat="0" applyBorder="0" applyAlignment="0"/>
    <xf numFmtId="213" fontId="110" fillId="0" borderId="3">
      <protection locked="0"/>
    </xf>
    <xf numFmtId="213" fontId="110" fillId="0" borderId="3">
      <protection locked="0"/>
    </xf>
    <xf numFmtId="0" fontId="124" fillId="0" borderId="59"/>
    <xf numFmtId="0" fontId="116" fillId="0" borderId="59"/>
    <xf numFmtId="0" fontId="124" fillId="0" borderId="54"/>
    <xf numFmtId="0" fontId="116" fillId="0" borderId="54"/>
    <xf numFmtId="176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89" fillId="62" borderId="0"/>
    <xf numFmtId="0" fontId="89" fillId="62" borderId="0"/>
    <xf numFmtId="40" fontId="156" fillId="0" borderId="26" applyFont="0" applyFill="0" applyBorder="0" applyAlignment="0" applyProtection="0"/>
    <xf numFmtId="215" fontId="33" fillId="0" borderId="0" applyFont="0" applyFill="0" applyBorder="0" applyAlignment="0" applyProtection="0"/>
    <xf numFmtId="0" fontId="61" fillId="0" borderId="0" applyNumberFormat="0" applyBorder="0" applyAlignment="0"/>
    <xf numFmtId="175" fontId="33" fillId="0" borderId="0" applyFont="0" applyFill="0" applyBorder="0" applyAlignment="0" applyProtection="0"/>
    <xf numFmtId="177" fontId="33" fillId="0" borderId="0" applyFont="0" applyFill="0" applyBorder="0" applyAlignment="0" applyProtection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6" fontId="91" fillId="0" borderId="0" applyBorder="0" applyAlignment="0"/>
    <xf numFmtId="236" fontId="91" fillId="0" borderId="0" applyBorder="0" applyAlignment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6" fontId="91" fillId="0" borderId="0" applyBorder="0" applyAlignment="0"/>
    <xf numFmtId="236" fontId="91" fillId="0" borderId="0" applyBorder="0" applyAlignment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6" fontId="91" fillId="0" borderId="0" applyBorder="0" applyAlignment="0"/>
    <xf numFmtId="236" fontId="91" fillId="0" borderId="0" applyBorder="0" applyAlignment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6" fontId="91" fillId="0" borderId="0" applyBorder="0" applyAlignment="0"/>
    <xf numFmtId="236" fontId="91" fillId="0" borderId="0" applyBorder="0" applyAlignment="0"/>
    <xf numFmtId="235" fontId="91" fillId="0" borderId="0" applyBorder="0"/>
    <xf numFmtId="236" fontId="91" fillId="0" borderId="0" applyBorder="0" applyAlignment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6" fontId="91" fillId="0" borderId="0" applyBorder="0" applyAlignment="0"/>
    <xf numFmtId="236" fontId="91" fillId="0" borderId="0" applyBorder="0" applyAlignment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235" fontId="91" fillId="0" borderId="0" applyBorder="0"/>
    <xf numFmtId="0" fontId="61" fillId="61" borderId="35" applyNumberFormat="0" applyBorder="0" applyAlignment="0">
      <alignment horizontal="center"/>
    </xf>
    <xf numFmtId="237" fontId="94" fillId="0" borderId="38" applyFont="0" applyBorder="0" applyAlignment="0">
      <alignment horizontal="center" vertical="center"/>
    </xf>
    <xf numFmtId="167" fontId="36" fillId="0" borderId="0" applyFont="0" applyFill="0" applyBorder="0" applyAlignment="0" applyProtection="0"/>
    <xf numFmtId="167" fontId="87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157" fillId="0" borderId="0" applyNumberFormat="0" applyFill="0" applyBorder="0" applyAlignment="0" applyProtection="0">
      <alignment vertical="top"/>
      <protection locked="0"/>
    </xf>
    <xf numFmtId="0" fontId="158" fillId="0" borderId="0" applyNumberFormat="0" applyFill="0" applyBorder="0" applyAlignment="0" applyProtection="0">
      <alignment vertical="top"/>
      <protection locked="0"/>
    </xf>
    <xf numFmtId="9" fontId="159" fillId="0" borderId="0" applyFont="0" applyFill="0" applyBorder="0" applyAlignment="0" applyProtection="0"/>
    <xf numFmtId="0" fontId="36" fillId="0" borderId="0"/>
    <xf numFmtId="0" fontId="87" fillId="0" borderId="0"/>
    <xf numFmtId="238" fontId="160" fillId="0" borderId="0" applyFont="0" applyFill="0" applyBorder="0" applyAlignment="0" applyProtection="0"/>
    <xf numFmtId="239" fontId="160" fillId="0" borderId="0" applyFont="0" applyFill="0" applyBorder="0" applyAlignment="0" applyProtection="0"/>
    <xf numFmtId="240" fontId="160" fillId="0" borderId="0" applyFont="0" applyFill="0" applyBorder="0" applyAlignment="0" applyProtection="0"/>
    <xf numFmtId="241" fontId="160" fillId="0" borderId="0" applyFont="0" applyFill="0" applyBorder="0" applyAlignment="0" applyProtection="0"/>
    <xf numFmtId="0" fontId="159" fillId="0" borderId="0"/>
    <xf numFmtId="0" fontId="87" fillId="0" borderId="0"/>
    <xf numFmtId="41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1" fontId="161" fillId="0" borderId="0" applyFont="0" applyFill="0" applyBorder="0" applyAlignment="0" applyProtection="0"/>
    <xf numFmtId="43" fontId="161" fillId="0" borderId="0" applyFont="0" applyFill="0" applyBorder="0" applyAlignment="0" applyProtection="0"/>
    <xf numFmtId="42" fontId="161" fillId="0" borderId="0" applyFont="0" applyFill="0" applyBorder="0" applyAlignment="0" applyProtection="0"/>
    <xf numFmtId="44" fontId="161" fillId="0" borderId="0" applyFont="0" applyFill="0" applyBorder="0" applyAlignment="0" applyProtection="0"/>
    <xf numFmtId="167" fontId="33" fillId="0" borderId="0" applyFont="0" applyFill="0" applyBorder="0" applyAlignment="0" applyProtection="0"/>
    <xf numFmtId="41" fontId="33" fillId="0" borderId="0" applyFont="0" applyFill="0" applyBorder="0" applyAlignment="0" applyProtection="0"/>
    <xf numFmtId="42" fontId="87" fillId="0" borderId="0" applyFont="0" applyFill="0" applyBorder="0" applyAlignment="0" applyProtection="0"/>
    <xf numFmtId="44" fontId="87" fillId="0" borderId="0" applyFont="0" applyFill="0" applyBorder="0" applyAlignment="0" applyProtection="0"/>
    <xf numFmtId="44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0" fontId="87" fillId="0" borderId="0"/>
    <xf numFmtId="167" fontId="87" fillId="0" borderId="0" applyFont="0" applyFill="0" applyBorder="0" applyAlignment="0" applyProtection="0"/>
    <xf numFmtId="0" fontId="36" fillId="0" borderId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36" fillId="0" borderId="0"/>
    <xf numFmtId="0" fontId="34" fillId="0" borderId="0"/>
    <xf numFmtId="0" fontId="2" fillId="0" borderId="0"/>
    <xf numFmtId="0" fontId="33" fillId="0" borderId="0"/>
    <xf numFmtId="0" fontId="34" fillId="0" borderId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38" fontId="90" fillId="0" borderId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5" fontId="33" fillId="0" borderId="0" applyFont="0" applyFill="0" applyBorder="0" applyAlignment="0" applyProtection="0"/>
    <xf numFmtId="185" fontId="33" fillId="0" borderId="0" applyFont="0" applyFill="0" applyBorder="0" applyAlignment="0" applyProtection="0"/>
    <xf numFmtId="185" fontId="33" fillId="0" borderId="0" applyFont="0" applyFill="0" applyBorder="0" applyAlignment="0" applyProtection="0"/>
    <xf numFmtId="185" fontId="33" fillId="0" borderId="0" applyFont="0" applyFill="0" applyBorder="0" applyAlignment="0" applyProtection="0"/>
    <xf numFmtId="0" fontId="33" fillId="0" borderId="0"/>
    <xf numFmtId="242" fontId="33" fillId="0" borderId="0" applyFont="0" applyFill="0" applyBorder="0" applyAlignment="0" applyProtection="0"/>
    <xf numFmtId="243" fontId="33" fillId="0" borderId="0" applyFont="0" applyFill="0" applyBorder="0" applyAlignment="0" applyProtection="0"/>
    <xf numFmtId="244" fontId="33" fillId="0" borderId="0" applyFont="0" applyFill="0" applyBorder="0" applyAlignment="0" applyProtection="0"/>
    <xf numFmtId="245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70" fontId="33" fillId="0" borderId="0" applyFont="0" applyFill="0" applyBorder="0" applyAlignment="0" applyProtection="0"/>
    <xf numFmtId="170" fontId="33" fillId="0" borderId="0" applyFont="0" applyFill="0" applyBorder="0" applyAlignment="0" applyProtection="0"/>
    <xf numFmtId="170" fontId="33" fillId="0" borderId="0" applyFont="0" applyFill="0" applyBorder="0" applyAlignment="0" applyProtection="0"/>
    <xf numFmtId="170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70" fontId="33" fillId="0" borderId="0" applyFont="0" applyFill="0" applyBorder="0" applyAlignment="0" applyProtection="0"/>
    <xf numFmtId="170" fontId="33" fillId="0" borderId="0" applyFont="0" applyFill="0" applyBorder="0" applyAlignment="0" applyProtection="0"/>
    <xf numFmtId="170" fontId="33" fillId="0" borderId="0" applyFont="0" applyFill="0" applyBorder="0" applyAlignment="0" applyProtection="0"/>
    <xf numFmtId="170" fontId="33" fillId="0" borderId="0" applyFont="0" applyFill="0" applyBorder="0" applyAlignment="0" applyProtection="0"/>
    <xf numFmtId="193" fontId="33" fillId="0" borderId="0" applyFont="0" applyFill="0" applyBorder="0" applyAlignment="0" applyProtection="0"/>
    <xf numFmtId="193" fontId="33" fillId="0" borderId="0" applyFont="0" applyFill="0" applyBorder="0" applyAlignment="0" applyProtection="0"/>
    <xf numFmtId="193" fontId="33" fillId="0" borderId="0" applyFont="0" applyFill="0" applyBorder="0" applyAlignment="0" applyProtection="0"/>
    <xf numFmtId="193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194" fontId="33" fillId="0" borderId="0" applyFont="0" applyFill="0" applyBorder="0" applyAlignment="0" applyProtection="0"/>
    <xf numFmtId="191" fontId="33" fillId="0" borderId="0" applyFon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68" fillId="0" borderId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8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246" fontId="169" fillId="0" borderId="0" applyFont="0" applyFill="0" applyBorder="0" applyAlignment="0" applyProtection="0"/>
    <xf numFmtId="247" fontId="169" fillId="0" borderId="0" applyFont="0" applyFill="0" applyBorder="0" applyAlignment="0" applyProtection="0"/>
    <xf numFmtId="0" fontId="169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216" fontId="170" fillId="43" borderId="0" applyNumberFormat="0" applyBorder="0" applyAlignment="0" applyProtection="0"/>
    <xf numFmtId="216" fontId="170" fillId="43" borderId="0" applyNumberFormat="0" applyBorder="0" applyAlignment="0" applyProtection="0"/>
    <xf numFmtId="216" fontId="170" fillId="43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0" fillId="37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216" fontId="170" fillId="43" borderId="0" applyNumberFormat="0" applyBorder="0" applyAlignment="0" applyProtection="0"/>
    <xf numFmtId="0" fontId="34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34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0" fillId="37" borderId="0" applyNumberFormat="0" applyBorder="0" applyAlignment="0" applyProtection="0"/>
    <xf numFmtId="0" fontId="70" fillId="37" borderId="0" applyNumberFormat="0" applyBorder="0" applyAlignment="0" applyProtection="0"/>
    <xf numFmtId="0" fontId="34" fillId="12" borderId="0" applyNumberFormat="0" applyBorder="0" applyAlignment="0" applyProtection="0"/>
    <xf numFmtId="216" fontId="170" fillId="43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170" fillId="75" borderId="0" applyNumberFormat="0" applyBorder="0" applyAlignment="0" applyProtection="0"/>
    <xf numFmtId="0" fontId="170" fillId="75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70" fillId="37" borderId="0" applyNumberFormat="0" applyBorder="0" applyAlignment="0" applyProtection="0"/>
    <xf numFmtId="216" fontId="170" fillId="43" borderId="0" applyNumberFormat="0" applyBorder="0" applyAlignment="0" applyProtection="0"/>
    <xf numFmtId="0" fontId="170" fillId="43" borderId="0" applyNumberFormat="0" applyBorder="0" applyAlignment="0" applyProtection="0"/>
    <xf numFmtId="0" fontId="171" fillId="37" borderId="0" applyNumberFormat="0" applyBorder="0" applyAlignment="0" applyProtection="0"/>
    <xf numFmtId="0" fontId="70" fillId="37" borderId="0" applyNumberFormat="0" applyBorder="0" applyAlignment="0" applyProtection="0"/>
    <xf numFmtId="0" fontId="170" fillId="43" borderId="0" applyNumberFormat="0" applyBorder="0" applyAlignment="0" applyProtection="0"/>
    <xf numFmtId="0" fontId="170" fillId="43" borderId="0" applyNumberFormat="0" applyBorder="0" applyAlignment="0" applyProtection="0"/>
    <xf numFmtId="0" fontId="70" fillId="37" borderId="0" applyNumberFormat="0" applyBorder="0" applyAlignment="0" applyProtection="0"/>
    <xf numFmtId="0" fontId="170" fillId="43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216" fontId="170" fillId="44" borderId="0" applyNumberFormat="0" applyBorder="0" applyAlignment="0" applyProtection="0"/>
    <xf numFmtId="216" fontId="170" fillId="44" borderId="0" applyNumberFormat="0" applyBorder="0" applyAlignment="0" applyProtection="0"/>
    <xf numFmtId="216" fontId="170" fillId="44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0" fillId="38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216" fontId="170" fillId="44" borderId="0" applyNumberFormat="0" applyBorder="0" applyAlignment="0" applyProtection="0"/>
    <xf numFmtId="0" fontId="34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34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0" fillId="38" borderId="0" applyNumberFormat="0" applyBorder="0" applyAlignment="0" applyProtection="0"/>
    <xf numFmtId="0" fontId="70" fillId="38" borderId="0" applyNumberFormat="0" applyBorder="0" applyAlignment="0" applyProtection="0"/>
    <xf numFmtId="0" fontId="34" fillId="16" borderId="0" applyNumberFormat="0" applyBorder="0" applyAlignment="0" applyProtection="0"/>
    <xf numFmtId="216" fontId="170" fillId="44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170" fillId="76" borderId="0" applyNumberFormat="0" applyBorder="0" applyAlignment="0" applyProtection="0"/>
    <xf numFmtId="0" fontId="170" fillId="7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70" fillId="38" borderId="0" applyNumberFormat="0" applyBorder="0" applyAlignment="0" applyProtection="0"/>
    <xf numFmtId="216" fontId="170" fillId="44" borderId="0" applyNumberFormat="0" applyBorder="0" applyAlignment="0" applyProtection="0"/>
    <xf numFmtId="0" fontId="170" fillId="44" borderId="0" applyNumberFormat="0" applyBorder="0" applyAlignment="0" applyProtection="0"/>
    <xf numFmtId="0" fontId="171" fillId="38" borderId="0" applyNumberFormat="0" applyBorder="0" applyAlignment="0" applyProtection="0"/>
    <xf numFmtId="0" fontId="70" fillId="38" borderId="0" applyNumberFormat="0" applyBorder="0" applyAlignment="0" applyProtection="0"/>
    <xf numFmtId="0" fontId="170" fillId="44" borderId="0" applyNumberFormat="0" applyBorder="0" applyAlignment="0" applyProtection="0"/>
    <xf numFmtId="0" fontId="170" fillId="44" borderId="0" applyNumberFormat="0" applyBorder="0" applyAlignment="0" applyProtection="0"/>
    <xf numFmtId="0" fontId="70" fillId="38" borderId="0" applyNumberFormat="0" applyBorder="0" applyAlignment="0" applyProtection="0"/>
    <xf numFmtId="0" fontId="170" fillId="44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216" fontId="170" fillId="59" borderId="0" applyNumberFormat="0" applyBorder="0" applyAlignment="0" applyProtection="0"/>
    <xf numFmtId="216" fontId="170" fillId="59" borderId="0" applyNumberFormat="0" applyBorder="0" applyAlignment="0" applyProtection="0"/>
    <xf numFmtId="216" fontId="170" fillId="59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0" fillId="39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216" fontId="170" fillId="59" borderId="0" applyNumberFormat="0" applyBorder="0" applyAlignment="0" applyProtection="0"/>
    <xf numFmtId="0" fontId="34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34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0" fillId="39" borderId="0" applyNumberFormat="0" applyBorder="0" applyAlignment="0" applyProtection="0"/>
    <xf numFmtId="0" fontId="70" fillId="39" borderId="0" applyNumberFormat="0" applyBorder="0" applyAlignment="0" applyProtection="0"/>
    <xf numFmtId="0" fontId="34" fillId="20" borderId="0" applyNumberFormat="0" applyBorder="0" applyAlignment="0" applyProtection="0"/>
    <xf numFmtId="216" fontId="170" fillId="59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170" fillId="77" borderId="0" applyNumberFormat="0" applyBorder="0" applyAlignment="0" applyProtection="0"/>
    <xf numFmtId="0" fontId="170" fillId="77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70" fillId="39" borderId="0" applyNumberFormat="0" applyBorder="0" applyAlignment="0" applyProtection="0"/>
    <xf numFmtId="216" fontId="170" fillId="59" borderId="0" applyNumberFormat="0" applyBorder="0" applyAlignment="0" applyProtection="0"/>
    <xf numFmtId="0" fontId="170" fillId="59" borderId="0" applyNumberFormat="0" applyBorder="0" applyAlignment="0" applyProtection="0"/>
    <xf numFmtId="0" fontId="171" fillId="39" borderId="0" applyNumberFormat="0" applyBorder="0" applyAlignment="0" applyProtection="0"/>
    <xf numFmtId="0" fontId="70" fillId="39" borderId="0" applyNumberFormat="0" applyBorder="0" applyAlignment="0" applyProtection="0"/>
    <xf numFmtId="0" fontId="170" fillId="59" borderId="0" applyNumberFormat="0" applyBorder="0" applyAlignment="0" applyProtection="0"/>
    <xf numFmtId="0" fontId="170" fillId="59" borderId="0" applyNumberFormat="0" applyBorder="0" applyAlignment="0" applyProtection="0"/>
    <xf numFmtId="0" fontId="70" fillId="39" borderId="0" applyNumberFormat="0" applyBorder="0" applyAlignment="0" applyProtection="0"/>
    <xf numFmtId="0" fontId="170" fillId="59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216" fontId="170" fillId="42" borderId="0" applyNumberFormat="0" applyBorder="0" applyAlignment="0" applyProtection="0"/>
    <xf numFmtId="216" fontId="170" fillId="42" borderId="0" applyNumberFormat="0" applyBorder="0" applyAlignment="0" applyProtection="0"/>
    <xf numFmtId="216" fontId="170" fillId="42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0" fillId="4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216" fontId="170" fillId="42" borderId="0" applyNumberFormat="0" applyBorder="0" applyAlignment="0" applyProtection="0"/>
    <xf numFmtId="0" fontId="34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34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0" fillId="40" borderId="0" applyNumberFormat="0" applyBorder="0" applyAlignment="0" applyProtection="0"/>
    <xf numFmtId="0" fontId="70" fillId="40" borderId="0" applyNumberFormat="0" applyBorder="0" applyAlignment="0" applyProtection="0"/>
    <xf numFmtId="0" fontId="34" fillId="24" borderId="0" applyNumberFormat="0" applyBorder="0" applyAlignment="0" applyProtection="0"/>
    <xf numFmtId="216" fontId="170" fillId="42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170" fillId="78" borderId="0" applyNumberFormat="0" applyBorder="0" applyAlignment="0" applyProtection="0"/>
    <xf numFmtId="0" fontId="170" fillId="78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70" fillId="40" borderId="0" applyNumberFormat="0" applyBorder="0" applyAlignment="0" applyProtection="0"/>
    <xf numFmtId="216" fontId="170" fillId="42" borderId="0" applyNumberFormat="0" applyBorder="0" applyAlignment="0" applyProtection="0"/>
    <xf numFmtId="0" fontId="170" fillId="42" borderId="0" applyNumberFormat="0" applyBorder="0" applyAlignment="0" applyProtection="0"/>
    <xf numFmtId="0" fontId="171" fillId="40" borderId="0" applyNumberFormat="0" applyBorder="0" applyAlignment="0" applyProtection="0"/>
    <xf numFmtId="0" fontId="70" fillId="40" borderId="0" applyNumberFormat="0" applyBorder="0" applyAlignment="0" applyProtection="0"/>
    <xf numFmtId="0" fontId="170" fillId="42" borderId="0" applyNumberFormat="0" applyBorder="0" applyAlignment="0" applyProtection="0"/>
    <xf numFmtId="0" fontId="170" fillId="42" borderId="0" applyNumberFormat="0" applyBorder="0" applyAlignment="0" applyProtection="0"/>
    <xf numFmtId="0" fontId="70" fillId="40" borderId="0" applyNumberFormat="0" applyBorder="0" applyAlignment="0" applyProtection="0"/>
    <xf numFmtId="0" fontId="170" fillId="42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216" fontId="170" fillId="41" borderId="0" applyNumberFormat="0" applyBorder="0" applyAlignment="0" applyProtection="0"/>
    <xf numFmtId="216" fontId="170" fillId="41" borderId="0" applyNumberFormat="0" applyBorder="0" applyAlignment="0" applyProtection="0"/>
    <xf numFmtId="216" fontId="170" fillId="41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0" fillId="41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216" fontId="170" fillId="41" borderId="0" applyNumberFormat="0" applyBorder="0" applyAlignment="0" applyProtection="0"/>
    <xf numFmtId="0" fontId="34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34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0" fillId="41" borderId="0" applyNumberFormat="0" applyBorder="0" applyAlignment="0" applyProtection="0"/>
    <xf numFmtId="0" fontId="70" fillId="41" borderId="0" applyNumberFormat="0" applyBorder="0" applyAlignment="0" applyProtection="0"/>
    <xf numFmtId="0" fontId="34" fillId="28" borderId="0" applyNumberFormat="0" applyBorder="0" applyAlignment="0" applyProtection="0"/>
    <xf numFmtId="216" fontId="170" fillId="41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170" fillId="79" borderId="0" applyNumberFormat="0" applyBorder="0" applyAlignment="0" applyProtection="0"/>
    <xf numFmtId="0" fontId="170" fillId="79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70" fillId="41" borderId="0" applyNumberFormat="0" applyBorder="0" applyAlignment="0" applyProtection="0"/>
    <xf numFmtId="216" fontId="170" fillId="41" borderId="0" applyNumberFormat="0" applyBorder="0" applyAlignment="0" applyProtection="0"/>
    <xf numFmtId="0" fontId="170" fillId="41" borderId="0" applyNumberFormat="0" applyBorder="0" applyAlignment="0" applyProtection="0"/>
    <xf numFmtId="0" fontId="171" fillId="41" borderId="0" applyNumberFormat="0" applyBorder="0" applyAlignment="0" applyProtection="0"/>
    <xf numFmtId="0" fontId="70" fillId="41" borderId="0" applyNumberFormat="0" applyBorder="0" applyAlignment="0" applyProtection="0"/>
    <xf numFmtId="0" fontId="170" fillId="41" borderId="0" applyNumberFormat="0" applyBorder="0" applyAlignment="0" applyProtection="0"/>
    <xf numFmtId="0" fontId="170" fillId="41" borderId="0" applyNumberFormat="0" applyBorder="0" applyAlignment="0" applyProtection="0"/>
    <xf numFmtId="0" fontId="70" fillId="41" borderId="0" applyNumberFormat="0" applyBorder="0" applyAlignment="0" applyProtection="0"/>
    <xf numFmtId="0" fontId="170" fillId="41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216" fontId="170" fillId="59" borderId="0" applyNumberFormat="0" applyBorder="0" applyAlignment="0" applyProtection="0"/>
    <xf numFmtId="216" fontId="170" fillId="59" borderId="0" applyNumberFormat="0" applyBorder="0" applyAlignment="0" applyProtection="0"/>
    <xf numFmtId="216" fontId="170" fillId="59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0" fillId="4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216" fontId="170" fillId="59" borderId="0" applyNumberFormat="0" applyBorder="0" applyAlignment="0" applyProtection="0"/>
    <xf numFmtId="0" fontId="34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4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0" fillId="42" borderId="0" applyNumberFormat="0" applyBorder="0" applyAlignment="0" applyProtection="0"/>
    <xf numFmtId="0" fontId="70" fillId="42" borderId="0" applyNumberFormat="0" applyBorder="0" applyAlignment="0" applyProtection="0"/>
    <xf numFmtId="0" fontId="34" fillId="32" borderId="0" applyNumberFormat="0" applyBorder="0" applyAlignment="0" applyProtection="0"/>
    <xf numFmtId="216" fontId="170" fillId="59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70" fillId="80" borderId="0" applyNumberFormat="0" applyBorder="0" applyAlignment="0" applyProtection="0"/>
    <xf numFmtId="0" fontId="170" fillId="80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70" fillId="42" borderId="0" applyNumberFormat="0" applyBorder="0" applyAlignment="0" applyProtection="0"/>
    <xf numFmtId="216" fontId="170" fillId="59" borderId="0" applyNumberFormat="0" applyBorder="0" applyAlignment="0" applyProtection="0"/>
    <xf numFmtId="0" fontId="170" fillId="59" borderId="0" applyNumberFormat="0" applyBorder="0" applyAlignment="0" applyProtection="0"/>
    <xf numFmtId="0" fontId="171" fillId="42" borderId="0" applyNumberFormat="0" applyBorder="0" applyAlignment="0" applyProtection="0"/>
    <xf numFmtId="0" fontId="70" fillId="42" borderId="0" applyNumberFormat="0" applyBorder="0" applyAlignment="0" applyProtection="0"/>
    <xf numFmtId="0" fontId="170" fillId="59" borderId="0" applyNumberFormat="0" applyBorder="0" applyAlignment="0" applyProtection="0"/>
    <xf numFmtId="0" fontId="170" fillId="59" borderId="0" applyNumberFormat="0" applyBorder="0" applyAlignment="0" applyProtection="0"/>
    <xf numFmtId="0" fontId="70" fillId="42" borderId="0" applyNumberFormat="0" applyBorder="0" applyAlignment="0" applyProtection="0"/>
    <xf numFmtId="0" fontId="170" fillId="59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70" fillId="37" borderId="0" applyNumberFormat="0" applyBorder="0" applyAlignment="0" applyProtection="0"/>
    <xf numFmtId="0" fontId="70" fillId="37" borderId="0" applyNumberFormat="0" applyBorder="0" applyAlignment="0" applyProtection="0"/>
    <xf numFmtId="0" fontId="70" fillId="37" borderId="0" applyNumberFormat="0" applyBorder="0" applyAlignment="0" applyProtection="0"/>
    <xf numFmtId="0" fontId="170" fillId="37" borderId="0" applyNumberFormat="0" applyBorder="0" applyAlignment="0" applyProtection="0"/>
    <xf numFmtId="0" fontId="170" fillId="38" borderId="0" applyNumberFormat="0" applyBorder="0" applyAlignment="0" applyProtection="0"/>
    <xf numFmtId="0" fontId="70" fillId="38" borderId="0" applyNumberFormat="0" applyBorder="0" applyAlignment="0" applyProtection="0"/>
    <xf numFmtId="0" fontId="70" fillId="38" borderId="0" applyNumberFormat="0" applyBorder="0" applyAlignment="0" applyProtection="0"/>
    <xf numFmtId="0" fontId="170" fillId="38" borderId="0" applyNumberFormat="0" applyBorder="0" applyAlignment="0" applyProtection="0"/>
    <xf numFmtId="0" fontId="170" fillId="39" borderId="0" applyNumberFormat="0" applyBorder="0" applyAlignment="0" applyProtection="0"/>
    <xf numFmtId="0" fontId="70" fillId="39" borderId="0" applyNumberFormat="0" applyBorder="0" applyAlignment="0" applyProtection="0"/>
    <xf numFmtId="0" fontId="70" fillId="39" borderId="0" applyNumberFormat="0" applyBorder="0" applyAlignment="0" applyProtection="0"/>
    <xf numFmtId="0" fontId="170" fillId="39" borderId="0" applyNumberFormat="0" applyBorder="0" applyAlignment="0" applyProtection="0"/>
    <xf numFmtId="0" fontId="170" fillId="40" borderId="0" applyNumberFormat="0" applyBorder="0" applyAlignment="0" applyProtection="0"/>
    <xf numFmtId="0" fontId="70" fillId="40" borderId="0" applyNumberFormat="0" applyBorder="0" applyAlignment="0" applyProtection="0"/>
    <xf numFmtId="0" fontId="70" fillId="40" borderId="0" applyNumberFormat="0" applyBorder="0" applyAlignment="0" applyProtection="0"/>
    <xf numFmtId="0" fontId="170" fillId="40" borderId="0" applyNumberFormat="0" applyBorder="0" applyAlignment="0" applyProtection="0"/>
    <xf numFmtId="0" fontId="170" fillId="41" borderId="0" applyNumberFormat="0" applyBorder="0" applyAlignment="0" applyProtection="0"/>
    <xf numFmtId="0" fontId="70" fillId="41" borderId="0" applyNumberFormat="0" applyBorder="0" applyAlignment="0" applyProtection="0"/>
    <xf numFmtId="0" fontId="70" fillId="41" borderId="0" applyNumberFormat="0" applyBorder="0" applyAlignment="0" applyProtection="0"/>
    <xf numFmtId="0" fontId="170" fillId="41" borderId="0" applyNumberFormat="0" applyBorder="0" applyAlignment="0" applyProtection="0"/>
    <xf numFmtId="0" fontId="170" fillId="42" borderId="0" applyNumberFormat="0" applyBorder="0" applyAlignment="0" applyProtection="0"/>
    <xf numFmtId="0" fontId="70" fillId="42" borderId="0" applyNumberFormat="0" applyBorder="0" applyAlignment="0" applyProtection="0"/>
    <xf numFmtId="0" fontId="70" fillId="42" borderId="0" applyNumberFormat="0" applyBorder="0" applyAlignment="0" applyProtection="0"/>
    <xf numFmtId="0" fontId="170" fillId="42" borderId="0" applyNumberFormat="0" applyBorder="0" applyAlignment="0" applyProtection="0"/>
    <xf numFmtId="0" fontId="172" fillId="37" borderId="0" applyNumberFormat="0" applyBorder="0" applyAlignment="0" applyProtection="0">
      <alignment vertical="center"/>
    </xf>
    <xf numFmtId="0" fontId="172" fillId="38" borderId="0" applyNumberFormat="0" applyBorder="0" applyAlignment="0" applyProtection="0">
      <alignment vertical="center"/>
    </xf>
    <xf numFmtId="0" fontId="172" fillId="39" borderId="0" applyNumberFormat="0" applyBorder="0" applyAlignment="0" applyProtection="0">
      <alignment vertical="center"/>
    </xf>
    <xf numFmtId="0" fontId="172" fillId="40" borderId="0" applyNumberFormat="0" applyBorder="0" applyAlignment="0" applyProtection="0">
      <alignment vertical="center"/>
    </xf>
    <xf numFmtId="0" fontId="172" fillId="41" borderId="0" applyNumberFormat="0" applyBorder="0" applyAlignment="0" applyProtection="0">
      <alignment vertical="center"/>
    </xf>
    <xf numFmtId="0" fontId="172" fillId="42" borderId="0" applyNumberFormat="0" applyBorder="0" applyAlignment="0" applyProtection="0">
      <alignment vertical="center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216" fontId="170" fillId="41" borderId="0" applyNumberFormat="0" applyBorder="0" applyAlignment="0" applyProtection="0"/>
    <xf numFmtId="216" fontId="170" fillId="41" borderId="0" applyNumberFormat="0" applyBorder="0" applyAlignment="0" applyProtection="0"/>
    <xf numFmtId="216" fontId="170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70" fillId="4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216" fontId="170" fillId="41" borderId="0" applyNumberFormat="0" applyBorder="0" applyAlignment="0" applyProtection="0"/>
    <xf numFmtId="0" fontId="34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34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34" fillId="13" borderId="0" applyNumberFormat="0" applyBorder="0" applyAlignment="0" applyProtection="0"/>
    <xf numFmtId="216" fontId="170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170" fillId="81" borderId="0" applyNumberFormat="0" applyBorder="0" applyAlignment="0" applyProtection="0"/>
    <xf numFmtId="0" fontId="170" fillId="81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70" fillId="43" borderId="0" applyNumberFormat="0" applyBorder="0" applyAlignment="0" applyProtection="0"/>
    <xf numFmtId="216" fontId="170" fillId="41" borderId="0" applyNumberFormat="0" applyBorder="0" applyAlignment="0" applyProtection="0"/>
    <xf numFmtId="0" fontId="170" fillId="41" borderId="0" applyNumberFormat="0" applyBorder="0" applyAlignment="0" applyProtection="0"/>
    <xf numFmtId="0" fontId="171" fillId="43" borderId="0" applyNumberFormat="0" applyBorder="0" applyAlignment="0" applyProtection="0"/>
    <xf numFmtId="0" fontId="70" fillId="43" borderId="0" applyNumberFormat="0" applyBorder="0" applyAlignment="0" applyProtection="0"/>
    <xf numFmtId="0" fontId="170" fillId="41" borderId="0" applyNumberFormat="0" applyBorder="0" applyAlignment="0" applyProtection="0"/>
    <xf numFmtId="0" fontId="170" fillId="41" borderId="0" applyNumberFormat="0" applyBorder="0" applyAlignment="0" applyProtection="0"/>
    <xf numFmtId="0" fontId="70" fillId="43" borderId="0" applyNumberFormat="0" applyBorder="0" applyAlignment="0" applyProtection="0"/>
    <xf numFmtId="0" fontId="170" fillId="41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216" fontId="170" fillId="44" borderId="0" applyNumberFormat="0" applyBorder="0" applyAlignment="0" applyProtection="0"/>
    <xf numFmtId="216" fontId="170" fillId="44" borderId="0" applyNumberFormat="0" applyBorder="0" applyAlignment="0" applyProtection="0"/>
    <xf numFmtId="216" fontId="170" fillId="44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70" fillId="44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216" fontId="170" fillId="44" borderId="0" applyNumberFormat="0" applyBorder="0" applyAlignment="0" applyProtection="0"/>
    <xf numFmtId="0" fontId="34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34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70" fillId="44" borderId="0" applyNumberFormat="0" applyBorder="0" applyAlignment="0" applyProtection="0"/>
    <xf numFmtId="0" fontId="70" fillId="44" borderId="0" applyNumberFormat="0" applyBorder="0" applyAlignment="0" applyProtection="0"/>
    <xf numFmtId="0" fontId="34" fillId="17" borderId="0" applyNumberFormat="0" applyBorder="0" applyAlignment="0" applyProtection="0"/>
    <xf numFmtId="216" fontId="170" fillId="44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170" fillId="82" borderId="0" applyNumberFormat="0" applyBorder="0" applyAlignment="0" applyProtection="0"/>
    <xf numFmtId="0" fontId="170" fillId="82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70" fillId="44" borderId="0" applyNumberFormat="0" applyBorder="0" applyAlignment="0" applyProtection="0"/>
    <xf numFmtId="216" fontId="170" fillId="44" borderId="0" applyNumberFormat="0" applyBorder="0" applyAlignment="0" applyProtection="0"/>
    <xf numFmtId="0" fontId="170" fillId="44" borderId="0" applyNumberFormat="0" applyBorder="0" applyAlignment="0" applyProtection="0"/>
    <xf numFmtId="0" fontId="171" fillId="44" borderId="0" applyNumberFormat="0" applyBorder="0" applyAlignment="0" applyProtection="0"/>
    <xf numFmtId="0" fontId="70" fillId="44" borderId="0" applyNumberFormat="0" applyBorder="0" applyAlignment="0" applyProtection="0"/>
    <xf numFmtId="0" fontId="170" fillId="44" borderId="0" applyNumberFormat="0" applyBorder="0" applyAlignment="0" applyProtection="0"/>
    <xf numFmtId="0" fontId="170" fillId="44" borderId="0" applyNumberFormat="0" applyBorder="0" applyAlignment="0" applyProtection="0"/>
    <xf numFmtId="0" fontId="70" fillId="44" borderId="0" applyNumberFormat="0" applyBorder="0" applyAlignment="0" applyProtection="0"/>
    <xf numFmtId="0" fontId="170" fillId="44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216" fontId="170" fillId="58" borderId="0" applyNumberFormat="0" applyBorder="0" applyAlignment="0" applyProtection="0"/>
    <xf numFmtId="216" fontId="170" fillId="58" borderId="0" applyNumberFormat="0" applyBorder="0" applyAlignment="0" applyProtection="0"/>
    <xf numFmtId="216" fontId="170" fillId="58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70" fillId="45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216" fontId="170" fillId="58" borderId="0" applyNumberFormat="0" applyBorder="0" applyAlignment="0" applyProtection="0"/>
    <xf numFmtId="0" fontId="34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34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70" fillId="45" borderId="0" applyNumberFormat="0" applyBorder="0" applyAlignment="0" applyProtection="0"/>
    <xf numFmtId="0" fontId="70" fillId="45" borderId="0" applyNumberFormat="0" applyBorder="0" applyAlignment="0" applyProtection="0"/>
    <xf numFmtId="0" fontId="34" fillId="21" borderId="0" applyNumberFormat="0" applyBorder="0" applyAlignment="0" applyProtection="0"/>
    <xf numFmtId="216" fontId="170" fillId="58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170" fillId="83" borderId="0" applyNumberFormat="0" applyBorder="0" applyAlignment="0" applyProtection="0"/>
    <xf numFmtId="0" fontId="170" fillId="83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70" fillId="45" borderId="0" applyNumberFormat="0" applyBorder="0" applyAlignment="0" applyProtection="0"/>
    <xf numFmtId="216" fontId="170" fillId="58" borderId="0" applyNumberFormat="0" applyBorder="0" applyAlignment="0" applyProtection="0"/>
    <xf numFmtId="0" fontId="170" fillId="58" borderId="0" applyNumberFormat="0" applyBorder="0" applyAlignment="0" applyProtection="0"/>
    <xf numFmtId="0" fontId="171" fillId="45" borderId="0" applyNumberFormat="0" applyBorder="0" applyAlignment="0" applyProtection="0"/>
    <xf numFmtId="0" fontId="70" fillId="45" borderId="0" applyNumberFormat="0" applyBorder="0" applyAlignment="0" applyProtection="0"/>
    <xf numFmtId="0" fontId="170" fillId="58" borderId="0" applyNumberFormat="0" applyBorder="0" applyAlignment="0" applyProtection="0"/>
    <xf numFmtId="0" fontId="170" fillId="58" borderId="0" applyNumberFormat="0" applyBorder="0" applyAlignment="0" applyProtection="0"/>
    <xf numFmtId="0" fontId="70" fillId="45" borderId="0" applyNumberFormat="0" applyBorder="0" applyAlignment="0" applyProtection="0"/>
    <xf numFmtId="0" fontId="170" fillId="58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216" fontId="170" fillId="38" borderId="0" applyNumberFormat="0" applyBorder="0" applyAlignment="0" applyProtection="0"/>
    <xf numFmtId="216" fontId="170" fillId="38" borderId="0" applyNumberFormat="0" applyBorder="0" applyAlignment="0" applyProtection="0"/>
    <xf numFmtId="216" fontId="170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70" fillId="40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216" fontId="170" fillId="38" borderId="0" applyNumberFormat="0" applyBorder="0" applyAlignment="0" applyProtection="0"/>
    <xf numFmtId="0" fontId="34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34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70" fillId="40" borderId="0" applyNumberFormat="0" applyBorder="0" applyAlignment="0" applyProtection="0"/>
    <xf numFmtId="0" fontId="70" fillId="40" borderId="0" applyNumberFormat="0" applyBorder="0" applyAlignment="0" applyProtection="0"/>
    <xf numFmtId="0" fontId="34" fillId="25" borderId="0" applyNumberFormat="0" applyBorder="0" applyAlignment="0" applyProtection="0"/>
    <xf numFmtId="216" fontId="170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170" fillId="78" borderId="0" applyNumberFormat="0" applyBorder="0" applyAlignment="0" applyProtection="0"/>
    <xf numFmtId="0" fontId="170" fillId="78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70" fillId="40" borderId="0" applyNumberFormat="0" applyBorder="0" applyAlignment="0" applyProtection="0"/>
    <xf numFmtId="216" fontId="170" fillId="38" borderId="0" applyNumberFormat="0" applyBorder="0" applyAlignment="0" applyProtection="0"/>
    <xf numFmtId="0" fontId="170" fillId="38" borderId="0" applyNumberFormat="0" applyBorder="0" applyAlignment="0" applyProtection="0"/>
    <xf numFmtId="0" fontId="171" fillId="40" borderId="0" applyNumberFormat="0" applyBorder="0" applyAlignment="0" applyProtection="0"/>
    <xf numFmtId="0" fontId="70" fillId="40" borderId="0" applyNumberFormat="0" applyBorder="0" applyAlignment="0" applyProtection="0"/>
    <xf numFmtId="0" fontId="170" fillId="38" borderId="0" applyNumberFormat="0" applyBorder="0" applyAlignment="0" applyProtection="0"/>
    <xf numFmtId="0" fontId="170" fillId="38" borderId="0" applyNumberFormat="0" applyBorder="0" applyAlignment="0" applyProtection="0"/>
    <xf numFmtId="0" fontId="70" fillId="40" borderId="0" applyNumberFormat="0" applyBorder="0" applyAlignment="0" applyProtection="0"/>
    <xf numFmtId="0" fontId="170" fillId="38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216" fontId="170" fillId="41" borderId="0" applyNumberFormat="0" applyBorder="0" applyAlignment="0" applyProtection="0"/>
    <xf numFmtId="216" fontId="170" fillId="41" borderId="0" applyNumberFormat="0" applyBorder="0" applyAlignment="0" applyProtection="0"/>
    <xf numFmtId="216" fontId="170" fillId="41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70" fillId="43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216" fontId="170" fillId="41" borderId="0" applyNumberFormat="0" applyBorder="0" applyAlignment="0" applyProtection="0"/>
    <xf numFmtId="0" fontId="34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34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34" fillId="29" borderId="0" applyNumberFormat="0" applyBorder="0" applyAlignment="0" applyProtection="0"/>
    <xf numFmtId="216" fontId="170" fillId="41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170" fillId="81" borderId="0" applyNumberFormat="0" applyBorder="0" applyAlignment="0" applyProtection="0"/>
    <xf numFmtId="0" fontId="170" fillId="81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70" fillId="43" borderId="0" applyNumberFormat="0" applyBorder="0" applyAlignment="0" applyProtection="0"/>
    <xf numFmtId="216" fontId="170" fillId="41" borderId="0" applyNumberFormat="0" applyBorder="0" applyAlignment="0" applyProtection="0"/>
    <xf numFmtId="0" fontId="170" fillId="41" borderId="0" applyNumberFormat="0" applyBorder="0" applyAlignment="0" applyProtection="0"/>
    <xf numFmtId="0" fontId="171" fillId="43" borderId="0" applyNumberFormat="0" applyBorder="0" applyAlignment="0" applyProtection="0"/>
    <xf numFmtId="0" fontId="70" fillId="43" borderId="0" applyNumberFormat="0" applyBorder="0" applyAlignment="0" applyProtection="0"/>
    <xf numFmtId="0" fontId="170" fillId="41" borderId="0" applyNumberFormat="0" applyBorder="0" applyAlignment="0" applyProtection="0"/>
    <xf numFmtId="0" fontId="170" fillId="41" borderId="0" applyNumberFormat="0" applyBorder="0" applyAlignment="0" applyProtection="0"/>
    <xf numFmtId="0" fontId="70" fillId="43" borderId="0" applyNumberFormat="0" applyBorder="0" applyAlignment="0" applyProtection="0"/>
    <xf numFmtId="0" fontId="170" fillId="41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216" fontId="170" fillId="59" borderId="0" applyNumberFormat="0" applyBorder="0" applyAlignment="0" applyProtection="0"/>
    <xf numFmtId="216" fontId="170" fillId="59" borderId="0" applyNumberFormat="0" applyBorder="0" applyAlignment="0" applyProtection="0"/>
    <xf numFmtId="216" fontId="170" fillId="5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70" fillId="46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216" fontId="170" fillId="59" borderId="0" applyNumberFormat="0" applyBorder="0" applyAlignment="0" applyProtection="0"/>
    <xf numFmtId="0" fontId="34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34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70" fillId="46" borderId="0" applyNumberFormat="0" applyBorder="0" applyAlignment="0" applyProtection="0"/>
    <xf numFmtId="0" fontId="70" fillId="46" borderId="0" applyNumberFormat="0" applyBorder="0" applyAlignment="0" applyProtection="0"/>
    <xf numFmtId="0" fontId="34" fillId="33" borderId="0" applyNumberFormat="0" applyBorder="0" applyAlignment="0" applyProtection="0"/>
    <xf numFmtId="216" fontId="170" fillId="5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170" fillId="84" borderId="0" applyNumberFormat="0" applyBorder="0" applyAlignment="0" applyProtection="0"/>
    <xf numFmtId="0" fontId="170" fillId="84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70" fillId="46" borderId="0" applyNumberFormat="0" applyBorder="0" applyAlignment="0" applyProtection="0"/>
    <xf numFmtId="216" fontId="170" fillId="59" borderId="0" applyNumberFormat="0" applyBorder="0" applyAlignment="0" applyProtection="0"/>
    <xf numFmtId="0" fontId="170" fillId="59" borderId="0" applyNumberFormat="0" applyBorder="0" applyAlignment="0" applyProtection="0"/>
    <xf numFmtId="0" fontId="171" fillId="46" borderId="0" applyNumberFormat="0" applyBorder="0" applyAlignment="0" applyProtection="0"/>
    <xf numFmtId="0" fontId="70" fillId="46" borderId="0" applyNumberFormat="0" applyBorder="0" applyAlignment="0" applyProtection="0"/>
    <xf numFmtId="0" fontId="170" fillId="59" borderId="0" applyNumberFormat="0" applyBorder="0" applyAlignment="0" applyProtection="0"/>
    <xf numFmtId="0" fontId="170" fillId="59" borderId="0" applyNumberFormat="0" applyBorder="0" applyAlignment="0" applyProtection="0"/>
    <xf numFmtId="0" fontId="70" fillId="46" borderId="0" applyNumberFormat="0" applyBorder="0" applyAlignment="0" applyProtection="0"/>
    <xf numFmtId="0" fontId="170" fillId="5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170" fillId="43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170" fillId="43" borderId="0" applyNumberFormat="0" applyBorder="0" applyAlignment="0" applyProtection="0"/>
    <xf numFmtId="0" fontId="170" fillId="44" borderId="0" applyNumberFormat="0" applyBorder="0" applyAlignment="0" applyProtection="0"/>
    <xf numFmtId="0" fontId="70" fillId="44" borderId="0" applyNumberFormat="0" applyBorder="0" applyAlignment="0" applyProtection="0"/>
    <xf numFmtId="0" fontId="70" fillId="44" borderId="0" applyNumberFormat="0" applyBorder="0" applyAlignment="0" applyProtection="0"/>
    <xf numFmtId="0" fontId="170" fillId="44" borderId="0" applyNumberFormat="0" applyBorder="0" applyAlignment="0" applyProtection="0"/>
    <xf numFmtId="0" fontId="170" fillId="45" borderId="0" applyNumberFormat="0" applyBorder="0" applyAlignment="0" applyProtection="0"/>
    <xf numFmtId="0" fontId="70" fillId="45" borderId="0" applyNumberFormat="0" applyBorder="0" applyAlignment="0" applyProtection="0"/>
    <xf numFmtId="0" fontId="70" fillId="45" borderId="0" applyNumberFormat="0" applyBorder="0" applyAlignment="0" applyProtection="0"/>
    <xf numFmtId="0" fontId="170" fillId="45" borderId="0" applyNumberFormat="0" applyBorder="0" applyAlignment="0" applyProtection="0"/>
    <xf numFmtId="0" fontId="170" fillId="40" borderId="0" applyNumberFormat="0" applyBorder="0" applyAlignment="0" applyProtection="0"/>
    <xf numFmtId="0" fontId="70" fillId="40" borderId="0" applyNumberFormat="0" applyBorder="0" applyAlignment="0" applyProtection="0"/>
    <xf numFmtId="0" fontId="70" fillId="40" borderId="0" applyNumberFormat="0" applyBorder="0" applyAlignment="0" applyProtection="0"/>
    <xf numFmtId="0" fontId="170" fillId="40" borderId="0" applyNumberFormat="0" applyBorder="0" applyAlignment="0" applyProtection="0"/>
    <xf numFmtId="0" fontId="170" fillId="43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170" fillId="43" borderId="0" applyNumberFormat="0" applyBorder="0" applyAlignment="0" applyProtection="0"/>
    <xf numFmtId="0" fontId="170" fillId="46" borderId="0" applyNumberFormat="0" applyBorder="0" applyAlignment="0" applyProtection="0"/>
    <xf numFmtId="0" fontId="70" fillId="46" borderId="0" applyNumberFormat="0" applyBorder="0" applyAlignment="0" applyProtection="0"/>
    <xf numFmtId="0" fontId="70" fillId="46" borderId="0" applyNumberFormat="0" applyBorder="0" applyAlignment="0" applyProtection="0"/>
    <xf numFmtId="0" fontId="170" fillId="46" borderId="0" applyNumberFormat="0" applyBorder="0" applyAlignment="0" applyProtection="0"/>
    <xf numFmtId="0" fontId="172" fillId="43" borderId="0" applyNumberFormat="0" applyBorder="0" applyAlignment="0" applyProtection="0">
      <alignment vertical="center"/>
    </xf>
    <xf numFmtId="0" fontId="172" fillId="44" borderId="0" applyNumberFormat="0" applyBorder="0" applyAlignment="0" applyProtection="0">
      <alignment vertical="center"/>
    </xf>
    <xf numFmtId="0" fontId="172" fillId="45" borderId="0" applyNumberFormat="0" applyBorder="0" applyAlignment="0" applyProtection="0">
      <alignment vertical="center"/>
    </xf>
    <xf numFmtId="0" fontId="172" fillId="40" borderId="0" applyNumberFormat="0" applyBorder="0" applyAlignment="0" applyProtection="0">
      <alignment vertical="center"/>
    </xf>
    <xf numFmtId="0" fontId="172" fillId="43" borderId="0" applyNumberFormat="0" applyBorder="0" applyAlignment="0" applyProtection="0">
      <alignment vertical="center"/>
    </xf>
    <xf numFmtId="0" fontId="172" fillId="46" borderId="0" applyNumberFormat="0" applyBorder="0" applyAlignment="0" applyProtection="0">
      <alignment vertical="center"/>
    </xf>
    <xf numFmtId="216" fontId="173" fillId="41" borderId="0" applyNumberFormat="0" applyBorder="0" applyAlignment="0" applyProtection="0"/>
    <xf numFmtId="216" fontId="173" fillId="41" borderId="0" applyNumberFormat="0" applyBorder="0" applyAlignment="0" applyProtection="0"/>
    <xf numFmtId="216" fontId="173" fillId="41" borderId="0" applyNumberFormat="0" applyBorder="0" applyAlignment="0" applyProtection="0"/>
    <xf numFmtId="0" fontId="71" fillId="47" borderId="0" applyNumberFormat="0" applyBorder="0" applyAlignment="0" applyProtection="0"/>
    <xf numFmtId="0" fontId="32" fillId="14" borderId="0" applyNumberFormat="0" applyBorder="0" applyAlignment="0" applyProtection="0"/>
    <xf numFmtId="216" fontId="173" fillId="41" borderId="0" applyNumberFormat="0" applyBorder="0" applyAlignment="0" applyProtection="0"/>
    <xf numFmtId="0" fontId="39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9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71" fillId="47" borderId="0" applyNumberFormat="0" applyBorder="0" applyAlignment="0" applyProtection="0"/>
    <xf numFmtId="0" fontId="71" fillId="47" borderId="0" applyNumberFormat="0" applyBorder="0" applyAlignment="0" applyProtection="0"/>
    <xf numFmtId="0" fontId="39" fillId="14" borderId="0" applyNumberFormat="0" applyBorder="0" applyAlignment="0" applyProtection="0"/>
    <xf numFmtId="216" fontId="173" fillId="41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173" fillId="85" borderId="0" applyNumberFormat="0" applyBorder="0" applyAlignment="0" applyProtection="0"/>
    <xf numFmtId="0" fontId="39" fillId="14" borderId="0" applyNumberFormat="0" applyBorder="0" applyAlignment="0" applyProtection="0"/>
    <xf numFmtId="0" fontId="71" fillId="47" borderId="0" applyNumberFormat="0" applyBorder="0" applyAlignment="0" applyProtection="0"/>
    <xf numFmtId="216" fontId="173" fillId="41" borderId="0" applyNumberFormat="0" applyBorder="0" applyAlignment="0" applyProtection="0"/>
    <xf numFmtId="0" fontId="173" fillId="41" borderId="0" applyNumberFormat="0" applyBorder="0" applyAlignment="0" applyProtection="0"/>
    <xf numFmtId="0" fontId="174" fillId="47" borderId="0" applyNumberFormat="0" applyBorder="0" applyAlignment="0" applyProtection="0"/>
    <xf numFmtId="0" fontId="71" fillId="47" borderId="0" applyNumberFormat="0" applyBorder="0" applyAlignment="0" applyProtection="0"/>
    <xf numFmtId="0" fontId="173" fillId="41" borderId="0" applyNumberFormat="0" applyBorder="0" applyAlignment="0" applyProtection="0"/>
    <xf numFmtId="0" fontId="173" fillId="41" borderId="0" applyNumberFormat="0" applyBorder="0" applyAlignment="0" applyProtection="0"/>
    <xf numFmtId="0" fontId="71" fillId="47" borderId="0" applyNumberFormat="0" applyBorder="0" applyAlignment="0" applyProtection="0"/>
    <xf numFmtId="0" fontId="173" fillId="41" borderId="0" applyNumberFormat="0" applyBorder="0" applyAlignment="0" applyProtection="0"/>
    <xf numFmtId="0" fontId="39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9" fillId="14" borderId="0" applyNumberFormat="0" applyBorder="0" applyAlignment="0" applyProtection="0"/>
    <xf numFmtId="216" fontId="173" fillId="54" borderId="0" applyNumberFormat="0" applyBorder="0" applyAlignment="0" applyProtection="0"/>
    <xf numFmtId="216" fontId="173" fillId="54" borderId="0" applyNumberFormat="0" applyBorder="0" applyAlignment="0" applyProtection="0"/>
    <xf numFmtId="216" fontId="173" fillId="54" borderId="0" applyNumberFormat="0" applyBorder="0" applyAlignment="0" applyProtection="0"/>
    <xf numFmtId="0" fontId="71" fillId="44" borderId="0" applyNumberFormat="0" applyBorder="0" applyAlignment="0" applyProtection="0"/>
    <xf numFmtId="0" fontId="32" fillId="18" borderId="0" applyNumberFormat="0" applyBorder="0" applyAlignment="0" applyProtection="0"/>
    <xf numFmtId="216" fontId="173" fillId="54" borderId="0" applyNumberFormat="0" applyBorder="0" applyAlignment="0" applyProtection="0"/>
    <xf numFmtId="0" fontId="39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9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71" fillId="44" borderId="0" applyNumberFormat="0" applyBorder="0" applyAlignment="0" applyProtection="0"/>
    <xf numFmtId="0" fontId="71" fillId="44" borderId="0" applyNumberFormat="0" applyBorder="0" applyAlignment="0" applyProtection="0"/>
    <xf numFmtId="0" fontId="39" fillId="18" borderId="0" applyNumberFormat="0" applyBorder="0" applyAlignment="0" applyProtection="0"/>
    <xf numFmtId="216" fontId="173" fillId="54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173" fillId="82" borderId="0" applyNumberFormat="0" applyBorder="0" applyAlignment="0" applyProtection="0"/>
    <xf numFmtId="0" fontId="39" fillId="18" borderId="0" applyNumberFormat="0" applyBorder="0" applyAlignment="0" applyProtection="0"/>
    <xf numFmtId="0" fontId="71" fillId="44" borderId="0" applyNumberFormat="0" applyBorder="0" applyAlignment="0" applyProtection="0"/>
    <xf numFmtId="216" fontId="173" fillId="54" borderId="0" applyNumberFormat="0" applyBorder="0" applyAlignment="0" applyProtection="0"/>
    <xf numFmtId="0" fontId="173" fillId="54" borderId="0" applyNumberFormat="0" applyBorder="0" applyAlignment="0" applyProtection="0"/>
    <xf numFmtId="0" fontId="174" fillId="44" borderId="0" applyNumberFormat="0" applyBorder="0" applyAlignment="0" applyProtection="0"/>
    <xf numFmtId="0" fontId="71" fillId="44" borderId="0" applyNumberFormat="0" applyBorder="0" applyAlignment="0" applyProtection="0"/>
    <xf numFmtId="0" fontId="173" fillId="54" borderId="0" applyNumberFormat="0" applyBorder="0" applyAlignment="0" applyProtection="0"/>
    <xf numFmtId="0" fontId="173" fillId="54" borderId="0" applyNumberFormat="0" applyBorder="0" applyAlignment="0" applyProtection="0"/>
    <xf numFmtId="0" fontId="71" fillId="44" borderId="0" applyNumberFormat="0" applyBorder="0" applyAlignment="0" applyProtection="0"/>
    <xf numFmtId="0" fontId="173" fillId="54" borderId="0" applyNumberFormat="0" applyBorder="0" applyAlignment="0" applyProtection="0"/>
    <xf numFmtId="0" fontId="39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9" fillId="18" borderId="0" applyNumberFormat="0" applyBorder="0" applyAlignment="0" applyProtection="0"/>
    <xf numFmtId="216" fontId="173" fillId="46" borderId="0" applyNumberFormat="0" applyBorder="0" applyAlignment="0" applyProtection="0"/>
    <xf numFmtId="216" fontId="173" fillId="46" borderId="0" applyNumberFormat="0" applyBorder="0" applyAlignment="0" applyProtection="0"/>
    <xf numFmtId="216" fontId="173" fillId="46" borderId="0" applyNumberFormat="0" applyBorder="0" applyAlignment="0" applyProtection="0"/>
    <xf numFmtId="0" fontId="71" fillId="45" borderId="0" applyNumberFormat="0" applyBorder="0" applyAlignment="0" applyProtection="0"/>
    <xf numFmtId="0" fontId="32" fillId="22" borderId="0" applyNumberFormat="0" applyBorder="0" applyAlignment="0" applyProtection="0"/>
    <xf numFmtId="216" fontId="173" fillId="46" borderId="0" applyNumberFormat="0" applyBorder="0" applyAlignment="0" applyProtection="0"/>
    <xf numFmtId="0" fontId="39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9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71" fillId="45" borderId="0" applyNumberFormat="0" applyBorder="0" applyAlignment="0" applyProtection="0"/>
    <xf numFmtId="0" fontId="71" fillId="45" borderId="0" applyNumberFormat="0" applyBorder="0" applyAlignment="0" applyProtection="0"/>
    <xf numFmtId="0" fontId="39" fillId="22" borderId="0" applyNumberFormat="0" applyBorder="0" applyAlignment="0" applyProtection="0"/>
    <xf numFmtId="216" fontId="173" fillId="46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173" fillId="83" borderId="0" applyNumberFormat="0" applyBorder="0" applyAlignment="0" applyProtection="0"/>
    <xf numFmtId="0" fontId="39" fillId="22" borderId="0" applyNumberFormat="0" applyBorder="0" applyAlignment="0" applyProtection="0"/>
    <xf numFmtId="0" fontId="71" fillId="45" borderId="0" applyNumberFormat="0" applyBorder="0" applyAlignment="0" applyProtection="0"/>
    <xf numFmtId="216" fontId="173" fillId="46" borderId="0" applyNumberFormat="0" applyBorder="0" applyAlignment="0" applyProtection="0"/>
    <xf numFmtId="0" fontId="173" fillId="46" borderId="0" applyNumberFormat="0" applyBorder="0" applyAlignment="0" applyProtection="0"/>
    <xf numFmtId="0" fontId="174" fillId="45" borderId="0" applyNumberFormat="0" applyBorder="0" applyAlignment="0" applyProtection="0"/>
    <xf numFmtId="0" fontId="71" fillId="45" borderId="0" applyNumberFormat="0" applyBorder="0" applyAlignment="0" applyProtection="0"/>
    <xf numFmtId="0" fontId="173" fillId="46" borderId="0" applyNumberFormat="0" applyBorder="0" applyAlignment="0" applyProtection="0"/>
    <xf numFmtId="0" fontId="173" fillId="46" borderId="0" applyNumberFormat="0" applyBorder="0" applyAlignment="0" applyProtection="0"/>
    <xf numFmtId="0" fontId="71" fillId="45" borderId="0" applyNumberFormat="0" applyBorder="0" applyAlignment="0" applyProtection="0"/>
    <xf numFmtId="0" fontId="173" fillId="46" borderId="0" applyNumberFormat="0" applyBorder="0" applyAlignment="0" applyProtection="0"/>
    <xf numFmtId="0" fontId="39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9" fillId="22" borderId="0" applyNumberFormat="0" applyBorder="0" applyAlignment="0" applyProtection="0"/>
    <xf numFmtId="216" fontId="173" fillId="38" borderId="0" applyNumberFormat="0" applyBorder="0" applyAlignment="0" applyProtection="0"/>
    <xf numFmtId="216" fontId="173" fillId="38" borderId="0" applyNumberFormat="0" applyBorder="0" applyAlignment="0" applyProtection="0"/>
    <xf numFmtId="216" fontId="173" fillId="38" borderId="0" applyNumberFormat="0" applyBorder="0" applyAlignment="0" applyProtection="0"/>
    <xf numFmtId="0" fontId="71" fillId="48" borderId="0" applyNumberFormat="0" applyBorder="0" applyAlignment="0" applyProtection="0"/>
    <xf numFmtId="0" fontId="32" fillId="26" borderId="0" applyNumberFormat="0" applyBorder="0" applyAlignment="0" applyProtection="0"/>
    <xf numFmtId="216" fontId="173" fillId="38" borderId="0" applyNumberFormat="0" applyBorder="0" applyAlignment="0" applyProtection="0"/>
    <xf numFmtId="0" fontId="39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9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71" fillId="48" borderId="0" applyNumberFormat="0" applyBorder="0" applyAlignment="0" applyProtection="0"/>
    <xf numFmtId="0" fontId="71" fillId="48" borderId="0" applyNumberFormat="0" applyBorder="0" applyAlignment="0" applyProtection="0"/>
    <xf numFmtId="0" fontId="39" fillId="26" borderId="0" applyNumberFormat="0" applyBorder="0" applyAlignment="0" applyProtection="0"/>
    <xf numFmtId="216" fontId="173" fillId="38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173" fillId="86" borderId="0" applyNumberFormat="0" applyBorder="0" applyAlignment="0" applyProtection="0"/>
    <xf numFmtId="0" fontId="39" fillId="26" borderId="0" applyNumberFormat="0" applyBorder="0" applyAlignment="0" applyProtection="0"/>
    <xf numFmtId="0" fontId="71" fillId="48" borderId="0" applyNumberFormat="0" applyBorder="0" applyAlignment="0" applyProtection="0"/>
    <xf numFmtId="216" fontId="173" fillId="38" borderId="0" applyNumberFormat="0" applyBorder="0" applyAlignment="0" applyProtection="0"/>
    <xf numFmtId="0" fontId="173" fillId="38" borderId="0" applyNumberFormat="0" applyBorder="0" applyAlignment="0" applyProtection="0"/>
    <xf numFmtId="0" fontId="174" fillId="48" borderId="0" applyNumberFormat="0" applyBorder="0" applyAlignment="0" applyProtection="0"/>
    <xf numFmtId="0" fontId="71" fillId="48" borderId="0" applyNumberFormat="0" applyBorder="0" applyAlignment="0" applyProtection="0"/>
    <xf numFmtId="0" fontId="173" fillId="38" borderId="0" applyNumberFormat="0" applyBorder="0" applyAlignment="0" applyProtection="0"/>
    <xf numFmtId="0" fontId="173" fillId="38" borderId="0" applyNumberFormat="0" applyBorder="0" applyAlignment="0" applyProtection="0"/>
    <xf numFmtId="0" fontId="71" fillId="48" borderId="0" applyNumberFormat="0" applyBorder="0" applyAlignment="0" applyProtection="0"/>
    <xf numFmtId="0" fontId="173" fillId="38" borderId="0" applyNumberFormat="0" applyBorder="0" applyAlignment="0" applyProtection="0"/>
    <xf numFmtId="0" fontId="39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9" fillId="26" borderId="0" applyNumberFormat="0" applyBorder="0" applyAlignment="0" applyProtection="0"/>
    <xf numFmtId="216" fontId="173" fillId="41" borderId="0" applyNumberFormat="0" applyBorder="0" applyAlignment="0" applyProtection="0"/>
    <xf numFmtId="216" fontId="173" fillId="41" borderId="0" applyNumberFormat="0" applyBorder="0" applyAlignment="0" applyProtection="0"/>
    <xf numFmtId="216" fontId="173" fillId="41" borderId="0" applyNumberFormat="0" applyBorder="0" applyAlignment="0" applyProtection="0"/>
    <xf numFmtId="0" fontId="71" fillId="49" borderId="0" applyNumberFormat="0" applyBorder="0" applyAlignment="0" applyProtection="0"/>
    <xf numFmtId="0" fontId="32" fillId="30" borderId="0" applyNumberFormat="0" applyBorder="0" applyAlignment="0" applyProtection="0"/>
    <xf numFmtId="216" fontId="173" fillId="41" borderId="0" applyNumberFormat="0" applyBorder="0" applyAlignment="0" applyProtection="0"/>
    <xf numFmtId="0" fontId="39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9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71" fillId="49" borderId="0" applyNumberFormat="0" applyBorder="0" applyAlignment="0" applyProtection="0"/>
    <xf numFmtId="0" fontId="71" fillId="49" borderId="0" applyNumberFormat="0" applyBorder="0" applyAlignment="0" applyProtection="0"/>
    <xf numFmtId="0" fontId="39" fillId="30" borderId="0" applyNumberFormat="0" applyBorder="0" applyAlignment="0" applyProtection="0"/>
    <xf numFmtId="216" fontId="173" fillId="41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173" fillId="87" borderId="0" applyNumberFormat="0" applyBorder="0" applyAlignment="0" applyProtection="0"/>
    <xf numFmtId="0" fontId="39" fillId="30" borderId="0" applyNumberFormat="0" applyBorder="0" applyAlignment="0" applyProtection="0"/>
    <xf numFmtId="0" fontId="71" fillId="49" borderId="0" applyNumberFormat="0" applyBorder="0" applyAlignment="0" applyProtection="0"/>
    <xf numFmtId="216" fontId="173" fillId="41" borderId="0" applyNumberFormat="0" applyBorder="0" applyAlignment="0" applyProtection="0"/>
    <xf numFmtId="0" fontId="173" fillId="41" borderId="0" applyNumberFormat="0" applyBorder="0" applyAlignment="0" applyProtection="0"/>
    <xf numFmtId="0" fontId="174" fillId="49" borderId="0" applyNumberFormat="0" applyBorder="0" applyAlignment="0" applyProtection="0"/>
    <xf numFmtId="0" fontId="71" fillId="49" borderId="0" applyNumberFormat="0" applyBorder="0" applyAlignment="0" applyProtection="0"/>
    <xf numFmtId="0" fontId="173" fillId="41" borderId="0" applyNumberFormat="0" applyBorder="0" applyAlignment="0" applyProtection="0"/>
    <xf numFmtId="0" fontId="173" fillId="41" borderId="0" applyNumberFormat="0" applyBorder="0" applyAlignment="0" applyProtection="0"/>
    <xf numFmtId="0" fontId="71" fillId="49" borderId="0" applyNumberFormat="0" applyBorder="0" applyAlignment="0" applyProtection="0"/>
    <xf numFmtId="0" fontId="173" fillId="41" borderId="0" applyNumberFormat="0" applyBorder="0" applyAlignment="0" applyProtection="0"/>
    <xf numFmtId="0" fontId="39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9" fillId="30" borderId="0" applyNumberFormat="0" applyBorder="0" applyAlignment="0" applyProtection="0"/>
    <xf numFmtId="216" fontId="173" fillId="44" borderId="0" applyNumberFormat="0" applyBorder="0" applyAlignment="0" applyProtection="0"/>
    <xf numFmtId="216" fontId="173" fillId="44" borderId="0" applyNumberFormat="0" applyBorder="0" applyAlignment="0" applyProtection="0"/>
    <xf numFmtId="216" fontId="173" fillId="44" borderId="0" applyNumberFormat="0" applyBorder="0" applyAlignment="0" applyProtection="0"/>
    <xf numFmtId="0" fontId="71" fillId="50" borderId="0" applyNumberFormat="0" applyBorder="0" applyAlignment="0" applyProtection="0"/>
    <xf numFmtId="0" fontId="32" fillId="34" borderId="0" applyNumberFormat="0" applyBorder="0" applyAlignment="0" applyProtection="0"/>
    <xf numFmtId="216" fontId="173" fillId="44" borderId="0" applyNumberFormat="0" applyBorder="0" applyAlignment="0" applyProtection="0"/>
    <xf numFmtId="0" fontId="39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9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71" fillId="50" borderId="0" applyNumberFormat="0" applyBorder="0" applyAlignment="0" applyProtection="0"/>
    <xf numFmtId="0" fontId="71" fillId="50" borderId="0" applyNumberFormat="0" applyBorder="0" applyAlignment="0" applyProtection="0"/>
    <xf numFmtId="0" fontId="39" fillId="34" borderId="0" applyNumberFormat="0" applyBorder="0" applyAlignment="0" applyProtection="0"/>
    <xf numFmtId="216" fontId="173" fillId="4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173" fillId="88" borderId="0" applyNumberFormat="0" applyBorder="0" applyAlignment="0" applyProtection="0"/>
    <xf numFmtId="0" fontId="39" fillId="34" borderId="0" applyNumberFormat="0" applyBorder="0" applyAlignment="0" applyProtection="0"/>
    <xf numFmtId="0" fontId="71" fillId="50" borderId="0" applyNumberFormat="0" applyBorder="0" applyAlignment="0" applyProtection="0"/>
    <xf numFmtId="216" fontId="173" fillId="44" borderId="0" applyNumberFormat="0" applyBorder="0" applyAlignment="0" applyProtection="0"/>
    <xf numFmtId="0" fontId="173" fillId="44" borderId="0" applyNumberFormat="0" applyBorder="0" applyAlignment="0" applyProtection="0"/>
    <xf numFmtId="0" fontId="174" fillId="50" borderId="0" applyNumberFormat="0" applyBorder="0" applyAlignment="0" applyProtection="0"/>
    <xf numFmtId="0" fontId="71" fillId="50" borderId="0" applyNumberFormat="0" applyBorder="0" applyAlignment="0" applyProtection="0"/>
    <xf numFmtId="0" fontId="173" fillId="44" borderId="0" applyNumberFormat="0" applyBorder="0" applyAlignment="0" applyProtection="0"/>
    <xf numFmtId="0" fontId="173" fillId="44" borderId="0" applyNumberFormat="0" applyBorder="0" applyAlignment="0" applyProtection="0"/>
    <xf numFmtId="0" fontId="71" fillId="50" borderId="0" applyNumberFormat="0" applyBorder="0" applyAlignment="0" applyProtection="0"/>
    <xf numFmtId="0" fontId="173" fillId="44" borderId="0" applyNumberFormat="0" applyBorder="0" applyAlignment="0" applyProtection="0"/>
    <xf numFmtId="0" fontId="39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9" fillId="34" borderId="0" applyNumberFormat="0" applyBorder="0" applyAlignment="0" applyProtection="0"/>
    <xf numFmtId="0" fontId="173" fillId="47" borderId="0" applyNumberFormat="0" applyBorder="0" applyAlignment="0" applyProtection="0"/>
    <xf numFmtId="0" fontId="71" fillId="47" borderId="0" applyNumberFormat="0" applyBorder="0" applyAlignment="0" applyProtection="0"/>
    <xf numFmtId="0" fontId="71" fillId="47" borderId="0" applyNumberFormat="0" applyBorder="0" applyAlignment="0" applyProtection="0"/>
    <xf numFmtId="0" fontId="173" fillId="47" borderId="0" applyNumberFormat="0" applyBorder="0" applyAlignment="0" applyProtection="0"/>
    <xf numFmtId="0" fontId="173" fillId="44" borderId="0" applyNumberFormat="0" applyBorder="0" applyAlignment="0" applyProtection="0"/>
    <xf numFmtId="0" fontId="71" fillId="44" borderId="0" applyNumberFormat="0" applyBorder="0" applyAlignment="0" applyProtection="0"/>
    <xf numFmtId="0" fontId="71" fillId="44" borderId="0" applyNumberFormat="0" applyBorder="0" applyAlignment="0" applyProtection="0"/>
    <xf numFmtId="0" fontId="173" fillId="44" borderId="0" applyNumberFormat="0" applyBorder="0" applyAlignment="0" applyProtection="0"/>
    <xf numFmtId="0" fontId="173" fillId="45" borderId="0" applyNumberFormat="0" applyBorder="0" applyAlignment="0" applyProtection="0"/>
    <xf numFmtId="0" fontId="71" fillId="45" borderId="0" applyNumberFormat="0" applyBorder="0" applyAlignment="0" applyProtection="0"/>
    <xf numFmtId="0" fontId="71" fillId="45" borderId="0" applyNumberFormat="0" applyBorder="0" applyAlignment="0" applyProtection="0"/>
    <xf numFmtId="0" fontId="173" fillId="45" borderId="0" applyNumberFormat="0" applyBorder="0" applyAlignment="0" applyProtection="0"/>
    <xf numFmtId="0" fontId="173" fillId="48" borderId="0" applyNumberFormat="0" applyBorder="0" applyAlignment="0" applyProtection="0"/>
    <xf numFmtId="0" fontId="71" fillId="48" borderId="0" applyNumberFormat="0" applyBorder="0" applyAlignment="0" applyProtection="0"/>
    <xf numFmtId="0" fontId="71" fillId="48" borderId="0" applyNumberFormat="0" applyBorder="0" applyAlignment="0" applyProtection="0"/>
    <xf numFmtId="0" fontId="173" fillId="48" borderId="0" applyNumberFormat="0" applyBorder="0" applyAlignment="0" applyProtection="0"/>
    <xf numFmtId="0" fontId="173" fillId="49" borderId="0" applyNumberFormat="0" applyBorder="0" applyAlignment="0" applyProtection="0"/>
    <xf numFmtId="0" fontId="71" fillId="49" borderId="0" applyNumberFormat="0" applyBorder="0" applyAlignment="0" applyProtection="0"/>
    <xf numFmtId="0" fontId="71" fillId="49" borderId="0" applyNumberFormat="0" applyBorder="0" applyAlignment="0" applyProtection="0"/>
    <xf numFmtId="0" fontId="173" fillId="49" borderId="0" applyNumberFormat="0" applyBorder="0" applyAlignment="0" applyProtection="0"/>
    <xf numFmtId="0" fontId="173" fillId="50" borderId="0" applyNumberFormat="0" applyBorder="0" applyAlignment="0" applyProtection="0"/>
    <xf numFmtId="0" fontId="71" fillId="50" borderId="0" applyNumberFormat="0" applyBorder="0" applyAlignment="0" applyProtection="0"/>
    <xf numFmtId="0" fontId="71" fillId="50" borderId="0" applyNumberFormat="0" applyBorder="0" applyAlignment="0" applyProtection="0"/>
    <xf numFmtId="0" fontId="173" fillId="50" borderId="0" applyNumberFormat="0" applyBorder="0" applyAlignment="0" applyProtection="0"/>
    <xf numFmtId="0" fontId="175" fillId="47" borderId="0" applyNumberFormat="0" applyBorder="0" applyAlignment="0" applyProtection="0">
      <alignment vertical="center"/>
    </xf>
    <xf numFmtId="0" fontId="175" fillId="44" borderId="0" applyNumberFormat="0" applyBorder="0" applyAlignment="0" applyProtection="0">
      <alignment vertical="center"/>
    </xf>
    <xf numFmtId="0" fontId="175" fillId="45" borderId="0" applyNumberFormat="0" applyBorder="0" applyAlignment="0" applyProtection="0">
      <alignment vertical="center"/>
    </xf>
    <xf numFmtId="0" fontId="175" fillId="48" borderId="0" applyNumberFormat="0" applyBorder="0" applyAlignment="0" applyProtection="0">
      <alignment vertical="center"/>
    </xf>
    <xf numFmtId="0" fontId="175" fillId="49" borderId="0" applyNumberFormat="0" applyBorder="0" applyAlignment="0" applyProtection="0">
      <alignment vertical="center"/>
    </xf>
    <xf numFmtId="0" fontId="175" fillId="50" borderId="0" applyNumberFormat="0" applyBorder="0" applyAlignment="0" applyProtection="0">
      <alignment vertic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177" fillId="0" borderId="0"/>
    <xf numFmtId="0" fontId="177" fillId="0" borderId="0"/>
    <xf numFmtId="0" fontId="177" fillId="0" borderId="0"/>
    <xf numFmtId="0" fontId="177" fillId="0" borderId="0"/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97" fillId="0" borderId="0" applyFill="0">
      <alignment horizontal="center"/>
      <protection locked="0"/>
    </xf>
    <xf numFmtId="0" fontId="97" fillId="0" borderId="0" applyFill="0">
      <alignment horizontal="center"/>
      <protection locked="0"/>
    </xf>
    <xf numFmtId="0" fontId="97" fillId="0" borderId="0" applyFill="0">
      <alignment horizontal="center"/>
      <protection locked="0"/>
    </xf>
    <xf numFmtId="0" fontId="97" fillId="0" borderId="0" applyFill="0">
      <alignment horizontal="center"/>
      <protection locked="0"/>
    </xf>
    <xf numFmtId="0" fontId="97" fillId="0" borderId="0" applyFill="0">
      <alignment horizontal="center"/>
      <protection locked="0"/>
    </xf>
    <xf numFmtId="0" fontId="97" fillId="0" borderId="0" applyFill="0">
      <alignment horizontal="center"/>
      <protection locked="0"/>
    </xf>
    <xf numFmtId="0" fontId="97" fillId="0" borderId="0" applyFill="0">
      <alignment horizontal="center"/>
      <protection locked="0"/>
    </xf>
    <xf numFmtId="0" fontId="97" fillId="0" borderId="0" applyFill="0">
      <alignment horizontal="center"/>
      <protection locked="0"/>
    </xf>
    <xf numFmtId="0" fontId="176" fillId="0" borderId="0" applyFill="0">
      <alignment horizontal="center"/>
      <protection locked="0"/>
    </xf>
    <xf numFmtId="0" fontId="176" fillId="0" borderId="0" applyFill="0">
      <alignment horizontal="center"/>
      <protection locked="0"/>
    </xf>
    <xf numFmtId="0" fontId="176" fillId="0" borderId="0" applyFill="0">
      <alignment horizontal="center"/>
      <protection locked="0"/>
    </xf>
    <xf numFmtId="0" fontId="176" fillId="0" borderId="0" applyFill="0">
      <alignment horizontal="center"/>
      <protection locked="0"/>
    </xf>
    <xf numFmtId="0" fontId="97" fillId="36" borderId="0"/>
    <xf numFmtId="0" fontId="97" fillId="36" borderId="0"/>
    <xf numFmtId="0" fontId="97" fillId="36" borderId="0"/>
    <xf numFmtId="0" fontId="97" fillId="36" borderId="0"/>
    <xf numFmtId="0" fontId="97" fillId="36" borderId="0"/>
    <xf numFmtId="0" fontId="97" fillId="36" borderId="0"/>
    <xf numFmtId="0" fontId="97" fillId="36" borderId="0"/>
    <xf numFmtId="0" fontId="97" fillId="36" borderId="0"/>
    <xf numFmtId="0" fontId="176" fillId="36" borderId="0"/>
    <xf numFmtId="0" fontId="176" fillId="36" borderId="0"/>
    <xf numFmtId="0" fontId="176" fillId="36" borderId="0"/>
    <xf numFmtId="0" fontId="176" fillId="36" borderId="0"/>
    <xf numFmtId="0" fontId="97" fillId="0" borderId="0">
      <protection locked="0"/>
    </xf>
    <xf numFmtId="0" fontId="97" fillId="0" borderId="0">
      <protection locked="0"/>
    </xf>
    <xf numFmtId="0" fontId="97" fillId="0" borderId="0">
      <protection locked="0"/>
    </xf>
    <xf numFmtId="0" fontId="97" fillId="0" borderId="0">
      <protection locked="0"/>
    </xf>
    <xf numFmtId="0" fontId="97" fillId="0" borderId="0">
      <protection locked="0"/>
    </xf>
    <xf numFmtId="0" fontId="97" fillId="0" borderId="0">
      <protection locked="0"/>
    </xf>
    <xf numFmtId="0" fontId="97" fillId="0" borderId="0">
      <protection locked="0"/>
    </xf>
    <xf numFmtId="0" fontId="97" fillId="0" borderId="0">
      <protection locked="0"/>
    </xf>
    <xf numFmtId="0" fontId="176" fillId="0" borderId="0">
      <protection locked="0"/>
    </xf>
    <xf numFmtId="0" fontId="176" fillId="0" borderId="0">
      <protection locked="0"/>
    </xf>
    <xf numFmtId="0" fontId="176" fillId="0" borderId="0">
      <protection locked="0"/>
    </xf>
    <xf numFmtId="0" fontId="176" fillId="0" borderId="0">
      <protection locked="0"/>
    </xf>
    <xf numFmtId="197" fontId="33" fillId="0" borderId="0"/>
    <xf numFmtId="197" fontId="33" fillId="0" borderId="0"/>
    <xf numFmtId="197" fontId="33" fillId="0" borderId="0"/>
    <xf numFmtId="197" fontId="33" fillId="0" borderId="0"/>
    <xf numFmtId="198" fontId="33" fillId="0" borderId="0"/>
    <xf numFmtId="198" fontId="33" fillId="0" borderId="0"/>
    <xf numFmtId="198" fontId="33" fillId="0" borderId="0"/>
    <xf numFmtId="198" fontId="33" fillId="0" borderId="0"/>
    <xf numFmtId="0" fontId="98" fillId="63" borderId="0">
      <alignment horizontal="right"/>
    </xf>
    <xf numFmtId="0" fontId="98" fillId="63" borderId="0">
      <alignment horizontal="right"/>
    </xf>
    <xf numFmtId="0" fontId="98" fillId="63" borderId="0">
      <alignment horizontal="right"/>
    </xf>
    <xf numFmtId="0" fontId="98" fillId="63" borderId="0">
      <alignment horizontal="right"/>
    </xf>
    <xf numFmtId="0" fontId="98" fillId="63" borderId="0">
      <alignment horizontal="right"/>
    </xf>
    <xf numFmtId="0" fontId="98" fillId="63" borderId="0">
      <alignment horizontal="right"/>
    </xf>
    <xf numFmtId="0" fontId="98" fillId="63" borderId="0">
      <alignment horizontal="right"/>
    </xf>
    <xf numFmtId="0" fontId="98" fillId="63" borderId="0">
      <alignment horizontal="right"/>
    </xf>
    <xf numFmtId="0" fontId="177" fillId="63" borderId="0">
      <alignment horizontal="right"/>
    </xf>
    <xf numFmtId="0" fontId="177" fillId="63" borderId="0">
      <alignment horizontal="right"/>
    </xf>
    <xf numFmtId="0" fontId="177" fillId="63" borderId="0">
      <alignment horizontal="right"/>
    </xf>
    <xf numFmtId="0" fontId="177" fillId="63" borderId="0">
      <alignment horizontal="right"/>
    </xf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176" fillId="0" borderId="0"/>
    <xf numFmtId="0" fontId="176" fillId="0" borderId="0"/>
    <xf numFmtId="0" fontId="176" fillId="0" borderId="0"/>
    <xf numFmtId="0" fontId="176" fillId="0" borderId="0"/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216" fontId="173" fillId="89" borderId="0" applyNumberFormat="0" applyBorder="0" applyAlignment="0" applyProtection="0"/>
    <xf numFmtId="216" fontId="173" fillId="89" borderId="0" applyNumberFormat="0" applyBorder="0" applyAlignment="0" applyProtection="0"/>
    <xf numFmtId="216" fontId="173" fillId="89" borderId="0" applyNumberFormat="0" applyBorder="0" applyAlignment="0" applyProtection="0"/>
    <xf numFmtId="0" fontId="71" fillId="51" borderId="0" applyNumberFormat="0" applyBorder="0" applyAlignment="0" applyProtection="0"/>
    <xf numFmtId="0" fontId="32" fillId="11" borderId="0" applyNumberFormat="0" applyBorder="0" applyAlignment="0" applyProtection="0"/>
    <xf numFmtId="216" fontId="173" fillId="89" borderId="0" applyNumberFormat="0" applyBorder="0" applyAlignment="0" applyProtection="0"/>
    <xf numFmtId="0" fontId="39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9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71" fillId="51" borderId="0" applyNumberFormat="0" applyBorder="0" applyAlignment="0" applyProtection="0"/>
    <xf numFmtId="0" fontId="71" fillId="51" borderId="0" applyNumberFormat="0" applyBorder="0" applyAlignment="0" applyProtection="0"/>
    <xf numFmtId="0" fontId="39" fillId="11" borderId="0" applyNumberFormat="0" applyBorder="0" applyAlignment="0" applyProtection="0"/>
    <xf numFmtId="216" fontId="173" fillId="89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173" fillId="90" borderId="0" applyNumberFormat="0" applyBorder="0" applyAlignment="0" applyProtection="0"/>
    <xf numFmtId="0" fontId="39" fillId="11" borderId="0" applyNumberFormat="0" applyBorder="0" applyAlignment="0" applyProtection="0"/>
    <xf numFmtId="0" fontId="71" fillId="51" borderId="0" applyNumberFormat="0" applyBorder="0" applyAlignment="0" applyProtection="0"/>
    <xf numFmtId="216" fontId="173" fillId="89" borderId="0" applyNumberFormat="0" applyBorder="0" applyAlignment="0" applyProtection="0"/>
    <xf numFmtId="0" fontId="173" fillId="89" borderId="0" applyNumberFormat="0" applyBorder="0" applyAlignment="0" applyProtection="0"/>
    <xf numFmtId="0" fontId="174" fillId="51" borderId="0" applyNumberFormat="0" applyBorder="0" applyAlignment="0" applyProtection="0"/>
    <xf numFmtId="0" fontId="71" fillId="51" borderId="0" applyNumberFormat="0" applyBorder="0" applyAlignment="0" applyProtection="0"/>
    <xf numFmtId="0" fontId="173" fillId="89" borderId="0" applyNumberFormat="0" applyBorder="0" applyAlignment="0" applyProtection="0"/>
    <xf numFmtId="0" fontId="173" fillId="89" borderId="0" applyNumberFormat="0" applyBorder="0" applyAlignment="0" applyProtection="0"/>
    <xf numFmtId="0" fontId="71" fillId="51" borderId="0" applyNumberFormat="0" applyBorder="0" applyAlignment="0" applyProtection="0"/>
    <xf numFmtId="0" fontId="173" fillId="89" borderId="0" applyNumberFormat="0" applyBorder="0" applyAlignment="0" applyProtection="0"/>
    <xf numFmtId="0" fontId="39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9" fillId="11" borderId="0" applyNumberFormat="0" applyBorder="0" applyAlignment="0" applyProtection="0"/>
    <xf numFmtId="216" fontId="173" fillId="54" borderId="0" applyNumberFormat="0" applyBorder="0" applyAlignment="0" applyProtection="0"/>
    <xf numFmtId="216" fontId="173" fillId="54" borderId="0" applyNumberFormat="0" applyBorder="0" applyAlignment="0" applyProtection="0"/>
    <xf numFmtId="216" fontId="173" fillId="54" borderId="0" applyNumberFormat="0" applyBorder="0" applyAlignment="0" applyProtection="0"/>
    <xf numFmtId="0" fontId="71" fillId="52" borderId="0" applyNumberFormat="0" applyBorder="0" applyAlignment="0" applyProtection="0"/>
    <xf numFmtId="0" fontId="32" fillId="15" borderId="0" applyNumberFormat="0" applyBorder="0" applyAlignment="0" applyProtection="0"/>
    <xf numFmtId="216" fontId="173" fillId="54" borderId="0" applyNumberFormat="0" applyBorder="0" applyAlignment="0" applyProtection="0"/>
    <xf numFmtId="0" fontId="39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9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71" fillId="52" borderId="0" applyNumberFormat="0" applyBorder="0" applyAlignment="0" applyProtection="0"/>
    <xf numFmtId="0" fontId="71" fillId="52" borderId="0" applyNumberFormat="0" applyBorder="0" applyAlignment="0" applyProtection="0"/>
    <xf numFmtId="0" fontId="39" fillId="15" borderId="0" applyNumberFormat="0" applyBorder="0" applyAlignment="0" applyProtection="0"/>
    <xf numFmtId="216" fontId="173" fillId="54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173" fillId="91" borderId="0" applyNumberFormat="0" applyBorder="0" applyAlignment="0" applyProtection="0"/>
    <xf numFmtId="0" fontId="39" fillId="15" borderId="0" applyNumberFormat="0" applyBorder="0" applyAlignment="0" applyProtection="0"/>
    <xf numFmtId="0" fontId="71" fillId="52" borderId="0" applyNumberFormat="0" applyBorder="0" applyAlignment="0" applyProtection="0"/>
    <xf numFmtId="216" fontId="173" fillId="54" borderId="0" applyNumberFormat="0" applyBorder="0" applyAlignment="0" applyProtection="0"/>
    <xf numFmtId="0" fontId="173" fillId="54" borderId="0" applyNumberFormat="0" applyBorder="0" applyAlignment="0" applyProtection="0"/>
    <xf numFmtId="0" fontId="174" fillId="52" borderId="0" applyNumberFormat="0" applyBorder="0" applyAlignment="0" applyProtection="0"/>
    <xf numFmtId="0" fontId="71" fillId="52" borderId="0" applyNumberFormat="0" applyBorder="0" applyAlignment="0" applyProtection="0"/>
    <xf numFmtId="0" fontId="173" fillId="54" borderId="0" applyNumberFormat="0" applyBorder="0" applyAlignment="0" applyProtection="0"/>
    <xf numFmtId="0" fontId="173" fillId="54" borderId="0" applyNumberFormat="0" applyBorder="0" applyAlignment="0" applyProtection="0"/>
    <xf numFmtId="0" fontId="71" fillId="52" borderId="0" applyNumberFormat="0" applyBorder="0" applyAlignment="0" applyProtection="0"/>
    <xf numFmtId="0" fontId="173" fillId="54" borderId="0" applyNumberFormat="0" applyBorder="0" applyAlignment="0" applyProtection="0"/>
    <xf numFmtId="0" fontId="39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9" fillId="15" borderId="0" applyNumberFormat="0" applyBorder="0" applyAlignment="0" applyProtection="0"/>
    <xf numFmtId="216" fontId="173" fillId="46" borderId="0" applyNumberFormat="0" applyBorder="0" applyAlignment="0" applyProtection="0"/>
    <xf numFmtId="216" fontId="173" fillId="46" borderId="0" applyNumberFormat="0" applyBorder="0" applyAlignment="0" applyProtection="0"/>
    <xf numFmtId="216" fontId="173" fillId="46" borderId="0" applyNumberFormat="0" applyBorder="0" applyAlignment="0" applyProtection="0"/>
    <xf numFmtId="0" fontId="71" fillId="53" borderId="0" applyNumberFormat="0" applyBorder="0" applyAlignment="0" applyProtection="0"/>
    <xf numFmtId="0" fontId="32" fillId="19" borderId="0" applyNumberFormat="0" applyBorder="0" applyAlignment="0" applyProtection="0"/>
    <xf numFmtId="216" fontId="173" fillId="46" borderId="0" applyNumberFormat="0" applyBorder="0" applyAlignment="0" applyProtection="0"/>
    <xf numFmtId="0" fontId="39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9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71" fillId="53" borderId="0" applyNumberFormat="0" applyBorder="0" applyAlignment="0" applyProtection="0"/>
    <xf numFmtId="0" fontId="71" fillId="53" borderId="0" applyNumberFormat="0" applyBorder="0" applyAlignment="0" applyProtection="0"/>
    <xf numFmtId="0" fontId="39" fillId="19" borderId="0" applyNumberFormat="0" applyBorder="0" applyAlignment="0" applyProtection="0"/>
    <xf numFmtId="216" fontId="173" fillId="46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173" fillId="92" borderId="0" applyNumberFormat="0" applyBorder="0" applyAlignment="0" applyProtection="0"/>
    <xf numFmtId="0" fontId="39" fillId="19" borderId="0" applyNumberFormat="0" applyBorder="0" applyAlignment="0" applyProtection="0"/>
    <xf numFmtId="0" fontId="71" fillId="53" borderId="0" applyNumberFormat="0" applyBorder="0" applyAlignment="0" applyProtection="0"/>
    <xf numFmtId="216" fontId="173" fillId="46" borderId="0" applyNumberFormat="0" applyBorder="0" applyAlignment="0" applyProtection="0"/>
    <xf numFmtId="0" fontId="173" fillId="46" borderId="0" applyNumberFormat="0" applyBorder="0" applyAlignment="0" applyProtection="0"/>
    <xf numFmtId="0" fontId="174" fillId="53" borderId="0" applyNumberFormat="0" applyBorder="0" applyAlignment="0" applyProtection="0"/>
    <xf numFmtId="0" fontId="71" fillId="53" borderId="0" applyNumberFormat="0" applyBorder="0" applyAlignment="0" applyProtection="0"/>
    <xf numFmtId="0" fontId="173" fillId="46" borderId="0" applyNumberFormat="0" applyBorder="0" applyAlignment="0" applyProtection="0"/>
    <xf numFmtId="0" fontId="173" fillId="46" borderId="0" applyNumberFormat="0" applyBorder="0" applyAlignment="0" applyProtection="0"/>
    <xf numFmtId="0" fontId="71" fillId="53" borderId="0" applyNumberFormat="0" applyBorder="0" applyAlignment="0" applyProtection="0"/>
    <xf numFmtId="0" fontId="173" fillId="46" borderId="0" applyNumberFormat="0" applyBorder="0" applyAlignment="0" applyProtection="0"/>
    <xf numFmtId="0" fontId="39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9" fillId="19" borderId="0" applyNumberFormat="0" applyBorder="0" applyAlignment="0" applyProtection="0"/>
    <xf numFmtId="216" fontId="173" fillId="93" borderId="0" applyNumberFormat="0" applyBorder="0" applyAlignment="0" applyProtection="0"/>
    <xf numFmtId="216" fontId="173" fillId="93" borderId="0" applyNumberFormat="0" applyBorder="0" applyAlignment="0" applyProtection="0"/>
    <xf numFmtId="216" fontId="173" fillId="93" borderId="0" applyNumberFormat="0" applyBorder="0" applyAlignment="0" applyProtection="0"/>
    <xf numFmtId="0" fontId="71" fillId="48" borderId="0" applyNumberFormat="0" applyBorder="0" applyAlignment="0" applyProtection="0"/>
    <xf numFmtId="0" fontId="32" fillId="23" borderId="0" applyNumberFormat="0" applyBorder="0" applyAlignment="0" applyProtection="0"/>
    <xf numFmtId="216" fontId="173" fillId="93" borderId="0" applyNumberFormat="0" applyBorder="0" applyAlignment="0" applyProtection="0"/>
    <xf numFmtId="0" fontId="39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9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71" fillId="48" borderId="0" applyNumberFormat="0" applyBorder="0" applyAlignment="0" applyProtection="0"/>
    <xf numFmtId="0" fontId="71" fillId="48" borderId="0" applyNumberFormat="0" applyBorder="0" applyAlignment="0" applyProtection="0"/>
    <xf numFmtId="0" fontId="39" fillId="23" borderId="0" applyNumberFormat="0" applyBorder="0" applyAlignment="0" applyProtection="0"/>
    <xf numFmtId="216" fontId="173" fillId="9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173" fillId="86" borderId="0" applyNumberFormat="0" applyBorder="0" applyAlignment="0" applyProtection="0"/>
    <xf numFmtId="0" fontId="39" fillId="23" borderId="0" applyNumberFormat="0" applyBorder="0" applyAlignment="0" applyProtection="0"/>
    <xf numFmtId="0" fontId="71" fillId="48" borderId="0" applyNumberFormat="0" applyBorder="0" applyAlignment="0" applyProtection="0"/>
    <xf numFmtId="216" fontId="173" fillId="93" borderId="0" applyNumberFormat="0" applyBorder="0" applyAlignment="0" applyProtection="0"/>
    <xf numFmtId="0" fontId="173" fillId="93" borderId="0" applyNumberFormat="0" applyBorder="0" applyAlignment="0" applyProtection="0"/>
    <xf numFmtId="0" fontId="174" fillId="48" borderId="0" applyNumberFormat="0" applyBorder="0" applyAlignment="0" applyProtection="0"/>
    <xf numFmtId="0" fontId="71" fillId="48" borderId="0" applyNumberFormat="0" applyBorder="0" applyAlignment="0" applyProtection="0"/>
    <xf numFmtId="0" fontId="173" fillId="93" borderId="0" applyNumberFormat="0" applyBorder="0" applyAlignment="0" applyProtection="0"/>
    <xf numFmtId="0" fontId="173" fillId="93" borderId="0" applyNumberFormat="0" applyBorder="0" applyAlignment="0" applyProtection="0"/>
    <xf numFmtId="0" fontId="71" fillId="48" borderId="0" applyNumberFormat="0" applyBorder="0" applyAlignment="0" applyProtection="0"/>
    <xf numFmtId="0" fontId="173" fillId="93" borderId="0" applyNumberFormat="0" applyBorder="0" applyAlignment="0" applyProtection="0"/>
    <xf numFmtId="0" fontId="39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9" fillId="23" borderId="0" applyNumberFormat="0" applyBorder="0" applyAlignment="0" applyProtection="0"/>
    <xf numFmtId="216" fontId="173" fillId="49" borderId="0" applyNumberFormat="0" applyBorder="0" applyAlignment="0" applyProtection="0"/>
    <xf numFmtId="216" fontId="173" fillId="49" borderId="0" applyNumberFormat="0" applyBorder="0" applyAlignment="0" applyProtection="0"/>
    <xf numFmtId="216" fontId="173" fillId="49" borderId="0" applyNumberFormat="0" applyBorder="0" applyAlignment="0" applyProtection="0"/>
    <xf numFmtId="0" fontId="71" fillId="49" borderId="0" applyNumberFormat="0" applyBorder="0" applyAlignment="0" applyProtection="0"/>
    <xf numFmtId="0" fontId="32" fillId="27" borderId="0" applyNumberFormat="0" applyBorder="0" applyAlignment="0" applyProtection="0"/>
    <xf numFmtId="216" fontId="173" fillId="49" borderId="0" applyNumberFormat="0" applyBorder="0" applyAlignment="0" applyProtection="0"/>
    <xf numFmtId="0" fontId="39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9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71" fillId="49" borderId="0" applyNumberFormat="0" applyBorder="0" applyAlignment="0" applyProtection="0"/>
    <xf numFmtId="0" fontId="71" fillId="49" borderId="0" applyNumberFormat="0" applyBorder="0" applyAlignment="0" applyProtection="0"/>
    <xf numFmtId="0" fontId="39" fillId="27" borderId="0" applyNumberFormat="0" applyBorder="0" applyAlignment="0" applyProtection="0"/>
    <xf numFmtId="216" fontId="173" fillId="49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173" fillId="87" borderId="0" applyNumberFormat="0" applyBorder="0" applyAlignment="0" applyProtection="0"/>
    <xf numFmtId="0" fontId="39" fillId="27" borderId="0" applyNumberFormat="0" applyBorder="0" applyAlignment="0" applyProtection="0"/>
    <xf numFmtId="0" fontId="71" fillId="49" borderId="0" applyNumberFormat="0" applyBorder="0" applyAlignment="0" applyProtection="0"/>
    <xf numFmtId="216" fontId="173" fillId="49" borderId="0" applyNumberFormat="0" applyBorder="0" applyAlignment="0" applyProtection="0"/>
    <xf numFmtId="0" fontId="173" fillId="49" borderId="0" applyNumberFormat="0" applyBorder="0" applyAlignment="0" applyProtection="0"/>
    <xf numFmtId="0" fontId="174" fillId="49" borderId="0" applyNumberFormat="0" applyBorder="0" applyAlignment="0" applyProtection="0"/>
    <xf numFmtId="0" fontId="71" fillId="49" borderId="0" applyNumberFormat="0" applyBorder="0" applyAlignment="0" applyProtection="0"/>
    <xf numFmtId="0" fontId="173" fillId="49" borderId="0" applyNumberFormat="0" applyBorder="0" applyAlignment="0" applyProtection="0"/>
    <xf numFmtId="0" fontId="173" fillId="49" borderId="0" applyNumberFormat="0" applyBorder="0" applyAlignment="0" applyProtection="0"/>
    <xf numFmtId="0" fontId="71" fillId="49" borderId="0" applyNumberFormat="0" applyBorder="0" applyAlignment="0" applyProtection="0"/>
    <xf numFmtId="0" fontId="173" fillId="49" borderId="0" applyNumberFormat="0" applyBorder="0" applyAlignment="0" applyProtection="0"/>
    <xf numFmtId="0" fontId="39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9" fillId="27" borderId="0" applyNumberFormat="0" applyBorder="0" applyAlignment="0" applyProtection="0"/>
    <xf numFmtId="216" fontId="173" fillId="52" borderId="0" applyNumberFormat="0" applyBorder="0" applyAlignment="0" applyProtection="0"/>
    <xf numFmtId="216" fontId="173" fillId="52" borderId="0" applyNumberFormat="0" applyBorder="0" applyAlignment="0" applyProtection="0"/>
    <xf numFmtId="216" fontId="173" fillId="52" borderId="0" applyNumberFormat="0" applyBorder="0" applyAlignment="0" applyProtection="0"/>
    <xf numFmtId="0" fontId="71" fillId="54" borderId="0" applyNumberFormat="0" applyBorder="0" applyAlignment="0" applyProtection="0"/>
    <xf numFmtId="0" fontId="32" fillId="31" borderId="0" applyNumberFormat="0" applyBorder="0" applyAlignment="0" applyProtection="0"/>
    <xf numFmtId="216" fontId="173" fillId="52" borderId="0" applyNumberFormat="0" applyBorder="0" applyAlignment="0" applyProtection="0"/>
    <xf numFmtId="0" fontId="39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9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71" fillId="54" borderId="0" applyNumberFormat="0" applyBorder="0" applyAlignment="0" applyProtection="0"/>
    <xf numFmtId="0" fontId="71" fillId="54" borderId="0" applyNumberFormat="0" applyBorder="0" applyAlignment="0" applyProtection="0"/>
    <xf numFmtId="0" fontId="39" fillId="31" borderId="0" applyNumberFormat="0" applyBorder="0" applyAlignment="0" applyProtection="0"/>
    <xf numFmtId="216" fontId="173" fillId="52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173" fillId="94" borderId="0" applyNumberFormat="0" applyBorder="0" applyAlignment="0" applyProtection="0"/>
    <xf numFmtId="0" fontId="39" fillId="31" borderId="0" applyNumberFormat="0" applyBorder="0" applyAlignment="0" applyProtection="0"/>
    <xf numFmtId="0" fontId="71" fillId="54" borderId="0" applyNumberFormat="0" applyBorder="0" applyAlignment="0" applyProtection="0"/>
    <xf numFmtId="216" fontId="173" fillId="52" borderId="0" applyNumberFormat="0" applyBorder="0" applyAlignment="0" applyProtection="0"/>
    <xf numFmtId="0" fontId="173" fillId="52" borderId="0" applyNumberFormat="0" applyBorder="0" applyAlignment="0" applyProtection="0"/>
    <xf numFmtId="0" fontId="174" fillId="54" borderId="0" applyNumberFormat="0" applyBorder="0" applyAlignment="0" applyProtection="0"/>
    <xf numFmtId="0" fontId="71" fillId="54" borderId="0" applyNumberFormat="0" applyBorder="0" applyAlignment="0" applyProtection="0"/>
    <xf numFmtId="0" fontId="173" fillId="52" borderId="0" applyNumberFormat="0" applyBorder="0" applyAlignment="0" applyProtection="0"/>
    <xf numFmtId="0" fontId="173" fillId="52" borderId="0" applyNumberFormat="0" applyBorder="0" applyAlignment="0" applyProtection="0"/>
    <xf numFmtId="0" fontId="71" fillId="54" borderId="0" applyNumberFormat="0" applyBorder="0" applyAlignment="0" applyProtection="0"/>
    <xf numFmtId="0" fontId="173" fillId="52" borderId="0" applyNumberFormat="0" applyBorder="0" applyAlignment="0" applyProtection="0"/>
    <xf numFmtId="0" fontId="39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9" fillId="31" borderId="0" applyNumberFormat="0" applyBorder="0" applyAlignment="0" applyProtection="0"/>
    <xf numFmtId="43" fontId="16" fillId="0" borderId="0" applyFont="0" applyBorder="0" applyAlignment="0"/>
    <xf numFmtId="0" fontId="179" fillId="0" borderId="0"/>
    <xf numFmtId="216" fontId="180" fillId="40" borderId="0" applyNumberFormat="0" applyBorder="0" applyAlignment="0" applyProtection="0"/>
    <xf numFmtId="216" fontId="180" fillId="40" borderId="0" applyNumberFormat="0" applyBorder="0" applyAlignment="0" applyProtection="0"/>
    <xf numFmtId="216" fontId="180" fillId="40" borderId="0" applyNumberFormat="0" applyBorder="0" applyAlignment="0" applyProtection="0"/>
    <xf numFmtId="0" fontId="72" fillId="38" borderId="0" applyNumberFormat="0" applyBorder="0" applyAlignment="0" applyProtection="0"/>
    <xf numFmtId="0" fontId="22" fillId="5" borderId="0" applyNumberFormat="0" applyBorder="0" applyAlignment="0" applyProtection="0"/>
    <xf numFmtId="216" fontId="180" fillId="40" borderId="0" applyNumberFormat="0" applyBorder="0" applyAlignment="0" applyProtection="0"/>
    <xf numFmtId="0" fontId="50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50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72" fillId="38" borderId="0" applyNumberFormat="0" applyBorder="0" applyAlignment="0" applyProtection="0"/>
    <xf numFmtId="0" fontId="72" fillId="38" borderId="0" applyNumberFormat="0" applyBorder="0" applyAlignment="0" applyProtection="0"/>
    <xf numFmtId="0" fontId="50" fillId="5" borderId="0" applyNumberFormat="0" applyBorder="0" applyAlignment="0" applyProtection="0"/>
    <xf numFmtId="216" fontId="180" fillId="40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180" fillId="76" borderId="0" applyNumberFormat="0" applyBorder="0" applyAlignment="0" applyProtection="0"/>
    <xf numFmtId="0" fontId="50" fillId="5" borderId="0" applyNumberFormat="0" applyBorder="0" applyAlignment="0" applyProtection="0"/>
    <xf numFmtId="0" fontId="72" fillId="38" borderId="0" applyNumberFormat="0" applyBorder="0" applyAlignment="0" applyProtection="0"/>
    <xf numFmtId="216" fontId="180" fillId="40" borderId="0" applyNumberFormat="0" applyBorder="0" applyAlignment="0" applyProtection="0"/>
    <xf numFmtId="0" fontId="180" fillId="40" borderId="0" applyNumberFormat="0" applyBorder="0" applyAlignment="0" applyProtection="0"/>
    <xf numFmtId="0" fontId="181" fillId="38" borderId="0" applyNumberFormat="0" applyBorder="0" applyAlignment="0" applyProtection="0"/>
    <xf numFmtId="0" fontId="72" fillId="38" borderId="0" applyNumberFormat="0" applyBorder="0" applyAlignment="0" applyProtection="0"/>
    <xf numFmtId="0" fontId="180" fillId="40" borderId="0" applyNumberFormat="0" applyBorder="0" applyAlignment="0" applyProtection="0"/>
    <xf numFmtId="0" fontId="180" fillId="40" borderId="0" applyNumberFormat="0" applyBorder="0" applyAlignment="0" applyProtection="0"/>
    <xf numFmtId="0" fontId="72" fillId="38" borderId="0" applyNumberFormat="0" applyBorder="0" applyAlignment="0" applyProtection="0"/>
    <xf numFmtId="0" fontId="180" fillId="40" borderId="0" applyNumberFormat="0" applyBorder="0" applyAlignment="0" applyProtection="0"/>
    <xf numFmtId="0" fontId="50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50" fillId="5" borderId="0" applyNumberFormat="0" applyBorder="0" applyAlignment="0" applyProtection="0"/>
    <xf numFmtId="0" fontId="6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26" fillId="8" borderId="20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54" fillId="8" borderId="20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0" fontId="54" fillId="8" borderId="20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54" fillId="8" borderId="20" applyNumberFormat="0" applyAlignment="0" applyProtection="0"/>
    <xf numFmtId="0" fontId="73" fillId="5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26" fillId="8" borderId="20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0" fontId="184" fillId="96" borderId="43" applyNumberFormat="0" applyAlignment="0" applyProtection="0"/>
    <xf numFmtId="0" fontId="184" fillId="96" borderId="43" applyNumberFormat="0" applyAlignment="0" applyProtection="0"/>
    <xf numFmtId="0" fontId="54" fillId="8" borderId="20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216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5" fillId="55" borderId="43" applyNumberFormat="0" applyAlignment="0" applyProtection="0"/>
    <xf numFmtId="0" fontId="185" fillId="5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54" fillId="8" borderId="20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26" fillId="8" borderId="20" applyNumberFormat="0" applyAlignment="0" applyProtection="0"/>
    <xf numFmtId="0" fontId="26" fillId="8" borderId="20" applyNumberFormat="0" applyAlignment="0" applyProtection="0"/>
    <xf numFmtId="0" fontId="54" fillId="8" borderId="20" applyNumberFormat="0" applyAlignment="0" applyProtection="0"/>
    <xf numFmtId="3" fontId="90" fillId="0" borderId="26"/>
    <xf numFmtId="216" fontId="186" fillId="56" borderId="44" applyNumberFormat="0" applyAlignment="0" applyProtection="0"/>
    <xf numFmtId="216" fontId="186" fillId="56" borderId="44" applyNumberFormat="0" applyAlignment="0" applyProtection="0"/>
    <xf numFmtId="216" fontId="186" fillId="56" borderId="44" applyNumberFormat="0" applyAlignment="0" applyProtection="0"/>
    <xf numFmtId="0" fontId="74" fillId="56" borderId="44" applyNumberFormat="0" applyAlignment="0" applyProtection="0"/>
    <xf numFmtId="0" fontId="28" fillId="9" borderId="23" applyNumberFormat="0" applyAlignment="0" applyProtection="0"/>
    <xf numFmtId="216" fontId="186" fillId="56" borderId="44" applyNumberFormat="0" applyAlignment="0" applyProtection="0"/>
    <xf numFmtId="0" fontId="56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56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74" fillId="56" borderId="44" applyNumberFormat="0" applyAlignment="0" applyProtection="0"/>
    <xf numFmtId="0" fontId="74" fillId="56" borderId="44" applyNumberFormat="0" applyAlignment="0" applyProtection="0"/>
    <xf numFmtId="0" fontId="56" fillId="9" borderId="23" applyNumberFormat="0" applyAlignment="0" applyProtection="0"/>
    <xf numFmtId="216" fontId="186" fillId="56" borderId="44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186" fillId="97" borderId="44" applyNumberFormat="0" applyAlignment="0" applyProtection="0"/>
    <xf numFmtId="0" fontId="56" fillId="9" borderId="23" applyNumberFormat="0" applyAlignment="0" applyProtection="0"/>
    <xf numFmtId="0" fontId="74" fillId="56" borderId="44" applyNumberFormat="0" applyAlignment="0" applyProtection="0"/>
    <xf numFmtId="216" fontId="186" fillId="56" borderId="44" applyNumberFormat="0" applyAlignment="0" applyProtection="0"/>
    <xf numFmtId="0" fontId="186" fillId="56" borderId="44" applyNumberFormat="0" applyAlignment="0" applyProtection="0"/>
    <xf numFmtId="0" fontId="187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0" fontId="186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0" fontId="56" fillId="9" borderId="23" applyNumberFormat="0" applyAlignment="0" applyProtection="0"/>
    <xf numFmtId="0" fontId="28" fillId="9" borderId="23" applyNumberFormat="0" applyAlignment="0" applyProtection="0"/>
    <xf numFmtId="0" fontId="28" fillId="9" borderId="23" applyNumberFormat="0" applyAlignment="0" applyProtection="0"/>
    <xf numFmtId="0" fontId="56" fillId="9" borderId="23" applyNumberFormat="0" applyAlignment="0" applyProtection="0"/>
    <xf numFmtId="248" fontId="188" fillId="74" borderId="28">
      <alignment horizontal="center" vertical="center" wrapText="1"/>
    </xf>
    <xf numFmtId="0" fontId="189" fillId="66" borderId="41">
      <alignment horizontal="center" wrapText="1"/>
    </xf>
    <xf numFmtId="0" fontId="189" fillId="66" borderId="41">
      <alignment horizontal="center" wrapText="1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3" fontId="190" fillId="0" borderId="0" applyFill="0" applyBorder="0" applyAlignment="0" applyProtection="0"/>
    <xf numFmtId="40" fontId="190" fillId="0" borderId="0" applyFill="0" applyBorder="0" applyAlignment="0" applyProtection="0"/>
    <xf numFmtId="249" fontId="13" fillId="95" borderId="0" applyFill="0" applyBorder="0" applyAlignment="0">
      <alignment vertical="top"/>
    </xf>
    <xf numFmtId="229" fontId="13" fillId="0" borderId="0" applyFill="0" applyBorder="0" applyAlignment="0" applyProtection="0"/>
    <xf numFmtId="41" fontId="33" fillId="0" borderId="0" applyFont="0" applyBorder="0" applyAlignment="0" applyProtection="0"/>
    <xf numFmtId="41" fontId="33" fillId="0" borderId="0" applyFont="0" applyBorder="0" applyAlignment="0" applyProtection="0"/>
    <xf numFmtId="176" fontId="191" fillId="0" borderId="0" applyFont="0" applyFill="0" applyBorder="0" applyAlignment="0" applyProtection="0">
      <alignment vertical="center"/>
    </xf>
    <xf numFmtId="41" fontId="33" fillId="0" borderId="0" applyFont="0" applyBorder="0" applyAlignment="0" applyProtection="0"/>
    <xf numFmtId="41" fontId="33" fillId="0" borderId="0" applyFont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76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207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6" fontId="33" fillId="0" borderId="0" applyFont="0" applyFill="0" applyBorder="0" applyAlignment="0" applyProtection="0"/>
    <xf numFmtId="204" fontId="103" fillId="0" borderId="0" applyFill="0" applyBorder="0" applyAlignment="0" applyProtection="0"/>
    <xf numFmtId="204" fontId="103" fillId="0" borderId="0" applyFill="0" applyBorder="0" applyAlignment="0" applyProtection="0"/>
    <xf numFmtId="250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204" fontId="103" fillId="0" borderId="0" applyFill="0" applyBorder="0" applyAlignment="0" applyProtection="0"/>
    <xf numFmtId="204" fontId="103" fillId="0" borderId="0" applyFill="0" applyBorder="0" applyAlignment="0" applyProtection="0"/>
    <xf numFmtId="167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6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66" fillId="0" borderId="2">
      <alignment horizontal="left" vertical="center"/>
    </xf>
    <xf numFmtId="167" fontId="33" fillId="0" borderId="0" applyFont="0" applyFill="0" applyBorder="0" applyAlignment="0" applyProtection="0"/>
    <xf numFmtId="43" fontId="36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2" fillId="0" borderId="0" applyFont="0" applyFill="0" applyBorder="0" applyAlignment="0" applyProtection="0"/>
    <xf numFmtId="43" fontId="192" fillId="0" borderId="0" applyFont="0" applyFill="0" applyBorder="0" applyAlignment="0" applyProtection="0"/>
    <xf numFmtId="43" fontId="33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4" fontId="103" fillId="0" borderId="0" applyFill="0" applyBorder="0" applyAlignment="0" applyProtection="0"/>
    <xf numFmtId="204" fontId="103" fillId="0" borderId="0" applyFill="0" applyBorder="0" applyAlignment="0" applyProtection="0"/>
    <xf numFmtId="245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6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6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4" fontId="103" fillId="0" borderId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251" fontId="33" fillId="0" borderId="0" applyFill="0" applyBorder="0" applyAlignment="0" applyProtection="0"/>
    <xf numFmtId="252" fontId="33" fillId="0" borderId="0" applyFill="0" applyBorder="0" applyAlignment="0" applyProtection="0"/>
    <xf numFmtId="251" fontId="33" fillId="0" borderId="0" applyFill="0" applyBorder="0" applyAlignment="0" applyProtection="0"/>
    <xf numFmtId="252" fontId="33" fillId="0" borderId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43" fontId="61" fillId="0" borderId="0" applyFont="0" applyFill="0" applyBorder="0" applyAlignment="0" applyProtection="0"/>
    <xf numFmtId="176" fontId="33" fillId="0" borderId="0" applyFont="0" applyFill="0" applyBorder="0" applyAlignment="0" applyProtection="0"/>
    <xf numFmtId="43" fontId="61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43" fontId="61" fillId="0" borderId="0" applyFont="0" applyFill="0" applyBorder="0" applyAlignment="0" applyProtection="0"/>
    <xf numFmtId="167" fontId="6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1" fillId="0" borderId="0" applyFont="0" applyFill="0" applyBorder="0" applyAlignment="0" applyProtection="0"/>
    <xf numFmtId="167" fontId="63" fillId="0" borderId="0" applyFont="0" applyFill="0" applyBorder="0" applyAlignment="0" applyProtection="0"/>
    <xf numFmtId="43" fontId="61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167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61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1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43" fontId="163" fillId="0" borderId="0" applyFont="0" applyFill="0" applyBorder="0" applyAlignment="0" applyProtection="0"/>
    <xf numFmtId="167" fontId="19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167" fontId="193" fillId="0" borderId="0" applyFont="0" applyFill="0" applyBorder="0" applyAlignment="0" applyProtection="0"/>
    <xf numFmtId="167" fontId="193" fillId="0" borderId="0" applyFont="0" applyFill="0" applyBorder="0" applyAlignment="0" applyProtection="0"/>
    <xf numFmtId="0" fontId="33" fillId="0" borderId="0" applyFont="0" applyFill="0" applyBorder="0" applyAlignment="0" applyProtection="0"/>
    <xf numFmtId="167" fontId="193" fillId="0" borderId="0" applyFont="0" applyFill="0" applyBorder="0" applyAlignment="0" applyProtection="0"/>
    <xf numFmtId="167" fontId="19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193" fillId="0" borderId="0" applyFont="0" applyFill="0" applyBorder="0" applyAlignment="0" applyProtection="0"/>
    <xf numFmtId="43" fontId="61" fillId="0" borderId="0" applyFont="0" applyFill="0" applyBorder="0" applyAlignment="0" applyProtection="0"/>
    <xf numFmtId="176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6" fontId="3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167" fontId="36" fillId="0" borderId="0" applyFont="0" applyFill="0" applyBorder="0" applyAlignment="0" applyProtection="0"/>
    <xf numFmtId="251" fontId="33" fillId="0" borderId="0" applyFont="0" applyFill="0" applyBorder="0" applyAlignment="0" applyProtection="0"/>
    <xf numFmtId="167" fontId="170" fillId="0" borderId="0" applyFont="0" applyFill="0" applyBorder="0" applyAlignment="0" applyProtection="0"/>
    <xf numFmtId="167" fontId="170" fillId="0" borderId="0" applyFont="0" applyFill="0" applyBorder="0" applyAlignment="0" applyProtection="0"/>
    <xf numFmtId="167" fontId="170" fillId="0" borderId="0" applyFont="0" applyFill="0" applyBorder="0" applyAlignment="0" applyProtection="0"/>
    <xf numFmtId="251" fontId="33" fillId="0" borderId="0" applyFont="0" applyFill="0" applyBorder="0" applyAlignment="0" applyProtection="0"/>
    <xf numFmtId="251" fontId="33" fillId="0" borderId="0" applyFont="0" applyFill="0" applyBorder="0" applyAlignment="0" applyProtection="0"/>
    <xf numFmtId="251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7" fontId="3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205" fontId="36" fillId="0" borderId="0" applyFont="0" applyFill="0" applyBorder="0" applyAlignment="0" applyProtection="0"/>
    <xf numFmtId="205" fontId="36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167" fontId="193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19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171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70" fillId="0" borderId="0" applyFont="0" applyFill="0" applyBorder="0" applyAlignment="0" applyProtection="0"/>
    <xf numFmtId="167" fontId="171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8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87" fillId="0" borderId="0" applyFont="0" applyFill="0" applyBorder="0" applyAlignment="0" applyProtection="0"/>
    <xf numFmtId="167" fontId="8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170" fillId="0" borderId="0" applyFont="0" applyFill="0" applyBorder="0" applyAlignment="0" applyProtection="0"/>
    <xf numFmtId="167" fontId="170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3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36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4" fontId="103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53" fontId="33" fillId="0" borderId="0" applyFont="0" applyFill="0" applyBorder="0" applyAlignment="0" applyProtection="0"/>
    <xf numFmtId="167" fontId="34" fillId="0" borderId="0" applyFont="0" applyFill="0" applyBorder="0" applyAlignment="0" applyProtection="0"/>
    <xf numFmtId="0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0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2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170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82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192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19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19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2" fillId="0" borderId="0" applyFont="0" applyFill="0" applyBorder="0" applyAlignment="0" applyProtection="0"/>
    <xf numFmtId="206" fontId="33" fillId="0" borderId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40" fontId="194" fillId="0" borderId="0" applyFont="0" applyFill="0" applyBorder="0" applyAlignment="0" applyProtection="0"/>
    <xf numFmtId="254" fontId="34" fillId="0" borderId="0" applyFont="0" applyFill="0" applyBorder="0" applyAlignment="0" applyProtection="0"/>
    <xf numFmtId="254" fontId="34" fillId="0" borderId="0" applyFont="0" applyFill="0" applyBorder="0" applyAlignment="0" applyProtection="0"/>
    <xf numFmtId="208" fontId="103" fillId="0" borderId="0" applyFill="0" applyBorder="0" applyAlignment="0" applyProtection="0"/>
    <xf numFmtId="254" fontId="34" fillId="0" borderId="0" applyFont="0" applyFill="0" applyBorder="0" applyAlignment="0" applyProtection="0"/>
    <xf numFmtId="254" fontId="34" fillId="0" borderId="0" applyFont="0" applyFill="0" applyBorder="0" applyAlignment="0" applyProtection="0"/>
    <xf numFmtId="167" fontId="36" fillId="0" borderId="0" applyFont="0" applyFill="0" applyBorder="0" applyAlignment="0" applyProtection="0"/>
    <xf numFmtId="254" fontId="34" fillId="0" borderId="0" applyFont="0" applyFill="0" applyBorder="0" applyAlignment="0" applyProtection="0"/>
    <xf numFmtId="254" fontId="34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254" fontId="34" fillId="0" borderId="0" applyFont="0" applyFill="0" applyBorder="0" applyAlignment="0" applyProtection="0"/>
    <xf numFmtId="254" fontId="34" fillId="0" borderId="0" applyFont="0" applyFill="0" applyBorder="0" applyAlignment="0" applyProtection="0"/>
    <xf numFmtId="167" fontId="33" fillId="0" borderId="0" applyFont="0" applyFill="0" applyBorder="0" applyAlignment="0" applyProtection="0"/>
    <xf numFmtId="254" fontId="34" fillId="0" borderId="0" applyFont="0" applyFill="0" applyBorder="0" applyAlignment="0" applyProtection="0"/>
    <xf numFmtId="254" fontId="34" fillId="0" borderId="0" applyFont="0" applyFill="0" applyBorder="0" applyAlignment="0" applyProtection="0"/>
    <xf numFmtId="43" fontId="36" fillId="0" borderId="0" applyFont="0" applyFill="0" applyBorder="0" applyAlignment="0" applyProtection="0"/>
    <xf numFmtId="167" fontId="33" fillId="0" borderId="0" applyFont="0" applyFill="0" applyBorder="0" applyAlignment="0" applyProtection="0"/>
    <xf numFmtId="226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87" fillId="0" borderId="0" applyFont="0" applyFill="0" applyBorder="0" applyAlignment="0" applyProtection="0"/>
    <xf numFmtId="193" fontId="36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254" fontId="2" fillId="0" borderId="0" applyFont="0" applyFill="0" applyBorder="0" applyAlignment="0" applyProtection="0"/>
    <xf numFmtId="181" fontId="33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6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6" fillId="0" borderId="0" applyFont="0" applyFill="0" applyBorder="0" applyAlignment="0" applyProtection="0"/>
    <xf numFmtId="5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103" fillId="0" borderId="0" applyFont="0" applyFill="0" applyBorder="0" applyAlignment="0" applyProtection="0"/>
    <xf numFmtId="174" fontId="10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0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202" fontId="2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250" fontId="33" fillId="0" borderId="0" applyFont="0" applyFill="0" applyBorder="0" applyAlignment="0" applyProtection="0"/>
    <xf numFmtId="250" fontId="33" fillId="0" borderId="0" applyFont="0" applyFill="0" applyBorder="0" applyAlignment="0" applyProtection="0"/>
    <xf numFmtId="43" fontId="70" fillId="0" borderId="0" applyFont="0" applyFill="0" applyBorder="0" applyAlignment="0" applyProtection="0"/>
    <xf numFmtId="193" fontId="33" fillId="0" borderId="0" applyFont="0" applyFill="0" applyBorder="0" applyAlignment="0" applyProtection="0"/>
    <xf numFmtId="167" fontId="10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0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104" fillId="0" borderId="0" applyFont="0" applyFill="0" applyBorder="0" applyAlignment="0" applyProtection="0"/>
    <xf numFmtId="25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250" fontId="33" fillId="0" borderId="0" applyFont="0" applyFill="0" applyBorder="0" applyAlignment="0" applyProtection="0"/>
    <xf numFmtId="250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50" fontId="33" fillId="0" borderId="0" applyFont="0" applyFill="0" applyBorder="0" applyAlignment="0" applyProtection="0"/>
    <xf numFmtId="250" fontId="33" fillId="0" borderId="0" applyFont="0" applyFill="0" applyBorder="0" applyAlignment="0" applyProtection="0"/>
    <xf numFmtId="25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0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76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104" fillId="0" borderId="0" applyFont="0" applyFill="0" applyBorder="0" applyAlignment="0" applyProtection="0"/>
    <xf numFmtId="250" fontId="33" fillId="0" borderId="0" applyFont="0" applyFill="0" applyBorder="0" applyAlignment="0" applyProtection="0"/>
    <xf numFmtId="250" fontId="33" fillId="0" borderId="0" applyFont="0" applyFill="0" applyBorder="0" applyAlignment="0" applyProtection="0"/>
    <xf numFmtId="250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70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255" fontId="36" fillId="0" borderId="0" applyFont="0" applyFill="0" applyBorder="0" applyAlignment="0" applyProtection="0"/>
    <xf numFmtId="256" fontId="36" fillId="0" borderId="0" applyFont="0" applyFill="0" applyBorder="0" applyAlignment="0" applyProtection="0"/>
    <xf numFmtId="176" fontId="33" fillId="0" borderId="0" applyFont="0" applyFill="0" applyBorder="0" applyAlignment="0" applyProtection="0"/>
    <xf numFmtId="43" fontId="70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7" fontId="33" fillId="0" borderId="0"/>
    <xf numFmtId="182" fontId="65" fillId="0" borderId="0"/>
    <xf numFmtId="182" fontId="65" fillId="0" borderId="0"/>
    <xf numFmtId="0" fontId="92" fillId="0" borderId="0"/>
    <xf numFmtId="169" fontId="92" fillId="0" borderId="0"/>
    <xf numFmtId="7" fontId="33" fillId="0" borderId="0"/>
    <xf numFmtId="0" fontId="178" fillId="57" borderId="37">
      <alignment horizontal="centerContinuous" vertical="top"/>
    </xf>
    <xf numFmtId="0" fontId="195" fillId="0" borderId="0">
      <alignment horizontal="left"/>
    </xf>
    <xf numFmtId="0" fontId="196" fillId="0" borderId="0"/>
    <xf numFmtId="0" fontId="197" fillId="0" borderId="0">
      <alignment horizontal="left"/>
    </xf>
    <xf numFmtId="178" fontId="194" fillId="0" borderId="0" applyFont="0" applyFill="0" applyBorder="0" applyAlignment="0" applyProtection="0"/>
    <xf numFmtId="210" fontId="109" fillId="0" borderId="26"/>
    <xf numFmtId="0" fontId="13" fillId="95" borderId="3" applyFill="0" applyBorder="0" applyAlignment="0">
      <alignment horizontal="right"/>
    </xf>
    <xf numFmtId="0" fontId="13" fillId="95" borderId="3" applyFill="0" applyBorder="0" applyAlignment="0">
      <alignment horizontal="right"/>
    </xf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179" fontId="33" fillId="0" borderId="0" applyFont="0" applyFill="0" applyBorder="0" applyAlignment="0" applyProtection="0"/>
    <xf numFmtId="44" fontId="2" fillId="0" borderId="0" applyFont="0" applyFill="0" applyBorder="0" applyAlignment="0" applyProtection="0"/>
    <xf numFmtId="233" fontId="142" fillId="98" borderId="32">
      <alignment horizontal="center" vertical="center"/>
    </xf>
    <xf numFmtId="257" fontId="61" fillId="0" borderId="60">
      <alignment horizontal="right" wrapText="1"/>
    </xf>
    <xf numFmtId="193" fontId="61" fillId="0" borderId="28">
      <alignment horizontal="right"/>
      <protection locked="0"/>
    </xf>
    <xf numFmtId="258" fontId="164" fillId="0" borderId="28" applyBorder="0">
      <alignment horizontal="right"/>
    </xf>
    <xf numFmtId="259" fontId="61" fillId="99" borderId="26" applyFill="0" applyAlignment="0" applyProtection="0">
      <alignment horizontal="left" wrapText="1"/>
    </xf>
    <xf numFmtId="259" fontId="61" fillId="99" borderId="26" applyFill="0" applyAlignment="0" applyProtection="0">
      <alignment horizontal="left" wrapText="1"/>
    </xf>
    <xf numFmtId="183" fontId="65" fillId="0" borderId="0"/>
    <xf numFmtId="183" fontId="65" fillId="0" borderId="0"/>
    <xf numFmtId="183" fontId="65" fillId="0" borderId="0"/>
    <xf numFmtId="260" fontId="36" fillId="0" borderId="0"/>
    <xf numFmtId="261" fontId="92" fillId="0" borderId="0"/>
    <xf numFmtId="262" fontId="93" fillId="0" borderId="0"/>
    <xf numFmtId="37" fontId="33" fillId="0" borderId="0"/>
    <xf numFmtId="37" fontId="33" fillId="0" borderId="0"/>
    <xf numFmtId="37" fontId="33" fillId="0" borderId="0"/>
    <xf numFmtId="37" fontId="33" fillId="0" borderId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211" fontId="33" fillId="57" borderId="0" applyFont="0" applyBorder="0"/>
    <xf numFmtId="0" fontId="109" fillId="0" borderId="54"/>
    <xf numFmtId="0" fontId="198" fillId="0" borderId="0" applyProtection="0"/>
    <xf numFmtId="263" fontId="149" fillId="98" borderId="28">
      <alignment horizontal="center" vertical="center" wrapText="1"/>
    </xf>
    <xf numFmtId="0" fontId="112" fillId="62" borderId="54"/>
    <xf numFmtId="171" fontId="65" fillId="0" borderId="0"/>
    <xf numFmtId="171" fontId="65" fillId="0" borderId="0"/>
    <xf numFmtId="171" fontId="65" fillId="0" borderId="0"/>
    <xf numFmtId="264" fontId="36" fillId="0" borderId="0"/>
    <xf numFmtId="254" fontId="92" fillId="0" borderId="0"/>
    <xf numFmtId="265" fontId="93" fillId="0" borderId="0"/>
    <xf numFmtId="8" fontId="33" fillId="0" borderId="0" applyFill="0" applyBorder="0" applyAlignment="0" applyProtection="0"/>
    <xf numFmtId="8" fontId="33" fillId="0" borderId="0" applyFill="0" applyBorder="0" applyAlignment="0" applyProtection="0"/>
    <xf numFmtId="8" fontId="33" fillId="0" borderId="0" applyFill="0" applyBorder="0" applyAlignment="0" applyProtection="0"/>
    <xf numFmtId="8" fontId="33" fillId="0" borderId="0" applyFill="0" applyBorder="0" applyAlignment="0" applyProtection="0"/>
    <xf numFmtId="6" fontId="33" fillId="0" borderId="0" applyFill="0" applyBorder="0" applyAlignment="0" applyProtection="0"/>
    <xf numFmtId="6" fontId="33" fillId="0" borderId="0" applyFill="0" applyBorder="0" applyAlignment="0" applyProtection="0"/>
    <xf numFmtId="6" fontId="33" fillId="0" borderId="0" applyFill="0" applyBorder="0" applyAlignment="0" applyProtection="0"/>
    <xf numFmtId="6" fontId="33" fillId="0" borderId="0" applyFill="0" applyBorder="0" applyAlignment="0" applyProtection="0"/>
    <xf numFmtId="216" fontId="199" fillId="0" borderId="54"/>
    <xf numFmtId="216" fontId="199" fillId="0" borderId="54"/>
    <xf numFmtId="216" fontId="199" fillId="0" borderId="54"/>
    <xf numFmtId="216" fontId="199" fillId="0" borderId="54"/>
    <xf numFmtId="216" fontId="199" fillId="0" borderId="54"/>
    <xf numFmtId="216" fontId="199" fillId="0" borderId="54"/>
    <xf numFmtId="0" fontId="112" fillId="62" borderId="54"/>
    <xf numFmtId="216" fontId="199" fillId="0" borderId="54"/>
    <xf numFmtId="216" fontId="199" fillId="0" borderId="54"/>
    <xf numFmtId="216" fontId="199" fillId="0" borderId="54"/>
    <xf numFmtId="216" fontId="199" fillId="0" borderId="54"/>
    <xf numFmtId="216" fontId="199" fillId="0" borderId="54"/>
    <xf numFmtId="216" fontId="199" fillId="0" borderId="54"/>
    <xf numFmtId="0" fontId="112" fillId="62" borderId="54"/>
    <xf numFmtId="0" fontId="38" fillId="0" borderId="37"/>
    <xf numFmtId="0" fontId="200" fillId="100" borderId="0" applyNumberFormat="0" applyBorder="0" applyAlignment="0" applyProtection="0"/>
    <xf numFmtId="0" fontId="200" fillId="101" borderId="0" applyNumberFormat="0" applyBorder="0" applyAlignment="0" applyProtection="0"/>
    <xf numFmtId="0" fontId="200" fillId="101" borderId="0" applyNumberFormat="0" applyBorder="0" applyAlignment="0" applyProtection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216" fontId="36" fillId="0" borderId="0" applyFont="0" applyFill="0" applyBorder="0" applyAlignment="0" applyProtection="0"/>
    <xf numFmtId="216" fontId="65" fillId="0" borderId="0" applyFont="0" applyFill="0" applyBorder="0" applyAlignment="0" applyProtection="0"/>
    <xf numFmtId="266" fontId="33" fillId="0" borderId="0" applyFont="0" applyFill="0" applyBorder="0" applyAlignment="0" applyProtection="0"/>
    <xf numFmtId="0" fontId="70" fillId="0" borderId="0"/>
    <xf numFmtId="216" fontId="201" fillId="0" borderId="0" applyNumberFormat="0" applyFill="0" applyBorder="0" applyAlignment="0" applyProtection="0"/>
    <xf numFmtId="216" fontId="201" fillId="0" borderId="0" applyNumberFormat="0" applyFill="0" applyBorder="0" applyAlignment="0" applyProtection="0"/>
    <xf numFmtId="216" fontId="201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216" fontId="201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216" fontId="20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216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2" fontId="198" fillId="0" borderId="0" applyProtection="0"/>
    <xf numFmtId="0" fontId="203" fillId="0" borderId="0">
      <alignment horizontal="left"/>
    </xf>
    <xf numFmtId="0" fontId="204" fillId="0" borderId="0">
      <alignment horizontal="left"/>
    </xf>
    <xf numFmtId="0" fontId="205" fillId="0" borderId="0">
      <alignment horizontal="left"/>
    </xf>
    <xf numFmtId="0" fontId="205" fillId="0" borderId="0">
      <alignment horizontal="left"/>
    </xf>
    <xf numFmtId="0" fontId="205" fillId="0" borderId="0">
      <alignment horizontal="left"/>
    </xf>
    <xf numFmtId="0" fontId="115" fillId="62" borderId="55"/>
    <xf numFmtId="216" fontId="206" fillId="0" borderId="54"/>
    <xf numFmtId="216" fontId="206" fillId="0" borderId="54"/>
    <xf numFmtId="216" fontId="206" fillId="0" borderId="54"/>
    <xf numFmtId="216" fontId="206" fillId="0" borderId="54"/>
    <xf numFmtId="216" fontId="206" fillId="0" borderId="54"/>
    <xf numFmtId="216" fontId="206" fillId="0" borderId="54"/>
    <xf numFmtId="0" fontId="115" fillId="62" borderId="54"/>
    <xf numFmtId="267" fontId="95" fillId="0" borderId="0">
      <alignment horizontal="right"/>
    </xf>
    <xf numFmtId="216" fontId="206" fillId="65" borderId="54"/>
    <xf numFmtId="216" fontId="206" fillId="65" borderId="54"/>
    <xf numFmtId="216" fontId="206" fillId="65" borderId="54"/>
    <xf numFmtId="216" fontId="206" fillId="65" borderId="54"/>
    <xf numFmtId="216" fontId="206" fillId="65" borderId="54"/>
    <xf numFmtId="216" fontId="206" fillId="65" borderId="54"/>
    <xf numFmtId="0" fontId="115" fillId="65" borderId="54"/>
    <xf numFmtId="233" fontId="164" fillId="74" borderId="61">
      <alignment horizontal="right"/>
    </xf>
    <xf numFmtId="216" fontId="207" fillId="41" borderId="0" applyNumberFormat="0" applyBorder="0" applyAlignment="0" applyProtection="0"/>
    <xf numFmtId="216" fontId="207" fillId="41" borderId="0" applyNumberFormat="0" applyBorder="0" applyAlignment="0" applyProtection="0"/>
    <xf numFmtId="216" fontId="207" fillId="41" borderId="0" applyNumberFormat="0" applyBorder="0" applyAlignment="0" applyProtection="0"/>
    <xf numFmtId="0" fontId="76" fillId="39" borderId="0" applyNumberFormat="0" applyBorder="0" applyAlignment="0" applyProtection="0"/>
    <xf numFmtId="0" fontId="21" fillId="4" borderId="0" applyNumberFormat="0" applyBorder="0" applyAlignment="0" applyProtection="0"/>
    <xf numFmtId="216" fontId="207" fillId="41" borderId="0" applyNumberFormat="0" applyBorder="0" applyAlignment="0" applyProtection="0"/>
    <xf numFmtId="0" fontId="49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49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76" fillId="39" borderId="0" applyNumberFormat="0" applyBorder="0" applyAlignment="0" applyProtection="0"/>
    <xf numFmtId="0" fontId="76" fillId="39" borderId="0" applyNumberFormat="0" applyBorder="0" applyAlignment="0" applyProtection="0"/>
    <xf numFmtId="0" fontId="49" fillId="4" borderId="0" applyNumberFormat="0" applyBorder="0" applyAlignment="0" applyProtection="0"/>
    <xf numFmtId="216" fontId="207" fillId="41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07" fillId="77" borderId="0" applyNumberFormat="0" applyBorder="0" applyAlignment="0" applyProtection="0"/>
    <xf numFmtId="0" fontId="49" fillId="4" borderId="0" applyNumberFormat="0" applyBorder="0" applyAlignment="0" applyProtection="0"/>
    <xf numFmtId="0" fontId="76" fillId="39" borderId="0" applyNumberFormat="0" applyBorder="0" applyAlignment="0" applyProtection="0"/>
    <xf numFmtId="216" fontId="207" fillId="41" borderId="0" applyNumberFormat="0" applyBorder="0" applyAlignment="0" applyProtection="0"/>
    <xf numFmtId="0" fontId="207" fillId="41" borderId="0" applyNumberFormat="0" applyBorder="0" applyAlignment="0" applyProtection="0"/>
    <xf numFmtId="0" fontId="208" fillId="39" borderId="0" applyNumberFormat="0" applyBorder="0" applyAlignment="0" applyProtection="0"/>
    <xf numFmtId="0" fontId="76" fillId="39" borderId="0" applyNumberFormat="0" applyBorder="0" applyAlignment="0" applyProtection="0"/>
    <xf numFmtId="0" fontId="207" fillId="41" borderId="0" applyNumberFormat="0" applyBorder="0" applyAlignment="0" applyProtection="0"/>
    <xf numFmtId="0" fontId="207" fillId="41" borderId="0" applyNumberFormat="0" applyBorder="0" applyAlignment="0" applyProtection="0"/>
    <xf numFmtId="0" fontId="76" fillId="39" borderId="0" applyNumberFormat="0" applyBorder="0" applyAlignment="0" applyProtection="0"/>
    <xf numFmtId="0" fontId="207" fillId="41" borderId="0" applyNumberFormat="0" applyBorder="0" applyAlignment="0" applyProtection="0"/>
    <xf numFmtId="0" fontId="49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49" fillId="4" borderId="0" applyNumberFormat="0" applyBorder="0" applyAlignment="0" applyProtection="0"/>
    <xf numFmtId="38" fontId="209" fillId="57" borderId="0" applyNumberFormat="0" applyBorder="0" applyAlignment="0" applyProtection="0"/>
    <xf numFmtId="38" fontId="209" fillId="57" borderId="0" applyNumberFormat="0" applyBorder="0" applyAlignment="0" applyProtection="0"/>
    <xf numFmtId="38" fontId="61" fillId="57" borderId="0" applyNumberFormat="0" applyBorder="0" applyAlignment="0" applyProtection="0"/>
    <xf numFmtId="38" fontId="209" fillId="57" borderId="0" applyNumberFormat="0" applyBorder="0" applyAlignment="0" applyProtection="0"/>
    <xf numFmtId="38" fontId="61" fillId="57" borderId="0" applyNumberFormat="0" applyBorder="0" applyAlignment="0" applyProtection="0"/>
    <xf numFmtId="0" fontId="210" fillId="0" borderId="0">
      <alignment horizontal="left"/>
    </xf>
    <xf numFmtId="0" fontId="210" fillId="0" borderId="0">
      <alignment horizontal="left"/>
    </xf>
    <xf numFmtId="0" fontId="66" fillId="0" borderId="45" applyNumberFormat="0" applyAlignment="0" applyProtection="0">
      <alignment horizontal="left" vertical="center"/>
    </xf>
    <xf numFmtId="0" fontId="117" fillId="0" borderId="45" applyNumberFormat="0" applyAlignment="0" applyProtection="0">
      <alignment horizontal="left" vertical="center"/>
    </xf>
    <xf numFmtId="0" fontId="117" fillId="0" borderId="45" applyNumberFormat="0" applyAlignment="0" applyProtection="0">
      <alignment horizontal="left" vertical="center"/>
    </xf>
    <xf numFmtId="0" fontId="66" fillId="0" borderId="62" applyNumberFormat="0" applyAlignment="0" applyProtection="0"/>
    <xf numFmtId="0" fontId="66" fillId="0" borderId="45" applyNumberFormat="0" applyAlignment="0" applyProtection="0">
      <alignment horizontal="left" vertical="center"/>
    </xf>
    <xf numFmtId="0" fontId="66" fillId="0" borderId="45" applyNumberFormat="0" applyAlignment="0" applyProtection="0">
      <alignment horizontal="left" vertical="center"/>
    </xf>
    <xf numFmtId="0" fontId="66" fillId="0" borderId="45" applyNumberFormat="0" applyAlignment="0" applyProtection="0">
      <alignment horizontal="left" vertical="center"/>
    </xf>
    <xf numFmtId="0" fontId="66" fillId="0" borderId="45" applyNumberFormat="0" applyAlignment="0" applyProtection="0">
      <alignment horizontal="left" vertical="center"/>
    </xf>
    <xf numFmtId="0" fontId="66" fillId="0" borderId="45" applyNumberFormat="0" applyAlignment="0" applyProtection="0">
      <alignment horizontal="left" vertical="center"/>
    </xf>
    <xf numFmtId="0" fontId="66" fillId="0" borderId="45" applyNumberFormat="0" applyAlignment="0" applyProtection="0">
      <alignment horizontal="left" vertical="center"/>
    </xf>
    <xf numFmtId="0" fontId="66" fillId="0" borderId="45" applyNumberFormat="0" applyAlignment="0" applyProtection="0">
      <alignment horizontal="left" vertical="center"/>
    </xf>
    <xf numFmtId="0" fontId="66" fillId="0" borderId="45" applyNumberFormat="0" applyAlignment="0" applyProtection="0">
      <alignment horizontal="left" vertical="center"/>
    </xf>
    <xf numFmtId="0" fontId="66" fillId="0" borderId="62" applyNumberFormat="0" applyAlignment="0" applyProtection="0"/>
    <xf numFmtId="0" fontId="66" fillId="0" borderId="62" applyNumberFormat="0" applyAlignment="0" applyProtection="0"/>
    <xf numFmtId="0" fontId="66" fillId="0" borderId="62" applyNumberFormat="0" applyAlignment="0" applyProtection="0"/>
    <xf numFmtId="0" fontId="66" fillId="0" borderId="62" applyNumberFormat="0" applyAlignment="0" applyProtection="0"/>
    <xf numFmtId="0" fontId="66" fillId="0" borderId="2">
      <alignment horizontal="left" vertical="center"/>
    </xf>
    <xf numFmtId="0" fontId="66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66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42" fontId="188" fillId="102" borderId="28">
      <alignment vertical="center" wrapText="1"/>
    </xf>
    <xf numFmtId="216" fontId="211" fillId="0" borderId="33">
      <alignment horizontal="left" vertical="top"/>
    </xf>
    <xf numFmtId="216" fontId="211" fillId="0" borderId="33">
      <alignment horizontal="left" vertical="top"/>
    </xf>
    <xf numFmtId="216" fontId="211" fillId="0" borderId="33">
      <alignment horizontal="left" vertical="top"/>
    </xf>
    <xf numFmtId="0" fontId="77" fillId="0" borderId="46" applyNumberFormat="0" applyFill="0" applyAlignment="0" applyProtection="0"/>
    <xf numFmtId="0" fontId="18" fillId="0" borderId="17" applyNumberFormat="0" applyFill="0" applyAlignment="0" applyProtection="0"/>
    <xf numFmtId="216" fontId="211" fillId="0" borderId="33">
      <alignment horizontal="left" vertical="top"/>
    </xf>
    <xf numFmtId="0" fontId="46" fillId="0" borderId="17" applyNumberFormat="0" applyFill="0" applyAlignment="0" applyProtection="0"/>
    <xf numFmtId="0" fontId="18" fillId="0" borderId="17" applyNumberFormat="0" applyFill="0" applyAlignment="0" applyProtection="0"/>
    <xf numFmtId="0" fontId="46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46" fillId="0" borderId="17" applyNumberFormat="0" applyFill="0" applyAlignment="0" applyProtection="0"/>
    <xf numFmtId="216" fontId="211" fillId="0" borderId="33">
      <alignment horizontal="left" vertical="top"/>
    </xf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46" fillId="0" borderId="17" applyNumberFormat="0" applyFill="0" applyAlignment="0" applyProtection="0"/>
    <xf numFmtId="0" fontId="77" fillId="0" borderId="46" applyNumberFormat="0" applyFill="0" applyAlignment="0" applyProtection="0"/>
    <xf numFmtId="216" fontId="211" fillId="0" borderId="33">
      <alignment horizontal="left" vertical="top"/>
    </xf>
    <xf numFmtId="0" fontId="211" fillId="0" borderId="33">
      <alignment horizontal="left" vertical="top"/>
    </xf>
    <xf numFmtId="0" fontId="212" fillId="0" borderId="46" applyNumberFormat="0" applyFill="0" applyAlignment="0" applyProtection="0"/>
    <xf numFmtId="0" fontId="77" fillId="0" borderId="46" applyNumberFormat="0" applyFill="0" applyAlignment="0" applyProtection="0"/>
    <xf numFmtId="0" fontId="211" fillId="0" borderId="33">
      <alignment horizontal="left" vertical="top"/>
    </xf>
    <xf numFmtId="0" fontId="211" fillId="0" borderId="33">
      <alignment horizontal="left" vertical="top"/>
    </xf>
    <xf numFmtId="0" fontId="77" fillId="0" borderId="46" applyNumberFormat="0" applyFill="0" applyAlignment="0" applyProtection="0"/>
    <xf numFmtId="0" fontId="211" fillId="0" borderId="33">
      <alignment horizontal="left" vertical="top"/>
    </xf>
    <xf numFmtId="0" fontId="46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46" fillId="0" borderId="17" applyNumberFormat="0" applyFill="0" applyAlignment="0" applyProtection="0"/>
    <xf numFmtId="0" fontId="213" fillId="0" borderId="0">
      <alignment horizontal="left"/>
    </xf>
    <xf numFmtId="0" fontId="211" fillId="0" borderId="33">
      <alignment horizontal="left" vertical="top"/>
    </xf>
    <xf numFmtId="216" fontId="214" fillId="0" borderId="33">
      <alignment horizontal="left" vertical="top"/>
    </xf>
    <xf numFmtId="216" fontId="214" fillId="0" borderId="33">
      <alignment horizontal="left" vertical="top"/>
    </xf>
    <xf numFmtId="216" fontId="214" fillId="0" borderId="33">
      <alignment horizontal="left" vertical="top"/>
    </xf>
    <xf numFmtId="0" fontId="78" fillId="0" borderId="47" applyNumberFormat="0" applyFill="0" applyAlignment="0" applyProtection="0"/>
    <xf numFmtId="0" fontId="19" fillId="0" borderId="18" applyNumberFormat="0" applyFill="0" applyAlignment="0" applyProtection="0"/>
    <xf numFmtId="216" fontId="214" fillId="0" borderId="33">
      <alignment horizontal="left" vertical="top"/>
    </xf>
    <xf numFmtId="0" fontId="47" fillId="0" borderId="18" applyNumberFormat="0" applyFill="0" applyAlignment="0" applyProtection="0"/>
    <xf numFmtId="0" fontId="19" fillId="0" borderId="18" applyNumberFormat="0" applyFill="0" applyAlignment="0" applyProtection="0"/>
    <xf numFmtId="0" fontId="47" fillId="0" borderId="18" applyNumberFormat="0" applyFill="0" applyAlignment="0" applyProtection="0"/>
    <xf numFmtId="0" fontId="19" fillId="0" borderId="18" applyNumberFormat="0" applyFill="0" applyAlignment="0" applyProtection="0"/>
    <xf numFmtId="0" fontId="19" fillId="0" borderId="18" applyNumberFormat="0" applyFill="0" applyAlignment="0" applyProtection="0"/>
    <xf numFmtId="0" fontId="19" fillId="0" borderId="18" applyNumberFormat="0" applyFill="0" applyAlignment="0" applyProtection="0"/>
    <xf numFmtId="0" fontId="19" fillId="0" borderId="18" applyNumberFormat="0" applyFill="0" applyAlignment="0" applyProtection="0"/>
    <xf numFmtId="0" fontId="19" fillId="0" borderId="18" applyNumberFormat="0" applyFill="0" applyAlignment="0" applyProtection="0"/>
    <xf numFmtId="0" fontId="78" fillId="0" borderId="47" applyNumberFormat="0" applyFill="0" applyAlignment="0" applyProtection="0"/>
    <xf numFmtId="0" fontId="78" fillId="0" borderId="47" applyNumberFormat="0" applyFill="0" applyAlignment="0" applyProtection="0"/>
    <xf numFmtId="0" fontId="47" fillId="0" borderId="18" applyNumberFormat="0" applyFill="0" applyAlignment="0" applyProtection="0"/>
    <xf numFmtId="216" fontId="214" fillId="0" borderId="33">
      <alignment horizontal="left" vertical="top"/>
    </xf>
    <xf numFmtId="0" fontId="19" fillId="0" borderId="18" applyNumberFormat="0" applyFill="0" applyAlignment="0" applyProtection="0"/>
    <xf numFmtId="0" fontId="19" fillId="0" borderId="18" applyNumberFormat="0" applyFill="0" applyAlignment="0" applyProtection="0"/>
    <xf numFmtId="0" fontId="19" fillId="0" borderId="18" applyNumberFormat="0" applyFill="0" applyAlignment="0" applyProtection="0"/>
    <xf numFmtId="0" fontId="19" fillId="0" borderId="18" applyNumberFormat="0" applyFill="0" applyAlignment="0" applyProtection="0"/>
    <xf numFmtId="0" fontId="47" fillId="0" borderId="18" applyNumberFormat="0" applyFill="0" applyAlignment="0" applyProtection="0"/>
    <xf numFmtId="0" fontId="78" fillId="0" borderId="47" applyNumberFormat="0" applyFill="0" applyAlignment="0" applyProtection="0"/>
    <xf numFmtId="216" fontId="214" fillId="0" borderId="33">
      <alignment horizontal="left" vertical="top"/>
    </xf>
    <xf numFmtId="0" fontId="214" fillId="0" borderId="33">
      <alignment horizontal="left" vertical="top"/>
    </xf>
    <xf numFmtId="0" fontId="215" fillId="0" borderId="47" applyNumberFormat="0" applyFill="0" applyAlignment="0" applyProtection="0"/>
    <xf numFmtId="0" fontId="78" fillId="0" borderId="47" applyNumberFormat="0" applyFill="0" applyAlignment="0" applyProtection="0"/>
    <xf numFmtId="0" fontId="214" fillId="0" borderId="33">
      <alignment horizontal="left" vertical="top"/>
    </xf>
    <xf numFmtId="0" fontId="214" fillId="0" borderId="33">
      <alignment horizontal="left" vertical="top"/>
    </xf>
    <xf numFmtId="0" fontId="78" fillId="0" borderId="47" applyNumberFormat="0" applyFill="0" applyAlignment="0" applyProtection="0"/>
    <xf numFmtId="0" fontId="214" fillId="0" borderId="33">
      <alignment horizontal="left" vertical="top"/>
    </xf>
    <xf numFmtId="0" fontId="47" fillId="0" borderId="18" applyNumberFormat="0" applyFill="0" applyAlignment="0" applyProtection="0"/>
    <xf numFmtId="0" fontId="19" fillId="0" borderId="18" applyNumberFormat="0" applyFill="0" applyAlignment="0" applyProtection="0"/>
    <xf numFmtId="0" fontId="19" fillId="0" borderId="18" applyNumberFormat="0" applyFill="0" applyAlignment="0" applyProtection="0"/>
    <xf numFmtId="0" fontId="47" fillId="0" borderId="18" applyNumberFormat="0" applyFill="0" applyAlignment="0" applyProtection="0"/>
    <xf numFmtId="0" fontId="97" fillId="0" borderId="0">
      <alignment horizontal="left"/>
    </xf>
    <xf numFmtId="0" fontId="216" fillId="0" borderId="33">
      <alignment horizontal="left" vertical="top"/>
    </xf>
    <xf numFmtId="216" fontId="217" fillId="0" borderId="0">
      <alignment horizontal="left"/>
    </xf>
    <xf numFmtId="216" fontId="217" fillId="0" borderId="0">
      <alignment horizontal="left"/>
    </xf>
    <xf numFmtId="216" fontId="217" fillId="0" borderId="0">
      <alignment horizontal="left"/>
    </xf>
    <xf numFmtId="0" fontId="79" fillId="0" borderId="48" applyNumberFormat="0" applyFill="0" applyAlignment="0" applyProtection="0"/>
    <xf numFmtId="0" fontId="20" fillId="0" borderId="19" applyNumberFormat="0" applyFill="0" applyAlignment="0" applyProtection="0"/>
    <xf numFmtId="216" fontId="217" fillId="0" borderId="0">
      <alignment horizontal="left"/>
    </xf>
    <xf numFmtId="0" fontId="48" fillId="0" borderId="19" applyNumberFormat="0" applyFill="0" applyAlignment="0" applyProtection="0"/>
    <xf numFmtId="0" fontId="20" fillId="0" borderId="19" applyNumberFormat="0" applyFill="0" applyAlignment="0" applyProtection="0"/>
    <xf numFmtId="0" fontId="48" fillId="0" borderId="19" applyNumberFormat="0" applyFill="0" applyAlignment="0" applyProtection="0"/>
    <xf numFmtId="0" fontId="20" fillId="0" borderId="19" applyNumberFormat="0" applyFill="0" applyAlignment="0" applyProtection="0"/>
    <xf numFmtId="0" fontId="20" fillId="0" borderId="19" applyNumberFormat="0" applyFill="0" applyAlignment="0" applyProtection="0"/>
    <xf numFmtId="0" fontId="20" fillId="0" borderId="19" applyNumberFormat="0" applyFill="0" applyAlignment="0" applyProtection="0"/>
    <xf numFmtId="0" fontId="20" fillId="0" borderId="19" applyNumberFormat="0" applyFill="0" applyAlignment="0" applyProtection="0"/>
    <xf numFmtId="0" fontId="20" fillId="0" borderId="19" applyNumberFormat="0" applyFill="0" applyAlignment="0" applyProtection="0"/>
    <xf numFmtId="0" fontId="79" fillId="0" borderId="48" applyNumberFormat="0" applyFill="0" applyAlignment="0" applyProtection="0"/>
    <xf numFmtId="0" fontId="79" fillId="0" borderId="48" applyNumberFormat="0" applyFill="0" applyAlignment="0" applyProtection="0"/>
    <xf numFmtId="0" fontId="48" fillId="0" borderId="19" applyNumberFormat="0" applyFill="0" applyAlignment="0" applyProtection="0"/>
    <xf numFmtId="216" fontId="217" fillId="0" borderId="0">
      <alignment horizontal="left"/>
    </xf>
    <xf numFmtId="0" fontId="20" fillId="0" borderId="19" applyNumberFormat="0" applyFill="0" applyAlignment="0" applyProtection="0"/>
    <xf numFmtId="0" fontId="20" fillId="0" borderId="19" applyNumberFormat="0" applyFill="0" applyAlignment="0" applyProtection="0"/>
    <xf numFmtId="0" fontId="20" fillId="0" borderId="19" applyNumberFormat="0" applyFill="0" applyAlignment="0" applyProtection="0"/>
    <xf numFmtId="0" fontId="20" fillId="0" borderId="19" applyNumberFormat="0" applyFill="0" applyAlignment="0" applyProtection="0"/>
    <xf numFmtId="0" fontId="48" fillId="0" borderId="19" applyNumberFormat="0" applyFill="0" applyAlignment="0" applyProtection="0"/>
    <xf numFmtId="0" fontId="79" fillId="0" borderId="48" applyNumberFormat="0" applyFill="0" applyAlignment="0" applyProtection="0"/>
    <xf numFmtId="216" fontId="217" fillId="0" borderId="0">
      <alignment horizontal="left"/>
    </xf>
    <xf numFmtId="0" fontId="217" fillId="0" borderId="0">
      <alignment horizontal="left"/>
    </xf>
    <xf numFmtId="0" fontId="218" fillId="0" borderId="48" applyNumberFormat="0" applyFill="0" applyAlignment="0" applyProtection="0"/>
    <xf numFmtId="0" fontId="79" fillId="0" borderId="48" applyNumberFormat="0" applyFill="0" applyAlignment="0" applyProtection="0"/>
    <xf numFmtId="0" fontId="217" fillId="0" borderId="0">
      <alignment horizontal="left"/>
    </xf>
    <xf numFmtId="0" fontId="217" fillId="0" borderId="0">
      <alignment horizontal="left"/>
    </xf>
    <xf numFmtId="0" fontId="79" fillId="0" borderId="48" applyNumberFormat="0" applyFill="0" applyAlignment="0" applyProtection="0"/>
    <xf numFmtId="0" fontId="217" fillId="0" borderId="0">
      <alignment horizontal="left"/>
    </xf>
    <xf numFmtId="0" fontId="48" fillId="0" borderId="19" applyNumberFormat="0" applyFill="0" applyAlignment="0" applyProtection="0"/>
    <xf numFmtId="0" fontId="20" fillId="0" borderId="19" applyNumberFormat="0" applyFill="0" applyAlignment="0" applyProtection="0"/>
    <xf numFmtId="0" fontId="20" fillId="0" borderId="19" applyNumberFormat="0" applyFill="0" applyAlignment="0" applyProtection="0"/>
    <xf numFmtId="0" fontId="48" fillId="0" borderId="19" applyNumberFormat="0" applyFill="0" applyAlignment="0" applyProtection="0"/>
    <xf numFmtId="0" fontId="217" fillId="0" borderId="0">
      <alignment horizontal="left"/>
    </xf>
    <xf numFmtId="216" fontId="219" fillId="0" borderId="0" applyNumberFormat="0" applyFill="0" applyBorder="0" applyAlignment="0" applyProtection="0"/>
    <xf numFmtId="216" fontId="219" fillId="0" borderId="0" applyNumberFormat="0" applyFill="0" applyBorder="0" applyAlignment="0" applyProtection="0"/>
    <xf numFmtId="216" fontId="21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216" fontId="21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216" fontId="2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216" fontId="219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1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219" fontId="119" fillId="0" borderId="37">
      <alignment horizontal="left"/>
    </xf>
    <xf numFmtId="0" fontId="118" fillId="1" borderId="37">
      <alignment horizontal="left"/>
    </xf>
    <xf numFmtId="0" fontId="162" fillId="0" borderId="0" applyProtection="0"/>
    <xf numFmtId="0" fontId="117" fillId="0" borderId="0" applyProtection="0"/>
    <xf numFmtId="260" fontId="190" fillId="0" borderId="0" applyFill="0" applyBorder="0" applyAlignment="0" applyProtection="0"/>
    <xf numFmtId="0" fontId="220" fillId="0" borderId="0" applyNumberFormat="0" applyFill="0" applyBorder="0" applyAlignment="0" applyProtection="0">
      <alignment vertical="top"/>
      <protection locked="0"/>
    </xf>
    <xf numFmtId="0" fontId="220" fillId="0" borderId="0" applyNumberFormat="0" applyFill="0" applyBorder="0" applyAlignment="0" applyProtection="0">
      <alignment vertical="top"/>
      <protection locked="0"/>
    </xf>
    <xf numFmtId="0" fontId="221" fillId="0" borderId="0" applyNumberFormat="0" applyFill="0" applyBorder="0" applyAlignment="0" applyProtection="0">
      <alignment vertical="top"/>
      <protection locked="0"/>
    </xf>
    <xf numFmtId="0" fontId="220" fillId="0" borderId="0" applyNumberFormat="0" applyFill="0" applyBorder="0" applyAlignment="0" applyProtection="0">
      <alignment vertical="top"/>
      <protection locked="0"/>
    </xf>
    <xf numFmtId="0" fontId="22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22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220" fillId="0" borderId="0" applyNumberFormat="0" applyFill="0" applyBorder="0" applyAlignment="0" applyProtection="0">
      <alignment vertical="top"/>
      <protection locked="0"/>
    </xf>
    <xf numFmtId="0" fontId="223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223" fillId="0" borderId="0" applyNumberFormat="0" applyFill="0" applyBorder="0" applyAlignment="0" applyProtection="0">
      <alignment vertical="top"/>
      <protection locked="0"/>
    </xf>
    <xf numFmtId="0" fontId="221" fillId="0" borderId="0" applyNumberFormat="0" applyFill="0" applyBorder="0" applyAlignment="0" applyProtection="0">
      <alignment vertical="top"/>
      <protection locked="0"/>
    </xf>
    <xf numFmtId="0" fontId="222" fillId="0" borderId="0" applyNumberFormat="0" applyFill="0" applyBorder="0" applyAlignment="0" applyProtection="0">
      <alignment vertical="top"/>
      <protection locked="0"/>
    </xf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35" borderId="26" applyNumberFormat="0" applyBorder="0" applyAlignment="0" applyProtection="0"/>
    <xf numFmtId="10" fontId="61" fillId="35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35" borderId="26" applyNumberFormat="0" applyBorder="0" applyAlignment="0" applyProtection="0"/>
    <xf numFmtId="10" fontId="61" fillId="35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66" borderId="26" applyNumberFormat="0" applyBorder="0" applyAlignment="0" applyProtection="0"/>
    <xf numFmtId="10" fontId="61" fillId="66" borderId="26" applyNumberFormat="0" applyBorder="0" applyAlignment="0" applyProtection="0"/>
    <xf numFmtId="10" fontId="61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35" borderId="26" applyNumberFormat="0" applyBorder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24" fillId="7" borderId="20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52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52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52" fillId="7" borderId="20" applyNumberFormat="0" applyAlignment="0" applyProtection="0"/>
    <xf numFmtId="0" fontId="80" fillId="42" borderId="43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0" fontId="52" fillId="7" borderId="20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24" fillId="7" borderId="20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224" fillId="80" borderId="43" applyNumberFormat="0" applyAlignment="0" applyProtection="0"/>
    <xf numFmtId="0" fontId="224" fillId="80" borderId="43" applyNumberFormat="0" applyAlignment="0" applyProtection="0"/>
    <xf numFmtId="0" fontId="52" fillId="7" borderId="20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216" fontId="224" fillId="58" borderId="43" applyNumberFormat="0" applyAlignment="0" applyProtection="0"/>
    <xf numFmtId="0" fontId="52" fillId="7" borderId="20" applyNumberFormat="0" applyAlignment="0" applyProtection="0"/>
    <xf numFmtId="0" fontId="225" fillId="42" borderId="43" applyNumberFormat="0" applyAlignment="0" applyProtection="0"/>
    <xf numFmtId="0" fontId="225" fillId="42" borderId="43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4" fillId="7" borderId="20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4" fillId="7" borderId="20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4" fillId="7" borderId="20" applyNumberFormat="0" applyAlignment="0" applyProtection="0"/>
    <xf numFmtId="0" fontId="52" fillId="7" borderId="20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52" fillId="7" borderId="20" applyNumberFormat="0" applyAlignment="0" applyProtection="0"/>
    <xf numFmtId="0" fontId="24" fillId="7" borderId="20" applyNumberFormat="0" applyAlignment="0" applyProtection="0"/>
    <xf numFmtId="0" fontId="52" fillId="7" borderId="20" applyNumberFormat="0" applyAlignment="0" applyProtection="0"/>
    <xf numFmtId="0" fontId="24" fillId="7" borderId="20" applyNumberFormat="0" applyAlignment="0" applyProtection="0"/>
    <xf numFmtId="0" fontId="24" fillId="7" borderId="20" applyNumberFormat="0" applyAlignment="0" applyProtection="0"/>
    <xf numFmtId="268" fontId="61" fillId="0" borderId="28">
      <alignment horizontal="right"/>
    </xf>
    <xf numFmtId="38" fontId="226" fillId="0" borderId="0"/>
    <xf numFmtId="38" fontId="227" fillId="0" borderId="0"/>
    <xf numFmtId="38" fontId="228" fillId="0" borderId="0"/>
    <xf numFmtId="38" fontId="229" fillId="0" borderId="0"/>
    <xf numFmtId="0" fontId="95" fillId="0" borderId="0"/>
    <xf numFmtId="0" fontId="95" fillId="0" borderId="0"/>
    <xf numFmtId="0" fontId="95" fillId="0" borderId="0"/>
    <xf numFmtId="0" fontId="124" fillId="68" borderId="54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216" fontId="230" fillId="0" borderId="64" applyNumberFormat="0" applyFill="0" applyAlignment="0" applyProtection="0"/>
    <xf numFmtId="216" fontId="230" fillId="0" borderId="64" applyNumberFormat="0" applyFill="0" applyAlignment="0" applyProtection="0"/>
    <xf numFmtId="216" fontId="230" fillId="0" borderId="64" applyNumberFormat="0" applyFill="0" applyAlignment="0" applyProtection="0"/>
    <xf numFmtId="0" fontId="81" fillId="0" borderId="49" applyNumberFormat="0" applyFill="0" applyAlignment="0" applyProtection="0"/>
    <xf numFmtId="0" fontId="27" fillId="0" borderId="22" applyNumberFormat="0" applyFill="0" applyAlignment="0" applyProtection="0"/>
    <xf numFmtId="216" fontId="230" fillId="0" borderId="64" applyNumberFormat="0" applyFill="0" applyAlignment="0" applyProtection="0"/>
    <xf numFmtId="0" fontId="55" fillId="0" borderId="22" applyNumberFormat="0" applyFill="0" applyAlignment="0" applyProtection="0"/>
    <xf numFmtId="0" fontId="27" fillId="0" borderId="22" applyNumberFormat="0" applyFill="0" applyAlignment="0" applyProtection="0"/>
    <xf numFmtId="0" fontId="55" fillId="0" borderId="22" applyNumberFormat="0" applyFill="0" applyAlignment="0" applyProtection="0"/>
    <xf numFmtId="0" fontId="27" fillId="0" borderId="22" applyNumberFormat="0" applyFill="0" applyAlignment="0" applyProtection="0"/>
    <xf numFmtId="0" fontId="27" fillId="0" borderId="22" applyNumberFormat="0" applyFill="0" applyAlignment="0" applyProtection="0"/>
    <xf numFmtId="0" fontId="27" fillId="0" borderId="22" applyNumberFormat="0" applyFill="0" applyAlignment="0" applyProtection="0"/>
    <xf numFmtId="0" fontId="27" fillId="0" borderId="22" applyNumberFormat="0" applyFill="0" applyAlignment="0" applyProtection="0"/>
    <xf numFmtId="0" fontId="27" fillId="0" borderId="22" applyNumberFormat="0" applyFill="0" applyAlignment="0" applyProtection="0"/>
    <xf numFmtId="0" fontId="81" fillId="0" borderId="49" applyNumberFormat="0" applyFill="0" applyAlignment="0" applyProtection="0"/>
    <xf numFmtId="0" fontId="81" fillId="0" borderId="49" applyNumberFormat="0" applyFill="0" applyAlignment="0" applyProtection="0"/>
    <xf numFmtId="0" fontId="55" fillId="0" borderId="22" applyNumberFormat="0" applyFill="0" applyAlignment="0" applyProtection="0"/>
    <xf numFmtId="216" fontId="230" fillId="0" borderId="64" applyNumberFormat="0" applyFill="0" applyAlignment="0" applyProtection="0"/>
    <xf numFmtId="0" fontId="27" fillId="0" borderId="22" applyNumberFormat="0" applyFill="0" applyAlignment="0" applyProtection="0"/>
    <xf numFmtId="0" fontId="27" fillId="0" borderId="22" applyNumberFormat="0" applyFill="0" applyAlignment="0" applyProtection="0"/>
    <xf numFmtId="0" fontId="27" fillId="0" borderId="22" applyNumberFormat="0" applyFill="0" applyAlignment="0" applyProtection="0"/>
    <xf numFmtId="0" fontId="27" fillId="0" borderId="22" applyNumberFormat="0" applyFill="0" applyAlignment="0" applyProtection="0"/>
    <xf numFmtId="0" fontId="55" fillId="0" borderId="22" applyNumberFormat="0" applyFill="0" applyAlignment="0" applyProtection="0"/>
    <xf numFmtId="0" fontId="81" fillId="0" borderId="49" applyNumberFormat="0" applyFill="0" applyAlignment="0" applyProtection="0"/>
    <xf numFmtId="216" fontId="230" fillId="0" borderId="64" applyNumberFormat="0" applyFill="0" applyAlignment="0" applyProtection="0"/>
    <xf numFmtId="0" fontId="230" fillId="0" borderId="64" applyNumberFormat="0" applyFill="0" applyAlignment="0" applyProtection="0"/>
    <xf numFmtId="0" fontId="231" fillId="0" borderId="49" applyNumberFormat="0" applyFill="0" applyAlignment="0" applyProtection="0"/>
    <xf numFmtId="0" fontId="81" fillId="0" borderId="49" applyNumberFormat="0" applyFill="0" applyAlignment="0" applyProtection="0"/>
    <xf numFmtId="0" fontId="230" fillId="0" borderId="64" applyNumberFormat="0" applyFill="0" applyAlignment="0" applyProtection="0"/>
    <xf numFmtId="0" fontId="230" fillId="0" borderId="64" applyNumberFormat="0" applyFill="0" applyAlignment="0" applyProtection="0"/>
    <xf numFmtId="0" fontId="81" fillId="0" borderId="49" applyNumberFormat="0" applyFill="0" applyAlignment="0" applyProtection="0"/>
    <xf numFmtId="0" fontId="230" fillId="0" borderId="64" applyNumberFormat="0" applyFill="0" applyAlignment="0" applyProtection="0"/>
    <xf numFmtId="0" fontId="55" fillId="0" borderId="22" applyNumberFormat="0" applyFill="0" applyAlignment="0" applyProtection="0"/>
    <xf numFmtId="0" fontId="27" fillId="0" borderId="22" applyNumberFormat="0" applyFill="0" applyAlignment="0" applyProtection="0"/>
    <xf numFmtId="0" fontId="27" fillId="0" borderId="22" applyNumberFormat="0" applyFill="0" applyAlignment="0" applyProtection="0"/>
    <xf numFmtId="0" fontId="55" fillId="0" borderId="22" applyNumberFormat="0" applyFill="0" applyAlignment="0" applyProtection="0"/>
    <xf numFmtId="42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216" fontId="126" fillId="0" borderId="26">
      <alignment horizontal="center"/>
    </xf>
    <xf numFmtId="216" fontId="126" fillId="0" borderId="26">
      <alignment horizontal="center"/>
    </xf>
    <xf numFmtId="216" fontId="126" fillId="0" borderId="26">
      <alignment horizontal="center"/>
    </xf>
    <xf numFmtId="216" fontId="126" fillId="0" borderId="26">
      <alignment horizontal="center"/>
    </xf>
    <xf numFmtId="216" fontId="126" fillId="0" borderId="26">
      <alignment horizontal="center"/>
    </xf>
    <xf numFmtId="216" fontId="126" fillId="0" borderId="26">
      <alignment horizontal="center"/>
    </xf>
    <xf numFmtId="0" fontId="126" fillId="0" borderId="26">
      <alignment horizontal="center"/>
    </xf>
    <xf numFmtId="269" fontId="164" fillId="0" borderId="28">
      <alignment horizontal="right" wrapText="1"/>
    </xf>
    <xf numFmtId="270" fontId="33" fillId="0" borderId="28">
      <alignment horizontal="right"/>
    </xf>
    <xf numFmtId="6" fontId="90" fillId="0" borderId="0" applyFont="0" applyFill="0" applyBorder="0" applyAlignment="0" applyProtection="0"/>
    <xf numFmtId="8" fontId="90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2" fontId="33" fillId="0" borderId="0" applyFont="0" applyFill="0" applyBorder="0" applyAlignment="0" applyProtection="0"/>
    <xf numFmtId="223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24" fontId="33" fillId="0" borderId="0" applyFont="0" applyFill="0" applyBorder="0" applyAlignment="0" applyProtection="0"/>
    <xf numFmtId="225" fontId="33" fillId="0" borderId="0" applyFont="0" applyFill="0" applyBorder="0" applyAlignment="0" applyProtection="0"/>
    <xf numFmtId="263" fontId="164" fillId="0" borderId="0">
      <alignment horizontal="left" wrapText="1"/>
    </xf>
    <xf numFmtId="263" fontId="188" fillId="66" borderId="28">
      <alignment horizontal="center" wrapText="1"/>
    </xf>
    <xf numFmtId="271" fontId="61" fillId="103" borderId="0">
      <alignment horizontal="left" wrapText="1"/>
    </xf>
    <xf numFmtId="226" fontId="33" fillId="0" borderId="0" applyFont="0" applyFill="0" applyBorder="0" applyAlignment="0" applyProtection="0"/>
    <xf numFmtId="226" fontId="33" fillId="0" borderId="0" applyFont="0" applyFill="0" applyBorder="0" applyAlignment="0" applyProtection="0"/>
    <xf numFmtId="226" fontId="33" fillId="0" borderId="0" applyFont="0" applyFill="0" applyBorder="0" applyAlignment="0" applyProtection="0"/>
    <xf numFmtId="226" fontId="33" fillId="0" borderId="0" applyFont="0" applyFill="0" applyBorder="0" applyAlignment="0" applyProtection="0"/>
    <xf numFmtId="216" fontId="232" fillId="58" borderId="0" applyNumberFormat="0" applyBorder="0" applyAlignment="0" applyProtection="0"/>
    <xf numFmtId="216" fontId="232" fillId="58" borderId="0" applyNumberFormat="0" applyBorder="0" applyAlignment="0" applyProtection="0"/>
    <xf numFmtId="216" fontId="232" fillId="58" borderId="0" applyNumberFormat="0" applyBorder="0" applyAlignment="0" applyProtection="0"/>
    <xf numFmtId="0" fontId="82" fillId="58" borderId="0" applyNumberFormat="0" applyBorder="0" applyAlignment="0" applyProtection="0"/>
    <xf numFmtId="0" fontId="44" fillId="6" borderId="0" applyNumberFormat="0" applyBorder="0" applyAlignment="0" applyProtection="0"/>
    <xf numFmtId="216" fontId="232" fillId="58" borderId="0" applyNumberFormat="0" applyBorder="0" applyAlignment="0" applyProtection="0"/>
    <xf numFmtId="0" fontId="167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167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167" fillId="6" borderId="0" applyNumberFormat="0" applyBorder="0" applyAlignment="0" applyProtection="0"/>
    <xf numFmtId="216" fontId="232" fillId="58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233" fillId="104" borderId="0" applyNumberFormat="0" applyBorder="0" applyAlignment="0" applyProtection="0"/>
    <xf numFmtId="0" fontId="167" fillId="6" borderId="0" applyNumberFormat="0" applyBorder="0" applyAlignment="0" applyProtection="0"/>
    <xf numFmtId="0" fontId="82" fillId="58" borderId="0" applyNumberFormat="0" applyBorder="0" applyAlignment="0" applyProtection="0"/>
    <xf numFmtId="216" fontId="232" fillId="58" borderId="0" applyNumberFormat="0" applyBorder="0" applyAlignment="0" applyProtection="0"/>
    <xf numFmtId="0" fontId="232" fillId="58" borderId="0" applyNumberFormat="0" applyBorder="0" applyAlignment="0" applyProtection="0"/>
    <xf numFmtId="0" fontId="234" fillId="58" borderId="0" applyNumberFormat="0" applyBorder="0" applyAlignment="0" applyProtection="0"/>
    <xf numFmtId="0" fontId="82" fillId="58" borderId="0" applyNumberFormat="0" applyBorder="0" applyAlignment="0" applyProtection="0"/>
    <xf numFmtId="0" fontId="232" fillId="58" borderId="0" applyNumberFormat="0" applyBorder="0" applyAlignment="0" applyProtection="0"/>
    <xf numFmtId="0" fontId="232" fillId="58" borderId="0" applyNumberFormat="0" applyBorder="0" applyAlignment="0" applyProtection="0"/>
    <xf numFmtId="0" fontId="82" fillId="58" borderId="0" applyNumberFormat="0" applyBorder="0" applyAlignment="0" applyProtection="0"/>
    <xf numFmtId="0" fontId="232" fillId="58" borderId="0" applyNumberFormat="0" applyBorder="0" applyAlignment="0" applyProtection="0"/>
    <xf numFmtId="0" fontId="167" fillId="6" borderId="0" applyNumberFormat="0" applyBorder="0" applyAlignment="0" applyProtection="0"/>
    <xf numFmtId="0" fontId="44" fillId="6" borderId="0" applyNumberFormat="0" applyBorder="0" applyAlignment="0" applyProtection="0"/>
    <xf numFmtId="0" fontId="44" fillId="6" borderId="0" applyNumberFormat="0" applyBorder="0" applyAlignment="0" applyProtection="0"/>
    <xf numFmtId="0" fontId="167" fillId="6" borderId="0" applyNumberFormat="0" applyBorder="0" applyAlignment="0" applyProtection="0"/>
    <xf numFmtId="37" fontId="235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235" fillId="0" borderId="0"/>
    <xf numFmtId="37" fontId="235" fillId="0" borderId="0"/>
    <xf numFmtId="37" fontId="235" fillId="0" borderId="0"/>
    <xf numFmtId="37" fontId="235" fillId="0" borderId="0"/>
    <xf numFmtId="233" fontId="164" fillId="105" borderId="28">
      <alignment horizontal="right"/>
    </xf>
    <xf numFmtId="0" fontId="13" fillId="0" borderId="0"/>
    <xf numFmtId="0" fontId="236" fillId="0" borderId="0"/>
    <xf numFmtId="204" fontId="237" fillId="0" borderId="0"/>
    <xf numFmtId="0" fontId="33" fillId="0" borderId="0"/>
    <xf numFmtId="0" fontId="236" fillId="0" borderId="0"/>
    <xf numFmtId="204" fontId="237" fillId="0" borderId="0"/>
    <xf numFmtId="0" fontId="236" fillId="0" borderId="0"/>
    <xf numFmtId="0" fontId="236" fillId="0" borderId="0"/>
    <xf numFmtId="0" fontId="236" fillId="0" borderId="0"/>
    <xf numFmtId="204" fontId="237" fillId="0" borderId="0"/>
    <xf numFmtId="204" fontId="238" fillId="0" borderId="0"/>
    <xf numFmtId="0" fontId="33" fillId="0" borderId="0"/>
    <xf numFmtId="0" fontId="33" fillId="0" borderId="0"/>
    <xf numFmtId="0" fontId="33" fillId="0" borderId="0"/>
    <xf numFmtId="0" fontId="2" fillId="0" borderId="0"/>
    <xf numFmtId="0" fontId="36" fillId="0" borderId="0"/>
    <xf numFmtId="0" fontId="36" fillId="0" borderId="0"/>
    <xf numFmtId="0" fontId="33" fillId="0" borderId="0"/>
    <xf numFmtId="0" fontId="33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6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131" fillId="0" borderId="0"/>
    <xf numFmtId="0" fontId="2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31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37" fontId="87" fillId="0" borderId="0"/>
    <xf numFmtId="37" fontId="87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0" fontId="36" fillId="0" borderId="0"/>
    <xf numFmtId="0" fontId="36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2" fillId="0" borderId="0"/>
    <xf numFmtId="0" fontId="33" fillId="0" borderId="0"/>
    <xf numFmtId="0" fontId="87" fillId="0" borderId="0"/>
    <xf numFmtId="0" fontId="33" fillId="0" borderId="0"/>
    <xf numFmtId="0" fontId="33" fillId="0" borderId="0"/>
    <xf numFmtId="0" fontId="2" fillId="0" borderId="0"/>
    <xf numFmtId="0" fontId="33" fillId="0" borderId="0"/>
    <xf numFmtId="0" fontId="87" fillId="0" borderId="0"/>
    <xf numFmtId="0" fontId="33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2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36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33" fillId="0" borderId="0"/>
    <xf numFmtId="0" fontId="33" fillId="0" borderId="0"/>
    <xf numFmtId="0" fontId="34" fillId="0" borderId="0"/>
    <xf numFmtId="0" fontId="36" fillId="0" borderId="0"/>
    <xf numFmtId="0" fontId="33" fillId="0" borderId="0"/>
    <xf numFmtId="0" fontId="36" fillId="0" borderId="0"/>
    <xf numFmtId="0" fontId="239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33" fillId="0" borderId="0" applyFont="0" applyFill="0" applyBorder="0" applyAlignment="0" applyProtection="0"/>
    <xf numFmtId="0" fontId="193" fillId="0" borderId="0"/>
    <xf numFmtId="0" fontId="193" fillId="0" borderId="0"/>
    <xf numFmtId="0" fontId="163" fillId="0" borderId="0"/>
    <xf numFmtId="0" fontId="33" fillId="0" borderId="0"/>
    <xf numFmtId="0" fontId="132" fillId="0" borderId="0"/>
    <xf numFmtId="0" fontId="36" fillId="0" borderId="0"/>
    <xf numFmtId="0" fontId="2" fillId="0" borderId="0"/>
    <xf numFmtId="0" fontId="33" fillId="0" borderId="0"/>
    <xf numFmtId="0" fontId="33" fillId="0" borderId="0"/>
    <xf numFmtId="216" fontId="33" fillId="0" borderId="0"/>
    <xf numFmtId="0" fontId="132" fillId="0" borderId="0"/>
    <xf numFmtId="216" fontId="33" fillId="0" borderId="0"/>
    <xf numFmtId="216" fontId="33" fillId="0" borderId="0"/>
    <xf numFmtId="0" fontId="132" fillId="0" borderId="0"/>
    <xf numFmtId="216" fontId="33" fillId="0" borderId="0"/>
    <xf numFmtId="216" fontId="33" fillId="0" borderId="0"/>
    <xf numFmtId="0" fontId="132" fillId="0" borderId="0"/>
    <xf numFmtId="216" fontId="33" fillId="0" borderId="0"/>
    <xf numFmtId="216" fontId="33" fillId="0" borderId="0"/>
    <xf numFmtId="0" fontId="132" fillId="0" borderId="0"/>
    <xf numFmtId="216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16" fontId="33" fillId="0" borderId="0"/>
    <xf numFmtId="0" fontId="132" fillId="0" borderId="0"/>
    <xf numFmtId="216" fontId="33" fillId="0" borderId="0"/>
    <xf numFmtId="216" fontId="33" fillId="0" borderId="0"/>
    <xf numFmtId="0" fontId="132" fillId="0" borderId="0"/>
    <xf numFmtId="216" fontId="33" fillId="0" borderId="0"/>
    <xf numFmtId="216" fontId="36" fillId="0" borderId="0"/>
    <xf numFmtId="0" fontId="132" fillId="0" borderId="0"/>
    <xf numFmtId="216" fontId="36" fillId="0" borderId="0"/>
    <xf numFmtId="216" fontId="36" fillId="0" borderId="0"/>
    <xf numFmtId="0" fontId="33" fillId="0" borderId="0"/>
    <xf numFmtId="216" fontId="36" fillId="0" borderId="0"/>
    <xf numFmtId="216" fontId="36" fillId="0" borderId="0"/>
    <xf numFmtId="0" fontId="132" fillId="0" borderId="0"/>
    <xf numFmtId="216" fontId="3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 applyFont="0" applyFill="0" applyBorder="0" applyAlignment="0" applyProtection="0"/>
    <xf numFmtId="0" fontId="2" fillId="0" borderId="0"/>
    <xf numFmtId="216" fontId="36" fillId="0" borderId="0"/>
    <xf numFmtId="0" fontId="33" fillId="0" borderId="0"/>
    <xf numFmtId="216" fontId="36" fillId="0" borderId="0"/>
    <xf numFmtId="216" fontId="36" fillId="0" borderId="0"/>
    <xf numFmtId="216" fontId="36" fillId="0" borderId="0"/>
    <xf numFmtId="216" fontId="36" fillId="0" borderId="0"/>
    <xf numFmtId="0" fontId="33" fillId="0" borderId="0"/>
    <xf numFmtId="0" fontId="2" fillId="0" borderId="0"/>
    <xf numFmtId="216" fontId="36" fillId="0" borderId="0"/>
    <xf numFmtId="0" fontId="33" fillId="0" borderId="0"/>
    <xf numFmtId="216" fontId="36" fillId="0" borderId="0"/>
    <xf numFmtId="216" fontId="193" fillId="0" borderId="0"/>
    <xf numFmtId="0" fontId="33" fillId="0" borderId="0"/>
    <xf numFmtId="216" fontId="193" fillId="0" borderId="0"/>
    <xf numFmtId="216" fontId="193" fillId="0" borderId="0"/>
    <xf numFmtId="0" fontId="36" fillId="0" borderId="0"/>
    <xf numFmtId="216" fontId="193" fillId="0" borderId="0"/>
    <xf numFmtId="216" fontId="193" fillId="0" borderId="0"/>
    <xf numFmtId="0" fontId="2" fillId="0" borderId="0"/>
    <xf numFmtId="216" fontId="193" fillId="0" borderId="0"/>
    <xf numFmtId="0" fontId="33" fillId="0" borderId="0" applyFont="0" applyFill="0" applyBorder="0" applyAlignment="0" applyProtection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216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6" fontId="36" fillId="0" borderId="0"/>
    <xf numFmtId="216" fontId="36" fillId="0" borderId="0"/>
    <xf numFmtId="0" fontId="70" fillId="0" borderId="0"/>
    <xf numFmtId="216" fontId="36" fillId="0" borderId="0"/>
    <xf numFmtId="216" fontId="36" fillId="0" borderId="0"/>
    <xf numFmtId="0" fontId="2" fillId="0" borderId="0"/>
    <xf numFmtId="216" fontId="36" fillId="0" borderId="0"/>
    <xf numFmtId="216" fontId="36" fillId="0" borderId="0"/>
    <xf numFmtId="0" fontId="33" fillId="0" borderId="0"/>
    <xf numFmtId="0" fontId="33" fillId="0" borderId="0"/>
    <xf numFmtId="216" fontId="36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36" fillId="0" borderId="0"/>
    <xf numFmtId="0" fontId="36" fillId="0" borderId="0"/>
    <xf numFmtId="216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216" fontId="36" fillId="0" borderId="0"/>
    <xf numFmtId="0" fontId="34" fillId="0" borderId="0"/>
    <xf numFmtId="216" fontId="36" fillId="0" borderId="0"/>
    <xf numFmtId="0" fontId="33" fillId="0" borderId="0" applyFont="0" applyFill="0" applyBorder="0" applyAlignment="0" applyProtection="0"/>
    <xf numFmtId="216" fontId="36" fillId="0" borderId="0"/>
    <xf numFmtId="216" fontId="36" fillId="0" borderId="0"/>
    <xf numFmtId="0" fontId="33" fillId="0" borderId="0"/>
    <xf numFmtId="216" fontId="36" fillId="0" borderId="0"/>
    <xf numFmtId="216" fontId="36" fillId="0" borderId="0"/>
    <xf numFmtId="0" fontId="33" fillId="0" borderId="0" applyFont="0" applyFill="0" applyBorder="0" applyAlignment="0" applyProtection="0"/>
    <xf numFmtId="216" fontId="36" fillId="0" borderId="0"/>
    <xf numFmtId="0" fontId="33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216" fontId="193" fillId="0" borderId="0"/>
    <xf numFmtId="0" fontId="33" fillId="0" borderId="0" applyFont="0" applyFill="0" applyBorder="0" applyAlignment="0" applyProtection="0"/>
    <xf numFmtId="216" fontId="193" fillId="0" borderId="0"/>
    <xf numFmtId="216" fontId="193" fillId="0" borderId="0"/>
    <xf numFmtId="0" fontId="33" fillId="0" borderId="0"/>
    <xf numFmtId="0" fontId="33" fillId="0" borderId="0"/>
    <xf numFmtId="216" fontId="193" fillId="0" borderId="0"/>
    <xf numFmtId="216" fontId="193" fillId="0" borderId="0"/>
    <xf numFmtId="216" fontId="193" fillId="0" borderId="0"/>
    <xf numFmtId="0" fontId="63" fillId="0" borderId="0"/>
    <xf numFmtId="0" fontId="63" fillId="0" borderId="0"/>
    <xf numFmtId="0" fontId="34" fillId="0" borderId="0"/>
    <xf numFmtId="0" fontId="34" fillId="0" borderId="0"/>
    <xf numFmtId="0" fontId="33" fillId="0" borderId="0" applyFont="0" applyFill="0" applyBorder="0" applyAlignment="0" applyProtection="0"/>
    <xf numFmtId="0" fontId="87" fillId="0" borderId="0"/>
    <xf numFmtId="0" fontId="87" fillId="0" borderId="0"/>
    <xf numFmtId="0" fontId="87" fillId="0" borderId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6" fillId="0" borderId="0"/>
    <xf numFmtId="0" fontId="33" fillId="0" borderId="0"/>
    <xf numFmtId="0" fontId="36" fillId="0" borderId="0"/>
    <xf numFmtId="0" fontId="33" fillId="0" borderId="0"/>
    <xf numFmtId="0" fontId="8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87" fillId="0" borderId="0"/>
    <xf numFmtId="0" fontId="2" fillId="0" borderId="0"/>
    <xf numFmtId="0" fontId="33" fillId="0" borderId="0"/>
    <xf numFmtId="0" fontId="33" fillId="0" borderId="0"/>
    <xf numFmtId="0" fontId="2" fillId="0" borderId="0"/>
    <xf numFmtId="0" fontId="33" fillId="0" borderId="0"/>
    <xf numFmtId="0" fontId="8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61" fillId="0" borderId="0"/>
    <xf numFmtId="0" fontId="33" fillId="0" borderId="0"/>
    <xf numFmtId="0" fontId="61" fillId="0" borderId="0"/>
    <xf numFmtId="0" fontId="61" fillId="0" borderId="0"/>
    <xf numFmtId="0" fontId="33" fillId="0" borderId="0"/>
    <xf numFmtId="0" fontId="33" fillId="0" borderId="0"/>
    <xf numFmtId="0" fontId="33" fillId="0" borderId="0"/>
    <xf numFmtId="0" fontId="36" fillId="0" borderId="0"/>
    <xf numFmtId="0" fontId="34" fillId="0" borderId="0"/>
    <xf numFmtId="0" fontId="34" fillId="0" borderId="0"/>
    <xf numFmtId="0" fontId="68" fillId="0" borderId="0"/>
    <xf numFmtId="0" fontId="33" fillId="0" borderId="0"/>
    <xf numFmtId="0" fontId="33" fillId="0" borderId="0"/>
    <xf numFmtId="0" fontId="33" fillId="0" borderId="0"/>
    <xf numFmtId="0" fontId="103" fillId="0" borderId="0"/>
    <xf numFmtId="0" fontId="33" fillId="0" borderId="0" applyFont="0" applyFill="0" applyBorder="0" applyAlignment="0" applyProtection="0"/>
    <xf numFmtId="0" fontId="61" fillId="0" borderId="0"/>
    <xf numFmtId="0" fontId="36" fillId="0" borderId="0"/>
    <xf numFmtId="0" fontId="36" fillId="0" borderId="0"/>
    <xf numFmtId="0" fontId="61" fillId="0" borderId="0"/>
    <xf numFmtId="272" fontId="36" fillId="0" borderId="0"/>
    <xf numFmtId="0" fontId="61" fillId="0" borderId="0"/>
    <xf numFmtId="0" fontId="61" fillId="0" borderId="0"/>
    <xf numFmtId="272" fontId="36" fillId="0" borderId="0"/>
    <xf numFmtId="0" fontId="33" fillId="0" borderId="0"/>
    <xf numFmtId="0" fontId="33" fillId="0" borderId="0"/>
    <xf numFmtId="0" fontId="33" fillId="0" borderId="0"/>
    <xf numFmtId="0" fontId="36" fillId="0" borderId="0"/>
    <xf numFmtId="0" fontId="34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37" fontId="87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2" fillId="0" borderId="0"/>
    <xf numFmtId="0" fontId="33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33" fillId="0" borderId="0"/>
    <xf numFmtId="0" fontId="33" fillId="0" borderId="0"/>
    <xf numFmtId="37" fontId="87" fillId="0" borderId="0"/>
    <xf numFmtId="37" fontId="87" fillId="0" borderId="0"/>
    <xf numFmtId="0" fontId="34" fillId="0" borderId="0"/>
    <xf numFmtId="0" fontId="36" fillId="0" borderId="0"/>
    <xf numFmtId="0" fontId="36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0" fillId="0" borderId="0"/>
    <xf numFmtId="0" fontId="34" fillId="0" borderId="0"/>
    <xf numFmtId="0" fontId="34" fillId="0" borderId="0"/>
    <xf numFmtId="0" fontId="7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03" fillId="0" borderId="0"/>
    <xf numFmtId="0" fontId="36" fillId="0" borderId="0"/>
    <xf numFmtId="0" fontId="36" fillId="0" borderId="0"/>
    <xf numFmtId="0" fontId="33" fillId="0" borderId="0"/>
    <xf numFmtId="216" fontId="36" fillId="0" borderId="0"/>
    <xf numFmtId="0" fontId="33" fillId="0" borderId="0"/>
    <xf numFmtId="216" fontId="36" fillId="0" borderId="0"/>
    <xf numFmtId="216" fontId="36" fillId="0" borderId="0"/>
    <xf numFmtId="0" fontId="33" fillId="0" borderId="0"/>
    <xf numFmtId="216" fontId="3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0" fontId="133" fillId="0" borderId="0"/>
    <xf numFmtId="0" fontId="133" fillId="0" borderId="0"/>
    <xf numFmtId="0" fontId="6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103" fillId="0" borderId="0"/>
    <xf numFmtId="0" fontId="103" fillId="0" borderId="0"/>
    <xf numFmtId="0" fontId="2" fillId="0" borderId="0"/>
    <xf numFmtId="0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103" fillId="0" borderId="0"/>
    <xf numFmtId="0" fontId="103" fillId="0" borderId="0"/>
    <xf numFmtId="0" fontId="36" fillId="0" borderId="0"/>
    <xf numFmtId="0" fontId="36" fillId="0" borderId="0"/>
    <xf numFmtId="0" fontId="33" fillId="0" borderId="0"/>
    <xf numFmtId="216" fontId="36" fillId="0" borderId="0"/>
    <xf numFmtId="0" fontId="33" fillId="0" borderId="0"/>
    <xf numFmtId="216" fontId="36" fillId="0" borderId="0"/>
    <xf numFmtId="216" fontId="36" fillId="0" borderId="0"/>
    <xf numFmtId="0" fontId="33" fillId="0" borderId="0"/>
    <xf numFmtId="216" fontId="36" fillId="0" borderId="0"/>
    <xf numFmtId="216" fontId="36" fillId="0" borderId="0"/>
    <xf numFmtId="0" fontId="33" fillId="0" borderId="0"/>
    <xf numFmtId="216" fontId="36" fillId="0" borderId="0"/>
    <xf numFmtId="0" fontId="33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103" fillId="0" borderId="0"/>
    <xf numFmtId="0" fontId="103" fillId="0" borderId="0"/>
    <xf numFmtId="0" fontId="2" fillId="0" borderId="0"/>
    <xf numFmtId="0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34" fillId="0" borderId="0"/>
    <xf numFmtId="0" fontId="33" fillId="0" borderId="0"/>
    <xf numFmtId="0" fontId="34" fillId="0" borderId="0"/>
    <xf numFmtId="0" fontId="36" fillId="0" borderId="0"/>
    <xf numFmtId="0" fontId="33" fillId="0" borderId="0"/>
    <xf numFmtId="0" fontId="36" fillId="0" borderId="0"/>
    <xf numFmtId="0" fontId="33" fillId="0" borderId="0"/>
    <xf numFmtId="0" fontId="2" fillId="0" borderId="0"/>
    <xf numFmtId="0" fontId="33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0" fontId="240" fillId="0" borderId="0"/>
    <xf numFmtId="0" fontId="2" fillId="10" borderId="24" applyNumberFormat="0" applyFont="0" applyAlignment="0" applyProtection="0"/>
    <xf numFmtId="0" fontId="70" fillId="10" borderId="24" applyNumberFormat="0" applyFont="0" applyAlignment="0" applyProtection="0"/>
    <xf numFmtId="0" fontId="2" fillId="10" borderId="24" applyNumberFormat="0" applyFont="0" applyAlignment="0" applyProtection="0"/>
    <xf numFmtId="0" fontId="70" fillId="10" borderId="24" applyNumberFormat="0" applyFont="0" applyAlignment="0" applyProtection="0"/>
    <xf numFmtId="0" fontId="2" fillId="10" borderId="24" applyNumberFormat="0" applyFont="0" applyAlignment="0" applyProtection="0"/>
    <xf numFmtId="0" fontId="70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70" fillId="59" borderId="50" applyNumberFormat="0" applyFont="0" applyAlignment="0" applyProtection="0"/>
    <xf numFmtId="0" fontId="70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192" fillId="10" borderId="24" applyNumberFormat="0" applyFont="0" applyAlignment="0" applyProtection="0"/>
    <xf numFmtId="0" fontId="192" fillId="10" borderId="24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34" fillId="10" borderId="24" applyNumberFormat="0" applyFont="0" applyAlignment="0" applyProtection="0"/>
    <xf numFmtId="0" fontId="192" fillId="10" borderId="24" applyNumberFormat="0" applyFont="0" applyAlignment="0" applyProtection="0"/>
    <xf numFmtId="0" fontId="192" fillId="10" borderId="24" applyNumberFormat="0" applyFont="0" applyAlignment="0" applyProtection="0"/>
    <xf numFmtId="0" fontId="34" fillId="10" borderId="24" applyNumberFormat="0" applyFont="0" applyAlignment="0" applyProtection="0"/>
    <xf numFmtId="0" fontId="192" fillId="10" borderId="24" applyNumberFormat="0" applyFont="0" applyAlignment="0" applyProtection="0"/>
    <xf numFmtId="0" fontId="192" fillId="10" borderId="24" applyNumberFormat="0" applyFont="0" applyAlignment="0" applyProtection="0"/>
    <xf numFmtId="0" fontId="192" fillId="10" borderId="24" applyNumberFormat="0" applyFont="0" applyAlignment="0" applyProtection="0"/>
    <xf numFmtId="0" fontId="192" fillId="10" borderId="24" applyNumberFormat="0" applyFont="0" applyAlignment="0" applyProtection="0"/>
    <xf numFmtId="0" fontId="2" fillId="10" borderId="24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4" fillId="10" borderId="24" applyNumberFormat="0" applyFont="0" applyAlignment="0" applyProtection="0"/>
    <xf numFmtId="0" fontId="33" fillId="59" borderId="50" applyNumberFormat="0" applyFont="0" applyAlignment="0" applyProtection="0"/>
    <xf numFmtId="0" fontId="2" fillId="10" borderId="24" applyNumberFormat="0" applyFont="0" applyAlignment="0" applyProtection="0"/>
    <xf numFmtId="0" fontId="34" fillId="10" borderId="24" applyNumberFormat="0" applyFont="0" applyAlignment="0" applyProtection="0"/>
    <xf numFmtId="0" fontId="2" fillId="10" borderId="24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70" fillId="59" borderId="50" applyNumberFormat="0" applyFont="0" applyAlignment="0" applyProtection="0"/>
    <xf numFmtId="0" fontId="70" fillId="59" borderId="50" applyNumberFormat="0" applyFont="0" applyAlignment="0" applyProtection="0"/>
    <xf numFmtId="0" fontId="70" fillId="59" borderId="50" applyNumberFormat="0" applyFont="0" applyAlignment="0" applyProtection="0"/>
    <xf numFmtId="216" fontId="13" fillId="59" borderId="50" applyNumberFormat="0" applyFont="0" applyAlignment="0" applyProtection="0"/>
    <xf numFmtId="0" fontId="70" fillId="59" borderId="50" applyNumberFormat="0" applyFont="0" applyAlignment="0" applyProtection="0"/>
    <xf numFmtId="216" fontId="13" fillId="59" borderId="50" applyNumberFormat="0" applyFont="0" applyAlignment="0" applyProtection="0"/>
    <xf numFmtId="0" fontId="70" fillId="59" borderId="50" applyNumberFormat="0" applyFont="0" applyAlignment="0" applyProtection="0"/>
    <xf numFmtId="0" fontId="70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192" fillId="10" borderId="24" applyNumberFormat="0" applyFont="0" applyAlignment="0" applyProtection="0"/>
    <xf numFmtId="0" fontId="192" fillId="10" borderId="24" applyNumberFormat="0" applyFont="0" applyAlignment="0" applyProtection="0"/>
    <xf numFmtId="0" fontId="192" fillId="10" borderId="24" applyNumberFormat="0" applyFont="0" applyAlignment="0" applyProtection="0"/>
    <xf numFmtId="0" fontId="192" fillId="10" borderId="24" applyNumberFormat="0" applyFont="0" applyAlignment="0" applyProtection="0"/>
    <xf numFmtId="0" fontId="170" fillId="106" borderId="50" applyNumberFormat="0" applyAlignment="0" applyProtection="0"/>
    <xf numFmtId="0" fontId="170" fillId="106" borderId="50" applyNumberFormat="0" applyAlignment="0" applyProtection="0"/>
    <xf numFmtId="0" fontId="170" fillId="106" borderId="50" applyNumberFormat="0" applyAlignment="0" applyProtection="0"/>
    <xf numFmtId="0" fontId="170" fillId="106" borderId="50" applyNumberFormat="0" applyAlignment="0" applyProtection="0"/>
    <xf numFmtId="0" fontId="34" fillId="10" borderId="24" applyNumberFormat="0" applyFont="0" applyAlignment="0" applyProtection="0"/>
    <xf numFmtId="0" fontId="34" fillId="10" borderId="24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216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33" fillId="59" borderId="50" applyNumberFormat="0" applyFont="0" applyAlignment="0" applyProtection="0"/>
    <xf numFmtId="0" fontId="1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71" fillId="59" borderId="50" applyNumberFormat="0" applyFont="0" applyAlignment="0" applyProtection="0"/>
    <xf numFmtId="0" fontId="171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70" fillId="10" borderId="24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70" fillId="10" borderId="24" applyNumberFormat="0" applyFont="0" applyAlignment="0" applyProtection="0"/>
    <xf numFmtId="0" fontId="70" fillId="10" borderId="24" applyNumberFormat="0" applyFont="0" applyAlignment="0" applyProtection="0"/>
    <xf numFmtId="0" fontId="2" fillId="10" borderId="24" applyNumberFormat="0" applyFont="0" applyAlignment="0" applyProtection="0"/>
    <xf numFmtId="0" fontId="70" fillId="10" borderId="24" applyNumberFormat="0" applyFont="0" applyAlignment="0" applyProtection="0"/>
    <xf numFmtId="0" fontId="2" fillId="10" borderId="24" applyNumberFormat="0" applyFont="0" applyAlignment="0" applyProtection="0"/>
    <xf numFmtId="0" fontId="70" fillId="10" borderId="24" applyNumberFormat="0" applyFont="0" applyAlignment="0" applyProtection="0"/>
    <xf numFmtId="0" fontId="61" fillId="0" borderId="28">
      <alignment horizontal="center"/>
    </xf>
    <xf numFmtId="0" fontId="33" fillId="0" borderId="0" applyNumberFormat="0" applyFont="0" applyBorder="0" applyAlignment="0"/>
    <xf numFmtId="0" fontId="33" fillId="0" borderId="0" applyNumberFormat="0" applyFont="0" applyBorder="0" applyAlignment="0"/>
    <xf numFmtId="0" fontId="33" fillId="0" borderId="0" applyNumberFormat="0" applyFont="0" applyBorder="0" applyAlignment="0"/>
    <xf numFmtId="0" fontId="33" fillId="0" borderId="0" applyNumberFormat="0" applyFont="0" applyBorder="0" applyAlignment="0"/>
    <xf numFmtId="273" fontId="61" fillId="0" borderId="0">
      <alignment horizontal="center" wrapText="1"/>
    </xf>
    <xf numFmtId="1" fontId="164" fillId="0" borderId="28">
      <alignment horizontal="center" vertical="center" wrapText="1"/>
    </xf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25" fillId="8" borderId="2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53" fillId="8" borderId="2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0" fontId="53" fillId="8" borderId="2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53" fillId="8" borderId="21" applyNumberFormat="0" applyAlignment="0" applyProtection="0"/>
    <xf numFmtId="0" fontId="83" fillId="5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25" fillId="8" borderId="2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0" fontId="241" fillId="96" borderId="51" applyNumberFormat="0" applyAlignment="0" applyProtection="0"/>
    <xf numFmtId="0" fontId="241" fillId="96" borderId="51" applyNumberFormat="0" applyAlignment="0" applyProtection="0"/>
    <xf numFmtId="0" fontId="53" fillId="8" borderId="2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216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2" fillId="55" borderId="51" applyNumberFormat="0" applyAlignment="0" applyProtection="0"/>
    <xf numFmtId="0" fontId="242" fillId="5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53" fillId="8" borderId="2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5" fillId="8" borderId="21" applyNumberFormat="0" applyAlignment="0" applyProtection="0"/>
    <xf numFmtId="0" fontId="25" fillId="8" borderId="21" applyNumberFormat="0" applyAlignment="0" applyProtection="0"/>
    <xf numFmtId="0" fontId="53" fillId="8" borderId="21" applyNumberFormat="0" applyAlignment="0" applyProtection="0"/>
    <xf numFmtId="0" fontId="243" fillId="0" borderId="0">
      <alignment horizontal="left"/>
    </xf>
    <xf numFmtId="0" fontId="13" fillId="95" borderId="0" applyFill="0" applyBorder="0" applyAlignment="0" applyProtection="0">
      <protection locked="0"/>
    </xf>
    <xf numFmtId="246" fontId="33" fillId="0" borderId="0" applyFont="0" applyFill="0" applyBorder="0" applyAlignment="0" applyProtection="0"/>
    <xf numFmtId="274" fontId="164" fillId="0" borderId="28">
      <alignment horizontal="right"/>
    </xf>
    <xf numFmtId="275" fontId="164" fillId="0" borderId="28">
      <alignment horizontal="right"/>
    </xf>
    <xf numFmtId="0" fontId="61" fillId="0" borderId="28">
      <alignment wrapText="1"/>
      <protection locked="0"/>
    </xf>
    <xf numFmtId="171" fontId="61" fillId="0" borderId="28">
      <protection locked="0"/>
    </xf>
    <xf numFmtId="10" fontId="61" fillId="0" borderId="28">
      <protection locked="0"/>
    </xf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03" fillId="0" borderId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92" fillId="0" borderId="0" applyFont="0" applyFill="0" applyBorder="0" applyAlignment="0" applyProtection="0"/>
    <xf numFmtId="9" fontId="192" fillId="0" borderId="0" applyFont="0" applyFill="0" applyBorder="0" applyAlignment="0" applyProtection="0"/>
    <xf numFmtId="9" fontId="192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03" fillId="0" borderId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03" fillId="0" borderId="0" applyFill="0" applyBorder="0" applyAlignment="0" applyProtection="0"/>
    <xf numFmtId="9" fontId="65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268" fontId="164" fillId="0" borderId="28">
      <protection locked="0"/>
    </xf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211" fontId="33" fillId="0" borderId="0" applyFont="0" applyFill="0" applyBorder="0" applyAlignment="0" applyProtection="0"/>
    <xf numFmtId="211" fontId="33" fillId="0" borderId="0" applyFont="0" applyFill="0" applyBorder="0" applyAlignment="0" applyProtection="0"/>
    <xf numFmtId="211" fontId="33" fillId="0" borderId="0" applyFont="0" applyFill="0" applyBorder="0" applyAlignment="0" applyProtection="0"/>
    <xf numFmtId="211" fontId="33" fillId="0" borderId="0" applyFont="0" applyFill="0" applyBorder="0" applyAlignment="0" applyProtection="0"/>
    <xf numFmtId="1" fontId="33" fillId="0" borderId="28" applyNumberFormat="0" applyFill="0" applyAlignment="0" applyProtection="0">
      <alignment horizontal="center" vertical="center"/>
    </xf>
    <xf numFmtId="1" fontId="33" fillId="0" borderId="28" applyNumberFormat="0" applyFill="0" applyAlignment="0" applyProtection="0">
      <alignment horizontal="center" vertical="center"/>
    </xf>
    <xf numFmtId="1" fontId="33" fillId="0" borderId="28" applyNumberFormat="0" applyFill="0" applyAlignment="0" applyProtection="0">
      <alignment horizontal="center" vertical="center"/>
    </xf>
    <xf numFmtId="1" fontId="33" fillId="0" borderId="28" applyNumberFormat="0" applyFill="0" applyAlignment="0" applyProtection="0">
      <alignment horizontal="center" vertical="center"/>
    </xf>
    <xf numFmtId="1" fontId="33" fillId="0" borderId="28" applyNumberFormat="0" applyFill="0" applyAlignment="0" applyProtection="0">
      <alignment horizontal="center" vertical="center"/>
    </xf>
    <xf numFmtId="1" fontId="33" fillId="0" borderId="28" applyNumberFormat="0" applyFill="0" applyAlignment="0" applyProtection="0">
      <alignment horizontal="center" vertical="center"/>
    </xf>
    <xf numFmtId="1" fontId="33" fillId="0" borderId="28" applyNumberFormat="0" applyFill="0" applyAlignment="0" applyProtection="0">
      <alignment horizontal="center" vertical="center"/>
    </xf>
    <xf numFmtId="1" fontId="33" fillId="0" borderId="28" applyNumberFormat="0" applyFill="0" applyAlignment="0" applyProtection="0">
      <alignment horizontal="center" vertical="center"/>
    </xf>
    <xf numFmtId="1" fontId="33" fillId="0" borderId="28" applyNumberFormat="0" applyFill="0" applyAlignment="0" applyProtection="0">
      <alignment horizontal="center" vertical="center"/>
    </xf>
    <xf numFmtId="1" fontId="33" fillId="0" borderId="28" applyNumberFormat="0" applyFill="0" applyAlignment="0" applyProtection="0">
      <alignment horizontal="center" vertical="center"/>
    </xf>
    <xf numFmtId="1" fontId="33" fillId="0" borderId="28" applyNumberFormat="0" applyFill="0" applyAlignment="0" applyProtection="0">
      <alignment horizontal="center" vertical="center"/>
    </xf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276" fontId="61" fillId="0" borderId="28">
      <alignment horizontal="right"/>
      <protection locked="0"/>
    </xf>
    <xf numFmtId="0" fontId="244" fillId="60" borderId="0"/>
    <xf numFmtId="0" fontId="112" fillId="62" borderId="54"/>
    <xf numFmtId="230" fontId="33" fillId="0" borderId="0" applyNumberFormat="0" applyFill="0" applyBorder="0" applyAlignment="0" applyProtection="0">
      <alignment horizontal="left"/>
    </xf>
    <xf numFmtId="230" fontId="33" fillId="0" borderId="0" applyNumberFormat="0" applyFill="0" applyBorder="0" applyAlignment="0" applyProtection="0">
      <alignment horizontal="left"/>
    </xf>
    <xf numFmtId="230" fontId="33" fillId="0" borderId="0" applyNumberFormat="0" applyFill="0" applyBorder="0" applyAlignment="0" applyProtection="0">
      <alignment horizontal="left"/>
    </xf>
    <xf numFmtId="230" fontId="33" fillId="0" borderId="0" applyNumberFormat="0" applyFill="0" applyBorder="0" applyAlignment="0" applyProtection="0">
      <alignment horizontal="left"/>
    </xf>
    <xf numFmtId="0" fontId="33" fillId="0" borderId="36"/>
    <xf numFmtId="0" fontId="33" fillId="0" borderId="36"/>
    <xf numFmtId="0" fontId="33" fillId="0" borderId="36"/>
    <xf numFmtId="0" fontId="33" fillId="0" borderId="36"/>
    <xf numFmtId="277" fontId="164" fillId="0" borderId="28">
      <alignment horizontal="right" wrapText="1"/>
    </xf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204" fillId="0" borderId="65">
      <alignment vertical="center"/>
    </xf>
    <xf numFmtId="0" fontId="142" fillId="0" borderId="57"/>
    <xf numFmtId="0" fontId="245" fillId="0" borderId="0" applyNumberFormat="0" applyFill="0" applyBorder="0" applyAlignment="0" applyProtection="0"/>
    <xf numFmtId="225" fontId="33" fillId="0" borderId="0">
      <alignment horizontal="center"/>
    </xf>
    <xf numFmtId="225" fontId="33" fillId="0" borderId="0">
      <alignment horizontal="center"/>
    </xf>
    <xf numFmtId="225" fontId="33" fillId="0" borderId="0">
      <alignment horizontal="center"/>
    </xf>
    <xf numFmtId="225" fontId="33" fillId="0" borderId="0">
      <alignment horizontal="center"/>
    </xf>
    <xf numFmtId="0" fontId="33" fillId="0" borderId="0"/>
    <xf numFmtId="0" fontId="33" fillId="0" borderId="0"/>
    <xf numFmtId="193" fontId="33" fillId="0" borderId="0" applyFont="0" applyFill="0" applyBorder="0" applyAlignment="0" applyProtection="0"/>
    <xf numFmtId="193" fontId="33" fillId="0" borderId="0" applyFont="0" applyFill="0" applyBorder="0" applyAlignment="0" applyProtection="0"/>
    <xf numFmtId="193" fontId="33" fillId="0" borderId="0" applyFont="0" applyFill="0" applyBorder="0" applyAlignment="0" applyProtection="0"/>
    <xf numFmtId="193" fontId="33" fillId="0" borderId="0" applyFont="0" applyFill="0" applyBorder="0" applyAlignment="0" applyProtection="0"/>
    <xf numFmtId="0" fontId="246" fillId="0" borderId="0" applyNumberFormat="0" applyFont="0" applyBorder="0"/>
    <xf numFmtId="0" fontId="165" fillId="0" borderId="28">
      <alignment horizontal="left" wrapText="1"/>
    </xf>
    <xf numFmtId="278" fontId="61" fillId="0" borderId="39">
      <alignment vertical="center" wrapText="1"/>
    </xf>
    <xf numFmtId="0" fontId="109" fillId="0" borderId="54"/>
    <xf numFmtId="0" fontId="109" fillId="0" borderId="54"/>
    <xf numFmtId="0" fontId="247" fillId="0" borderId="0">
      <alignment horizontal="left"/>
    </xf>
    <xf numFmtId="0" fontId="205" fillId="0" borderId="0">
      <alignment horizontal="left"/>
    </xf>
    <xf numFmtId="0" fontId="97" fillId="0" borderId="0"/>
    <xf numFmtId="0" fontId="213" fillId="0" borderId="0"/>
    <xf numFmtId="0" fontId="205" fillId="0" borderId="0"/>
    <xf numFmtId="0" fontId="248" fillId="0" borderId="0"/>
    <xf numFmtId="0" fontId="248" fillId="0" borderId="0"/>
    <xf numFmtId="0" fontId="249" fillId="0" borderId="0"/>
    <xf numFmtId="0" fontId="249" fillId="0" borderId="0"/>
    <xf numFmtId="0" fontId="248" fillId="0" borderId="0"/>
    <xf numFmtId="0" fontId="248" fillId="0" borderId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0" fontId="33" fillId="0" borderId="0" applyFill="0" applyBorder="0" applyAlignment="0"/>
    <xf numFmtId="228" fontId="33" fillId="0" borderId="0" applyFill="0" applyBorder="0" applyAlignment="0"/>
    <xf numFmtId="228" fontId="33" fillId="0" borderId="0" applyFill="0" applyBorder="0" applyAlignment="0"/>
    <xf numFmtId="228" fontId="33" fillId="0" borderId="0" applyFill="0" applyBorder="0" applyAlignment="0"/>
    <xf numFmtId="228" fontId="33" fillId="0" borderId="0" applyFill="0" applyBorder="0" applyAlignment="0"/>
    <xf numFmtId="0" fontId="133" fillId="0" borderId="0" applyNumberFormat="0" applyFill="0" applyBorder="0" applyAlignment="0" applyProtection="0"/>
    <xf numFmtId="0" fontId="250" fillId="0" borderId="0" applyFill="0" applyBorder="0" applyProtection="0">
      <alignment horizontal="left" vertical="top"/>
    </xf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216" fontId="252" fillId="0" borderId="0" applyNumberFormat="0" applyFill="0" applyBorder="0" applyAlignment="0" applyProtection="0"/>
    <xf numFmtId="216" fontId="252" fillId="0" borderId="0" applyNumberFormat="0" applyFill="0" applyBorder="0" applyAlignment="0" applyProtection="0"/>
    <xf numFmtId="216" fontId="252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216" fontId="252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216" fontId="252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216" fontId="252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253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2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252" fillId="0" borderId="0" applyNumberFormat="0" applyFill="0" applyBorder="0" applyAlignment="0" applyProtection="0"/>
    <xf numFmtId="0" fontId="252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252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51" fillId="0" borderId="0" applyNumberFormat="0" applyFill="0" applyBorder="0" applyAlignment="0" applyProtection="0"/>
    <xf numFmtId="0" fontId="249" fillId="0" borderId="0"/>
    <xf numFmtId="0" fontId="248" fillId="0" borderId="0"/>
    <xf numFmtId="213" fontId="110" fillId="0" borderId="3">
      <protection locked="0"/>
    </xf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3" fontId="110" fillId="0" borderId="3">
      <protection locked="0"/>
    </xf>
    <xf numFmtId="213" fontId="110" fillId="0" borderId="3">
      <protection locked="0"/>
    </xf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213" fontId="110" fillId="0" borderId="3">
      <protection locked="0"/>
    </xf>
    <xf numFmtId="213" fontId="110" fillId="0" borderId="3">
      <protection locked="0"/>
    </xf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3" fontId="110" fillId="0" borderId="3">
      <protection locked="0"/>
    </xf>
    <xf numFmtId="213" fontId="110" fillId="0" borderId="3">
      <protection locked="0"/>
    </xf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0" fontId="58" fillId="0" borderId="25" applyNumberFormat="0" applyFill="0" applyAlignment="0" applyProtection="0"/>
    <xf numFmtId="213" fontId="110" fillId="0" borderId="3">
      <protection locked="0"/>
    </xf>
    <xf numFmtId="213" fontId="110" fillId="0" borderId="3">
      <protection locked="0"/>
    </xf>
    <xf numFmtId="0" fontId="58" fillId="0" borderId="25" applyNumberFormat="0" applyFill="0" applyAlignment="0" applyProtection="0"/>
    <xf numFmtId="0" fontId="31" fillId="0" borderId="25" applyNumberFormat="0" applyFill="0" applyAlignment="0" applyProtection="0"/>
    <xf numFmtId="0" fontId="31" fillId="0" borderId="25" applyNumberFormat="0" applyFill="0" applyAlignment="0" applyProtection="0"/>
    <xf numFmtId="213" fontId="110" fillId="0" borderId="3">
      <protection locked="0"/>
    </xf>
    <xf numFmtId="213" fontId="110" fillId="0" borderId="3">
      <protection locked="0"/>
    </xf>
    <xf numFmtId="0" fontId="58" fillId="0" borderId="25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0" fontId="31" fillId="0" borderId="25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0" fontId="31" fillId="0" borderId="25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0" fontId="31" fillId="0" borderId="25" applyNumberFormat="0" applyFill="0" applyAlignment="0" applyProtection="0"/>
    <xf numFmtId="0" fontId="31" fillId="0" borderId="25" applyNumberFormat="0" applyFill="0" applyAlignment="0" applyProtection="0"/>
    <xf numFmtId="213" fontId="110" fillId="0" borderId="3">
      <protection locked="0"/>
    </xf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213" fontId="110" fillId="0" borderId="3">
      <protection locked="0"/>
    </xf>
    <xf numFmtId="213" fontId="110" fillId="0" borderId="3">
      <protection locked="0"/>
    </xf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58" fillId="0" borderId="25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5" fillId="0" borderId="52" applyNumberFormat="0" applyFill="0" applyAlignment="0" applyProtection="0"/>
    <xf numFmtId="0" fontId="255" fillId="0" borderId="52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31" fillId="0" borderId="25" applyNumberFormat="0" applyFill="0" applyAlignment="0" applyProtection="0"/>
    <xf numFmtId="0" fontId="31" fillId="0" borderId="25" applyNumberFormat="0" applyFill="0" applyAlignment="0" applyProtection="0"/>
    <xf numFmtId="0" fontId="58" fillId="0" borderId="25" applyNumberFormat="0" applyFill="0" applyAlignment="0" applyProtection="0"/>
    <xf numFmtId="8" fontId="188" fillId="107" borderId="39">
      <alignment horizontal="right" wrapText="1"/>
    </xf>
    <xf numFmtId="0" fontId="124" fillId="0" borderId="54"/>
    <xf numFmtId="0" fontId="116" fillId="0" borderId="54"/>
    <xf numFmtId="279" fontId="164" fillId="0" borderId="28">
      <alignment horizontal="right"/>
    </xf>
    <xf numFmtId="280" fontId="164" fillId="0" borderId="28">
      <alignment horizontal="right"/>
    </xf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281" fontId="256" fillId="0" borderId="0" applyFont="0" applyFill="0" applyBorder="0" applyAlignment="0" applyProtection="0"/>
    <xf numFmtId="216" fontId="230" fillId="0" borderId="0" applyNumberFormat="0" applyFill="0" applyBorder="0" applyAlignment="0" applyProtection="0"/>
    <xf numFmtId="216" fontId="230" fillId="0" borderId="0" applyNumberFormat="0" applyFill="0" applyBorder="0" applyAlignment="0" applyProtection="0"/>
    <xf numFmtId="216" fontId="23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216" fontId="23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216" fontId="2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216" fontId="230" fillId="0" borderId="0" applyNumberFormat="0" applyFill="0" applyBorder="0" applyAlignment="0" applyProtection="0"/>
    <xf numFmtId="0" fontId="230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230" fillId="0" borderId="0" applyNumberFormat="0" applyFill="0" applyBorder="0" applyAlignment="0" applyProtection="0"/>
    <xf numFmtId="0" fontId="23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23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61" fillId="0" borderId="28" applyProtection="0">
      <alignment horizontal="center" vertical="center"/>
      <protection locked="0"/>
    </xf>
    <xf numFmtId="1" fontId="188" fillId="108" borderId="38">
      <alignment horizontal="center" vertical="center" wrapText="1"/>
    </xf>
    <xf numFmtId="1" fontId="188" fillId="108" borderId="38">
      <alignment horizontal="center" vertical="center" wrapText="1"/>
    </xf>
    <xf numFmtId="282" fontId="61" fillId="0" borderId="0">
      <alignment wrapText="1"/>
      <protection locked="0"/>
    </xf>
    <xf numFmtId="180" fontId="33" fillId="0" borderId="38" applyFont="0" applyBorder="0" applyAlignment="0">
      <alignment horizontal="center" vertical="center"/>
    </xf>
    <xf numFmtId="180" fontId="33" fillId="0" borderId="38" applyFont="0" applyBorder="0" applyAlignment="0">
      <alignment horizontal="center" vertical="center"/>
    </xf>
    <xf numFmtId="180" fontId="33" fillId="0" borderId="38" applyFont="0" applyBorder="0" applyAlignment="0">
      <alignment horizontal="center" vertical="center"/>
    </xf>
    <xf numFmtId="180" fontId="33" fillId="0" borderId="38" applyFont="0" applyBorder="0" applyAlignment="0">
      <alignment horizontal="center" vertical="center"/>
    </xf>
    <xf numFmtId="180" fontId="33" fillId="0" borderId="38" applyFont="0" applyBorder="0" applyAlignment="0">
      <alignment horizontal="center" vertical="center"/>
    </xf>
    <xf numFmtId="180" fontId="33" fillId="0" borderId="38" applyFont="0" applyBorder="0" applyAlignment="0">
      <alignment horizontal="center" vertical="center"/>
    </xf>
    <xf numFmtId="237" fontId="94" fillId="0" borderId="38" applyFont="0" applyBorder="0" applyAlignment="0">
      <alignment horizontal="center" vertical="center"/>
    </xf>
    <xf numFmtId="0" fontId="184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184" fillId="55" borderId="43" applyNumberFormat="0" applyAlignment="0" applyProtection="0"/>
    <xf numFmtId="0" fontId="73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0" fontId="23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230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58" fillId="0" borderId="0"/>
    <xf numFmtId="176" fontId="258" fillId="0" borderId="0" applyFont="0" applyFill="0" applyBorder="0" applyAlignment="0" applyProtection="0"/>
    <xf numFmtId="43" fontId="258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8" fontId="65" fillId="0" borderId="0" applyFont="0" applyFill="0" applyBorder="0" applyAlignment="0" applyProtection="0"/>
    <xf numFmtId="251" fontId="33" fillId="0" borderId="0" applyFont="0" applyFill="0" applyBorder="0" applyAlignment="0" applyProtection="0"/>
    <xf numFmtId="251" fontId="33" fillId="0" borderId="0" applyFont="0" applyFill="0" applyBorder="0" applyAlignment="0" applyProtection="0"/>
    <xf numFmtId="251" fontId="33" fillId="0" borderId="0" applyFont="0" applyFill="0" applyBorder="0" applyAlignment="0" applyProtection="0"/>
    <xf numFmtId="251" fontId="33" fillId="0" borderId="0" applyFont="0" applyFill="0" applyBorder="0" applyAlignment="0" applyProtection="0"/>
    <xf numFmtId="8" fontId="65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8" fontId="65" fillId="0" borderId="0" applyFont="0" applyFill="0" applyBorder="0" applyAlignment="0" applyProtection="0"/>
    <xf numFmtId="203" fontId="65" fillId="0" borderId="0" applyFont="0" applyFill="0" applyBorder="0" applyAlignment="0" applyProtection="0"/>
    <xf numFmtId="184" fontId="2" fillId="0" borderId="0" applyFont="0" applyFill="0" applyBorder="0" applyAlignment="0" applyProtection="0"/>
    <xf numFmtId="203" fontId="65" fillId="0" borderId="0" applyFont="0" applyFill="0" applyBorder="0" applyAlignment="0" applyProtection="0"/>
    <xf numFmtId="167" fontId="36" fillId="0" borderId="0" applyFont="0" applyFill="0" applyBorder="0" applyAlignment="0" applyProtection="0"/>
    <xf numFmtId="164" fontId="259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87" fillId="0" borderId="0" applyFont="0" applyFill="0" applyBorder="0" applyAlignment="0" applyProtection="0"/>
    <xf numFmtId="167" fontId="87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203" fontId="65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283" fontId="36" fillId="0" borderId="0" applyFont="0" applyFill="0" applyBorder="0" applyAlignment="0" applyProtection="0"/>
    <xf numFmtId="283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283" fontId="36" fillId="0" borderId="0" applyFont="0" applyFill="0" applyBorder="0" applyAlignment="0" applyProtection="0"/>
    <xf numFmtId="284" fontId="36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284" fontId="36" fillId="0" borderId="0" applyFont="0" applyFill="0" applyBorder="0" applyAlignment="0" applyProtection="0"/>
    <xf numFmtId="167" fontId="34" fillId="0" borderId="0" applyFont="0" applyFill="0" applyBorder="0" applyAlignment="0" applyProtection="0"/>
    <xf numFmtId="285" fontId="36" fillId="0" borderId="0" applyFont="0" applyFill="0" applyBorder="0" applyAlignment="0" applyProtection="0"/>
    <xf numFmtId="285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2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260" fillId="0" borderId="0" applyNumberFormat="0" applyFill="0" applyBorder="0" applyAlignment="0" applyProtection="0"/>
    <xf numFmtId="0" fontId="157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186" fillId="56" borderId="44" applyNumberFormat="0" applyAlignment="0" applyProtection="0"/>
    <xf numFmtId="0" fontId="74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0" fontId="261" fillId="0" borderId="49" applyNumberFormat="0" applyFill="0" applyAlignment="0" applyProtection="0"/>
    <xf numFmtId="0" fontId="81" fillId="0" borderId="49" applyNumberFormat="0" applyFill="0" applyAlignment="0" applyProtection="0"/>
    <xf numFmtId="0" fontId="81" fillId="0" borderId="49" applyNumberFormat="0" applyFill="0" applyAlignment="0" applyProtection="0"/>
    <xf numFmtId="0" fontId="261" fillId="0" borderId="49" applyNumberFormat="0" applyFill="0" applyAlignment="0" applyProtection="0"/>
    <xf numFmtId="42" fontId="262" fillId="0" borderId="0" applyFont="0" applyFill="0" applyBorder="0" applyAlignment="0" applyProtection="0"/>
    <xf numFmtId="44" fontId="262" fillId="0" borderId="0" applyFont="0" applyFill="0" applyBorder="0" applyAlignment="0" applyProtection="0"/>
    <xf numFmtId="0" fontId="207" fillId="39" borderId="0" applyNumberFormat="0" applyBorder="0" applyAlignment="0" applyProtection="0"/>
    <xf numFmtId="0" fontId="76" fillId="39" borderId="0" applyNumberFormat="0" applyBorder="0" applyAlignment="0" applyProtection="0"/>
    <xf numFmtId="0" fontId="76" fillId="39" borderId="0" applyNumberFormat="0" applyBorder="0" applyAlignment="0" applyProtection="0"/>
    <xf numFmtId="0" fontId="207" fillId="39" borderId="0" applyNumberFormat="0" applyBorder="0" applyAlignment="0" applyProtection="0"/>
    <xf numFmtId="0" fontId="158" fillId="0" borderId="0" applyNumberFormat="0" applyFill="0" applyBorder="0" applyAlignment="0" applyProtection="0">
      <alignment vertical="top"/>
      <protection locked="0"/>
    </xf>
    <xf numFmtId="0" fontId="263" fillId="0" borderId="0" applyNumberFormat="0" applyFill="0" applyBorder="0" applyAlignment="0" applyProtection="0">
      <alignment vertical="top"/>
      <protection locked="0"/>
    </xf>
    <xf numFmtId="0" fontId="36" fillId="0" borderId="0"/>
    <xf numFmtId="0" fontId="33" fillId="0" borderId="0"/>
    <xf numFmtId="0" fontId="36" fillId="0" borderId="0"/>
    <xf numFmtId="0" fontId="33" fillId="0" borderId="0"/>
    <xf numFmtId="0" fontId="33" fillId="0" borderId="0"/>
    <xf numFmtId="0" fontId="13" fillId="0" borderId="0"/>
    <xf numFmtId="216" fontId="36" fillId="0" borderId="0"/>
    <xf numFmtId="0" fontId="36" fillId="0" borderId="0"/>
    <xf numFmtId="0" fontId="33" fillId="0" borderId="0"/>
    <xf numFmtId="216" fontId="36" fillId="0" borderId="0"/>
    <xf numFmtId="216" fontId="36" fillId="0" borderId="0"/>
    <xf numFmtId="0" fontId="33" fillId="0" borderId="0"/>
    <xf numFmtId="216" fontId="36" fillId="0" borderId="0"/>
    <xf numFmtId="216" fontId="36" fillId="0" borderId="0"/>
    <xf numFmtId="0" fontId="33" fillId="0" borderId="0"/>
    <xf numFmtId="216" fontId="36" fillId="0" borderId="0"/>
    <xf numFmtId="216" fontId="36" fillId="0" borderId="0"/>
    <xf numFmtId="0" fontId="36" fillId="0" borderId="0"/>
    <xf numFmtId="0" fontId="36" fillId="0" borderId="0"/>
    <xf numFmtId="216" fontId="3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87" fillId="0" borderId="0"/>
    <xf numFmtId="0" fontId="33" fillId="0" borderId="0"/>
    <xf numFmtId="0" fontId="65" fillId="0" borderId="0"/>
    <xf numFmtId="0" fontId="36" fillId="0" borderId="0"/>
    <xf numFmtId="0" fontId="33" fillId="0" borderId="0"/>
    <xf numFmtId="0" fontId="65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264" fillId="0" borderId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224" fillId="42" borderId="43" applyNumberFormat="0" applyAlignment="0" applyProtection="0"/>
    <xf numFmtId="0" fontId="80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33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233" fillId="58" borderId="0" applyNumberFormat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254" fillId="0" borderId="52" applyNumberFormat="0" applyFill="0" applyAlignment="0" applyProtection="0"/>
    <xf numFmtId="0" fontId="85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65" fillId="0" borderId="0" applyNumberFormat="0" applyFill="0" applyBorder="0" applyAlignment="0" applyProtection="0"/>
    <xf numFmtId="0" fontId="180" fillId="38" borderId="0" applyNumberFormat="0" applyBorder="0" applyAlignment="0" applyProtection="0"/>
    <xf numFmtId="0" fontId="72" fillId="38" borderId="0" applyNumberFormat="0" applyBorder="0" applyAlignment="0" applyProtection="0"/>
    <xf numFmtId="0" fontId="72" fillId="38" borderId="0" applyNumberFormat="0" applyBorder="0" applyAlignment="0" applyProtection="0"/>
    <xf numFmtId="0" fontId="180" fillId="38" borderId="0" applyNumberFormat="0" applyBorder="0" applyAlignment="0" applyProtection="0"/>
    <xf numFmtId="0" fontId="266" fillId="0" borderId="0"/>
    <xf numFmtId="170" fontId="63" fillId="0" borderId="0"/>
    <xf numFmtId="0" fontId="173" fillId="51" borderId="0" applyNumberFormat="0" applyBorder="0" applyAlignment="0" applyProtection="0"/>
    <xf numFmtId="0" fontId="71" fillId="51" borderId="0" applyNumberFormat="0" applyBorder="0" applyAlignment="0" applyProtection="0"/>
    <xf numFmtId="0" fontId="71" fillId="51" borderId="0" applyNumberFormat="0" applyBorder="0" applyAlignment="0" applyProtection="0"/>
    <xf numFmtId="0" fontId="173" fillId="51" borderId="0" applyNumberFormat="0" applyBorder="0" applyAlignment="0" applyProtection="0"/>
    <xf numFmtId="0" fontId="173" fillId="52" borderId="0" applyNumberFormat="0" applyBorder="0" applyAlignment="0" applyProtection="0"/>
    <xf numFmtId="0" fontId="71" fillId="52" borderId="0" applyNumberFormat="0" applyBorder="0" applyAlignment="0" applyProtection="0"/>
    <xf numFmtId="0" fontId="71" fillId="52" borderId="0" applyNumberFormat="0" applyBorder="0" applyAlignment="0" applyProtection="0"/>
    <xf numFmtId="0" fontId="173" fillId="52" borderId="0" applyNumberFormat="0" applyBorder="0" applyAlignment="0" applyProtection="0"/>
    <xf numFmtId="0" fontId="173" fillId="53" borderId="0" applyNumberFormat="0" applyBorder="0" applyAlignment="0" applyProtection="0"/>
    <xf numFmtId="0" fontId="71" fillId="53" borderId="0" applyNumberFormat="0" applyBorder="0" applyAlignment="0" applyProtection="0"/>
    <xf numFmtId="0" fontId="71" fillId="53" borderId="0" applyNumberFormat="0" applyBorder="0" applyAlignment="0" applyProtection="0"/>
    <xf numFmtId="0" fontId="173" fillId="53" borderId="0" applyNumberFormat="0" applyBorder="0" applyAlignment="0" applyProtection="0"/>
    <xf numFmtId="0" fontId="173" fillId="48" borderId="0" applyNumberFormat="0" applyBorder="0" applyAlignment="0" applyProtection="0"/>
    <xf numFmtId="0" fontId="71" fillId="48" borderId="0" applyNumberFormat="0" applyBorder="0" applyAlignment="0" applyProtection="0"/>
    <xf numFmtId="0" fontId="71" fillId="48" borderId="0" applyNumberFormat="0" applyBorder="0" applyAlignment="0" applyProtection="0"/>
    <xf numFmtId="0" fontId="173" fillId="48" borderId="0" applyNumberFormat="0" applyBorder="0" applyAlignment="0" applyProtection="0"/>
    <xf numFmtId="0" fontId="173" fillId="49" borderId="0" applyNumberFormat="0" applyBorder="0" applyAlignment="0" applyProtection="0"/>
    <xf numFmtId="0" fontId="71" fillId="49" borderId="0" applyNumberFormat="0" applyBorder="0" applyAlignment="0" applyProtection="0"/>
    <xf numFmtId="0" fontId="71" fillId="49" borderId="0" applyNumberFormat="0" applyBorder="0" applyAlignment="0" applyProtection="0"/>
    <xf numFmtId="0" fontId="173" fillId="49" borderId="0" applyNumberFormat="0" applyBorder="0" applyAlignment="0" applyProtection="0"/>
    <xf numFmtId="0" fontId="173" fillId="54" borderId="0" applyNumberFormat="0" applyBorder="0" applyAlignment="0" applyProtection="0"/>
    <xf numFmtId="0" fontId="71" fillId="54" borderId="0" applyNumberFormat="0" applyBorder="0" applyAlignment="0" applyProtection="0"/>
    <xf numFmtId="0" fontId="71" fillId="54" borderId="0" applyNumberFormat="0" applyBorder="0" applyAlignment="0" applyProtection="0"/>
    <xf numFmtId="0" fontId="173" fillId="54" borderId="0" applyNumberFormat="0" applyBorder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241" fillId="55" borderId="51" applyNumberFormat="0" applyAlignment="0" applyProtection="0"/>
    <xf numFmtId="0" fontId="83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3" fillId="59" borderId="50" applyNumberFormat="0" applyFont="0" applyAlignment="0" applyProtection="0"/>
    <xf numFmtId="0" fontId="26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267" fillId="0" borderId="46" applyNumberFormat="0" applyFill="0" applyAlignment="0" applyProtection="0"/>
    <xf numFmtId="0" fontId="268" fillId="0" borderId="47" applyNumberFormat="0" applyFill="0" applyAlignment="0" applyProtection="0"/>
    <xf numFmtId="0" fontId="78" fillId="0" borderId="47" applyNumberFormat="0" applyFill="0" applyAlignment="0" applyProtection="0"/>
    <xf numFmtId="0" fontId="78" fillId="0" borderId="47" applyNumberFormat="0" applyFill="0" applyAlignment="0" applyProtection="0"/>
    <xf numFmtId="0" fontId="268" fillId="0" borderId="47" applyNumberFormat="0" applyFill="0" applyAlignment="0" applyProtection="0"/>
    <xf numFmtId="0" fontId="269" fillId="0" borderId="48" applyNumberFormat="0" applyFill="0" applyAlignment="0" applyProtection="0"/>
    <xf numFmtId="0" fontId="269" fillId="0" borderId="48" applyNumberFormat="0" applyFill="0" applyAlignment="0" applyProtection="0"/>
    <xf numFmtId="0" fontId="79" fillId="0" borderId="48" applyNumberFormat="0" applyFill="0" applyAlignment="0" applyProtection="0"/>
    <xf numFmtId="0" fontId="79" fillId="0" borderId="48" applyNumberFormat="0" applyFill="0" applyAlignment="0" applyProtection="0"/>
    <xf numFmtId="0" fontId="269" fillId="0" borderId="48" applyNumberFormat="0" applyFill="0" applyAlignment="0" applyProtection="0"/>
    <xf numFmtId="0" fontId="26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269" fillId="0" borderId="0" applyNumberFormat="0" applyFill="0" applyBorder="0" applyAlignment="0" applyProtection="0"/>
    <xf numFmtId="0" fontId="270" fillId="0" borderId="0"/>
    <xf numFmtId="176" fontId="69" fillId="0" borderId="0" applyFont="0" applyFill="0" applyBorder="0" applyAlignment="0" applyProtection="0"/>
    <xf numFmtId="181" fontId="90" fillId="0" borderId="0" applyFont="0" applyFill="0" applyBorder="0" applyAlignment="0" applyProtection="0"/>
    <xf numFmtId="0" fontId="271" fillId="39" borderId="0" applyNumberFormat="0" applyBorder="0" applyAlignment="0" applyProtection="0">
      <alignment vertical="center"/>
    </xf>
    <xf numFmtId="0" fontId="272" fillId="38" borderId="0" applyNumberFormat="0" applyBorder="0" applyAlignment="0" applyProtection="0">
      <alignment vertical="center"/>
    </xf>
    <xf numFmtId="0" fontId="90" fillId="0" borderId="0"/>
    <xf numFmtId="0" fontId="175" fillId="51" borderId="0" applyNumberFormat="0" applyBorder="0" applyAlignment="0" applyProtection="0">
      <alignment vertical="center"/>
    </xf>
    <xf numFmtId="0" fontId="175" fillId="52" borderId="0" applyNumberFormat="0" applyBorder="0" applyAlignment="0" applyProtection="0">
      <alignment vertical="center"/>
    </xf>
    <xf numFmtId="0" fontId="175" fillId="53" borderId="0" applyNumberFormat="0" applyBorder="0" applyAlignment="0" applyProtection="0">
      <alignment vertical="center"/>
    </xf>
    <xf numFmtId="0" fontId="175" fillId="48" borderId="0" applyNumberFormat="0" applyBorder="0" applyAlignment="0" applyProtection="0">
      <alignment vertical="center"/>
    </xf>
    <xf numFmtId="0" fontId="175" fillId="49" borderId="0" applyNumberFormat="0" applyBorder="0" applyAlignment="0" applyProtection="0">
      <alignment vertical="center"/>
    </xf>
    <xf numFmtId="0" fontId="175" fillId="54" borderId="0" applyNumberFormat="0" applyBorder="0" applyAlignment="0" applyProtection="0">
      <alignment vertical="center"/>
    </xf>
    <xf numFmtId="0" fontId="273" fillId="0" borderId="0" applyNumberFormat="0" applyFill="0" applyBorder="0" applyAlignment="0" applyProtection="0">
      <alignment vertical="center"/>
    </xf>
    <xf numFmtId="0" fontId="274" fillId="0" borderId="46" applyNumberFormat="0" applyFill="0" applyAlignment="0" applyProtection="0">
      <alignment vertical="center"/>
    </xf>
    <xf numFmtId="0" fontId="275" fillId="0" borderId="47" applyNumberFormat="0" applyFill="0" applyAlignment="0" applyProtection="0">
      <alignment vertical="center"/>
    </xf>
    <xf numFmtId="0" fontId="276" fillId="0" borderId="48" applyNumberFormat="0" applyFill="0" applyAlignment="0" applyProtection="0">
      <alignment vertical="center"/>
    </xf>
    <xf numFmtId="0" fontId="276" fillId="0" borderId="0" applyNumberFormat="0" applyFill="0" applyBorder="0" applyAlignment="0" applyProtection="0">
      <alignment vertical="center"/>
    </xf>
    <xf numFmtId="0" fontId="277" fillId="56" borderId="44" applyNumberFormat="0" applyAlignment="0" applyProtection="0">
      <alignment vertical="center"/>
    </xf>
    <xf numFmtId="0" fontId="278" fillId="0" borderId="52" applyNumberFormat="0" applyFill="0" applyAlignment="0" applyProtection="0">
      <alignment vertical="center"/>
    </xf>
    <xf numFmtId="0" fontId="278" fillId="0" borderId="52" applyNumberFormat="0" applyFill="0" applyAlignment="0" applyProtection="0">
      <alignment vertical="center"/>
    </xf>
    <xf numFmtId="0" fontId="90" fillId="59" borderId="50" applyNumberFormat="0" applyFont="0" applyAlignment="0" applyProtection="0">
      <alignment vertical="center"/>
    </xf>
    <xf numFmtId="0" fontId="90" fillId="59" borderId="50" applyNumberFormat="0" applyFont="0" applyAlignment="0" applyProtection="0">
      <alignment vertical="center"/>
    </xf>
    <xf numFmtId="0" fontId="279" fillId="0" borderId="0" applyNumberFormat="0" applyFill="0" applyBorder="0" applyAlignment="0" applyProtection="0">
      <alignment vertical="center"/>
    </xf>
    <xf numFmtId="0" fontId="280" fillId="0" borderId="0" applyNumberFormat="0" applyFill="0" applyBorder="0" applyAlignment="0" applyProtection="0">
      <alignment vertical="center"/>
    </xf>
    <xf numFmtId="0" fontId="281" fillId="55" borderId="43" applyNumberFormat="0" applyAlignment="0" applyProtection="0">
      <alignment vertical="center"/>
    </xf>
    <xf numFmtId="0" fontId="281" fillId="55" borderId="43" applyNumberFormat="0" applyAlignment="0" applyProtection="0">
      <alignment vertical="center"/>
    </xf>
    <xf numFmtId="0" fontId="282" fillId="42" borderId="43" applyNumberFormat="0" applyAlignment="0" applyProtection="0">
      <alignment vertical="center"/>
    </xf>
    <xf numFmtId="0" fontId="282" fillId="42" borderId="43" applyNumberFormat="0" applyAlignment="0" applyProtection="0">
      <alignment vertical="center"/>
    </xf>
    <xf numFmtId="0" fontId="283" fillId="55" borderId="51" applyNumberFormat="0" applyAlignment="0" applyProtection="0">
      <alignment vertical="center"/>
    </xf>
    <xf numFmtId="0" fontId="283" fillId="55" borderId="51" applyNumberFormat="0" applyAlignment="0" applyProtection="0">
      <alignment vertical="center"/>
    </xf>
    <xf numFmtId="0" fontId="284" fillId="58" borderId="0" applyNumberFormat="0" applyBorder="0" applyAlignment="0" applyProtection="0">
      <alignment vertical="center"/>
    </xf>
    <xf numFmtId="0" fontId="285" fillId="0" borderId="49" applyNumberFormat="0" applyFill="0" applyAlignment="0" applyProtection="0">
      <alignment vertical="center"/>
    </xf>
    <xf numFmtId="42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42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68" fillId="0" borderId="0"/>
    <xf numFmtId="43" fontId="65" fillId="0" borderId="0" applyFont="0" applyFill="0" applyBorder="0" applyAlignment="0" applyProtection="0"/>
    <xf numFmtId="43" fontId="286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34" fillId="0" borderId="0"/>
    <xf numFmtId="10" fontId="61" fillId="35" borderId="26" applyNumberFormat="0" applyBorder="0" applyAlignment="0" applyProtection="0"/>
    <xf numFmtId="9" fontId="36" fillId="0" borderId="0" applyFont="0" applyFill="0" applyBorder="0" applyAlignment="0" applyProtection="0"/>
    <xf numFmtId="0" fontId="73" fillId="55" borderId="43" applyNumberFormat="0" applyAlignment="0" applyProtection="0"/>
    <xf numFmtId="0" fontId="74" fillId="56" borderId="44" applyNumberFormat="0" applyAlignment="0" applyProtection="0"/>
    <xf numFmtId="0" fontId="80" fillId="42" borderId="43" applyNumberFormat="0" applyAlignment="0" applyProtection="0"/>
    <xf numFmtId="0" fontId="85" fillId="0" borderId="52" applyNumberFormat="0" applyFill="0" applyAlignment="0" applyProtection="0"/>
    <xf numFmtId="0" fontId="83" fillId="55" borderId="51" applyNumberFormat="0" applyAlignment="0" applyProtection="0"/>
    <xf numFmtId="0" fontId="36" fillId="59" borderId="50" applyNumberFormat="0" applyFont="0" applyAlignment="0" applyProtection="0"/>
    <xf numFmtId="195" fontId="33" fillId="57" borderId="42" applyNumberFormat="0" applyFill="0" applyBorder="0">
      <alignment vertical="top" wrapText="1"/>
    </xf>
    <xf numFmtId="0" fontId="97" fillId="0" borderId="26">
      <alignment horizontal="center"/>
    </xf>
    <xf numFmtId="3" fontId="90" fillId="0" borderId="26"/>
    <xf numFmtId="210" fontId="109" fillId="0" borderId="26"/>
    <xf numFmtId="4" fontId="33" fillId="0" borderId="54">
      <alignment horizontal="right"/>
    </xf>
    <xf numFmtId="0" fontId="109" fillId="0" borderId="54"/>
    <xf numFmtId="0" fontId="112" fillId="62" borderId="54"/>
    <xf numFmtId="0" fontId="112" fillId="62" borderId="54"/>
    <xf numFmtId="0" fontId="112" fillId="62" borderId="54"/>
    <xf numFmtId="0" fontId="38" fillId="0" borderId="37"/>
    <xf numFmtId="0" fontId="115" fillId="62" borderId="55"/>
    <xf numFmtId="0" fontId="115" fillId="62" borderId="54"/>
    <xf numFmtId="0" fontId="115" fillId="65" borderId="54"/>
    <xf numFmtId="219" fontId="119" fillId="0" borderId="37">
      <alignment horizontal="left"/>
    </xf>
    <xf numFmtId="0" fontId="118" fillId="1" borderId="37">
      <alignment horizontal="left"/>
    </xf>
    <xf numFmtId="10" fontId="61" fillId="66" borderId="26" applyNumberFormat="0" applyBorder="0" applyAlignment="0" applyProtection="0"/>
    <xf numFmtId="0" fontId="124" fillId="68" borderId="54"/>
    <xf numFmtId="0" fontId="126" fillId="0" borderId="26">
      <alignment horizontal="center"/>
    </xf>
    <xf numFmtId="0" fontId="277" fillId="56" borderId="44" applyNumberFormat="0" applyAlignment="0" applyProtection="0">
      <alignment vertical="center"/>
    </xf>
    <xf numFmtId="229" fontId="141" fillId="0" borderId="16" applyFont="0" applyBorder="0" applyAlignment="0">
      <alignment horizontal="center" vertical="center"/>
    </xf>
    <xf numFmtId="0" fontId="112" fillId="62" borderId="54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142" fillId="0" borderId="57"/>
    <xf numFmtId="0" fontId="149" fillId="0" borderId="58"/>
    <xf numFmtId="0" fontId="109" fillId="0" borderId="54"/>
    <xf numFmtId="0" fontId="109" fillId="0" borderId="54"/>
    <xf numFmtId="0" fontId="93" fillId="0" borderId="53" applyBorder="0">
      <alignment vertical="justify"/>
    </xf>
    <xf numFmtId="0" fontId="124" fillId="0" borderId="59"/>
    <xf numFmtId="0" fontId="116" fillId="0" borderId="59"/>
    <xf numFmtId="0" fontId="124" fillId="0" borderId="54"/>
    <xf numFmtId="0" fontId="116" fillId="0" borderId="54"/>
    <xf numFmtId="40" fontId="156" fillId="0" borderId="26" applyFont="0" applyFill="0" applyBorder="0" applyAlignment="0" applyProtection="0"/>
    <xf numFmtId="43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61" fillId="61" borderId="35" applyNumberFormat="0" applyBorder="0" applyAlignment="0">
      <alignment horizontal="center"/>
    </xf>
    <xf numFmtId="237" fontId="94" fillId="0" borderId="38" applyFont="0" applyBorder="0" applyAlignment="0">
      <alignment horizontal="center" vertical="center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195" fontId="33" fillId="57" borderId="42" applyNumberFormat="0" applyFill="0" applyBorder="0">
      <alignment vertical="top" wrapText="1"/>
    </xf>
    <xf numFmtId="216" fontId="186" fillId="56" borderId="44" applyNumberFormat="0" applyAlignment="0" applyProtection="0"/>
    <xf numFmtId="216" fontId="186" fillId="56" borderId="44" applyNumberFormat="0" applyAlignment="0" applyProtection="0"/>
    <xf numFmtId="216" fontId="186" fillId="56" borderId="44" applyNumberFormat="0" applyAlignment="0" applyProtection="0"/>
    <xf numFmtId="0" fontId="74" fillId="56" borderId="44" applyNumberFormat="0" applyAlignment="0" applyProtection="0"/>
    <xf numFmtId="216" fontId="186" fillId="56" borderId="44" applyNumberFormat="0" applyAlignment="0" applyProtection="0"/>
    <xf numFmtId="0" fontId="74" fillId="56" borderId="44" applyNumberFormat="0" applyAlignment="0" applyProtection="0"/>
    <xf numFmtId="0" fontId="74" fillId="56" borderId="44" applyNumberFormat="0" applyAlignment="0" applyProtection="0"/>
    <xf numFmtId="216" fontId="186" fillId="56" borderId="44" applyNumberFormat="0" applyAlignment="0" applyProtection="0"/>
    <xf numFmtId="0" fontId="186" fillId="97" borderId="44" applyNumberFormat="0" applyAlignment="0" applyProtection="0"/>
    <xf numFmtId="0" fontId="74" fillId="56" borderId="44" applyNumberFormat="0" applyAlignment="0" applyProtection="0"/>
    <xf numFmtId="216" fontId="186" fillId="56" borderId="44" applyNumberFormat="0" applyAlignment="0" applyProtection="0"/>
    <xf numFmtId="0" fontId="186" fillId="56" borderId="44" applyNumberFormat="0" applyAlignment="0" applyProtection="0"/>
    <xf numFmtId="0" fontId="187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0" fontId="186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97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6" fillId="0" borderId="26">
      <alignment horizontal="center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0" fontId="178" fillId="57" borderId="37">
      <alignment horizontal="centerContinuous" vertical="top"/>
    </xf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216" fontId="183" fillId="95" borderId="43" applyNumberFormat="0" applyAlignment="0" applyProtection="0"/>
    <xf numFmtId="0" fontId="184" fillId="96" borderId="43" applyNumberFormat="0" applyAlignment="0" applyProtection="0"/>
    <xf numFmtId="0" fontId="184" fillId="96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216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5" fillId="55" borderId="43" applyNumberFormat="0" applyAlignment="0" applyProtection="0"/>
    <xf numFmtId="0" fontId="185" fillId="5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0" fontId="183" fillId="95" borderId="43" applyNumberFormat="0" applyAlignment="0" applyProtection="0"/>
    <xf numFmtId="3" fontId="90" fillId="0" borderId="26"/>
    <xf numFmtId="216" fontId="186" fillId="56" borderId="44" applyNumberFormat="0" applyAlignment="0" applyProtection="0"/>
    <xf numFmtId="216" fontId="186" fillId="56" borderId="44" applyNumberFormat="0" applyAlignment="0" applyProtection="0"/>
    <xf numFmtId="216" fontId="186" fillId="56" borderId="44" applyNumberFormat="0" applyAlignment="0" applyProtection="0"/>
    <xf numFmtId="0" fontId="74" fillId="56" borderId="44" applyNumberFormat="0" applyAlignment="0" applyProtection="0"/>
    <xf numFmtId="216" fontId="186" fillId="56" borderId="44" applyNumberFormat="0" applyAlignment="0" applyProtection="0"/>
    <xf numFmtId="0" fontId="74" fillId="56" borderId="44" applyNumberFormat="0" applyAlignment="0" applyProtection="0"/>
    <xf numFmtId="0" fontId="74" fillId="56" borderId="44" applyNumberFormat="0" applyAlignment="0" applyProtection="0"/>
    <xf numFmtId="216" fontId="186" fillId="56" borderId="44" applyNumberFormat="0" applyAlignment="0" applyProtection="0"/>
    <xf numFmtId="0" fontId="186" fillId="97" borderId="44" applyNumberFormat="0" applyAlignment="0" applyProtection="0"/>
    <xf numFmtId="0" fontId="74" fillId="56" borderId="44" applyNumberFormat="0" applyAlignment="0" applyProtection="0"/>
    <xf numFmtId="216" fontId="186" fillId="56" borderId="44" applyNumberFormat="0" applyAlignment="0" applyProtection="0"/>
    <xf numFmtId="0" fontId="186" fillId="56" borderId="44" applyNumberFormat="0" applyAlignment="0" applyProtection="0"/>
    <xf numFmtId="0" fontId="187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0" fontId="186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0" fontId="189" fillId="66" borderId="41">
      <alignment horizontal="center" wrapText="1"/>
    </xf>
    <xf numFmtId="0" fontId="189" fillId="66" borderId="41">
      <alignment horizontal="center" wrapText="1"/>
    </xf>
    <xf numFmtId="210" fontId="109" fillId="0" borderId="26"/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4" fontId="33" fillId="0" borderId="54">
      <alignment horizontal="right"/>
    </xf>
    <xf numFmtId="233" fontId="142" fillId="98" borderId="32">
      <alignment horizontal="center" vertical="center"/>
    </xf>
    <xf numFmtId="259" fontId="61" fillId="99" borderId="26" applyFill="0" applyAlignment="0" applyProtection="0">
      <alignment horizontal="left" wrapText="1"/>
    </xf>
    <xf numFmtId="259" fontId="61" fillId="99" borderId="26" applyFill="0" applyAlignment="0" applyProtection="0">
      <alignment horizontal="left" wrapText="1"/>
    </xf>
    <xf numFmtId="0" fontId="109" fillId="0" borderId="54"/>
    <xf numFmtId="0" fontId="112" fillId="62" borderId="54"/>
    <xf numFmtId="216" fontId="199" fillId="0" borderId="54"/>
    <xf numFmtId="216" fontId="199" fillId="0" borderId="54"/>
    <xf numFmtId="216" fontId="199" fillId="0" borderId="54"/>
    <xf numFmtId="216" fontId="199" fillId="0" borderId="54"/>
    <xf numFmtId="216" fontId="199" fillId="0" borderId="54"/>
    <xf numFmtId="216" fontId="199" fillId="0" borderId="54"/>
    <xf numFmtId="0" fontId="112" fillId="62" borderId="54"/>
    <xf numFmtId="216" fontId="199" fillId="0" borderId="54"/>
    <xf numFmtId="216" fontId="199" fillId="0" borderId="54"/>
    <xf numFmtId="216" fontId="199" fillId="0" borderId="54"/>
    <xf numFmtId="216" fontId="199" fillId="0" borderId="54"/>
    <xf numFmtId="216" fontId="199" fillId="0" borderId="54"/>
    <xf numFmtId="216" fontId="199" fillId="0" borderId="54"/>
    <xf numFmtId="0" fontId="112" fillId="62" borderId="54"/>
    <xf numFmtId="0" fontId="38" fillId="0" borderId="37"/>
    <xf numFmtId="0" fontId="115" fillId="62" borderId="55"/>
    <xf numFmtId="216" fontId="206" fillId="0" borderId="54"/>
    <xf numFmtId="216" fontId="206" fillId="0" borderId="54"/>
    <xf numFmtId="216" fontId="206" fillId="0" borderId="54"/>
    <xf numFmtId="216" fontId="206" fillId="0" borderId="54"/>
    <xf numFmtId="216" fontId="206" fillId="0" borderId="54"/>
    <xf numFmtId="216" fontId="206" fillId="0" borderId="54"/>
    <xf numFmtId="0" fontId="115" fillId="62" borderId="54"/>
    <xf numFmtId="216" fontId="206" fillId="65" borderId="54"/>
    <xf numFmtId="216" fontId="206" fillId="65" borderId="54"/>
    <xf numFmtId="216" fontId="206" fillId="65" borderId="54"/>
    <xf numFmtId="216" fontId="206" fillId="65" borderId="54"/>
    <xf numFmtId="216" fontId="206" fillId="65" borderId="54"/>
    <xf numFmtId="216" fontId="206" fillId="65" borderId="54"/>
    <xf numFmtId="0" fontId="115" fillId="65" borderId="54"/>
    <xf numFmtId="0" fontId="66" fillId="0" borderId="2">
      <alignment horizontal="left" vertical="center"/>
    </xf>
    <xf numFmtId="0" fontId="66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66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117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2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0" fontId="66" fillId="0" borderId="63">
      <alignment horizontal="left" vertical="center"/>
    </xf>
    <xf numFmtId="219" fontId="119" fillId="0" borderId="37">
      <alignment horizontal="left"/>
    </xf>
    <xf numFmtId="0" fontId="118" fillId="1" borderId="37">
      <alignment horizontal="left"/>
    </xf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35" borderId="26" applyNumberFormat="0" applyBorder="0" applyAlignment="0" applyProtection="0"/>
    <xf numFmtId="10" fontId="61" fillId="35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35" borderId="26" applyNumberFormat="0" applyBorder="0" applyAlignment="0" applyProtection="0"/>
    <xf numFmtId="10" fontId="61" fillId="35" borderId="26" applyNumberFormat="0" applyBorder="0" applyAlignment="0" applyProtection="0"/>
    <xf numFmtId="10" fontId="209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66" borderId="26" applyNumberFormat="0" applyBorder="0" applyAlignment="0" applyProtection="0"/>
    <xf numFmtId="10" fontId="61" fillId="66" borderId="26" applyNumberFormat="0" applyBorder="0" applyAlignment="0" applyProtection="0"/>
    <xf numFmtId="10" fontId="61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66" borderId="26" applyNumberFormat="0" applyBorder="0" applyAlignment="0" applyProtection="0"/>
    <xf numFmtId="10" fontId="209" fillId="66" borderId="26" applyNumberFormat="0" applyBorder="0" applyAlignment="0" applyProtection="0"/>
    <xf numFmtId="10" fontId="61" fillId="35" borderId="26" applyNumberFormat="0" applyBorder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216" fontId="224" fillId="58" borderId="43" applyNumberFormat="0" applyAlignment="0" applyProtection="0"/>
    <xf numFmtId="0" fontId="224" fillId="80" borderId="43" applyNumberFormat="0" applyAlignment="0" applyProtection="0"/>
    <xf numFmtId="0" fontId="224" fillId="80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216" fontId="224" fillId="58" borderId="43" applyNumberFormat="0" applyAlignment="0" applyProtection="0"/>
    <xf numFmtId="0" fontId="225" fillId="42" borderId="43" applyNumberFormat="0" applyAlignment="0" applyProtection="0"/>
    <xf numFmtId="0" fontId="225" fillId="42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224" fillId="58" borderId="43" applyNumberFormat="0" applyAlignment="0" applyProtection="0"/>
    <xf numFmtId="0" fontId="124" fillId="68" borderId="54"/>
    <xf numFmtId="216" fontId="126" fillId="0" borderId="26">
      <alignment horizontal="center"/>
    </xf>
    <xf numFmtId="216" fontId="126" fillId="0" borderId="26">
      <alignment horizontal="center"/>
    </xf>
    <xf numFmtId="216" fontId="126" fillId="0" borderId="26">
      <alignment horizontal="center"/>
    </xf>
    <xf numFmtId="216" fontId="126" fillId="0" borderId="26">
      <alignment horizontal="center"/>
    </xf>
    <xf numFmtId="216" fontId="126" fillId="0" borderId="26">
      <alignment horizontal="center"/>
    </xf>
    <xf numFmtId="216" fontId="126" fillId="0" borderId="26">
      <alignment horizontal="center"/>
    </xf>
    <xf numFmtId="0" fontId="126" fillId="0" borderId="26">
      <alignment horizontal="center"/>
    </xf>
    <xf numFmtId="0" fontId="186" fillId="56" borderId="44" applyNumberFormat="0" applyAlignment="0" applyProtection="0"/>
    <xf numFmtId="0" fontId="74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43" fontId="2" fillId="0" borderId="0" applyFont="0" applyFill="0" applyBorder="0" applyAlignment="0" applyProtection="0"/>
    <xf numFmtId="0" fontId="2" fillId="0" borderId="0"/>
    <xf numFmtId="43" fontId="37" fillId="0" borderId="0" applyFont="0" applyFill="0" applyBorder="0" applyAlignment="0" applyProtection="0"/>
    <xf numFmtId="0" fontId="37" fillId="0" borderId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70" fillId="59" borderId="50" applyNumberFormat="0" applyFont="0" applyAlignment="0" applyProtection="0"/>
    <xf numFmtId="0" fontId="70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70" fillId="59" borderId="50" applyNumberFormat="0" applyFont="0" applyAlignment="0" applyProtection="0"/>
    <xf numFmtId="0" fontId="70" fillId="59" borderId="50" applyNumberFormat="0" applyFont="0" applyAlignment="0" applyProtection="0"/>
    <xf numFmtId="0" fontId="70" fillId="59" borderId="50" applyNumberFormat="0" applyFont="0" applyAlignment="0" applyProtection="0"/>
    <xf numFmtId="216" fontId="13" fillId="59" borderId="50" applyNumberFormat="0" applyFont="0" applyAlignment="0" applyProtection="0"/>
    <xf numFmtId="0" fontId="70" fillId="59" borderId="50" applyNumberFormat="0" applyFont="0" applyAlignment="0" applyProtection="0"/>
    <xf numFmtId="216" fontId="13" fillId="59" borderId="50" applyNumberFormat="0" applyFont="0" applyAlignment="0" applyProtection="0"/>
    <xf numFmtId="0" fontId="70" fillId="59" borderId="50" applyNumberFormat="0" applyFont="0" applyAlignment="0" applyProtection="0"/>
    <xf numFmtId="0" fontId="70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170" fillId="106" borderId="50" applyNumberFormat="0" applyAlignment="0" applyProtection="0"/>
    <xf numFmtId="0" fontId="170" fillId="106" borderId="50" applyNumberFormat="0" applyAlignment="0" applyProtection="0"/>
    <xf numFmtId="0" fontId="170" fillId="106" borderId="50" applyNumberFormat="0" applyAlignment="0" applyProtection="0"/>
    <xf numFmtId="0" fontId="170" fillId="106" borderId="50" applyNumberForma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216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33" fillId="59" borderId="50" applyNumberFormat="0" applyFont="0" applyAlignment="0" applyProtection="0"/>
    <xf numFmtId="0" fontId="13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71" fillId="59" borderId="50" applyNumberFormat="0" applyFont="0" applyAlignment="0" applyProtection="0"/>
    <xf numFmtId="0" fontId="171" fillId="59" borderId="50" applyNumberFormat="0" applyFont="0" applyAlignment="0" applyProtection="0"/>
    <xf numFmtId="0" fontId="33" fillId="59" borderId="50" applyNumberFormat="0" applyFont="0" applyAlignment="0" applyProtection="0"/>
    <xf numFmtId="0" fontId="3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216" fontId="241" fillId="95" borderId="51" applyNumberFormat="0" applyAlignment="0" applyProtection="0"/>
    <xf numFmtId="0" fontId="241" fillId="96" borderId="51" applyNumberFormat="0" applyAlignment="0" applyProtection="0"/>
    <xf numFmtId="0" fontId="241" fillId="96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216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2" fillId="55" borderId="51" applyNumberFormat="0" applyAlignment="0" applyProtection="0"/>
    <xf numFmtId="0" fontId="242" fillId="5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241" fillId="95" borderId="51" applyNumberFormat="0" applyAlignment="0" applyProtection="0"/>
    <xf numFmtId="0" fontId="124" fillId="0" borderId="59"/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229" fontId="141" fillId="0" borderId="16" applyFont="0" applyBorder="0" applyAlignment="0">
      <alignment horizontal="center" vertical="center"/>
    </xf>
    <xf numFmtId="0" fontId="112" fillId="62" borderId="54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142" fillId="0" borderId="57"/>
    <xf numFmtId="0" fontId="109" fillId="0" borderId="54"/>
    <xf numFmtId="0" fontId="109" fillId="0" borderId="54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216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5" fillId="0" borderId="52" applyNumberFormat="0" applyFill="0" applyAlignment="0" applyProtection="0"/>
    <xf numFmtId="0" fontId="255" fillId="0" borderId="52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254" fillId="0" borderId="66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124" fillId="0" borderId="54"/>
    <xf numFmtId="0" fontId="116" fillId="0" borderId="54"/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40" fontId="156" fillId="0" borderId="26" applyFont="0" applyFill="0" applyBorder="0" applyAlignment="0" applyProtection="0"/>
    <xf numFmtId="1" fontId="188" fillId="108" borderId="38">
      <alignment horizontal="center" vertical="center" wrapText="1"/>
    </xf>
    <xf numFmtId="1" fontId="188" fillId="108" borderId="38">
      <alignment horizontal="center" vertical="center" wrapText="1"/>
    </xf>
    <xf numFmtId="180" fontId="33" fillId="0" borderId="38" applyFont="0" applyBorder="0" applyAlignment="0">
      <alignment horizontal="center" vertical="center"/>
    </xf>
    <xf numFmtId="180" fontId="33" fillId="0" borderId="38" applyFont="0" applyBorder="0" applyAlignment="0">
      <alignment horizontal="center" vertical="center"/>
    </xf>
    <xf numFmtId="180" fontId="33" fillId="0" borderId="38" applyFont="0" applyBorder="0" applyAlignment="0">
      <alignment horizontal="center" vertical="center"/>
    </xf>
    <xf numFmtId="180" fontId="33" fillId="0" borderId="38" applyFont="0" applyBorder="0" applyAlignment="0">
      <alignment horizontal="center" vertical="center"/>
    </xf>
    <xf numFmtId="180" fontId="33" fillId="0" borderId="38" applyFont="0" applyBorder="0" applyAlignment="0">
      <alignment horizontal="center" vertical="center"/>
    </xf>
    <xf numFmtId="180" fontId="33" fillId="0" borderId="38" applyFont="0" applyBorder="0" applyAlignment="0">
      <alignment horizontal="center" vertical="center"/>
    </xf>
    <xf numFmtId="237" fontId="94" fillId="0" borderId="38" applyFont="0" applyBorder="0" applyAlignment="0">
      <alignment horizontal="center" vertical="center"/>
    </xf>
    <xf numFmtId="0" fontId="184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73" fillId="55" borderId="43" applyNumberFormat="0" applyAlignment="0" applyProtection="0"/>
    <xf numFmtId="0" fontId="184" fillId="55" borderId="43" applyNumberFormat="0" applyAlignment="0" applyProtection="0"/>
    <xf numFmtId="0" fontId="73" fillId="55" borderId="43" applyNumberFormat="0" applyAlignment="0" applyProtection="0"/>
    <xf numFmtId="0" fontId="184" fillId="55" borderId="43" applyNumberFormat="0" applyAlignment="0" applyProtection="0"/>
    <xf numFmtId="0" fontId="184" fillId="55" borderId="43" applyNumberFormat="0" applyAlignment="0" applyProtection="0"/>
    <xf numFmtId="167" fontId="36" fillId="0" borderId="0" applyFont="0" applyFill="0" applyBorder="0" applyAlignment="0" applyProtection="0"/>
    <xf numFmtId="0" fontId="36" fillId="0" borderId="0"/>
    <xf numFmtId="0" fontId="186" fillId="56" borderId="44" applyNumberFormat="0" applyAlignment="0" applyProtection="0"/>
    <xf numFmtId="0" fontId="74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80" fillId="42" borderId="43" applyNumberFormat="0" applyAlignment="0" applyProtection="0"/>
    <xf numFmtId="0" fontId="224" fillId="42" borderId="43" applyNumberFormat="0" applyAlignment="0" applyProtection="0"/>
    <xf numFmtId="0" fontId="80" fillId="42" borderId="43" applyNumberFormat="0" applyAlignment="0" applyProtection="0"/>
    <xf numFmtId="0" fontId="224" fillId="42" borderId="43" applyNumberFormat="0" applyAlignment="0" applyProtection="0"/>
    <xf numFmtId="0" fontId="224" fillId="42" borderId="43" applyNumberFormat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85" fillId="0" borderId="52" applyNumberFormat="0" applyFill="0" applyAlignment="0" applyProtection="0"/>
    <xf numFmtId="0" fontId="254" fillId="0" borderId="52" applyNumberFormat="0" applyFill="0" applyAlignment="0" applyProtection="0"/>
    <xf numFmtId="0" fontId="85" fillId="0" borderId="52" applyNumberFormat="0" applyFill="0" applyAlignment="0" applyProtection="0"/>
    <xf numFmtId="0" fontId="254" fillId="0" borderId="52" applyNumberFormat="0" applyFill="0" applyAlignment="0" applyProtection="0"/>
    <xf numFmtId="0" fontId="254" fillId="0" borderId="52" applyNumberFormat="0" applyFill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83" fillId="55" borderId="51" applyNumberFormat="0" applyAlignment="0" applyProtection="0"/>
    <xf numFmtId="0" fontId="241" fillId="55" borderId="51" applyNumberFormat="0" applyAlignment="0" applyProtection="0"/>
    <xf numFmtId="0" fontId="83" fillId="55" borderId="51" applyNumberFormat="0" applyAlignment="0" applyProtection="0"/>
    <xf numFmtId="0" fontId="241" fillId="55" borderId="51" applyNumberFormat="0" applyAlignment="0" applyProtection="0"/>
    <xf numFmtId="0" fontId="241" fillId="55" borderId="51" applyNumberForma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6" fillId="59" borderId="50" applyNumberFormat="0" applyFont="0" applyAlignment="0" applyProtection="0"/>
    <xf numFmtId="0" fontId="33" fillId="59" borderId="50" applyNumberFormat="0" applyFont="0" applyAlignment="0" applyProtection="0"/>
    <xf numFmtId="0" fontId="277" fillId="56" borderId="44" applyNumberFormat="0" applyAlignment="0" applyProtection="0">
      <alignment vertical="center"/>
    </xf>
    <xf numFmtId="0" fontId="278" fillId="0" borderId="52" applyNumberFormat="0" applyFill="0" applyAlignment="0" applyProtection="0">
      <alignment vertical="center"/>
    </xf>
    <xf numFmtId="0" fontId="278" fillId="0" borderId="52" applyNumberFormat="0" applyFill="0" applyAlignment="0" applyProtection="0">
      <alignment vertical="center"/>
    </xf>
    <xf numFmtId="0" fontId="90" fillId="59" borderId="50" applyNumberFormat="0" applyFont="0" applyAlignment="0" applyProtection="0">
      <alignment vertical="center"/>
    </xf>
    <xf numFmtId="0" fontId="90" fillId="59" borderId="50" applyNumberFormat="0" applyFont="0" applyAlignment="0" applyProtection="0">
      <alignment vertical="center"/>
    </xf>
    <xf numFmtId="0" fontId="281" fillId="55" borderId="43" applyNumberFormat="0" applyAlignment="0" applyProtection="0">
      <alignment vertical="center"/>
    </xf>
    <xf numFmtId="0" fontId="281" fillId="55" borderId="43" applyNumberFormat="0" applyAlignment="0" applyProtection="0">
      <alignment vertical="center"/>
    </xf>
    <xf numFmtId="0" fontId="282" fillId="42" borderId="43" applyNumberFormat="0" applyAlignment="0" applyProtection="0">
      <alignment vertical="center"/>
    </xf>
    <xf numFmtId="0" fontId="282" fillId="42" borderId="43" applyNumberFormat="0" applyAlignment="0" applyProtection="0">
      <alignment vertical="center"/>
    </xf>
    <xf numFmtId="0" fontId="283" fillId="55" borderId="51" applyNumberFormat="0" applyAlignment="0" applyProtection="0">
      <alignment vertical="center"/>
    </xf>
    <xf numFmtId="0" fontId="283" fillId="55" borderId="51" applyNumberFormat="0" applyAlignment="0" applyProtection="0">
      <alignment vertical="center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16" fillId="0" borderId="59"/>
    <xf numFmtId="0" fontId="93" fillId="0" borderId="53" applyBorder="0">
      <alignment vertical="justify"/>
    </xf>
    <xf numFmtId="0" fontId="149" fillId="0" borderId="58"/>
    <xf numFmtId="43" fontId="2" fillId="0" borderId="0" applyFont="0" applyFill="0" applyBorder="0" applyAlignment="0" applyProtection="0"/>
    <xf numFmtId="0" fontId="74" fillId="56" borderId="44" applyNumberFormat="0" applyAlignment="0" applyProtection="0"/>
    <xf numFmtId="167" fontId="36" fillId="0" borderId="0" applyFont="0" applyFill="0" applyBorder="0" applyAlignment="0" applyProtection="0"/>
    <xf numFmtId="0" fontId="36" fillId="0" borderId="0"/>
    <xf numFmtId="0" fontId="34" fillId="0" borderId="0"/>
    <xf numFmtId="167" fontId="34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6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3" fillId="0" borderId="0"/>
    <xf numFmtId="167" fontId="33" fillId="0" borderId="0" applyFont="0" applyFill="0" applyBorder="0" applyAlignment="0" applyProtection="0"/>
    <xf numFmtId="0" fontId="34" fillId="0" borderId="0"/>
    <xf numFmtId="0" fontId="2" fillId="0" borderId="0"/>
    <xf numFmtId="167" fontId="2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52" fillId="7" borderId="20" applyNumberFormat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289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288" fillId="0" borderId="0">
      <alignment vertical="center"/>
    </xf>
    <xf numFmtId="0" fontId="289" fillId="12" borderId="0" applyNumberFormat="0" applyBorder="0" applyAlignment="0" applyProtection="0"/>
    <xf numFmtId="0" fontId="290" fillId="12" borderId="0" applyNumberFormat="0" applyBorder="0" applyAlignment="0" applyProtection="0"/>
    <xf numFmtId="0" fontId="289" fillId="16" borderId="0" applyNumberFormat="0" applyBorder="0" applyAlignment="0" applyProtection="0"/>
    <xf numFmtId="0" fontId="290" fillId="16" borderId="0" applyNumberFormat="0" applyBorder="0" applyAlignment="0" applyProtection="0"/>
    <xf numFmtId="0" fontId="289" fillId="20" borderId="0" applyNumberFormat="0" applyBorder="0" applyAlignment="0" applyProtection="0"/>
    <xf numFmtId="0" fontId="290" fillId="20" borderId="0" applyNumberFormat="0" applyBorder="0" applyAlignment="0" applyProtection="0"/>
    <xf numFmtId="0" fontId="289" fillId="24" borderId="0" applyNumberFormat="0" applyBorder="0" applyAlignment="0" applyProtection="0"/>
    <xf numFmtId="0" fontId="290" fillId="24" borderId="0" applyNumberFormat="0" applyBorder="0" applyAlignment="0" applyProtection="0"/>
    <xf numFmtId="0" fontId="289" fillId="28" borderId="0" applyNumberFormat="0" applyBorder="0" applyAlignment="0" applyProtection="0"/>
    <xf numFmtId="0" fontId="290" fillId="28" borderId="0" applyNumberFormat="0" applyBorder="0" applyAlignment="0" applyProtection="0"/>
    <xf numFmtId="0" fontId="289" fillId="32" borderId="0" applyNumberFormat="0" applyBorder="0" applyAlignment="0" applyProtection="0"/>
    <xf numFmtId="0" fontId="290" fillId="32" borderId="0" applyNumberFormat="0" applyBorder="0" applyAlignment="0" applyProtection="0"/>
    <xf numFmtId="0" fontId="33" fillId="0" borderId="0"/>
    <xf numFmtId="0" fontId="289" fillId="13" borderId="0" applyNumberFormat="0" applyBorder="0" applyAlignment="0" applyProtection="0"/>
    <xf numFmtId="0" fontId="290" fillId="13" borderId="0" applyNumberFormat="0" applyBorder="0" applyAlignment="0" applyProtection="0"/>
    <xf numFmtId="0" fontId="289" fillId="17" borderId="0" applyNumberFormat="0" applyBorder="0" applyAlignment="0" applyProtection="0"/>
    <xf numFmtId="0" fontId="290" fillId="17" borderId="0" applyNumberFormat="0" applyBorder="0" applyAlignment="0" applyProtection="0"/>
    <xf numFmtId="0" fontId="289" fillId="21" borderId="0" applyNumberFormat="0" applyBorder="0" applyAlignment="0" applyProtection="0"/>
    <xf numFmtId="0" fontId="290" fillId="21" borderId="0" applyNumberFormat="0" applyBorder="0" applyAlignment="0" applyProtection="0"/>
    <xf numFmtId="0" fontId="289" fillId="25" borderId="0" applyNumberFormat="0" applyBorder="0" applyAlignment="0" applyProtection="0"/>
    <xf numFmtId="0" fontId="290" fillId="25" borderId="0" applyNumberFormat="0" applyBorder="0" applyAlignment="0" applyProtection="0"/>
    <xf numFmtId="0" fontId="289" fillId="29" borderId="0" applyNumberFormat="0" applyBorder="0" applyAlignment="0" applyProtection="0"/>
    <xf numFmtId="0" fontId="290" fillId="29" borderId="0" applyNumberFormat="0" applyBorder="0" applyAlignment="0" applyProtection="0"/>
    <xf numFmtId="0" fontId="289" fillId="33" borderId="0" applyNumberFormat="0" applyBorder="0" applyAlignment="0" applyProtection="0"/>
    <xf numFmtId="0" fontId="290" fillId="33" borderId="0" applyNumberFormat="0" applyBorder="0" applyAlignment="0" applyProtection="0"/>
    <xf numFmtId="0" fontId="289" fillId="14" borderId="0" applyNumberFormat="0" applyBorder="0" applyAlignment="0" applyProtection="0"/>
    <xf numFmtId="0" fontId="290" fillId="14" borderId="0" applyNumberFormat="0" applyBorder="0" applyAlignment="0" applyProtection="0"/>
    <xf numFmtId="0" fontId="289" fillId="18" borderId="0" applyNumberFormat="0" applyBorder="0" applyAlignment="0" applyProtection="0"/>
    <xf numFmtId="0" fontId="290" fillId="18" borderId="0" applyNumberFormat="0" applyBorder="0" applyAlignment="0" applyProtection="0"/>
    <xf numFmtId="0" fontId="289" fillId="22" borderId="0" applyNumberFormat="0" applyBorder="0" applyAlignment="0" applyProtection="0"/>
    <xf numFmtId="0" fontId="290" fillId="22" borderId="0" applyNumberFormat="0" applyBorder="0" applyAlignment="0" applyProtection="0"/>
    <xf numFmtId="0" fontId="289" fillId="26" borderId="0" applyNumberFormat="0" applyBorder="0" applyAlignment="0" applyProtection="0"/>
    <xf numFmtId="0" fontId="290" fillId="26" borderId="0" applyNumberFormat="0" applyBorder="0" applyAlignment="0" applyProtection="0"/>
    <xf numFmtId="0" fontId="289" fillId="30" borderId="0" applyNumberFormat="0" applyBorder="0" applyAlignment="0" applyProtection="0"/>
    <xf numFmtId="0" fontId="290" fillId="30" borderId="0" applyNumberFormat="0" applyBorder="0" applyAlignment="0" applyProtection="0"/>
    <xf numFmtId="0" fontId="289" fillId="34" borderId="0" applyNumberFormat="0" applyBorder="0" applyAlignment="0" applyProtection="0"/>
    <xf numFmtId="0" fontId="290" fillId="34" borderId="0" applyNumberFormat="0" applyBorder="0" applyAlignment="0" applyProtection="0"/>
    <xf numFmtId="0" fontId="289" fillId="11" borderId="0" applyNumberFormat="0" applyBorder="0" applyAlignment="0" applyProtection="0"/>
    <xf numFmtId="0" fontId="290" fillId="11" borderId="0" applyNumberFormat="0" applyBorder="0" applyAlignment="0" applyProtection="0"/>
    <xf numFmtId="0" fontId="289" fillId="15" borderId="0" applyNumberFormat="0" applyBorder="0" applyAlignment="0" applyProtection="0"/>
    <xf numFmtId="0" fontId="290" fillId="15" borderId="0" applyNumberFormat="0" applyBorder="0" applyAlignment="0" applyProtection="0"/>
    <xf numFmtId="0" fontId="289" fillId="19" borderId="0" applyNumberFormat="0" applyBorder="0" applyAlignment="0" applyProtection="0"/>
    <xf numFmtId="0" fontId="290" fillId="19" borderId="0" applyNumberFormat="0" applyBorder="0" applyAlignment="0" applyProtection="0"/>
    <xf numFmtId="0" fontId="289" fillId="23" borderId="0" applyNumberFormat="0" applyBorder="0" applyAlignment="0" applyProtection="0"/>
    <xf numFmtId="0" fontId="290" fillId="23" borderId="0" applyNumberFormat="0" applyBorder="0" applyAlignment="0" applyProtection="0"/>
    <xf numFmtId="0" fontId="289" fillId="27" borderId="0" applyNumberFormat="0" applyBorder="0" applyAlignment="0" applyProtection="0"/>
    <xf numFmtId="0" fontId="290" fillId="27" borderId="0" applyNumberFormat="0" applyBorder="0" applyAlignment="0" applyProtection="0"/>
    <xf numFmtId="0" fontId="289" fillId="31" borderId="0" applyNumberFormat="0" applyBorder="0" applyAlignment="0" applyProtection="0"/>
    <xf numFmtId="0" fontId="290" fillId="31" borderId="0" applyNumberFormat="0" applyBorder="0" applyAlignment="0" applyProtection="0"/>
    <xf numFmtId="0" fontId="289" fillId="5" borderId="0" applyNumberFormat="0" applyBorder="0" applyAlignment="0" applyProtection="0"/>
    <xf numFmtId="0" fontId="290" fillId="5" borderId="0" applyNumberFormat="0" applyBorder="0" applyAlignment="0" applyProtection="0"/>
    <xf numFmtId="49" fontId="291" fillId="0" borderId="0" applyFont="0" applyFill="0" applyBorder="0" applyAlignment="0" applyProtection="0">
      <alignment horizontal="left"/>
    </xf>
    <xf numFmtId="290" fontId="164" fillId="0" borderId="0" applyAlignment="0" applyProtection="0"/>
    <xf numFmtId="171" fontId="61" fillId="0" borderId="0" applyFill="0" applyBorder="0" applyAlignment="0" applyProtection="0"/>
    <xf numFmtId="49" fontId="61" fillId="0" borderId="0" applyNumberFormat="0" applyAlignment="0" applyProtection="0">
      <alignment horizontal="left"/>
    </xf>
    <xf numFmtId="49" fontId="292" fillId="0" borderId="67" applyNumberFormat="0" applyAlignment="0" applyProtection="0">
      <alignment horizontal="left" wrapText="1"/>
    </xf>
    <xf numFmtId="49" fontId="292" fillId="0" borderId="0" applyNumberFormat="0" applyAlignment="0" applyProtection="0">
      <alignment horizontal="left" wrapText="1"/>
    </xf>
    <xf numFmtId="49" fontId="293" fillId="0" borderId="0" applyAlignment="0" applyProtection="0">
      <alignment horizontal="left"/>
    </xf>
    <xf numFmtId="291" fontId="290" fillId="0" borderId="0" applyFill="0" applyBorder="0" applyAlignment="0"/>
    <xf numFmtId="291" fontId="294" fillId="0" borderId="0" applyFill="0" applyBorder="0" applyAlignment="0"/>
    <xf numFmtId="0" fontId="289" fillId="8" borderId="20" applyNumberFormat="0" applyAlignment="0" applyProtection="0"/>
    <xf numFmtId="0" fontId="290" fillId="8" borderId="20" applyNumberFormat="0" applyAlignment="0" applyProtection="0"/>
    <xf numFmtId="0" fontId="289" fillId="9" borderId="23" applyNumberFormat="0" applyAlignment="0" applyProtection="0"/>
    <xf numFmtId="0" fontId="290" fillId="9" borderId="23" applyNumberFormat="0" applyAlignment="0" applyProtection="0"/>
    <xf numFmtId="0" fontId="290" fillId="0" borderId="38">
      <alignment horizontal="center"/>
    </xf>
    <xf numFmtId="0" fontId="295" fillId="0" borderId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43" fontId="289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4" fillId="0" borderId="0" applyFont="0" applyFill="0" applyBorder="0" applyAlignment="0" applyProtection="0"/>
    <xf numFmtId="8" fontId="34" fillId="0" borderId="0" applyFont="0" applyFill="0" applyBorder="0" applyAlignment="0" applyProtection="0"/>
    <xf numFmtId="176" fontId="34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36" fillId="0" borderId="0" applyFont="0" applyFill="0" applyBorder="0" applyAlignment="0" applyProtection="0"/>
    <xf numFmtId="176" fontId="34" fillId="0" borderId="0" applyFont="0" applyFill="0" applyBorder="0" applyAlignment="0" applyProtection="0"/>
    <xf numFmtId="167" fontId="36" fillId="0" borderId="0" applyFont="0" applyFill="0" applyBorder="0" applyAlignment="0" applyProtection="0"/>
    <xf numFmtId="182" fontId="36" fillId="0" borderId="0" applyFont="0" applyFill="0" applyBorder="0" applyAlignment="0" applyProtection="0"/>
    <xf numFmtId="176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289" fillId="0" borderId="0" applyFont="0" applyFill="0" applyBorder="0" applyAlignment="0" applyProtection="0"/>
    <xf numFmtId="292" fontId="34" fillId="0" borderId="0" applyFont="0" applyFill="0" applyBorder="0" applyAlignment="0" applyProtection="0"/>
    <xf numFmtId="292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167" fontId="170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89" fontId="34" fillId="0" borderId="0" applyFont="0" applyFill="0" applyBorder="0" applyAlignment="0" applyProtection="0"/>
    <xf numFmtId="289" fontId="34" fillId="0" borderId="0" applyFont="0" applyFill="0" applyBorder="0" applyAlignment="0" applyProtection="0"/>
    <xf numFmtId="295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0" fontId="33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" fontId="194" fillId="0" borderId="0" applyFont="0" applyFill="0" applyBorder="0" applyAlignment="0" applyProtection="0"/>
    <xf numFmtId="295" fontId="33" fillId="0" borderId="0" applyFont="0" applyFill="0" applyBorder="0" applyAlignment="0" applyProtection="0"/>
    <xf numFmtId="295" fontId="33" fillId="0" borderId="0" applyFont="0" applyFill="0" applyBorder="0" applyAlignment="0" applyProtection="0"/>
    <xf numFmtId="286" fontId="33" fillId="0" borderId="0" applyFont="0" applyFill="0" applyBorder="0" applyAlignment="0" applyProtection="0"/>
    <xf numFmtId="204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0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220" fontId="34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294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96" fontId="36" fillId="0" borderId="0" applyFont="0" applyFill="0" applyBorder="0" applyAlignment="0" applyProtection="0"/>
    <xf numFmtId="296" fontId="36" fillId="0" borderId="0" applyFont="0" applyFill="0" applyBorder="0" applyAlignment="0" applyProtection="0"/>
    <xf numFmtId="204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0" fillId="0" borderId="0" applyFont="0" applyFill="0" applyBorder="0" applyAlignment="0" applyProtection="0"/>
    <xf numFmtId="295" fontId="65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65" fillId="0" borderId="0" applyFont="0" applyFill="0" applyBorder="0" applyAlignment="0" applyProtection="0"/>
    <xf numFmtId="292" fontId="289" fillId="0" borderId="0" applyFont="0" applyFill="0" applyBorder="0" applyAlignment="0" applyProtection="0"/>
    <xf numFmtId="43" fontId="65" fillId="0" borderId="0" applyFont="0" applyFill="0" applyBorder="0" applyAlignment="0" applyProtection="0"/>
    <xf numFmtId="167" fontId="36" fillId="0" borderId="0" applyFont="0" applyFill="0" applyBorder="0" applyAlignment="0" applyProtection="0"/>
    <xf numFmtId="168" fontId="34" fillId="0" borderId="0" applyFont="0" applyFill="0" applyBorder="0" applyAlignment="0" applyProtection="0"/>
    <xf numFmtId="289" fontId="34" fillId="0" borderId="0" applyFont="0" applyFill="0" applyBorder="0" applyAlignment="0" applyProtection="0"/>
    <xf numFmtId="291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96" fillId="0" borderId="0" applyFont="0" applyFill="0" applyBorder="0" applyAlignment="0" applyProtection="0"/>
    <xf numFmtId="43" fontId="34" fillId="0" borderId="0" applyFont="0" applyFill="0" applyBorder="0" applyAlignment="0" applyProtection="0"/>
    <xf numFmtId="292" fontId="289" fillId="0" borderId="0" applyFont="0" applyFill="0" applyBorder="0" applyAlignment="0" applyProtection="0"/>
    <xf numFmtId="292" fontId="289" fillId="0" borderId="0" applyFont="0" applyFill="0" applyBorder="0" applyAlignment="0" applyProtection="0"/>
    <xf numFmtId="291" fontId="36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2" fontId="29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297" fontId="2" fillId="0" borderId="0" applyFont="0" applyFill="0" applyBorder="0" applyAlignment="0" applyProtection="0"/>
    <xf numFmtId="167" fontId="289" fillId="0" borderId="0" applyFont="0" applyFill="0" applyBorder="0" applyAlignment="0" applyProtection="0"/>
    <xf numFmtId="167" fontId="36" fillId="0" borderId="0" applyFont="0" applyFill="0" applyBorder="0" applyAlignment="0" applyProtection="0"/>
    <xf numFmtId="253" fontId="33" fillId="0" borderId="0" applyFont="0" applyFill="0" applyBorder="0" applyAlignment="0" applyProtection="0"/>
    <xf numFmtId="298" fontId="33" fillId="0" borderId="0" applyFont="0" applyFill="0" applyBorder="0" applyAlignment="0" applyProtection="0"/>
    <xf numFmtId="298" fontId="33" fillId="0" borderId="0" applyFont="0" applyFill="0" applyBorder="0" applyAlignment="0" applyProtection="0"/>
    <xf numFmtId="299" fontId="170" fillId="0" borderId="0" applyFont="0" applyFill="0" applyBorder="0" applyAlignment="0" applyProtection="0"/>
    <xf numFmtId="167" fontId="170" fillId="0" borderId="0" applyFont="0" applyFill="0" applyBorder="0" applyAlignment="0" applyProtection="0"/>
    <xf numFmtId="300" fontId="2" fillId="0" borderId="0" applyFont="0" applyFill="0" applyBorder="0" applyAlignment="0" applyProtection="0"/>
    <xf numFmtId="167" fontId="170" fillId="0" borderId="0" applyFont="0" applyFill="0" applyBorder="0" applyAlignment="0" applyProtection="0"/>
    <xf numFmtId="299" fontId="170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170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170" fillId="0" borderId="0" applyFont="0" applyFill="0" applyBorder="0" applyAlignment="0" applyProtection="0"/>
    <xf numFmtId="167" fontId="170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170" fillId="0" borderId="0" applyFont="0" applyFill="0" applyBorder="0" applyAlignment="0" applyProtection="0"/>
    <xf numFmtId="167" fontId="170" fillId="0" borderId="0" applyFont="0" applyFill="0" applyBorder="0" applyAlignment="0" applyProtection="0"/>
    <xf numFmtId="167" fontId="170" fillId="0" borderId="0" applyFont="0" applyFill="0" applyBorder="0" applyAlignment="0" applyProtection="0"/>
    <xf numFmtId="301" fontId="34" fillId="0" borderId="0" applyFont="0" applyFill="0" applyBorder="0" applyAlignment="0" applyProtection="0"/>
    <xf numFmtId="0" fontId="36" fillId="0" borderId="0" applyFont="0" applyFill="0" applyBorder="0" applyAlignment="0" applyProtection="0"/>
    <xf numFmtId="182" fontId="289" fillId="0" borderId="0" applyFont="0" applyFill="0" applyBorder="0" applyAlignment="0" applyProtection="0"/>
    <xf numFmtId="43" fontId="2" fillId="0" borderId="0" applyFont="0" applyFill="0" applyBorder="0" applyAlignment="0" applyProtection="0"/>
    <xf numFmtId="298" fontId="33" fillId="0" borderId="0" applyFont="0" applyFill="0" applyBorder="0" applyAlignment="0" applyProtection="0"/>
    <xf numFmtId="298" fontId="36" fillId="0" borderId="0" applyFont="0" applyFill="0" applyBorder="0" applyAlignment="0" applyProtection="0"/>
    <xf numFmtId="182" fontId="65" fillId="0" borderId="0"/>
    <xf numFmtId="182" fontId="286" fillId="0" borderId="0"/>
    <xf numFmtId="295" fontId="195" fillId="0" borderId="0">
      <alignment horizontal="left"/>
    </xf>
    <xf numFmtId="286" fontId="195" fillId="0" borderId="0">
      <alignment horizontal="left"/>
    </xf>
    <xf numFmtId="295" fontId="196" fillId="0" borderId="0"/>
    <xf numFmtId="286" fontId="196" fillId="0" borderId="0"/>
    <xf numFmtId="295" fontId="197" fillId="0" borderId="0">
      <alignment horizontal="left"/>
    </xf>
    <xf numFmtId="286" fontId="197" fillId="0" borderId="0">
      <alignment horizontal="left"/>
    </xf>
    <xf numFmtId="0" fontId="295" fillId="0" borderId="0"/>
    <xf numFmtId="0" fontId="295" fillId="0" borderId="0"/>
    <xf numFmtId="302" fontId="33" fillId="0" borderId="0" applyFont="0" applyFill="0" applyBorder="0" applyAlignment="0" applyProtection="0"/>
    <xf numFmtId="44" fontId="289" fillId="0" borderId="0" applyFont="0" applyFill="0" applyBorder="0" applyAlignment="0" applyProtection="0"/>
    <xf numFmtId="0" fontId="36" fillId="0" borderId="0" applyFont="0" applyFill="0" applyBorder="0" applyAlignment="0" applyProtection="0"/>
    <xf numFmtId="179" fontId="36" fillId="0" borderId="0" applyFont="0" applyFill="0" applyBorder="0" applyAlignment="0" applyProtection="0"/>
    <xf numFmtId="44" fontId="289" fillId="0" borderId="0" applyFont="0" applyFill="0" applyBorder="0" applyAlignment="0" applyProtection="0"/>
    <xf numFmtId="179" fontId="36" fillId="0" borderId="0" applyFont="0" applyFill="0" applyBorder="0" applyAlignment="0" applyProtection="0"/>
    <xf numFmtId="183" fontId="286" fillId="0" borderId="0"/>
    <xf numFmtId="171" fontId="286" fillId="0" borderId="0"/>
    <xf numFmtId="295" fontId="35" fillId="0" borderId="0" applyNumberFormat="0" applyFill="0" applyBorder="0" applyAlignment="0" applyProtection="0"/>
    <xf numFmtId="286" fontId="35" fillId="0" borderId="0" applyNumberFormat="0" applyFill="0" applyBorder="0" applyAlignment="0" applyProtection="0"/>
    <xf numFmtId="295" fontId="33" fillId="0" borderId="0" applyFont="0" applyFill="0" applyBorder="0" applyAlignment="0" applyProtection="0"/>
    <xf numFmtId="0" fontId="289" fillId="0" borderId="0" applyNumberFormat="0" applyFill="0" applyBorder="0" applyAlignment="0" applyProtection="0"/>
    <xf numFmtId="0" fontId="289" fillId="0" borderId="0" applyNumberFormat="0" applyFill="0" applyBorder="0" applyAlignment="0" applyProtection="0"/>
    <xf numFmtId="295" fontId="203" fillId="0" borderId="0">
      <alignment horizontal="left"/>
    </xf>
    <xf numFmtId="286" fontId="203" fillId="0" borderId="0">
      <alignment horizontal="left"/>
    </xf>
    <xf numFmtId="295" fontId="204" fillId="0" borderId="0">
      <alignment horizontal="left"/>
    </xf>
    <xf numFmtId="286" fontId="204" fillId="0" borderId="0">
      <alignment horizontal="left"/>
    </xf>
    <xf numFmtId="295" fontId="205" fillId="0" borderId="0">
      <alignment horizontal="left"/>
    </xf>
    <xf numFmtId="286" fontId="205" fillId="0" borderId="0">
      <alignment horizontal="left"/>
    </xf>
    <xf numFmtId="295" fontId="205" fillId="0" borderId="0">
      <alignment horizontal="left"/>
    </xf>
    <xf numFmtId="286" fontId="205" fillId="0" borderId="0">
      <alignment horizontal="left"/>
    </xf>
    <xf numFmtId="0" fontId="289" fillId="4" borderId="0" applyNumberFormat="0" applyBorder="0" applyAlignment="0" applyProtection="0"/>
    <xf numFmtId="0" fontId="289" fillId="4" borderId="0" applyNumberFormat="0" applyBorder="0" applyAlignment="0" applyProtection="0"/>
    <xf numFmtId="295" fontId="210" fillId="0" borderId="0">
      <alignment horizontal="left"/>
    </xf>
    <xf numFmtId="286" fontId="210" fillId="0" borderId="0">
      <alignment horizontal="left"/>
    </xf>
    <xf numFmtId="295" fontId="210" fillId="0" borderId="0">
      <alignment horizontal="left"/>
    </xf>
    <xf numFmtId="286" fontId="210" fillId="0" borderId="0">
      <alignment horizontal="left"/>
    </xf>
    <xf numFmtId="0" fontId="117" fillId="0" borderId="45" applyNumberFormat="0" applyAlignment="0" applyProtection="0">
      <alignment horizontal="left" vertical="center"/>
    </xf>
    <xf numFmtId="0" fontId="289" fillId="0" borderId="17" applyNumberFormat="0" applyFill="0" applyAlignment="0" applyProtection="0"/>
    <xf numFmtId="0" fontId="289" fillId="0" borderId="17" applyNumberFormat="0" applyFill="0" applyAlignment="0" applyProtection="0"/>
    <xf numFmtId="295" fontId="213" fillId="0" borderId="0">
      <alignment horizontal="left"/>
    </xf>
    <xf numFmtId="286" fontId="213" fillId="0" borderId="0">
      <alignment horizontal="left"/>
    </xf>
    <xf numFmtId="295" fontId="211" fillId="0" borderId="33">
      <alignment horizontal="left" vertical="top"/>
    </xf>
    <xf numFmtId="286" fontId="211" fillId="0" borderId="33">
      <alignment horizontal="left" vertical="top"/>
    </xf>
    <xf numFmtId="0" fontId="289" fillId="0" borderId="18" applyNumberFormat="0" applyFill="0" applyAlignment="0" applyProtection="0"/>
    <xf numFmtId="0" fontId="289" fillId="0" borderId="18" applyNumberFormat="0" applyFill="0" applyAlignment="0" applyProtection="0"/>
    <xf numFmtId="295" fontId="97" fillId="0" borderId="0">
      <alignment horizontal="left"/>
    </xf>
    <xf numFmtId="286" fontId="97" fillId="0" borderId="0">
      <alignment horizontal="left"/>
    </xf>
    <xf numFmtId="295" fontId="216" fillId="0" borderId="33">
      <alignment horizontal="left" vertical="top"/>
    </xf>
    <xf numFmtId="286" fontId="216" fillId="0" borderId="33">
      <alignment horizontal="left" vertical="top"/>
    </xf>
    <xf numFmtId="0" fontId="289" fillId="0" borderId="19" applyNumberFormat="0" applyFill="0" applyAlignment="0" applyProtection="0"/>
    <xf numFmtId="0" fontId="289" fillId="0" borderId="19" applyNumberFormat="0" applyFill="0" applyAlignment="0" applyProtection="0"/>
    <xf numFmtId="295" fontId="217" fillId="0" borderId="0">
      <alignment horizontal="left"/>
    </xf>
    <xf numFmtId="286" fontId="217" fillId="0" borderId="0">
      <alignment horizontal="left"/>
    </xf>
    <xf numFmtId="0" fontId="289" fillId="0" borderId="0" applyNumberFormat="0" applyFill="0" applyBorder="0" applyAlignment="0" applyProtection="0"/>
    <xf numFmtId="0" fontId="289" fillId="0" borderId="0" applyNumberFormat="0" applyFill="0" applyBorder="0" applyAlignment="0" applyProtection="0"/>
    <xf numFmtId="0" fontId="298" fillId="0" borderId="0" applyNumberFormat="0" applyFill="0" applyBorder="0" applyAlignment="0" applyProtection="0">
      <alignment vertical="top"/>
      <protection locked="0"/>
    </xf>
    <xf numFmtId="0" fontId="299" fillId="0" borderId="0" applyNumberFormat="0" applyFill="0" applyBorder="0" applyAlignment="0" applyProtection="0">
      <alignment vertical="top"/>
      <protection locked="0"/>
    </xf>
    <xf numFmtId="0" fontId="300" fillId="0" borderId="0" applyNumberFormat="0" applyFill="0" applyBorder="0" applyAlignment="0" applyProtection="0">
      <alignment vertical="top"/>
      <protection locked="0"/>
    </xf>
    <xf numFmtId="0" fontId="301" fillId="0" borderId="0" applyNumberFormat="0" applyFill="0" applyBorder="0" applyAlignment="0" applyProtection="0">
      <alignment vertical="top"/>
      <protection locked="0"/>
    </xf>
    <xf numFmtId="0" fontId="302" fillId="0" borderId="0" applyNumberFormat="0" applyFill="0" applyBorder="0" applyAlignment="0" applyProtection="0">
      <alignment vertical="top"/>
      <protection locked="0"/>
    </xf>
    <xf numFmtId="0" fontId="300" fillId="0" borderId="0" applyNumberFormat="0" applyFill="0" applyBorder="0" applyAlignment="0" applyProtection="0">
      <alignment vertical="top"/>
      <protection locked="0"/>
    </xf>
    <xf numFmtId="0" fontId="289" fillId="7" borderId="20" applyNumberFormat="0" applyAlignment="0" applyProtection="0"/>
    <xf numFmtId="0" fontId="289" fillId="7" borderId="20" applyNumberFormat="0" applyAlignment="0" applyProtection="0"/>
    <xf numFmtId="0" fontId="289" fillId="0" borderId="22" applyNumberFormat="0" applyFill="0" applyAlignment="0" applyProtection="0"/>
    <xf numFmtId="0" fontId="289" fillId="0" borderId="22" applyNumberFormat="0" applyFill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289" fillId="6" borderId="0" applyNumberFormat="0" applyBorder="0" applyAlignment="0" applyProtection="0"/>
    <xf numFmtId="0" fontId="289" fillId="6" borderId="0" applyNumberFormat="0" applyBorder="0" applyAlignment="0" applyProtection="0"/>
    <xf numFmtId="0" fontId="295" fillId="0" borderId="0"/>
    <xf numFmtId="295" fontId="33" fillId="0" borderId="0"/>
    <xf numFmtId="0" fontId="33" fillId="0" borderId="0"/>
    <xf numFmtId="295" fontId="2" fillId="0" borderId="0"/>
    <xf numFmtId="0" fontId="34" fillId="0" borderId="0"/>
    <xf numFmtId="0" fontId="289" fillId="0" borderId="0"/>
    <xf numFmtId="167" fontId="34" fillId="0" borderId="0" applyFont="0" applyFill="0" applyBorder="0" applyAlignment="0" applyProtection="0"/>
    <xf numFmtId="286" fontId="33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295" fontId="111" fillId="0" borderId="0">
      <alignment vertical="top"/>
    </xf>
    <xf numFmtId="0" fontId="34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295" fontId="2" fillId="0" borderId="0"/>
    <xf numFmtId="295" fontId="2" fillId="0" borderId="0"/>
    <xf numFmtId="0" fontId="36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295" fontId="2" fillId="0" borderId="0"/>
    <xf numFmtId="295" fontId="2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34" fillId="0" borderId="0"/>
    <xf numFmtId="286" fontId="33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37" fontId="286" fillId="0" borderId="0"/>
    <xf numFmtId="295" fontId="111" fillId="0" borderId="0">
      <alignment vertical="top"/>
    </xf>
    <xf numFmtId="295" fontId="111" fillId="0" borderId="0">
      <alignment vertical="top"/>
    </xf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37" fontId="286" fillId="0" borderId="0"/>
    <xf numFmtId="286" fontId="33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295" fontId="61" fillId="0" borderId="0"/>
    <xf numFmtId="295" fontId="33" fillId="0" borderId="0"/>
    <xf numFmtId="0" fontId="33" fillId="0" borderId="0"/>
    <xf numFmtId="0" fontId="33" fillId="0" borderId="0"/>
    <xf numFmtId="0" fontId="33" fillId="0" borderId="0"/>
    <xf numFmtId="295" fontId="33" fillId="0" borderId="0"/>
    <xf numFmtId="295" fontId="33" fillId="0" borderId="0"/>
    <xf numFmtId="0" fontId="61" fillId="0" borderId="0"/>
    <xf numFmtId="295" fontId="61" fillId="0" borderId="0"/>
    <xf numFmtId="0" fontId="34" fillId="0" borderId="0"/>
    <xf numFmtId="295" fontId="33" fillId="0" borderId="0"/>
    <xf numFmtId="0" fontId="2" fillId="0" borderId="0"/>
    <xf numFmtId="0" fontId="34" fillId="0" borderId="0"/>
    <xf numFmtId="167" fontId="34" fillId="0" borderId="0" applyFont="0" applyFill="0" applyBorder="0" applyAlignment="0" applyProtection="0"/>
    <xf numFmtId="295" fontId="33" fillId="0" borderId="0"/>
    <xf numFmtId="0" fontId="33" fillId="0" borderId="0"/>
    <xf numFmtId="1" fontId="303" fillId="0" borderId="0"/>
    <xf numFmtId="0" fontId="289" fillId="0" borderId="0"/>
    <xf numFmtId="0" fontId="34" fillId="0" borderId="0"/>
    <xf numFmtId="0" fontId="34" fillId="0" borderId="0"/>
    <xf numFmtId="0" fontId="34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34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34" fillId="0" borderId="0"/>
    <xf numFmtId="0" fontId="34" fillId="0" borderId="0"/>
    <xf numFmtId="0" fontId="36" fillId="0" borderId="0"/>
    <xf numFmtId="0" fontId="289" fillId="0" borderId="0"/>
    <xf numFmtId="0" fontId="289" fillId="0" borderId="0"/>
    <xf numFmtId="0" fontId="34" fillId="0" borderId="0"/>
    <xf numFmtId="286" fontId="33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34" fillId="0" borderId="0"/>
    <xf numFmtId="286" fontId="33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34" fillId="0" borderId="0"/>
    <xf numFmtId="286" fontId="33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286" fontId="33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295" fontId="33" fillId="0" borderId="0"/>
    <xf numFmtId="286" fontId="33" fillId="0" borderId="0"/>
    <xf numFmtId="0" fontId="289" fillId="0" borderId="0"/>
    <xf numFmtId="0" fontId="289" fillId="0" borderId="0"/>
    <xf numFmtId="295" fontId="33" fillId="0" borderId="0"/>
    <xf numFmtId="286" fontId="33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295" fontId="33" fillId="0" borderId="0"/>
    <xf numFmtId="286" fontId="33" fillId="0" borderId="0"/>
    <xf numFmtId="0" fontId="289" fillId="0" borderId="0"/>
    <xf numFmtId="0" fontId="289" fillId="0" borderId="0"/>
    <xf numFmtId="295" fontId="33" fillId="0" borderId="0"/>
    <xf numFmtId="286" fontId="33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295" fontId="65" fillId="0" borderId="0"/>
    <xf numFmtId="0" fontId="36" fillId="0" borderId="0"/>
    <xf numFmtId="0" fontId="34" fillId="0" borderId="0"/>
    <xf numFmtId="0" fontId="34" fillId="0" borderId="0"/>
    <xf numFmtId="0" fontId="33" fillId="0" borderId="0"/>
    <xf numFmtId="0" fontId="289" fillId="0" borderId="0"/>
    <xf numFmtId="0" fontId="286" fillId="0" borderId="0"/>
    <xf numFmtId="0" fontId="36" fillId="0" borderId="0"/>
    <xf numFmtId="0" fontId="296" fillId="0" borderId="0"/>
    <xf numFmtId="286" fontId="304" fillId="0" borderId="0"/>
    <xf numFmtId="0" fontId="34" fillId="0" borderId="0"/>
    <xf numFmtId="295" fontId="33" fillId="0" borderId="0"/>
    <xf numFmtId="286" fontId="33" fillId="0" borderId="0"/>
    <xf numFmtId="295" fontId="33" fillId="0" borderId="0"/>
    <xf numFmtId="286" fontId="33" fillId="0" borderId="0"/>
    <xf numFmtId="167" fontId="34" fillId="0" borderId="0" applyFont="0" applyFill="0" applyBorder="0" applyAlignment="0" applyProtection="0"/>
    <xf numFmtId="295" fontId="33" fillId="0" borderId="0"/>
    <xf numFmtId="286" fontId="33" fillId="0" borderId="0"/>
    <xf numFmtId="295" fontId="33" fillId="0" borderId="0"/>
    <xf numFmtId="286" fontId="33" fillId="0" borderId="0"/>
    <xf numFmtId="0" fontId="34" fillId="0" borderId="0"/>
    <xf numFmtId="295" fontId="33" fillId="0" borderId="0"/>
    <xf numFmtId="286" fontId="33" fillId="0" borderId="0"/>
    <xf numFmtId="295" fontId="33" fillId="0" borderId="0"/>
    <xf numFmtId="286" fontId="33" fillId="0" borderId="0"/>
    <xf numFmtId="0" fontId="33" fillId="0" borderId="0"/>
    <xf numFmtId="0" fontId="2" fillId="0" borderId="0"/>
    <xf numFmtId="286" fontId="33" fillId="0" borderId="0"/>
    <xf numFmtId="0" fontId="289" fillId="0" borderId="0"/>
    <xf numFmtId="0" fontId="36" fillId="0" borderId="0"/>
    <xf numFmtId="0" fontId="305" fillId="0" borderId="0"/>
    <xf numFmtId="0" fontId="296" fillId="0" borderId="0"/>
    <xf numFmtId="0" fontId="33" fillId="0" borderId="0"/>
    <xf numFmtId="0" fontId="33" fillId="0" borderId="0"/>
    <xf numFmtId="286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0" fontId="4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295" fontId="36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0" fontId="289" fillId="0" borderId="0"/>
    <xf numFmtId="295" fontId="306" fillId="0" borderId="0"/>
    <xf numFmtId="0" fontId="34" fillId="0" borderId="0"/>
    <xf numFmtId="0" fontId="289" fillId="0" borderId="0"/>
    <xf numFmtId="0" fontId="307" fillId="0" borderId="0"/>
    <xf numFmtId="0" fontId="111" fillId="0" borderId="0">
      <alignment vertical="top"/>
    </xf>
    <xf numFmtId="0" fontId="111" fillId="0" borderId="0">
      <alignment vertical="top"/>
    </xf>
    <xf numFmtId="0" fontId="36" fillId="0" borderId="0"/>
    <xf numFmtId="287" fontId="308" fillId="0" borderId="0"/>
    <xf numFmtId="0" fontId="34" fillId="0" borderId="0"/>
    <xf numFmtId="0" fontId="289" fillId="0" borderId="0"/>
    <xf numFmtId="0" fontId="289" fillId="0" borderId="0"/>
    <xf numFmtId="0" fontId="289" fillId="0" borderId="0"/>
    <xf numFmtId="286" fontId="33" fillId="0" borderId="0"/>
    <xf numFmtId="0" fontId="289" fillId="0" borderId="0"/>
    <xf numFmtId="0" fontId="289" fillId="0" borderId="0"/>
    <xf numFmtId="295" fontId="240" fillId="0" borderId="0"/>
    <xf numFmtId="286" fontId="240" fillId="0" borderId="0"/>
    <xf numFmtId="0" fontId="289" fillId="10" borderId="24" applyNumberFormat="0" applyFont="0" applyAlignment="0" applyProtection="0"/>
    <xf numFmtId="0" fontId="289" fillId="10" borderId="24" applyNumberFormat="0" applyFont="0" applyAlignment="0" applyProtection="0"/>
    <xf numFmtId="0" fontId="289" fillId="8" borderId="21" applyNumberFormat="0" applyAlignment="0" applyProtection="0"/>
    <xf numFmtId="0" fontId="289" fillId="8" borderId="21" applyNumberFormat="0" applyAlignment="0" applyProtection="0"/>
    <xf numFmtId="295" fontId="243" fillId="0" borderId="0">
      <alignment horizontal="left"/>
    </xf>
    <xf numFmtId="286" fontId="243" fillId="0" borderId="0">
      <alignment horizontal="left"/>
    </xf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7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309" fillId="0" borderId="0" applyFont="0" applyFill="0" applyBorder="0" applyAlignment="0" applyProtection="0"/>
    <xf numFmtId="9" fontId="310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8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4" fillId="0" borderId="7" applyNumberFormat="0" applyBorder="0"/>
    <xf numFmtId="303" fontId="139" fillId="0" borderId="0"/>
    <xf numFmtId="304" fontId="311" fillId="0" borderId="0" applyNumberFormat="0" applyFill="0" applyBorder="0" applyAlignment="0" applyProtection="0">
      <alignment horizontal="left"/>
    </xf>
    <xf numFmtId="295" fontId="204" fillId="0" borderId="65">
      <alignment vertical="center"/>
    </xf>
    <xf numFmtId="286" fontId="204" fillId="0" borderId="65">
      <alignment vertical="center"/>
    </xf>
    <xf numFmtId="295" fontId="312" fillId="0" borderId="0"/>
    <xf numFmtId="0" fontId="313" fillId="0" borderId="0"/>
    <xf numFmtId="295" fontId="247" fillId="0" borderId="0">
      <alignment horizontal="left"/>
    </xf>
    <xf numFmtId="286" fontId="247" fillId="0" borderId="0">
      <alignment horizontal="left"/>
    </xf>
    <xf numFmtId="295" fontId="205" fillId="0" borderId="0">
      <alignment horizontal="left"/>
    </xf>
    <xf numFmtId="286" fontId="205" fillId="0" borderId="0">
      <alignment horizontal="left"/>
    </xf>
    <xf numFmtId="295" fontId="97" fillId="0" borderId="0"/>
    <xf numFmtId="286" fontId="97" fillId="0" borderId="0"/>
    <xf numFmtId="295" fontId="213" fillId="0" borderId="0"/>
    <xf numFmtId="286" fontId="213" fillId="0" borderId="0"/>
    <xf numFmtId="295" fontId="205" fillId="0" borderId="0"/>
    <xf numFmtId="286" fontId="205" fillId="0" borderId="0"/>
    <xf numFmtId="295" fontId="248" fillId="0" borderId="0"/>
    <xf numFmtId="286" fontId="248" fillId="0" borderId="0"/>
    <xf numFmtId="295" fontId="248" fillId="0" borderId="0"/>
    <xf numFmtId="286" fontId="248" fillId="0" borderId="0"/>
    <xf numFmtId="295" fontId="249" fillId="0" borderId="0"/>
    <xf numFmtId="286" fontId="249" fillId="0" borderId="0"/>
    <xf numFmtId="295" fontId="249" fillId="0" borderId="0"/>
    <xf numFmtId="286" fontId="249" fillId="0" borderId="0"/>
    <xf numFmtId="295" fontId="248" fillId="0" borderId="0"/>
    <xf numFmtId="286" fontId="248" fillId="0" borderId="0"/>
    <xf numFmtId="295" fontId="248" fillId="0" borderId="0"/>
    <xf numFmtId="286" fontId="248" fillId="0" borderId="0"/>
    <xf numFmtId="0" fontId="289" fillId="0" borderId="0">
      <alignment horizontal="center" vertical="top"/>
    </xf>
    <xf numFmtId="0" fontId="250" fillId="0" borderId="0">
      <alignment horizontal="center" vertical="top"/>
    </xf>
    <xf numFmtId="0" fontId="289" fillId="0" borderId="0" applyNumberFormat="0" applyFill="0" applyBorder="0" applyAlignment="0" applyProtection="0"/>
    <xf numFmtId="0" fontId="289" fillId="0" borderId="0" applyNumberFormat="0" applyFill="0" applyBorder="0" applyAlignment="0" applyProtection="0"/>
    <xf numFmtId="295" fontId="249" fillId="0" borderId="0"/>
    <xf numFmtId="286" fontId="249" fillId="0" borderId="0"/>
    <xf numFmtId="295" fontId="248" fillId="0" borderId="0"/>
    <xf numFmtId="286" fontId="248" fillId="0" borderId="0"/>
    <xf numFmtId="0" fontId="289" fillId="0" borderId="25" applyNumberFormat="0" applyFill="0" applyAlignment="0" applyProtection="0"/>
    <xf numFmtId="0" fontId="289" fillId="0" borderId="25" applyNumberFormat="0" applyFill="0" applyAlignment="0" applyProtection="0"/>
    <xf numFmtId="0" fontId="289" fillId="0" borderId="0" applyNumberFormat="0" applyFill="0" applyBorder="0" applyAlignment="0" applyProtection="0"/>
    <xf numFmtId="0" fontId="289" fillId="0" borderId="0" applyNumberFormat="0" applyFill="0" applyBorder="0" applyAlignment="0" applyProtection="0"/>
    <xf numFmtId="176" fontId="36" fillId="0" borderId="0" applyFont="0" applyFill="0" applyBorder="0" applyAlignment="0" applyProtection="0"/>
    <xf numFmtId="167" fontId="170" fillId="0" borderId="0" applyFont="0" applyFill="0" applyBorder="0" applyAlignment="0" applyProtection="0"/>
    <xf numFmtId="288" fontId="36" fillId="0" borderId="0" applyFont="0" applyFill="0" applyBorder="0" applyAlignment="0" applyProtection="0"/>
    <xf numFmtId="179" fontId="36" fillId="0" borderId="0" applyFont="0" applyFill="0" applyBorder="0" applyAlignment="0" applyProtection="0"/>
    <xf numFmtId="295" fontId="314" fillId="0" borderId="0" applyNumberFormat="0" applyFill="0" applyBorder="0" applyAlignment="0" applyProtection="0">
      <alignment vertical="top"/>
      <protection locked="0"/>
    </xf>
    <xf numFmtId="286" fontId="314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295" fontId="315" fillId="0" borderId="0" applyNumberFormat="0" applyFill="0" applyBorder="0" applyAlignment="0" applyProtection="0">
      <alignment vertical="top"/>
      <protection locked="0"/>
    </xf>
    <xf numFmtId="286" fontId="315" fillId="0" borderId="0" applyNumberFormat="0" applyFill="0" applyBorder="0" applyAlignment="0" applyProtection="0">
      <alignment vertical="top"/>
      <protection locked="0"/>
    </xf>
    <xf numFmtId="0" fontId="263" fillId="0" borderId="0" applyNumberFormat="0" applyFill="0" applyBorder="0" applyAlignment="0" applyProtection="0">
      <alignment vertical="top"/>
      <protection locked="0"/>
    </xf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95" fillId="0" borderId="0"/>
    <xf numFmtId="0" fontId="313" fillId="0" borderId="0"/>
    <xf numFmtId="0" fontId="316" fillId="0" borderId="0"/>
    <xf numFmtId="167" fontId="34" fillId="0" borderId="0" applyFont="0" applyFill="0" applyBorder="0" applyAlignment="0" applyProtection="0"/>
    <xf numFmtId="0" fontId="317" fillId="0" borderId="0"/>
    <xf numFmtId="43" fontId="317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" fillId="0" borderId="0"/>
    <xf numFmtId="167" fontId="34" fillId="0" borderId="0" applyFont="0" applyFill="0" applyBorder="0" applyAlignment="0" applyProtection="0"/>
    <xf numFmtId="9" fontId="317" fillId="0" borderId="0" applyFont="0" applyFill="0" applyBorder="0" applyAlignment="0" applyProtection="0"/>
    <xf numFmtId="43" fontId="192" fillId="0" borderId="0" applyFont="0" applyFill="0" applyBorder="0" applyAlignment="0" applyProtection="0"/>
    <xf numFmtId="0" fontId="318" fillId="0" borderId="0" applyNumberFormat="0" applyFill="0" applyBorder="0" applyAlignment="0" applyProtection="0"/>
    <xf numFmtId="0" fontId="33" fillId="0" borderId="0"/>
    <xf numFmtId="0" fontId="34" fillId="0" borderId="0"/>
    <xf numFmtId="0" fontId="2" fillId="0" borderId="0"/>
    <xf numFmtId="43" fontId="2" fillId="0" borderId="0" applyFont="0" applyFill="0" applyBorder="0" applyAlignment="0" applyProtection="0"/>
    <xf numFmtId="0" fontId="4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2" fillId="0" borderId="0"/>
    <xf numFmtId="167" fontId="34" fillId="0" borderId="0" applyFont="0" applyFill="0" applyBorder="0" applyAlignment="0" applyProtection="0"/>
    <xf numFmtId="0" fontId="34" fillId="0" borderId="0"/>
    <xf numFmtId="167" fontId="34" fillId="0" borderId="0" applyFont="0" applyFill="0" applyBorder="0" applyAlignment="0" applyProtection="0"/>
    <xf numFmtId="0" fontId="34" fillId="0" borderId="0"/>
    <xf numFmtId="167" fontId="34" fillId="0" borderId="0" applyFont="0" applyFill="0" applyBorder="0" applyAlignment="0" applyProtection="0"/>
    <xf numFmtId="0" fontId="34" fillId="0" borderId="0"/>
    <xf numFmtId="167" fontId="34" fillId="0" borderId="0" applyFont="0" applyFill="0" applyBorder="0" applyAlignment="0" applyProtection="0"/>
    <xf numFmtId="0" fontId="34" fillId="0" borderId="0"/>
    <xf numFmtId="0" fontId="2" fillId="0" borderId="0"/>
    <xf numFmtId="43" fontId="59" fillId="0" borderId="0" applyFont="0" applyFill="0" applyBorder="0" applyAlignment="0" applyProtection="0"/>
    <xf numFmtId="0" fontId="2" fillId="0" borderId="0"/>
    <xf numFmtId="167" fontId="34" fillId="0" borderId="0" applyFont="0" applyFill="0" applyBorder="0" applyAlignment="0" applyProtection="0"/>
    <xf numFmtId="0" fontId="28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4" fillId="0" borderId="0"/>
    <xf numFmtId="0" fontId="33" fillId="0" borderId="0">
      <alignment vertical="top"/>
    </xf>
    <xf numFmtId="167" fontId="36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317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2" fillId="0" borderId="0"/>
    <xf numFmtId="167" fontId="34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0" fontId="34" fillId="0" borderId="0"/>
    <xf numFmtId="167" fontId="34" fillId="0" borderId="0" applyFont="0" applyFill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33" fillId="0" borderId="0">
      <alignment vertical="top"/>
    </xf>
    <xf numFmtId="43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7" fillId="0" borderId="0"/>
    <xf numFmtId="0" fontId="34" fillId="0" borderId="0"/>
    <xf numFmtId="0" fontId="2" fillId="0" borderId="0"/>
    <xf numFmtId="167" fontId="34" fillId="0" borderId="0" applyFont="0" applyFill="0" applyBorder="0" applyAlignment="0" applyProtection="0"/>
    <xf numFmtId="0" fontId="33" fillId="0" borderId="0"/>
    <xf numFmtId="43" fontId="37" fillId="0" borderId="0" applyFont="0" applyFill="0" applyBorder="0" applyAlignment="0" applyProtection="0"/>
    <xf numFmtId="0" fontId="37" fillId="0" borderId="0"/>
    <xf numFmtId="167" fontId="34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8" borderId="0" applyNumberFormat="0" applyBorder="0" applyAlignment="0" applyProtection="0"/>
    <xf numFmtId="0" fontId="2" fillId="12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1" borderId="0" applyNumberFormat="0" applyBorder="0" applyAlignment="0" applyProtection="0"/>
    <xf numFmtId="0" fontId="2" fillId="17" borderId="0" applyNumberFormat="0" applyBorder="0" applyAlignment="0" applyProtection="0"/>
    <xf numFmtId="0" fontId="2" fillId="16" borderId="0" applyNumberFormat="0" applyBorder="0" applyAlignment="0" applyProtection="0"/>
    <xf numFmtId="0" fontId="2" fillId="22" borderId="0" applyNumberFormat="0" applyBorder="0" applyAlignment="0" applyProtection="0"/>
    <xf numFmtId="0" fontId="2" fillId="29" borderId="0" applyNumberFormat="0" applyBorder="0" applyAlignment="0" applyProtection="0"/>
    <xf numFmtId="0" fontId="2" fillId="24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13" borderId="0" applyNumberFormat="0" applyBorder="0" applyAlignment="0" applyProtection="0"/>
    <xf numFmtId="0" fontId="2" fillId="28" borderId="0" applyNumberFormat="0" applyBorder="0" applyAlignment="0" applyProtection="0"/>
    <xf numFmtId="0" fontId="2" fillId="20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93" fillId="0" borderId="53" applyBorder="0">
      <alignment vertical="justify"/>
    </xf>
    <xf numFmtId="0" fontId="34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216" fontId="183" fillId="95" borderId="43" applyNumberFormat="0" applyAlignment="0" applyProtection="0"/>
    <xf numFmtId="216" fontId="186" fillId="56" borderId="4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5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2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216" fontId="224" fillId="58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216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13" fillId="59" borderId="50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216" fontId="241" fillId="95" borderId="51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56" borderId="44" applyNumberFormat="0" applyAlignment="0" applyProtection="0"/>
    <xf numFmtId="0" fontId="149" fillId="0" borderId="58"/>
    <xf numFmtId="0" fontId="93" fillId="0" borderId="53" applyBorder="0">
      <alignment vertical="justify"/>
    </xf>
    <xf numFmtId="0" fontId="124" fillId="0" borderId="59"/>
    <xf numFmtId="0" fontId="116" fillId="0" borderId="59"/>
    <xf numFmtId="216" fontId="186" fillId="56" borderId="44" applyNumberFormat="0" applyAlignment="0" applyProtection="0"/>
    <xf numFmtId="216" fontId="186" fillId="56" borderId="44" applyNumberFormat="0" applyAlignment="0" applyProtection="0"/>
    <xf numFmtId="216" fontId="186" fillId="56" borderId="44" applyNumberFormat="0" applyAlignment="0" applyProtection="0"/>
    <xf numFmtId="0" fontId="74" fillId="56" borderId="44" applyNumberFormat="0" applyAlignment="0" applyProtection="0"/>
    <xf numFmtId="216" fontId="186" fillId="56" borderId="44" applyNumberFormat="0" applyAlignment="0" applyProtection="0"/>
    <xf numFmtId="0" fontId="74" fillId="56" borderId="44" applyNumberFormat="0" applyAlignment="0" applyProtection="0"/>
    <xf numFmtId="0" fontId="74" fillId="56" borderId="44" applyNumberFormat="0" applyAlignment="0" applyProtection="0"/>
    <xf numFmtId="216" fontId="186" fillId="56" borderId="44" applyNumberFormat="0" applyAlignment="0" applyProtection="0"/>
    <xf numFmtId="0" fontId="186" fillId="97" borderId="44" applyNumberFormat="0" applyAlignment="0" applyProtection="0"/>
    <xf numFmtId="0" fontId="74" fillId="56" borderId="44" applyNumberFormat="0" applyAlignment="0" applyProtection="0"/>
    <xf numFmtId="216" fontId="186" fillId="56" borderId="44" applyNumberFormat="0" applyAlignment="0" applyProtection="0"/>
    <xf numFmtId="0" fontId="186" fillId="56" borderId="44" applyNumberFormat="0" applyAlignment="0" applyProtection="0"/>
    <xf numFmtId="0" fontId="187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0" fontId="186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43" fontId="2" fillId="0" borderId="0" applyFont="0" applyFill="0" applyBorder="0" applyAlignment="0" applyProtection="0"/>
    <xf numFmtId="0" fontId="2" fillId="0" borderId="0"/>
    <xf numFmtId="0" fontId="186" fillId="56" borderId="44" applyNumberFormat="0" applyAlignment="0" applyProtection="0"/>
    <xf numFmtId="0" fontId="74" fillId="56" borderId="44" applyNumberFormat="0" applyAlignment="0" applyProtection="0"/>
    <xf numFmtId="0" fontId="74" fillId="56" borderId="44" applyNumberFormat="0" applyAlignment="0" applyProtection="0"/>
    <xf numFmtId="0" fontId="186" fillId="56" borderId="44" applyNumberFormat="0" applyAlignment="0" applyProtection="0"/>
    <xf numFmtId="0" fontId="277" fillId="56" borderId="44" applyNumberFormat="0" applyAlignment="0" applyProtection="0">
      <alignment vertical="center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43" fontId="59" fillId="0" borderId="0" applyFont="0" applyFill="0" applyBorder="0" applyAlignment="0" applyProtection="0"/>
    <xf numFmtId="0" fontId="34" fillId="0" borderId="0"/>
    <xf numFmtId="9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2" fillId="0" borderId="0"/>
    <xf numFmtId="0" fontId="37" fillId="0" borderId="0"/>
    <xf numFmtId="0" fontId="37" fillId="0" borderId="0"/>
    <xf numFmtId="0" fontId="2" fillId="0" borderId="0"/>
    <xf numFmtId="0" fontId="33" fillId="0" borderId="0"/>
    <xf numFmtId="0" fontId="34" fillId="0" borderId="0"/>
    <xf numFmtId="43" fontId="37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9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9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9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9" fontId="37" fillId="0" borderId="0" applyFont="0" applyFill="0" applyBorder="0" applyAlignment="0" applyProtection="0"/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43" fontId="37" fillId="0" borderId="0" applyFont="0" applyFill="0" applyBorder="0" applyAlignment="0" applyProtection="0"/>
    <xf numFmtId="0" fontId="127" fillId="0" borderId="14"/>
    <xf numFmtId="0" fontId="37" fillId="0" borderId="0"/>
    <xf numFmtId="0" fontId="140" fillId="0" borderId="14">
      <alignment horizontal="center"/>
    </xf>
    <xf numFmtId="0" fontId="93" fillId="0" borderId="53" applyBorder="0">
      <alignment vertical="justify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43" fontId="33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3" fillId="0" borderId="0" applyFont="0" applyFill="0" applyBorder="0" applyAlignment="0" applyProtection="0"/>
    <xf numFmtId="43" fontId="4" fillId="0" borderId="0" applyFont="0" applyFill="0" applyBorder="0" applyAlignment="0" applyProtection="0"/>
    <xf numFmtId="167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167" fontId="3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33" fontId="142" fillId="98" borderId="32">
      <alignment horizontal="center" vertical="center"/>
    </xf>
    <xf numFmtId="257" fontId="61" fillId="0" borderId="60">
      <alignment horizontal="right" wrapText="1"/>
    </xf>
    <xf numFmtId="233" fontId="164" fillId="74" borderId="61">
      <alignment horizontal="right"/>
    </xf>
    <xf numFmtId="0" fontId="127" fillId="0" borderId="14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33" fillId="0" borderId="0">
      <alignment vertical="top"/>
    </xf>
    <xf numFmtId="0" fontId="14" fillId="0" borderId="0"/>
    <xf numFmtId="0" fontId="33" fillId="0" borderId="0">
      <alignment vertical="top"/>
    </xf>
    <xf numFmtId="0" fontId="37" fillId="0" borderId="0"/>
    <xf numFmtId="0" fontId="33" fillId="0" borderId="0"/>
    <xf numFmtId="0" fontId="34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4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43" fillId="0" borderId="0"/>
    <xf numFmtId="0" fontId="2" fillId="0" borderId="0"/>
    <xf numFmtId="0" fontId="2" fillId="0" borderId="0"/>
    <xf numFmtId="0" fontId="2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140" fillId="0" borderId="14">
      <alignment horizontal="center"/>
    </xf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93" fillId="0" borderId="53" applyBorder="0">
      <alignment vertical="justify"/>
    </xf>
    <xf numFmtId="0" fontId="61" fillId="61" borderId="35" applyNumberFormat="0" applyBorder="0" applyAlignment="0">
      <alignment horizontal="center"/>
    </xf>
    <xf numFmtId="43" fontId="37" fillId="0" borderId="0" applyFont="0" applyFill="0" applyBorder="0" applyAlignment="0" applyProtection="0"/>
    <xf numFmtId="233" fontId="142" fillId="98" borderId="32">
      <alignment horizontal="center" vertical="center"/>
    </xf>
    <xf numFmtId="0" fontId="37" fillId="0" borderId="0"/>
    <xf numFmtId="9" fontId="37" fillId="0" borderId="0" applyFont="0" applyFill="0" applyBorder="0" applyAlignment="0" applyProtection="0"/>
    <xf numFmtId="0" fontId="93" fillId="0" borderId="53" applyBorder="0">
      <alignment vertical="justify"/>
    </xf>
    <xf numFmtId="0" fontId="61" fillId="61" borderId="35" applyNumberFormat="0" applyBorder="0" applyAlignment="0">
      <alignment horizontal="center"/>
    </xf>
    <xf numFmtId="167" fontId="33" fillId="0" borderId="0" applyFont="0" applyFill="0" applyBorder="0" applyAlignment="0" applyProtection="0"/>
    <xf numFmtId="0" fontId="33" fillId="0" borderId="0"/>
    <xf numFmtId="43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4" fillId="0" borderId="0"/>
    <xf numFmtId="0" fontId="4" fillId="0" borderId="0"/>
    <xf numFmtId="0" fontId="2" fillId="0" borderId="0"/>
    <xf numFmtId="0" fontId="2" fillId="0" borderId="0"/>
    <xf numFmtId="0" fontId="33" fillId="0" borderId="0">
      <alignment vertical="top"/>
    </xf>
    <xf numFmtId="37" fontId="33" fillId="0" borderId="0"/>
    <xf numFmtId="43" fontId="2" fillId="0" borderId="0" applyFont="0" applyFill="0" applyBorder="0" applyAlignment="0" applyProtection="0"/>
    <xf numFmtId="0" fontId="2" fillId="0" borderId="0"/>
    <xf numFmtId="43" fontId="59" fillId="0" borderId="0" applyFont="0" applyFill="0" applyBorder="0" applyAlignment="0" applyProtection="0"/>
    <xf numFmtId="0" fontId="2" fillId="0" borderId="0"/>
    <xf numFmtId="43" fontId="59" fillId="0" borderId="0" applyFont="0" applyFill="0" applyBorder="0" applyAlignment="0" applyProtection="0"/>
    <xf numFmtId="0" fontId="2" fillId="0" borderId="0"/>
    <xf numFmtId="43" fontId="59" fillId="0" borderId="0" applyFont="0" applyFill="0" applyBorder="0" applyAlignment="0" applyProtection="0"/>
    <xf numFmtId="0" fontId="2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37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9" fontId="37" fillId="0" borderId="0" applyFont="0" applyFill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8" borderId="0" applyNumberFormat="0" applyBorder="0" applyAlignment="0" applyProtection="0"/>
    <xf numFmtId="0" fontId="2" fillId="12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1" borderId="0" applyNumberFormat="0" applyBorder="0" applyAlignment="0" applyProtection="0"/>
    <xf numFmtId="0" fontId="2" fillId="17" borderId="0" applyNumberFormat="0" applyBorder="0" applyAlignment="0" applyProtection="0"/>
    <xf numFmtId="0" fontId="2" fillId="16" borderId="0" applyNumberFormat="0" applyBorder="0" applyAlignment="0" applyProtection="0"/>
    <xf numFmtId="0" fontId="2" fillId="22" borderId="0" applyNumberFormat="0" applyBorder="0" applyAlignment="0" applyProtection="0"/>
    <xf numFmtId="0" fontId="2" fillId="29" borderId="0" applyNumberFormat="0" applyBorder="0" applyAlignment="0" applyProtection="0"/>
    <xf numFmtId="0" fontId="2" fillId="24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13" borderId="0" applyNumberFormat="0" applyBorder="0" applyAlignment="0" applyProtection="0"/>
    <xf numFmtId="0" fontId="2" fillId="28" borderId="0" applyNumberFormat="0" applyBorder="0" applyAlignment="0" applyProtection="0"/>
    <xf numFmtId="0" fontId="2" fillId="20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37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37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33" fillId="0" borderId="36"/>
    <xf numFmtId="233" fontId="164" fillId="74" borderId="61">
      <alignment horizontal="right"/>
    </xf>
    <xf numFmtId="43" fontId="2" fillId="0" borderId="0" applyFont="0" applyFill="0" applyBorder="0" applyAlignment="0" applyProtection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93" fillId="0" borderId="53" applyBorder="0">
      <alignment vertical="justify"/>
    </xf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257" fontId="61" fillId="0" borderId="60">
      <alignment horizontal="right" wrapText="1"/>
    </xf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93" fillId="0" borderId="53" applyBorder="0">
      <alignment vertical="justify"/>
    </xf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257" fontId="61" fillId="0" borderId="60">
      <alignment horizontal="right" wrapText="1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5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2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9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43" fontId="37" fillId="0" borderId="0" applyFont="0" applyFill="0" applyBorder="0" applyAlignment="0" applyProtection="0"/>
    <xf numFmtId="0" fontId="3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33" fontId="142" fillId="98" borderId="32">
      <alignment horizontal="center"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61" fillId="61" borderId="35" applyNumberFormat="0" applyBorder="0" applyAlignment="0">
      <alignment horizontal="center"/>
    </xf>
    <xf numFmtId="18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36"/>
    <xf numFmtId="0" fontId="93" fillId="0" borderId="53" applyBorder="0">
      <alignment vertical="justify"/>
    </xf>
    <xf numFmtId="9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61" fillId="61" borderId="35" applyNumberFormat="0" applyBorder="0" applyAlignment="0">
      <alignment horizontal="center"/>
    </xf>
    <xf numFmtId="233" fontId="142" fillId="98" borderId="32">
      <alignment horizontal="center" vertical="center"/>
    </xf>
    <xf numFmtId="0" fontId="33" fillId="0" borderId="36"/>
    <xf numFmtId="0" fontId="33" fillId="0" borderId="36"/>
    <xf numFmtId="0" fontId="33" fillId="0" borderId="36"/>
    <xf numFmtId="0" fontId="33" fillId="0" borderId="36"/>
    <xf numFmtId="43" fontId="2" fillId="0" borderId="0" applyFont="0" applyFill="0" applyBorder="0" applyAlignment="0" applyProtection="0"/>
    <xf numFmtId="0" fontId="2" fillId="0" borderId="0"/>
    <xf numFmtId="43" fontId="37" fillId="0" borderId="0" applyFont="0" applyFill="0" applyBorder="0" applyAlignment="0" applyProtection="0"/>
    <xf numFmtId="0" fontId="37" fillId="0" borderId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97" fontId="2" fillId="0" borderId="0" applyFont="0" applyFill="0" applyBorder="0" applyAlignment="0" applyProtection="0"/>
    <xf numFmtId="30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36"/>
    <xf numFmtId="295" fontId="2" fillId="0" borderId="0"/>
    <xf numFmtId="295" fontId="2" fillId="0" borderId="0"/>
    <xf numFmtId="295" fontId="2" fillId="0" borderId="0"/>
    <xf numFmtId="295" fontId="2" fillId="0" borderId="0"/>
    <xf numFmtId="29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86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93" fillId="0" borderId="53" applyBorder="0">
      <alignment vertical="justify"/>
    </xf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37" fillId="0" borderId="0"/>
    <xf numFmtId="43" fontId="37" fillId="0" borderId="0" applyFont="0" applyFill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7" fillId="0" borderId="0"/>
    <xf numFmtId="0" fontId="2" fillId="0" borderId="0"/>
    <xf numFmtId="43" fontId="37" fillId="0" borderId="0" applyFont="0" applyFill="0" applyBorder="0" applyAlignment="0" applyProtection="0"/>
    <xf numFmtId="0" fontId="37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8" borderId="0" applyNumberFormat="0" applyBorder="0" applyAlignment="0" applyProtection="0"/>
    <xf numFmtId="0" fontId="2" fillId="12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1" borderId="0" applyNumberFormat="0" applyBorder="0" applyAlignment="0" applyProtection="0"/>
    <xf numFmtId="0" fontId="2" fillId="17" borderId="0" applyNumberFormat="0" applyBorder="0" applyAlignment="0" applyProtection="0"/>
    <xf numFmtId="0" fontId="2" fillId="16" borderId="0" applyNumberFormat="0" applyBorder="0" applyAlignment="0" applyProtection="0"/>
    <xf numFmtId="0" fontId="2" fillId="22" borderId="0" applyNumberFormat="0" applyBorder="0" applyAlignment="0" applyProtection="0"/>
    <xf numFmtId="0" fontId="2" fillId="29" borderId="0" applyNumberFormat="0" applyBorder="0" applyAlignment="0" applyProtection="0"/>
    <xf numFmtId="0" fontId="2" fillId="24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13" borderId="0" applyNumberFormat="0" applyBorder="0" applyAlignment="0" applyProtection="0"/>
    <xf numFmtId="0" fontId="2" fillId="28" borderId="0" applyNumberFormat="0" applyBorder="0" applyAlignment="0" applyProtection="0"/>
    <xf numFmtId="0" fontId="2" fillId="20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5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2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93" fillId="0" borderId="53" applyBorder="0">
      <alignment vertical="justify"/>
    </xf>
    <xf numFmtId="0" fontId="33" fillId="0" borderId="36"/>
    <xf numFmtId="0" fontId="98" fillId="0" borderId="14" applyFill="0">
      <alignment horizontal="center"/>
      <protection locked="0"/>
    </xf>
    <xf numFmtId="0" fontId="127" fillId="0" borderId="14"/>
    <xf numFmtId="0" fontId="140" fillId="0" borderId="14">
      <alignment horizontal="center"/>
    </xf>
    <xf numFmtId="233" fontId="142" fillId="98" borderId="32">
      <alignment horizontal="center" vertical="center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257" fontId="61" fillId="0" borderId="60">
      <alignment horizontal="right" wrapText="1"/>
    </xf>
    <xf numFmtId="0" fontId="93" fillId="0" borderId="53" applyBorder="0">
      <alignment vertical="justify"/>
    </xf>
    <xf numFmtId="0" fontId="33" fillId="0" borderId="36"/>
    <xf numFmtId="233" fontId="164" fillId="74" borderId="61">
      <alignment horizontal="right"/>
    </xf>
    <xf numFmtId="233" fontId="164" fillId="74" borderId="61">
      <alignment horizontal="right"/>
    </xf>
    <xf numFmtId="9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3" fillId="0" borderId="36"/>
    <xf numFmtId="9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3" fillId="0" borderId="36"/>
    <xf numFmtId="0" fontId="33" fillId="0" borderId="36"/>
    <xf numFmtId="0" fontId="33" fillId="0" borderId="36"/>
    <xf numFmtId="0" fontId="61" fillId="61" borderId="35" applyNumberFormat="0" applyBorder="0" applyAlignment="0">
      <alignment horizontal="center"/>
    </xf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61" fillId="61" borderId="35" applyNumberFormat="0" applyBorder="0" applyAlignment="0">
      <alignment horizontal="center"/>
    </xf>
    <xf numFmtId="233" fontId="142" fillId="98" borderId="32">
      <alignment horizontal="center" vertical="center"/>
    </xf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33" fillId="0" borderId="0"/>
    <xf numFmtId="0" fontId="60" fillId="0" borderId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3" fillId="0" borderId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7" fontId="33" fillId="0" borderId="0" applyFont="0" applyFill="0" applyBorder="0" applyAlignment="0" applyProtection="0"/>
    <xf numFmtId="0" fontId="33" fillId="0" borderId="0"/>
    <xf numFmtId="167" fontId="33" fillId="0" borderId="0" applyFont="0" applyFill="0" applyBorder="0" applyAlignment="0" applyProtection="0"/>
    <xf numFmtId="0" fontId="33" fillId="0" borderId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43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8" borderId="0" applyNumberFormat="0" applyBorder="0" applyAlignment="0" applyProtection="0"/>
    <xf numFmtId="0" fontId="2" fillId="12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1" borderId="0" applyNumberFormat="0" applyBorder="0" applyAlignment="0" applyProtection="0"/>
    <xf numFmtId="0" fontId="2" fillId="17" borderId="0" applyNumberFormat="0" applyBorder="0" applyAlignment="0" applyProtection="0"/>
    <xf numFmtId="0" fontId="2" fillId="16" borderId="0" applyNumberFormat="0" applyBorder="0" applyAlignment="0" applyProtection="0"/>
    <xf numFmtId="0" fontId="2" fillId="22" borderId="0" applyNumberFormat="0" applyBorder="0" applyAlignment="0" applyProtection="0"/>
    <xf numFmtId="0" fontId="2" fillId="29" borderId="0" applyNumberFormat="0" applyBorder="0" applyAlignment="0" applyProtection="0"/>
    <xf numFmtId="0" fontId="2" fillId="24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13" borderId="0" applyNumberFormat="0" applyBorder="0" applyAlignment="0" applyProtection="0"/>
    <xf numFmtId="0" fontId="2" fillId="28" borderId="0" applyNumberFormat="0" applyBorder="0" applyAlignment="0" applyProtection="0"/>
    <xf numFmtId="0" fontId="2" fillId="20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93" fillId="0" borderId="53" applyBorder="0">
      <alignment vertical="justify"/>
    </xf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5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2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257" fontId="61" fillId="0" borderId="60">
      <alignment horizontal="right" wrapText="1"/>
    </xf>
    <xf numFmtId="233" fontId="164" fillId="74" borderId="61">
      <alignment horizontal="right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93" fillId="0" borderId="53" applyBorder="0">
      <alignment vertical="justify"/>
    </xf>
    <xf numFmtId="18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61" fillId="61" borderId="35" applyNumberFormat="0" applyBorder="0" applyAlignment="0">
      <alignment horizontal="center"/>
    </xf>
    <xf numFmtId="233" fontId="142" fillId="98" borderId="32">
      <alignment horizontal="center" vertical="center"/>
    </xf>
    <xf numFmtId="43" fontId="2" fillId="0" borderId="0" applyFont="0" applyFill="0" applyBorder="0" applyAlignment="0" applyProtection="0"/>
    <xf numFmtId="0" fontId="2" fillId="0" borderId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9" fontId="3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97" fontId="2" fillId="0" borderId="0" applyFont="0" applyFill="0" applyBorder="0" applyAlignment="0" applyProtection="0"/>
    <xf numFmtId="30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95" fontId="2" fillId="0" borderId="0"/>
    <xf numFmtId="295" fontId="2" fillId="0" borderId="0"/>
    <xf numFmtId="295" fontId="2" fillId="0" borderId="0"/>
    <xf numFmtId="295" fontId="2" fillId="0" borderId="0"/>
    <xf numFmtId="29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86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8" borderId="0" applyNumberFormat="0" applyBorder="0" applyAlignment="0" applyProtection="0"/>
    <xf numFmtId="0" fontId="2" fillId="12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1" borderId="0" applyNumberFormat="0" applyBorder="0" applyAlignment="0" applyProtection="0"/>
    <xf numFmtId="0" fontId="2" fillId="17" borderId="0" applyNumberFormat="0" applyBorder="0" applyAlignment="0" applyProtection="0"/>
    <xf numFmtId="0" fontId="2" fillId="16" borderId="0" applyNumberFormat="0" applyBorder="0" applyAlignment="0" applyProtection="0"/>
    <xf numFmtId="0" fontId="2" fillId="22" borderId="0" applyNumberFormat="0" applyBorder="0" applyAlignment="0" applyProtection="0"/>
    <xf numFmtId="0" fontId="2" fillId="29" borderId="0" applyNumberFormat="0" applyBorder="0" applyAlignment="0" applyProtection="0"/>
    <xf numFmtId="0" fontId="2" fillId="24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13" borderId="0" applyNumberFormat="0" applyBorder="0" applyAlignment="0" applyProtection="0"/>
    <xf numFmtId="0" fontId="2" fillId="28" borderId="0" applyNumberFormat="0" applyBorder="0" applyAlignment="0" applyProtection="0"/>
    <xf numFmtId="0" fontId="2" fillId="20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5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2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98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0" fontId="177" fillId="0" borderId="14" applyFill="0">
      <alignment horizontal="center"/>
      <protection locked="0"/>
    </xf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33" fontId="142" fillId="98" borderId="32">
      <alignment horizontal="center" vertical="center"/>
    </xf>
    <xf numFmtId="257" fontId="61" fillId="0" borderId="60">
      <alignment horizontal="right" wrapText="1"/>
    </xf>
    <xf numFmtId="233" fontId="164" fillId="74" borderId="61">
      <alignment horizontal="right"/>
    </xf>
    <xf numFmtId="0" fontId="127" fillId="0" borderId="14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0" fillId="0" borderId="14">
      <alignment horizontal="center"/>
    </xf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61" fillId="61" borderId="35" applyNumberFormat="0" applyBorder="0" applyAlignment="0">
      <alignment horizontal="center"/>
    </xf>
    <xf numFmtId="233" fontId="142" fillId="98" borderId="32">
      <alignment horizontal="center" vertical="center"/>
    </xf>
    <xf numFmtId="0" fontId="61" fillId="61" borderId="35" applyNumberFormat="0" applyBorder="0" applyAlignment="0">
      <alignment horizontal="center"/>
    </xf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8" borderId="0" applyNumberFormat="0" applyBorder="0" applyAlignment="0" applyProtection="0"/>
    <xf numFmtId="0" fontId="2" fillId="12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1" borderId="0" applyNumberFormat="0" applyBorder="0" applyAlignment="0" applyProtection="0"/>
    <xf numFmtId="0" fontId="2" fillId="17" borderId="0" applyNumberFormat="0" applyBorder="0" applyAlignment="0" applyProtection="0"/>
    <xf numFmtId="0" fontId="2" fillId="16" borderId="0" applyNumberFormat="0" applyBorder="0" applyAlignment="0" applyProtection="0"/>
    <xf numFmtId="0" fontId="2" fillId="22" borderId="0" applyNumberFormat="0" applyBorder="0" applyAlignment="0" applyProtection="0"/>
    <xf numFmtId="0" fontId="2" fillId="29" borderId="0" applyNumberFormat="0" applyBorder="0" applyAlignment="0" applyProtection="0"/>
    <xf numFmtId="0" fontId="2" fillId="24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13" borderId="0" applyNumberFormat="0" applyBorder="0" applyAlignment="0" applyProtection="0"/>
    <xf numFmtId="0" fontId="2" fillId="28" borderId="0" applyNumberFormat="0" applyBorder="0" applyAlignment="0" applyProtection="0"/>
    <xf numFmtId="0" fontId="2" fillId="20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33" fillId="0" borderId="36"/>
    <xf numFmtId="233" fontId="164" fillId="74" borderId="61">
      <alignment horizontal="right"/>
    </xf>
    <xf numFmtId="43" fontId="2" fillId="0" borderId="0" applyFont="0" applyFill="0" applyBorder="0" applyAlignment="0" applyProtection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257" fontId="61" fillId="0" borderId="60">
      <alignment horizontal="right" wrapText="1"/>
    </xf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257" fontId="61" fillId="0" borderId="60">
      <alignment horizontal="right" wrapText="1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5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2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33" fontId="142" fillId="98" borderId="32">
      <alignment horizontal="center"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61" fillId="61" borderId="35" applyNumberFormat="0" applyBorder="0" applyAlignment="0">
      <alignment horizontal="center"/>
    </xf>
    <xf numFmtId="18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36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61" fillId="61" borderId="35" applyNumberFormat="0" applyBorder="0" applyAlignment="0">
      <alignment horizontal="center"/>
    </xf>
    <xf numFmtId="233" fontId="142" fillId="98" borderId="32">
      <alignment horizontal="center" vertical="center"/>
    </xf>
    <xf numFmtId="0" fontId="33" fillId="0" borderId="36"/>
    <xf numFmtId="0" fontId="33" fillId="0" borderId="36"/>
    <xf numFmtId="0" fontId="33" fillId="0" borderId="36"/>
    <xf numFmtId="0" fontId="33" fillId="0" borderId="36"/>
    <xf numFmtId="43" fontId="2" fillId="0" borderId="0" applyFont="0" applyFill="0" applyBorder="0" applyAlignment="0" applyProtection="0"/>
    <xf numFmtId="0" fontId="2" fillId="0" borderId="0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97" fontId="2" fillId="0" borderId="0" applyFont="0" applyFill="0" applyBorder="0" applyAlignment="0" applyProtection="0"/>
    <xf numFmtId="30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36"/>
    <xf numFmtId="295" fontId="2" fillId="0" borderId="0"/>
    <xf numFmtId="295" fontId="2" fillId="0" borderId="0"/>
    <xf numFmtId="295" fontId="2" fillId="0" borderId="0"/>
    <xf numFmtId="295" fontId="2" fillId="0" borderId="0"/>
    <xf numFmtId="29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86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8" borderId="0" applyNumberFormat="0" applyBorder="0" applyAlignment="0" applyProtection="0"/>
    <xf numFmtId="0" fontId="2" fillId="12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1" borderId="0" applyNumberFormat="0" applyBorder="0" applyAlignment="0" applyProtection="0"/>
    <xf numFmtId="0" fontId="2" fillId="17" borderId="0" applyNumberFormat="0" applyBorder="0" applyAlignment="0" applyProtection="0"/>
    <xf numFmtId="0" fontId="2" fillId="16" borderId="0" applyNumberFormat="0" applyBorder="0" applyAlignment="0" applyProtection="0"/>
    <xf numFmtId="0" fontId="2" fillId="22" borderId="0" applyNumberFormat="0" applyBorder="0" applyAlignment="0" applyProtection="0"/>
    <xf numFmtId="0" fontId="2" fillId="29" borderId="0" applyNumberFormat="0" applyBorder="0" applyAlignment="0" applyProtection="0"/>
    <xf numFmtId="0" fontId="2" fillId="24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13" borderId="0" applyNumberFormat="0" applyBorder="0" applyAlignment="0" applyProtection="0"/>
    <xf numFmtId="0" fontId="2" fillId="28" borderId="0" applyNumberFormat="0" applyBorder="0" applyAlignment="0" applyProtection="0"/>
    <xf numFmtId="0" fontId="2" fillId="20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10" borderId="24" applyNumberFormat="0" applyFont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5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2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0" fontId="2" fillId="10" borderId="24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3" fillId="0" borderId="36"/>
    <xf numFmtId="233" fontId="142" fillId="98" borderId="32">
      <alignment horizontal="center" vertical="center"/>
    </xf>
    <xf numFmtId="257" fontId="61" fillId="0" borderId="60">
      <alignment horizontal="right" wrapText="1"/>
    </xf>
    <xf numFmtId="0" fontId="33" fillId="0" borderId="36"/>
    <xf numFmtId="233" fontId="164" fillId="74" borderId="61">
      <alignment horizontal="right"/>
    </xf>
    <xf numFmtId="233" fontId="164" fillId="74" borderId="61">
      <alignment horizontal="right"/>
    </xf>
    <xf numFmtId="0" fontId="33" fillId="0" borderId="36"/>
    <xf numFmtId="0" fontId="33" fillId="0" borderId="36"/>
    <xf numFmtId="0" fontId="33" fillId="0" borderId="36"/>
    <xf numFmtId="0" fontId="33" fillId="0" borderId="36"/>
    <xf numFmtId="0" fontId="61" fillId="61" borderId="35" applyNumberFormat="0" applyBorder="0" applyAlignment="0">
      <alignment horizontal="center"/>
    </xf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33" fillId="0" borderId="36"/>
    <xf numFmtId="0" fontId="61" fillId="61" borderId="35" applyNumberFormat="0" applyBorder="0" applyAlignment="0">
      <alignment horizontal="center"/>
    </xf>
    <xf numFmtId="233" fontId="142" fillId="98" borderId="32">
      <alignment horizontal="center" vertical="center"/>
    </xf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2" fillId="0" borderId="0"/>
    <xf numFmtId="43" fontId="2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33" fillId="0" borderId="0"/>
    <xf numFmtId="167" fontId="33" fillId="0" borderId="0" applyFont="0" applyFill="0" applyBorder="0" applyAlignment="0" applyProtection="0"/>
    <xf numFmtId="257" fontId="61" fillId="0" borderId="60">
      <alignment horizontal="right" wrapText="1"/>
    </xf>
    <xf numFmtId="257" fontId="61" fillId="0" borderId="60">
      <alignment horizontal="right" wrapText="1"/>
    </xf>
    <xf numFmtId="257" fontId="61" fillId="0" borderId="60">
      <alignment horizontal="right" wrapText="1"/>
    </xf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34" fillId="0" borderId="0"/>
    <xf numFmtId="0" fontId="33" fillId="0" borderId="0"/>
    <xf numFmtId="167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0" borderId="0">
      <alignment vertical="top"/>
    </xf>
    <xf numFmtId="167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>
      <alignment vertical="top"/>
    </xf>
    <xf numFmtId="167" fontId="34" fillId="0" borderId="0" applyFont="0" applyFill="0" applyBorder="0" applyAlignment="0" applyProtection="0"/>
    <xf numFmtId="0" fontId="33" fillId="0" borderId="0">
      <alignment vertical="top"/>
    </xf>
    <xf numFmtId="43" fontId="2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0" fontId="98" fillId="0" borderId="68" applyFill="0">
      <alignment horizontal="center"/>
      <protection locked="0"/>
    </xf>
    <xf numFmtId="0" fontId="127" fillId="0" borderId="68"/>
    <xf numFmtId="0" fontId="140" fillId="0" borderId="68">
      <alignment horizontal="center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257" fontId="61" fillId="0" borderId="60">
      <alignment horizontal="right" wrapText="1"/>
    </xf>
    <xf numFmtId="233" fontId="164" fillId="74" borderId="61">
      <alignment horizontal="right"/>
    </xf>
    <xf numFmtId="216" fontId="36" fillId="0" borderId="0"/>
    <xf numFmtId="9" fontId="61" fillId="0" borderId="0" applyFont="0" applyFill="0" applyBorder="0" applyAlignment="0" applyProtection="0"/>
    <xf numFmtId="0" fontId="33" fillId="0" borderId="0">
      <alignment vertical="top"/>
    </xf>
    <xf numFmtId="0" fontId="33" fillId="0" borderId="0">
      <alignment vertical="top"/>
    </xf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>
      <alignment vertical="top"/>
    </xf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>
      <alignment vertical="top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61" fillId="61" borderId="69" applyNumberFormat="0" applyBorder="0" applyAlignment="0">
      <alignment horizontal="center"/>
    </xf>
    <xf numFmtId="233" fontId="142" fillId="98" borderId="71">
      <alignment horizontal="center" vertical="center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10" borderId="24" applyNumberFormat="0" applyFont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43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7" fontId="33" fillId="0" borderId="0" applyFont="0" applyFill="0" applyBorder="0" applyAlignment="0" applyProtection="0"/>
    <xf numFmtId="0" fontId="33" fillId="0" borderId="0"/>
    <xf numFmtId="0" fontId="33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10" borderId="24" applyNumberFormat="0" applyFont="0" applyAlignment="0" applyProtection="0"/>
    <xf numFmtId="0" fontId="33" fillId="0" borderId="0"/>
    <xf numFmtId="257" fontId="61" fillId="0" borderId="60">
      <alignment horizontal="right" wrapText="1"/>
    </xf>
    <xf numFmtId="233" fontId="164" fillId="74" borderId="61">
      <alignment horizontal="right"/>
    </xf>
    <xf numFmtId="233" fontId="142" fillId="98" borderId="71">
      <alignment horizontal="center" vertical="center"/>
    </xf>
    <xf numFmtId="0" fontId="61" fillId="61" borderId="69" applyNumberFormat="0" applyBorder="0" applyAlignment="0">
      <alignment horizontal="center"/>
    </xf>
    <xf numFmtId="0" fontId="33" fillId="0" borderId="70"/>
    <xf numFmtId="233" fontId="164" fillId="74" borderId="61">
      <alignment horizontal="right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257" fontId="61" fillId="0" borderId="60">
      <alignment horizontal="right" wrapText="1"/>
    </xf>
    <xf numFmtId="257" fontId="61" fillId="0" borderId="60">
      <alignment horizontal="right" wrapText="1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233" fontId="142" fillId="98" borderId="71">
      <alignment horizontal="center" vertical="center"/>
    </xf>
    <xf numFmtId="0" fontId="61" fillId="61" borderId="69" applyNumberFormat="0" applyBorder="0" applyAlignment="0">
      <alignment horizontal="center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233" fontId="142" fillId="98" borderId="71">
      <alignment horizontal="center" vertical="center"/>
    </xf>
    <xf numFmtId="257" fontId="61" fillId="0" borderId="60">
      <alignment horizontal="right" wrapText="1"/>
    </xf>
    <xf numFmtId="0" fontId="33" fillId="0" borderId="70"/>
    <xf numFmtId="233" fontId="164" fillId="74" borderId="61">
      <alignment horizontal="right"/>
    </xf>
    <xf numFmtId="233" fontId="164" fillId="74" borderId="61">
      <alignment horizontal="right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61" fillId="61" borderId="69" applyNumberFormat="0" applyBorder="0" applyAlignment="0">
      <alignment horizontal="center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61" fillId="61" borderId="69" applyNumberFormat="0" applyBorder="0" applyAlignment="0">
      <alignment horizontal="center"/>
    </xf>
    <xf numFmtId="233" fontId="142" fillId="98" borderId="71">
      <alignment horizontal="center" vertical="center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257" fontId="61" fillId="0" borderId="60">
      <alignment horizontal="right" wrapText="1"/>
    </xf>
    <xf numFmtId="233" fontId="164" fillId="74" borderId="61">
      <alignment horizontal="right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61" fillId="61" borderId="69" applyNumberFormat="0" applyBorder="0" applyAlignment="0">
      <alignment horizontal="center"/>
    </xf>
    <xf numFmtId="233" fontId="142" fillId="98" borderId="71">
      <alignment horizontal="center" vertical="center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233" fontId="142" fillId="98" borderId="71">
      <alignment horizontal="center" vertical="center"/>
    </xf>
    <xf numFmtId="257" fontId="61" fillId="0" borderId="60">
      <alignment horizontal="right" wrapText="1"/>
    </xf>
    <xf numFmtId="233" fontId="164" fillId="74" borderId="61">
      <alignment horizontal="right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61" fillId="61" borderId="69" applyNumberFormat="0" applyBorder="0" applyAlignment="0">
      <alignment horizontal="center"/>
    </xf>
    <xf numFmtId="233" fontId="142" fillId="98" borderId="71">
      <alignment horizontal="center" vertical="center"/>
    </xf>
    <xf numFmtId="0" fontId="61" fillId="61" borderId="69" applyNumberFormat="0" applyBorder="0" applyAlignment="0">
      <alignment horizontal="center"/>
    </xf>
    <xf numFmtId="0" fontId="33" fillId="0" borderId="70"/>
    <xf numFmtId="233" fontId="164" fillId="74" borderId="61">
      <alignment horizontal="right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257" fontId="61" fillId="0" borderId="60">
      <alignment horizontal="right" wrapText="1"/>
    </xf>
    <xf numFmtId="257" fontId="61" fillId="0" borderId="60">
      <alignment horizontal="right" wrapText="1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233" fontId="142" fillId="98" borderId="71">
      <alignment horizontal="center" vertical="center"/>
    </xf>
    <xf numFmtId="0" fontId="61" fillId="61" borderId="69" applyNumberFormat="0" applyBorder="0" applyAlignment="0">
      <alignment horizontal="center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61" fillId="61" borderId="69" applyNumberFormat="0" applyBorder="0" applyAlignment="0">
      <alignment horizontal="center"/>
    </xf>
    <xf numFmtId="233" fontId="142" fillId="98" borderId="71">
      <alignment horizontal="center" vertical="center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233" fontId="142" fillId="98" borderId="71">
      <alignment horizontal="center" vertical="center"/>
    </xf>
    <xf numFmtId="257" fontId="61" fillId="0" borderId="60">
      <alignment horizontal="right" wrapText="1"/>
    </xf>
    <xf numFmtId="0" fontId="33" fillId="0" borderId="70"/>
    <xf numFmtId="233" fontId="164" fillId="74" borderId="61">
      <alignment horizontal="right"/>
    </xf>
    <xf numFmtId="233" fontId="164" fillId="74" borderId="61">
      <alignment horizontal="right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61" fillId="61" borderId="69" applyNumberFormat="0" applyBorder="0" applyAlignment="0">
      <alignment horizontal="center"/>
    </xf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33" fillId="0" borderId="70"/>
    <xf numFmtId="0" fontId="61" fillId="61" borderId="69" applyNumberFormat="0" applyBorder="0" applyAlignment="0">
      <alignment horizontal="center"/>
    </xf>
    <xf numFmtId="233" fontId="142" fillId="98" borderId="71">
      <alignment horizontal="center" vertical="center"/>
    </xf>
    <xf numFmtId="257" fontId="61" fillId="0" borderId="60">
      <alignment horizontal="right" wrapText="1"/>
    </xf>
    <xf numFmtId="257" fontId="61" fillId="0" borderId="60">
      <alignment horizontal="right" wrapText="1"/>
    </xf>
    <xf numFmtId="257" fontId="61" fillId="0" borderId="60">
      <alignment horizontal="right"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13" fillId="0" borderId="0"/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27" fillId="0" borderId="68"/>
    <xf numFmtId="0" fontId="140" fillId="0" borderId="68">
      <alignment horizontal="center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27" fillId="0" borderId="68"/>
    <xf numFmtId="0" fontId="140" fillId="0" borderId="68">
      <alignment horizontal="center"/>
    </xf>
    <xf numFmtId="0" fontId="98" fillId="0" borderId="68" applyFill="0">
      <alignment horizontal="center"/>
      <protection locked="0"/>
    </xf>
    <xf numFmtId="0" fontId="127" fillId="0" borderId="68"/>
    <xf numFmtId="0" fontId="140" fillId="0" borderId="68">
      <alignment horizontal="center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98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77" fillId="0" borderId="68" applyFill="0">
      <alignment horizontal="center"/>
      <protection locked="0"/>
    </xf>
    <xf numFmtId="0" fontId="127" fillId="0" borderId="68"/>
    <xf numFmtId="0" fontId="140" fillId="0" borderId="68">
      <alignment horizontal="center"/>
    </xf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8" borderId="0" applyNumberFormat="0" applyBorder="0" applyAlignment="0" applyProtection="0"/>
    <xf numFmtId="0" fontId="1" fillId="12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0" fontId="1" fillId="22" borderId="0" applyNumberFormat="0" applyBorder="0" applyAlignment="0" applyProtection="0"/>
    <xf numFmtId="0" fontId="1" fillId="29" borderId="0" applyNumberFormat="0" applyBorder="0" applyAlignment="0" applyProtection="0"/>
    <xf numFmtId="0" fontId="1" fillId="24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13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7" fontId="1" fillId="0" borderId="0" applyFont="0" applyFill="0" applyBorder="0" applyAlignment="0" applyProtection="0"/>
    <xf numFmtId="30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5" fontId="1" fillId="0" borderId="0"/>
    <xf numFmtId="295" fontId="1" fillId="0" borderId="0"/>
    <xf numFmtId="295" fontId="1" fillId="0" borderId="0"/>
    <xf numFmtId="295" fontId="1" fillId="0" borderId="0"/>
    <xf numFmtId="29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86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8" borderId="0" applyNumberFormat="0" applyBorder="0" applyAlignment="0" applyProtection="0"/>
    <xf numFmtId="0" fontId="1" fillId="12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0" fontId="1" fillId="22" borderId="0" applyNumberFormat="0" applyBorder="0" applyAlignment="0" applyProtection="0"/>
    <xf numFmtId="0" fontId="1" fillId="29" borderId="0" applyNumberFormat="0" applyBorder="0" applyAlignment="0" applyProtection="0"/>
    <xf numFmtId="0" fontId="1" fillId="24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13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8" borderId="0" applyNumberFormat="0" applyBorder="0" applyAlignment="0" applyProtection="0"/>
    <xf numFmtId="0" fontId="1" fillId="12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0" fontId="1" fillId="22" borderId="0" applyNumberFormat="0" applyBorder="0" applyAlignment="0" applyProtection="0"/>
    <xf numFmtId="0" fontId="1" fillId="29" borderId="0" applyNumberFormat="0" applyBorder="0" applyAlignment="0" applyProtection="0"/>
    <xf numFmtId="0" fontId="1" fillId="24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13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7" fontId="1" fillId="0" borderId="0" applyFont="0" applyFill="0" applyBorder="0" applyAlignment="0" applyProtection="0"/>
    <xf numFmtId="30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5" fontId="1" fillId="0" borderId="0"/>
    <xf numFmtId="295" fontId="1" fillId="0" borderId="0"/>
    <xf numFmtId="295" fontId="1" fillId="0" borderId="0"/>
    <xf numFmtId="295" fontId="1" fillId="0" borderId="0"/>
    <xf numFmtId="29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86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8" borderId="0" applyNumberFormat="0" applyBorder="0" applyAlignment="0" applyProtection="0"/>
    <xf numFmtId="0" fontId="1" fillId="12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0" fontId="1" fillId="22" borderId="0" applyNumberFormat="0" applyBorder="0" applyAlignment="0" applyProtection="0"/>
    <xf numFmtId="0" fontId="1" fillId="29" borderId="0" applyNumberFormat="0" applyBorder="0" applyAlignment="0" applyProtection="0"/>
    <xf numFmtId="0" fontId="1" fillId="24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13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8" borderId="0" applyNumberFormat="0" applyBorder="0" applyAlignment="0" applyProtection="0"/>
    <xf numFmtId="0" fontId="1" fillId="12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0" fontId="1" fillId="22" borderId="0" applyNumberFormat="0" applyBorder="0" applyAlignment="0" applyProtection="0"/>
    <xf numFmtId="0" fontId="1" fillId="29" borderId="0" applyNumberFormat="0" applyBorder="0" applyAlignment="0" applyProtection="0"/>
    <xf numFmtId="0" fontId="1" fillId="24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13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7" fontId="1" fillId="0" borderId="0" applyFont="0" applyFill="0" applyBorder="0" applyAlignment="0" applyProtection="0"/>
    <xf numFmtId="30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5" fontId="1" fillId="0" borderId="0"/>
    <xf numFmtId="295" fontId="1" fillId="0" borderId="0"/>
    <xf numFmtId="295" fontId="1" fillId="0" borderId="0"/>
    <xf numFmtId="295" fontId="1" fillId="0" borderId="0"/>
    <xf numFmtId="29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86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8" borderId="0" applyNumberFormat="0" applyBorder="0" applyAlignment="0" applyProtection="0"/>
    <xf numFmtId="0" fontId="1" fillId="12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0" fontId="1" fillId="22" borderId="0" applyNumberFormat="0" applyBorder="0" applyAlignment="0" applyProtection="0"/>
    <xf numFmtId="0" fontId="1" fillId="29" borderId="0" applyNumberFormat="0" applyBorder="0" applyAlignment="0" applyProtection="0"/>
    <xf numFmtId="0" fontId="1" fillId="24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13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8" borderId="0" applyNumberFormat="0" applyBorder="0" applyAlignment="0" applyProtection="0"/>
    <xf numFmtId="0" fontId="1" fillId="12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0" fontId="1" fillId="22" borderId="0" applyNumberFormat="0" applyBorder="0" applyAlignment="0" applyProtection="0"/>
    <xf numFmtId="0" fontId="1" fillId="29" borderId="0" applyNumberFormat="0" applyBorder="0" applyAlignment="0" applyProtection="0"/>
    <xf numFmtId="0" fontId="1" fillId="24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13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7" fontId="1" fillId="0" borderId="0" applyFont="0" applyFill="0" applyBorder="0" applyAlignment="0" applyProtection="0"/>
    <xf numFmtId="30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5" fontId="1" fillId="0" borderId="0"/>
    <xf numFmtId="295" fontId="1" fillId="0" borderId="0"/>
    <xf numFmtId="295" fontId="1" fillId="0" borderId="0"/>
    <xf numFmtId="295" fontId="1" fillId="0" borderId="0"/>
    <xf numFmtId="29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86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8" borderId="0" applyNumberFormat="0" applyBorder="0" applyAlignment="0" applyProtection="0"/>
    <xf numFmtId="0" fontId="1" fillId="12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0" fontId="1" fillId="22" borderId="0" applyNumberFormat="0" applyBorder="0" applyAlignment="0" applyProtection="0"/>
    <xf numFmtId="0" fontId="1" fillId="29" borderId="0" applyNumberFormat="0" applyBorder="0" applyAlignment="0" applyProtection="0"/>
    <xf numFmtId="0" fontId="1" fillId="24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13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10" borderId="24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0" borderId="24" applyNumberFormat="0" applyFont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10" borderId="2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78">
    <xf numFmtId="0" fontId="0" fillId="0" borderId="0" xfId="0"/>
    <xf numFmtId="0" fontId="6" fillId="0" borderId="0" xfId="0" applyFont="1" applyAlignment="1">
      <alignment horizontal="centerContinuous"/>
    </xf>
    <xf numFmtId="0" fontId="6" fillId="0" borderId="0" xfId="0" applyFont="1" applyAlignment="1">
      <alignment horizontal="right"/>
    </xf>
    <xf numFmtId="164" fontId="6" fillId="0" borderId="0" xfId="0" applyNumberFormat="1" applyFont="1" applyAlignment="1">
      <alignment horizontal="centerContinuous"/>
    </xf>
    <xf numFmtId="164" fontId="6" fillId="0" borderId="0" xfId="0" applyNumberFormat="1" applyFont="1" applyAlignment="1">
      <alignment horizontal="left"/>
    </xf>
    <xf numFmtId="164" fontId="5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164" fontId="6" fillId="0" borderId="0" xfId="0" applyNumberFormat="1" applyFont="1"/>
    <xf numFmtId="164" fontId="6" fillId="0" borderId="0" xfId="0" applyNumberFormat="1" applyFont="1" applyAlignment="1">
      <alignment horizontal="center"/>
    </xf>
    <xf numFmtId="164" fontId="6" fillId="0" borderId="0" xfId="0" applyNumberFormat="1" applyFont="1" applyAlignment="1">
      <alignment horizontal="right"/>
    </xf>
    <xf numFmtId="37" fontId="6" fillId="0" borderId="0" xfId="0" applyNumberFormat="1" applyFont="1" applyAlignment="1">
      <alignment horizontal="centerContinuous"/>
    </xf>
    <xf numFmtId="38" fontId="6" fillId="0" borderId="0" xfId="0" applyNumberFormat="1" applyFont="1" applyAlignment="1">
      <alignment horizontal="centerContinuous"/>
    </xf>
    <xf numFmtId="37" fontId="6" fillId="0" borderId="0" xfId="0" applyNumberFormat="1" applyFont="1" applyAlignment="1">
      <alignment horizontal="right"/>
    </xf>
    <xf numFmtId="164" fontId="6" fillId="0" borderId="3" xfId="0" applyNumberFormat="1" applyFont="1" applyBorder="1" applyAlignment="1">
      <alignment horizontal="center"/>
    </xf>
    <xf numFmtId="0" fontId="5" fillId="0" borderId="0" xfId="0" applyFont="1"/>
    <xf numFmtId="164" fontId="6" fillId="0" borderId="0" xfId="0" quotePrefix="1" applyNumberFormat="1" applyFont="1" applyAlignment="1">
      <alignment horizontal="centerContinuous"/>
    </xf>
    <xf numFmtId="0" fontId="6" fillId="0" borderId="0" xfId="0" applyFont="1"/>
    <xf numFmtId="164" fontId="5" fillId="0" borderId="0" xfId="0" applyNumberFormat="1" applyFont="1"/>
    <xf numFmtId="0" fontId="8" fillId="0" borderId="0" xfId="0" applyFont="1" applyAlignment="1">
      <alignment horizontal="center"/>
    </xf>
    <xf numFmtId="164" fontId="6" fillId="0" borderId="0" xfId="0" quotePrefix="1" applyNumberFormat="1" applyFont="1" applyAlignment="1">
      <alignment horizontal="left"/>
    </xf>
    <xf numFmtId="164" fontId="8" fillId="0" borderId="1" xfId="0" applyNumberFormat="1" applyFont="1" applyBorder="1" applyAlignment="1">
      <alignment horizontal="center"/>
    </xf>
    <xf numFmtId="164" fontId="6" fillId="0" borderId="4" xfId="0" applyNumberFormat="1" applyFont="1" applyBorder="1" applyAlignment="1">
      <alignment horizontal="right"/>
    </xf>
    <xf numFmtId="0" fontId="6" fillId="0" borderId="0" xfId="0" quotePrefix="1" applyFont="1" applyAlignment="1">
      <alignment horizontal="center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right"/>
    </xf>
    <xf numFmtId="164" fontId="7" fillId="0" borderId="0" xfId="0" applyNumberFormat="1" applyFont="1" applyAlignment="1">
      <alignment horizontal="right"/>
    </xf>
    <xf numFmtId="43" fontId="6" fillId="0" borderId="4" xfId="0" applyNumberFormat="1" applyFont="1" applyBorder="1" applyAlignment="1">
      <alignment horizontal="right"/>
    </xf>
    <xf numFmtId="43" fontId="6" fillId="0" borderId="0" xfId="0" applyNumberFormat="1" applyFont="1"/>
    <xf numFmtId="43" fontId="6" fillId="0" borderId="4" xfId="0" applyNumberFormat="1" applyFont="1" applyBorder="1"/>
    <xf numFmtId="43" fontId="6" fillId="0" borderId="0" xfId="0" applyNumberFormat="1" applyFont="1" applyAlignment="1">
      <alignment horizontal="right"/>
    </xf>
    <xf numFmtId="37" fontId="6" fillId="0" borderId="0" xfId="0" applyNumberFormat="1" applyFont="1" applyAlignment="1">
      <alignment horizontal="center"/>
    </xf>
    <xf numFmtId="164" fontId="6" fillId="0" borderId="0" xfId="0" applyNumberFormat="1" applyFont="1" applyAlignment="1">
      <alignment horizontal="center" wrapText="1"/>
    </xf>
    <xf numFmtId="164" fontId="8" fillId="0" borderId="0" xfId="0" applyNumberFormat="1" applyFont="1" applyAlignment="1">
      <alignment horizontal="center"/>
    </xf>
    <xf numFmtId="164" fontId="6" fillId="0" borderId="1" xfId="0" applyNumberFormat="1" applyFont="1" applyBorder="1" applyAlignment="1">
      <alignment horizontal="center"/>
    </xf>
    <xf numFmtId="164" fontId="5" fillId="0" borderId="1" xfId="0" applyNumberFormat="1" applyFont="1" applyBorder="1" applyAlignment="1">
      <alignment horizontal="center"/>
    </xf>
    <xf numFmtId="164" fontId="6" fillId="0" borderId="2" xfId="0" applyNumberFormat="1" applyFont="1" applyBorder="1" applyAlignment="1">
      <alignment horizontal="center"/>
    </xf>
    <xf numFmtId="39" fontId="6" fillId="0" borderId="0" xfId="0" applyNumberFormat="1" applyFont="1" applyAlignment="1">
      <alignment horizontal="center"/>
    </xf>
    <xf numFmtId="39" fontId="7" fillId="0" borderId="0" xfId="0" applyNumberFormat="1" applyFont="1" applyAlignment="1">
      <alignment horizontal="center"/>
    </xf>
    <xf numFmtId="39" fontId="6" fillId="0" borderId="0" xfId="0" applyNumberFormat="1" applyFont="1"/>
    <xf numFmtId="0" fontId="6" fillId="0" borderId="0" xfId="1" quotePrefix="1" applyNumberFormat="1" applyFont="1" applyFill="1" applyAlignment="1" applyProtection="1">
      <alignment horizontal="center"/>
    </xf>
    <xf numFmtId="164" fontId="8" fillId="0" borderId="0" xfId="0" applyNumberFormat="1" applyFont="1"/>
    <xf numFmtId="0" fontId="8" fillId="0" borderId="0" xfId="0" applyFont="1"/>
    <xf numFmtId="39" fontId="5" fillId="0" borderId="0" xfId="0" applyNumberFormat="1" applyFont="1" applyAlignment="1">
      <alignment horizontal="left"/>
    </xf>
    <xf numFmtId="49" fontId="5" fillId="0" borderId="0" xfId="0" applyNumberFormat="1" applyFont="1"/>
    <xf numFmtId="165" fontId="5" fillId="0" borderId="0" xfId="0" applyNumberFormat="1" applyFont="1"/>
    <xf numFmtId="1" fontId="5" fillId="0" borderId="0" xfId="0" applyNumberFormat="1" applyFont="1" applyAlignment="1">
      <alignment horizontal="center"/>
    </xf>
    <xf numFmtId="41" fontId="5" fillId="0" borderId="1" xfId="0" applyNumberFormat="1" applyFont="1" applyBorder="1" applyAlignment="1">
      <alignment horizontal="right"/>
    </xf>
    <xf numFmtId="165" fontId="5" fillId="0" borderId="0" xfId="0" applyNumberFormat="1" applyFont="1" applyAlignment="1">
      <alignment horizontal="right"/>
    </xf>
    <xf numFmtId="41" fontId="5" fillId="0" borderId="0" xfId="0" applyNumberFormat="1" applyFont="1"/>
    <xf numFmtId="165" fontId="6" fillId="0" borderId="0" xfId="0" applyNumberFormat="1" applyFont="1"/>
    <xf numFmtId="49" fontId="6" fillId="0" borderId="0" xfId="0" applyNumberFormat="1" applyFont="1"/>
    <xf numFmtId="1" fontId="6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right"/>
    </xf>
    <xf numFmtId="41" fontId="6" fillId="0" borderId="0" xfId="0" applyNumberFormat="1" applyFont="1" applyAlignment="1">
      <alignment horizontal="right"/>
    </xf>
    <xf numFmtId="41" fontId="6" fillId="0" borderId="0" xfId="0" applyNumberFormat="1" applyFont="1"/>
    <xf numFmtId="41" fontId="5" fillId="0" borderId="0" xfId="0" applyNumberFormat="1" applyFont="1" applyAlignment="1">
      <alignment horizontal="right"/>
    </xf>
    <xf numFmtId="165" fontId="6" fillId="0" borderId="1" xfId="0" applyNumberFormat="1" applyFont="1" applyBorder="1"/>
    <xf numFmtId="41" fontId="6" fillId="0" borderId="1" xfId="0" applyNumberFormat="1" applyFont="1" applyBorder="1" applyAlignment="1">
      <alignment horizontal="right"/>
    </xf>
    <xf numFmtId="41" fontId="6" fillId="0" borderId="1" xfId="0" applyNumberFormat="1" applyFont="1" applyBorder="1"/>
    <xf numFmtId="41" fontId="5" fillId="0" borderId="4" xfId="0" applyNumberFormat="1" applyFont="1" applyBorder="1" applyAlignment="1">
      <alignment horizontal="right"/>
    </xf>
    <xf numFmtId="166" fontId="8" fillId="0" borderId="0" xfId="0" quotePrefix="1" applyNumberFormat="1" applyFont="1" applyAlignment="1">
      <alignment horizontal="center"/>
    </xf>
    <xf numFmtId="164" fontId="6" fillId="2" borderId="0" xfId="0" applyNumberFormat="1" applyFont="1" applyFill="1"/>
    <xf numFmtId="0" fontId="8" fillId="2" borderId="0" xfId="0" applyFont="1" applyFill="1"/>
    <xf numFmtId="0" fontId="6" fillId="2" borderId="0" xfId="0" applyFont="1" applyFill="1"/>
    <xf numFmtId="164" fontId="6" fillId="3" borderId="1" xfId="0" applyNumberFormat="1" applyFont="1" applyFill="1" applyBorder="1"/>
    <xf numFmtId="164" fontId="6" fillId="3" borderId="2" xfId="0" applyNumberFormat="1" applyFont="1" applyFill="1" applyBorder="1"/>
    <xf numFmtId="164" fontId="6" fillId="3" borderId="0" xfId="0" applyNumberFormat="1" applyFont="1" applyFill="1"/>
    <xf numFmtId="0" fontId="5" fillId="3" borderId="6" xfId="0" applyFont="1" applyFill="1" applyBorder="1"/>
    <xf numFmtId="164" fontId="6" fillId="3" borderId="7" xfId="0" applyNumberFormat="1" applyFont="1" applyFill="1" applyBorder="1"/>
    <xf numFmtId="0" fontId="6" fillId="3" borderId="7" xfId="0" applyFont="1" applyFill="1" applyBorder="1" applyAlignment="1">
      <alignment horizontal="center"/>
    </xf>
    <xf numFmtId="164" fontId="6" fillId="3" borderId="8" xfId="0" applyNumberFormat="1" applyFont="1" applyFill="1" applyBorder="1"/>
    <xf numFmtId="49" fontId="11" fillId="3" borderId="9" xfId="0" applyNumberFormat="1" applyFont="1" applyFill="1" applyBorder="1"/>
    <xf numFmtId="0" fontId="6" fillId="3" borderId="0" xfId="0" applyFont="1" applyFill="1" applyAlignment="1">
      <alignment horizontal="center"/>
    </xf>
    <xf numFmtId="164" fontId="6" fillId="3" borderId="10" xfId="0" applyNumberFormat="1" applyFont="1" applyFill="1" applyBorder="1"/>
    <xf numFmtId="49" fontId="5" fillId="3" borderId="9" xfId="0" applyNumberFormat="1" applyFont="1" applyFill="1" applyBorder="1"/>
    <xf numFmtId="0" fontId="8" fillId="3" borderId="9" xfId="0" applyFont="1" applyFill="1" applyBorder="1"/>
    <xf numFmtId="49" fontId="6" fillId="3" borderId="9" xfId="0" applyNumberFormat="1" applyFont="1" applyFill="1" applyBorder="1"/>
    <xf numFmtId="164" fontId="6" fillId="3" borderId="11" xfId="0" applyNumberFormat="1" applyFont="1" applyFill="1" applyBorder="1"/>
    <xf numFmtId="0" fontId="6" fillId="3" borderId="9" xfId="0" applyFont="1" applyFill="1" applyBorder="1"/>
    <xf numFmtId="0" fontId="5" fillId="3" borderId="9" xfId="0" applyFont="1" applyFill="1" applyBorder="1"/>
    <xf numFmtId="164" fontId="6" fillId="3" borderId="12" xfId="0" applyNumberFormat="1" applyFont="1" applyFill="1" applyBorder="1"/>
    <xf numFmtId="0" fontId="6" fillId="3" borderId="13" xfId="0" applyFont="1" applyFill="1" applyBorder="1"/>
    <xf numFmtId="164" fontId="6" fillId="3" borderId="14" xfId="0" applyNumberFormat="1" applyFont="1" applyFill="1" applyBorder="1"/>
    <xf numFmtId="0" fontId="6" fillId="3" borderId="14" xfId="0" applyFont="1" applyFill="1" applyBorder="1" applyAlignment="1">
      <alignment horizontal="center"/>
    </xf>
    <xf numFmtId="164" fontId="6" fillId="3" borderId="15" xfId="0" applyNumberFormat="1" applyFont="1" applyFill="1" applyBorder="1"/>
    <xf numFmtId="41" fontId="6" fillId="0" borderId="0" xfId="1" applyNumberFormat="1" applyFont="1" applyFill="1" applyBorder="1" applyAlignment="1">
      <alignment horizontal="center" vertical="center"/>
    </xf>
    <xf numFmtId="39" fontId="6" fillId="0" borderId="4" xfId="1" applyNumberFormat="1" applyFont="1" applyFill="1" applyBorder="1" applyAlignment="1">
      <alignment horizontal="right" vertical="center"/>
    </xf>
    <xf numFmtId="41" fontId="6" fillId="0" borderId="1" xfId="1" applyNumberFormat="1" applyFont="1" applyFill="1" applyBorder="1" applyAlignment="1">
      <alignment horizontal="center" vertical="center"/>
    </xf>
    <xf numFmtId="43" fontId="6" fillId="0" borderId="0" xfId="1" applyFont="1" applyFill="1" applyBorder="1" applyAlignment="1">
      <alignment horizontal="center" vertical="center"/>
    </xf>
    <xf numFmtId="41" fontId="6" fillId="0" borderId="72" xfId="1" applyNumberFormat="1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164" fontId="6" fillId="0" borderId="0" xfId="0" applyNumberFormat="1" applyFont="1" applyAlignment="1">
      <alignment horizontal="centerContinuous" vertical="center"/>
    </xf>
    <xf numFmtId="164" fontId="6" fillId="0" borderId="0" xfId="0" applyNumberFormat="1" applyFont="1" applyAlignment="1">
      <alignment horizontal="left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164" fontId="6" fillId="0" borderId="1" xfId="0" applyNumberFormat="1" applyFont="1" applyBorder="1" applyAlignment="1">
      <alignment horizontal="center" vertical="center"/>
    </xf>
    <xf numFmtId="164" fontId="6" fillId="0" borderId="0" xfId="0" applyNumberFormat="1" applyFont="1" applyAlignment="1">
      <alignment vertical="center"/>
    </xf>
    <xf numFmtId="0" fontId="8" fillId="0" borderId="0" xfId="0" applyFont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/>
    </xf>
    <xf numFmtId="164" fontId="6" fillId="0" borderId="0" xfId="0" applyNumberFormat="1" applyFont="1" applyAlignment="1">
      <alignment horizontal="right" vertical="center"/>
    </xf>
    <xf numFmtId="41" fontId="6" fillId="0" borderId="0" xfId="0" applyNumberFormat="1" applyFont="1" applyAlignment="1">
      <alignment horizontal="center" vertical="center"/>
    </xf>
    <xf numFmtId="164" fontId="6" fillId="0" borderId="72" xfId="0" applyNumberFormat="1" applyFont="1" applyBorder="1" applyAlignment="1">
      <alignment horizontal="center" vertical="center"/>
    </xf>
    <xf numFmtId="0" fontId="319" fillId="0" borderId="0" xfId="0" applyFont="1" applyAlignment="1">
      <alignment vertical="center"/>
    </xf>
    <xf numFmtId="0" fontId="6" fillId="0" borderId="0" xfId="0" quotePrefix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quotePrefix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164" fontId="5" fillId="0" borderId="0" xfId="0" applyNumberFormat="1" applyFont="1" applyAlignment="1">
      <alignment vertical="center"/>
    </xf>
    <xf numFmtId="164" fontId="16" fillId="0" borderId="0" xfId="0" applyNumberFormat="1" applyFont="1" applyAlignment="1">
      <alignment vertical="center"/>
    </xf>
    <xf numFmtId="0" fontId="6" fillId="0" borderId="0" xfId="0" applyFont="1" applyAlignment="1">
      <alignment horizontal="left" vertical="center"/>
    </xf>
    <xf numFmtId="164" fontId="15" fillId="0" borderId="0" xfId="0" quotePrefix="1" applyNumberFormat="1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164" fontId="6" fillId="0" borderId="4" xfId="0" applyNumberFormat="1" applyFont="1" applyBorder="1" applyAlignment="1">
      <alignment horizontal="center" vertical="center"/>
    </xf>
    <xf numFmtId="37" fontId="6" fillId="0" borderId="0" xfId="0" applyNumberFormat="1" applyFont="1" applyAlignment="1">
      <alignment horizontal="centerContinuous" vertical="center"/>
    </xf>
    <xf numFmtId="38" fontId="6" fillId="0" borderId="0" xfId="0" applyNumberFormat="1" applyFont="1" applyAlignment="1">
      <alignment horizontal="centerContinuous" vertical="center"/>
    </xf>
    <xf numFmtId="38" fontId="6" fillId="0" borderId="0" xfId="0" applyNumberFormat="1" applyFont="1" applyAlignment="1">
      <alignment horizontal="center" vertical="center"/>
    </xf>
    <xf numFmtId="37" fontId="6" fillId="0" borderId="0" xfId="0" applyNumberFormat="1" applyFont="1" applyAlignment="1">
      <alignment horizontal="right" vertical="center"/>
    </xf>
    <xf numFmtId="164" fontId="6" fillId="0" borderId="0" xfId="0" quotePrefix="1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 wrapText="1"/>
    </xf>
    <xf numFmtId="164" fontId="6" fillId="0" borderId="1" xfId="0" quotePrefix="1" applyNumberFormat="1" applyFont="1" applyBorder="1" applyAlignment="1">
      <alignment horizontal="center" vertical="center"/>
    </xf>
    <xf numFmtId="41" fontId="6" fillId="0" borderId="1" xfId="0" applyNumberFormat="1" applyFont="1" applyBorder="1" applyAlignment="1">
      <alignment horizontal="center" vertical="center"/>
    </xf>
    <xf numFmtId="164" fontId="6" fillId="0" borderId="0" xfId="0" quotePrefix="1" applyNumberFormat="1" applyFont="1" applyAlignment="1">
      <alignment horizontal="left" vertical="center"/>
    </xf>
    <xf numFmtId="37" fontId="5" fillId="0" borderId="0" xfId="5" applyNumberFormat="1" applyFont="1" applyAlignment="1">
      <alignment vertical="center"/>
    </xf>
    <xf numFmtId="37" fontId="6" fillId="0" borderId="0" xfId="5" applyNumberFormat="1" applyFont="1" applyAlignment="1">
      <alignment horizontal="centerContinuous" vertical="center"/>
    </xf>
    <xf numFmtId="37" fontId="6" fillId="0" borderId="0" xfId="5" applyNumberFormat="1" applyFont="1" applyAlignment="1">
      <alignment vertical="center"/>
    </xf>
    <xf numFmtId="37" fontId="6" fillId="0" borderId="0" xfId="5" applyNumberFormat="1" applyFont="1" applyAlignment="1">
      <alignment horizontal="center" vertical="center"/>
    </xf>
    <xf numFmtId="37" fontId="5" fillId="0" borderId="0" xfId="5" applyNumberFormat="1" applyFont="1" applyAlignment="1">
      <alignment horizontal="left" vertical="center"/>
    </xf>
    <xf numFmtId="37" fontId="6" fillId="0" borderId="0" xfId="5" applyNumberFormat="1" applyFont="1" applyAlignment="1">
      <alignment horizontal="right" vertical="center"/>
    </xf>
    <xf numFmtId="37" fontId="6" fillId="0" borderId="1" xfId="5" applyNumberFormat="1" applyFont="1" applyBorder="1" applyAlignment="1">
      <alignment horizontal="center" vertical="center"/>
    </xf>
    <xf numFmtId="0" fontId="6" fillId="0" borderId="0" xfId="5" applyFont="1" applyAlignment="1">
      <alignment horizontal="center" vertical="center"/>
    </xf>
    <xf numFmtId="41" fontId="6" fillId="0" borderId="0" xfId="5" applyNumberFormat="1" applyFont="1" applyAlignment="1">
      <alignment horizontal="center" vertical="center"/>
    </xf>
    <xf numFmtId="41" fontId="6" fillId="0" borderId="0" xfId="5" applyNumberFormat="1" applyFont="1" applyAlignment="1">
      <alignment vertical="center"/>
    </xf>
    <xf numFmtId="41" fontId="6" fillId="0" borderId="0" xfId="5" applyNumberFormat="1" applyFont="1" applyAlignment="1">
      <alignment horizontal="right" vertical="center"/>
    </xf>
    <xf numFmtId="41" fontId="6" fillId="0" borderId="1" xfId="5" applyNumberFormat="1" applyFont="1" applyBorder="1" applyAlignment="1">
      <alignment vertical="center"/>
    </xf>
    <xf numFmtId="41" fontId="6" fillId="0" borderId="1" xfId="5" applyNumberFormat="1" applyFont="1" applyBorder="1" applyAlignment="1">
      <alignment horizontal="right" vertical="center"/>
    </xf>
    <xf numFmtId="41" fontId="6" fillId="0" borderId="72" xfId="5" applyNumberFormat="1" applyFont="1" applyBorder="1" applyAlignment="1">
      <alignment horizontal="right" vertical="center"/>
    </xf>
    <xf numFmtId="41" fontId="6" fillId="0" borderId="72" xfId="5" applyNumberFormat="1" applyFont="1" applyBorder="1" applyAlignment="1">
      <alignment horizontal="center" vertical="center"/>
    </xf>
    <xf numFmtId="41" fontId="6" fillId="0" borderId="72" xfId="5" applyNumberFormat="1" applyFont="1" applyBorder="1" applyAlignment="1">
      <alignment vertical="center"/>
    </xf>
    <xf numFmtId="41" fontId="6" fillId="0" borderId="16" xfId="5" applyNumberFormat="1" applyFont="1" applyBorder="1" applyAlignment="1">
      <alignment horizontal="center" vertical="center"/>
    </xf>
    <xf numFmtId="41" fontId="6" fillId="0" borderId="4" xfId="5" applyNumberFormat="1" applyFont="1" applyBorder="1" applyAlignment="1">
      <alignment vertical="center"/>
    </xf>
    <xf numFmtId="164" fontId="6" fillId="0" borderId="0" xfId="0" quotePrefix="1" applyNumberFormat="1" applyFont="1" applyAlignment="1">
      <alignment horizontal="centerContinuous" vertical="center"/>
    </xf>
    <xf numFmtId="164" fontId="6" fillId="0" borderId="16" xfId="0" applyNumberFormat="1" applyFont="1" applyBorder="1" applyAlignment="1">
      <alignment horizontal="center" vertical="center"/>
    </xf>
    <xf numFmtId="49" fontId="5" fillId="0" borderId="0" xfId="0" applyNumberFormat="1" applyFont="1" applyAlignment="1">
      <alignment vertical="center"/>
    </xf>
    <xf numFmtId="165" fontId="6" fillId="0" borderId="0" xfId="0" applyNumberFormat="1" applyFont="1" applyAlignment="1">
      <alignment horizontal="center" vertical="center"/>
    </xf>
    <xf numFmtId="1" fontId="6" fillId="0" borderId="0" xfId="0" applyNumberFormat="1" applyFont="1" applyAlignment="1">
      <alignment horizontal="center" vertical="center"/>
    </xf>
    <xf numFmtId="0" fontId="8" fillId="0" borderId="0" xfId="0" applyFont="1" applyAlignment="1">
      <alignment vertical="center"/>
    </xf>
    <xf numFmtId="49" fontId="6" fillId="0" borderId="0" xfId="0" applyNumberFormat="1" applyFont="1" applyAlignment="1">
      <alignment vertical="center"/>
    </xf>
    <xf numFmtId="41" fontId="6" fillId="0" borderId="4" xfId="0" applyNumberFormat="1" applyFont="1" applyBorder="1" applyAlignment="1">
      <alignment horizontal="center" vertical="center"/>
    </xf>
    <xf numFmtId="41" fontId="5" fillId="0" borderId="0" xfId="0" applyNumberFormat="1" applyFont="1" applyAlignment="1">
      <alignment horizontal="center" vertical="center"/>
    </xf>
    <xf numFmtId="49" fontId="6" fillId="0" borderId="1" xfId="0" quotePrefix="1" applyNumberFormat="1" applyFont="1" applyBorder="1" applyAlignment="1">
      <alignment horizontal="center" vertical="center"/>
    </xf>
    <xf numFmtId="0" fontId="6" fillId="0" borderId="0" xfId="0" applyFont="1" applyAlignment="1">
      <alignment horizontal="centerContinuous" vertical="center"/>
    </xf>
    <xf numFmtId="37" fontId="5" fillId="0" borderId="0" xfId="2" applyNumberFormat="1" applyFont="1" applyAlignment="1">
      <alignment horizontal="left" vertical="center"/>
    </xf>
    <xf numFmtId="49" fontId="7" fillId="0" borderId="0" xfId="0" applyNumberFormat="1" applyFont="1" applyAlignment="1">
      <alignment horizontal="right" vertical="center"/>
    </xf>
    <xf numFmtId="41" fontId="6" fillId="0" borderId="0" xfId="0" applyNumberFormat="1" applyFont="1" applyAlignment="1">
      <alignment horizontal="right" vertical="center"/>
    </xf>
    <xf numFmtId="41" fontId="8" fillId="0" borderId="0" xfId="0" applyNumberFormat="1" applyFont="1" applyAlignment="1">
      <alignment horizontal="right" vertical="center"/>
    </xf>
    <xf numFmtId="41" fontId="6" fillId="0" borderId="72" xfId="0" applyNumberFormat="1" applyFont="1" applyBorder="1" applyAlignment="1">
      <alignment horizontal="right" vertical="center"/>
    </xf>
    <xf numFmtId="0" fontId="6" fillId="0" borderId="0" xfId="0" quotePrefix="1" applyFont="1" applyAlignment="1">
      <alignment horizontal="left" vertical="center"/>
    </xf>
    <xf numFmtId="164" fontId="6" fillId="0" borderId="4" xfId="0" applyNumberFormat="1" applyFont="1" applyBorder="1" applyAlignment="1">
      <alignment horizontal="right" vertical="center"/>
    </xf>
    <xf numFmtId="164" fontId="6" fillId="0" borderId="16" xfId="0" applyNumberFormat="1" applyFont="1" applyBorder="1" applyAlignment="1">
      <alignment horizontal="right" vertical="center"/>
    </xf>
    <xf numFmtId="164" fontId="6" fillId="0" borderId="72" xfId="0" applyNumberFormat="1" applyFont="1" applyBorder="1" applyAlignment="1">
      <alignment horizontal="right" vertical="center"/>
    </xf>
    <xf numFmtId="0" fontId="6" fillId="0" borderId="5" xfId="0" applyFont="1" applyBorder="1" applyAlignment="1">
      <alignment vertical="center"/>
    </xf>
    <xf numFmtId="49" fontId="6" fillId="0" borderId="1" xfId="0" quotePrefix="1" applyNumberFormat="1" applyFont="1" applyBorder="1" applyAlignment="1">
      <alignment horizontal="center" vertical="center"/>
    </xf>
    <xf numFmtId="164" fontId="6" fillId="0" borderId="1" xfId="0" applyNumberFormat="1" applyFont="1" applyBorder="1" applyAlignment="1">
      <alignment horizontal="center"/>
    </xf>
    <xf numFmtId="164" fontId="5" fillId="0" borderId="1" xfId="0" applyNumberFormat="1" applyFont="1" applyBorder="1" applyAlignment="1">
      <alignment horizontal="center"/>
    </xf>
    <xf numFmtId="164" fontId="6" fillId="0" borderId="2" xfId="0" applyNumberFormat="1" applyFont="1" applyBorder="1" applyAlignment="1">
      <alignment horizontal="center"/>
    </xf>
    <xf numFmtId="164" fontId="6" fillId="0" borderId="0" xfId="0" applyNumberFormat="1" applyFont="1" applyAlignment="1">
      <alignment horizontal="center"/>
    </xf>
    <xf numFmtId="37" fontId="6" fillId="0" borderId="1" xfId="5" applyNumberFormat="1" applyFont="1" applyBorder="1" applyAlignment="1">
      <alignment horizontal="center" vertical="center"/>
    </xf>
    <xf numFmtId="37" fontId="6" fillId="0" borderId="2" xfId="5" applyNumberFormat="1" applyFont="1" applyBorder="1" applyAlignment="1">
      <alignment horizontal="center" vertical="center"/>
    </xf>
    <xf numFmtId="37" fontId="6" fillId="0" borderId="1" xfId="5" quotePrefix="1" applyNumberFormat="1" applyFont="1" applyBorder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164" fontId="6" fillId="0" borderId="1" xfId="0" quotePrefix="1" applyNumberFormat="1" applyFont="1" applyBorder="1" applyAlignment="1">
      <alignment horizontal="center" vertical="center"/>
    </xf>
    <xf numFmtId="164" fontId="6" fillId="0" borderId="1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</cellXfs>
  <cellStyles count="47811">
    <cellStyle name="_x0004_" xfId="624" xr:uid="{E1D14809-024B-425C-9792-C892E987762E}"/>
    <cellStyle name="_x000e_" xfId="625" xr:uid="{CCB2DF2E-A8A5-4D85-A2F4-621B313B5456}"/>
    <cellStyle name="_x000f_" xfId="626" xr:uid="{3A93664A-F083-4A8C-8C54-FADFADB2637B}"/>
    <cellStyle name="_x0004_ 10" xfId="1236" xr:uid="{7F3A7B52-6B3A-4366-8574-FB8C416FFA61}"/>
    <cellStyle name="_x0004_ 11" xfId="1237" xr:uid="{73B5584D-05CF-42D2-953B-E8D0663227F2}"/>
    <cellStyle name="_x0004_ 12" xfId="1238" xr:uid="{F85640F9-9E57-47ED-AE92-37D157F5C3DC}"/>
    <cellStyle name="_x0004_ 13" xfId="1239" xr:uid="{6B646F75-8F6D-4302-8C53-B80AD4E6A471}"/>
    <cellStyle name="_x0004_ 14" xfId="1240" xr:uid="{52F5E9EC-7D2A-4BC1-9574-C2F9232EB8E8}"/>
    <cellStyle name="_x0004_ 15" xfId="1241" xr:uid="{CC7C7FA2-C18C-405A-BAE2-250AB1111585}"/>
    <cellStyle name="_x0004_ 16" xfId="1242" xr:uid="{3FABE127-B622-460C-9036-DBC23CD2B020}"/>
    <cellStyle name="_x0004_ 17" xfId="1243" xr:uid="{02458AA0-E1E7-4BFC-A13F-E0A7D1BFADEA}"/>
    <cellStyle name="_x0004_ 18" xfId="1244" xr:uid="{6449DC26-2FE3-4539-9535-E2B1D3C837E9}"/>
    <cellStyle name="_x0004_ 19" xfId="1245" xr:uid="{F146B9D9-380B-4DB4-9269-116C7B66B727}"/>
    <cellStyle name="_x0004_ 2" xfId="1246" xr:uid="{9011057A-A16F-4F5B-A69F-0B7B6E5F5175}"/>
    <cellStyle name="_x0004_ 20" xfId="1247" xr:uid="{1567EE50-14CA-4A1C-880C-5ABE0E9A0AF6}"/>
    <cellStyle name="_x0004_ 21" xfId="1248" xr:uid="{C92901DA-8724-42AB-8786-6332560C45E4}"/>
    <cellStyle name="_x0004_ 22" xfId="1249" xr:uid="{0DCA9CDF-0BA2-4071-98CF-6FE20F634EE0}"/>
    <cellStyle name="_x0004_ 23" xfId="1250" xr:uid="{68B78778-5866-4777-AD2D-5CEBA68D9A04}"/>
    <cellStyle name="_x0004_ 24" xfId="1251" xr:uid="{643184CC-D0FC-4054-BE66-5C1CA476776C}"/>
    <cellStyle name="_x0004_ 25" xfId="1252" xr:uid="{51BDA812-EB5A-40B4-BA6D-E407D51FCB75}"/>
    <cellStyle name="_x0004_ 26" xfId="1253" xr:uid="{87C8017C-1A31-4751-85E9-D79CE7E923B1}"/>
    <cellStyle name="_x0004_ 27" xfId="1254" xr:uid="{3DB183C8-470B-42E2-846B-55BF2E75C34D}"/>
    <cellStyle name="_x0004_ 28" xfId="1255" xr:uid="{8D97839A-9689-46CB-804D-3F0F134B4E1C}"/>
    <cellStyle name="_x0004_ 29" xfId="1256" xr:uid="{E2CC8722-3743-404F-9FE6-3B70DD6D3CDA}"/>
    <cellStyle name="_x0004_ 3" xfId="1257" xr:uid="{BC864FC4-4E71-4522-9044-B0EBBC814256}"/>
    <cellStyle name="_x0004_ 30" xfId="1258" xr:uid="{8D57E586-F03E-4A45-9F5F-45564FE2278A}"/>
    <cellStyle name="_x0004_ 4" xfId="1259" xr:uid="{8A422CA3-0BFC-49B0-BBFE-C398A660842D}"/>
    <cellStyle name="_x0004_ 5" xfId="1260" xr:uid="{87435326-B87E-4697-9CC5-890685410F50}"/>
    <cellStyle name="_x0004_ 6" xfId="1261" xr:uid="{54CFDE56-0E7C-453E-97EC-5187D5188951}"/>
    <cellStyle name="_x0004_ 7" xfId="1262" xr:uid="{901A7DAE-1ED2-4FEC-BDF5-4D2BA7803DE4}"/>
    <cellStyle name="_x0004_ 8" xfId="1263" xr:uid="{FB24A161-A76D-48B9-84B7-629C9A1678B5}"/>
    <cellStyle name="_x0004_ 9" xfId="1264" xr:uid="{10AE8C88-191E-4F93-A330-5673B47B1400}"/>
    <cellStyle name=" _x0005_M_x0004_" xfId="628" xr:uid="{55C5E662-FBF0-43AF-98E2-3A436C61DEFD}"/>
    <cellStyle name="_x0009__x0005_M_x0004_" xfId="1265" xr:uid="{E1A51390-8A95-44F8-9B3F-1612CC758584}"/>
    <cellStyle name="_x000a__x0005__x001c__x0005__x000a_" xfId="629" xr:uid="{214AD17B-3526-44D2-92E8-DDC3634721F5}"/>
    <cellStyle name="_x000b_" xfId="630" xr:uid="{24B83FBD-756E-4248-97BC-6FCBC13C7B77}"/>
    <cellStyle name="%" xfId="1266" xr:uid="{F544D410-A713-4599-A57F-86E042909AF0}"/>
    <cellStyle name="% 2" xfId="1267" xr:uid="{8E996A5F-8B7C-4778-90BC-9A7EE3157730}"/>
    <cellStyle name="%_CMSB - Working Paper 2007" xfId="1268" xr:uid="{1E8AB4AE-CFC4-4D8B-A6A3-3A3BA853B901}"/>
    <cellStyle name="%_CSB - Working Paper 2007" xfId="1269" xr:uid="{C20C16FA-415A-4EBA-8749-261A4A98D678}"/>
    <cellStyle name="%_E610" xfId="1270" xr:uid="{03126835-DA6A-48D2-B2F2-F3405BDC7C1F}"/>
    <cellStyle name="%_Ext BS - PAP Cashnet" xfId="1271" xr:uid="{A6B3AABF-51EC-41F8-94C5-4B4A90E264B3}"/>
    <cellStyle name="%_MP-E250 &amp; E290 Purchase" xfId="1272" xr:uid="{C88261A2-65A8-4015-B975-D1181F282BF2}"/>
    <cellStyle name="%_permanent section of MP" xfId="1273" xr:uid="{B0CD13EC-5E1D-4543-91FD-91E071104274}"/>
    <cellStyle name="&amp;A_x000a_Page &amp;P of &amp;N_x000a_CW 5/02_x000a__x0017_&amp;L&amp;F_x000a_&amp;D,&amp;T_x000a_Reviewed by:" xfId="631" xr:uid="{9AABB2C2-A694-4401-97F3-CFBCBCB437AF}"/>
    <cellStyle name="&amp;A_x000a_Page &amp;P of &amp;N_x000a_CW 5/02_x000a__x0017_&amp;L&amp;F_x000a_&amp;D,&amp;T_x000a_Reviewed by: 2" xfId="1274" xr:uid="{8033D230-786A-4B0D-9DEB-DFE0E8B3E7ED}"/>
    <cellStyle name="&amp;A_x000a_Page &amp;P of &amp;N_x000a_CW 5/02_x000a__x0017_&amp;L&amp;F_x000a_&amp;D,&amp;T_x000a_Reviewed by: 3" xfId="1275" xr:uid="{DD7F80B8-2952-4EE8-ADF0-CF82094523E0}"/>
    <cellStyle name="&amp;A_x000a_Page &amp;P of &amp;N_x000a_CW 5/02_x000a__x0017_&amp;L&amp;F_x000a_&amp;D,&amp;T_x000a_Reviewed by: 4" xfId="1276" xr:uid="{5AA1C2A8-9AE0-4924-B3BF-8EF23128EE87}"/>
    <cellStyle name="&amp;A_x000a_Page &amp;P of &amp;N_x000a_CW 5/02_x000a__x0017_&amp;L&amp;F_x000a_&amp;D,&amp;T_x000a_Reviewed by: 5" xfId="1277" xr:uid="{2411A7A6-061F-4C6A-BEBD-162C19871483}"/>
    <cellStyle name="&amp;R&amp;&quot;Book Antiqua,Bold&quot;&amp;16A" xfId="632" xr:uid="{4A260F13-5448-4745-B764-152AC1AA96C5}"/>
    <cellStyle name="(1529.8)" xfId="633" xr:uid="{8F2AE41C-09CE-4F5D-B55E-FA2645CB0C56}"/>
    <cellStyle name=",Regular&quot;&amp;F. &amp;A_x000a_&amp;D, &amp;Tb" xfId="634" xr:uid="{D661D3AF-DA6C-4979-9FCB-A9993304676C}"/>
    <cellStyle name="??" xfId="1278" xr:uid="{012D7CA6-85AD-44C8-863A-7D2E269D5280}"/>
    <cellStyle name="?? [0.00]_ADMAG" xfId="1279" xr:uid="{AE3F326B-14E0-4F05-AA2B-904889E12603}"/>
    <cellStyle name="???? [0.00]_ADMAG" xfId="1280" xr:uid="{BD0403E9-2003-42DF-A1EA-8FAD6F64F4DA}"/>
    <cellStyle name="????_ADMAG" xfId="1281" xr:uid="{C239E943-79B5-408A-8D16-82E0F29691DF}"/>
    <cellStyle name="??_ADMAG" xfId="1282" xr:uid="{F3312830-11BB-470A-9541-776C0DD3A16E}"/>
    <cellStyle name="^6A_x0001_" xfId="635" xr:uid="{D9ABC019-E2F5-40A5-BB5A-E98C3889F698}"/>
    <cellStyle name="_All AWPs - RCSB-FST 110602" xfId="636" xr:uid="{51959185-D46D-4669-A7BF-19BCA4F6B2D1}"/>
    <cellStyle name="_All AWPs - RCSB-FST 110602 2" xfId="1283" xr:uid="{44ED6159-291C-48B7-AF2F-5D6AF55EB04E}"/>
    <cellStyle name="_All AWPs - RCSB-FST 110602 3" xfId="1284" xr:uid="{FA1781C3-2EE3-4A6D-A171-4C0CDF747631}"/>
    <cellStyle name="_All AWPs - RCSB-FST 110602 4" xfId="1285" xr:uid="{252FA8F4-38B7-464D-8457-CE709F2296AC}"/>
    <cellStyle name="_All AWPs - RCSB-FST 110602 5" xfId="1286" xr:uid="{CAF315A4-6846-40F7-A823-AB514CCD80B4}"/>
    <cellStyle name="_All AWPs - RCSB-FST 110602_1" xfId="637" xr:uid="{4D3E75F7-D9FA-4E89-B55B-8D11D3AE7821}"/>
    <cellStyle name="_All AWPs - RCSB-FST 110602_2" xfId="638" xr:uid="{0CBE791A-34FE-429C-A077-310FE4C0421A}"/>
    <cellStyle name="_All AWPs - RCSB-FST 110602_2 2" xfId="1287" xr:uid="{1347E0E6-3D14-4E1B-9745-5577C61FBDC8}"/>
    <cellStyle name="_All AWPs - RCSB-FST 110602_2 3" xfId="1288" xr:uid="{CA95FF8B-2417-41A5-91FB-AA61E1541E1E}"/>
    <cellStyle name="_All AWPs - RCSB-FST 110602_2 4" xfId="1289" xr:uid="{C3AB4444-3B4A-4F71-8654-A9633D335859}"/>
    <cellStyle name="_All AWPs - RCSB-FST 110602_2 5" xfId="1290" xr:uid="{5108A671-1652-470C-82B0-82F51FED92CE}"/>
    <cellStyle name="_All AWPs - RCSB-FST 110602_2_Book1" xfId="639" xr:uid="{85DF7FC1-17A8-40B7-8AFA-958E97FDF5EA}"/>
    <cellStyle name="_All AWPs - RCSB-FST 110602_2_Book1_BP AWPs 16122002" xfId="640" xr:uid="{3CDD195C-873E-48FB-AC28-1E49AF80D902}"/>
    <cellStyle name="_All AWPs - RCSB-FST 110602_2_Book1_to be discussed with wai pong" xfId="641" xr:uid="{2FACA67C-6B04-4AFC-97AA-054D6DF62875}"/>
    <cellStyle name="_All AWPs - RCSB-FST 110602_2_CFA - AWPs 26.1.03" xfId="642" xr:uid="{DDCC7876-AECC-45BE-AF37-B96BA8AF7D74}"/>
    <cellStyle name="_All AWPs - RCSB-FST 110602_2_CFA-AWPs 16.1.03" xfId="643" xr:uid="{FDAABE50-1865-469F-8149-0CF7902FC112}"/>
    <cellStyle name="_All AWPs - RCSB-FST 110602_2_Storewell(R)-Awps-2002" xfId="644" xr:uid="{C9AD6C88-6CCD-408D-8A9C-C2B8617E6424}"/>
    <cellStyle name="_All AWPs - RCSB-FST 110602_2_Storewell(R)-Awps-2002 2" xfId="1291" xr:uid="{F939CF99-DC08-4B32-BC2F-863690BA2DB5}"/>
    <cellStyle name="_All AWPs - RCSB-FST 110602_2_Storewell(R)-Awps-2002 3" xfId="1292" xr:uid="{44FC5A20-620A-4044-8562-CF23230461AC}"/>
    <cellStyle name="_All AWPs - RCSB-FST 110602_2_Storewell(R)-Awps-2002 4" xfId="1293" xr:uid="{3F6551B5-2EF7-4A17-8C2D-A0EBC6BBFD79}"/>
    <cellStyle name="_All AWPs - RCSB-FST 110602_2_Storewell(R)-Awps-2002 5" xfId="1294" xr:uid="{40CEC2EE-19C0-4F67-8D83-C7AEEA467A5B}"/>
    <cellStyle name="_All AWPs - RCSB-FST 110602_3" xfId="645" xr:uid="{2C54EFA4-C514-4E0F-B303-484D7F7EB51C}"/>
    <cellStyle name="_All AWPs - RCSB-FST 110602_3 2" xfId="1295" xr:uid="{F077526F-4469-42F0-9C45-CEC64BE4E364}"/>
    <cellStyle name="_All AWPs - RCSB-FST 110602_3 3" xfId="1296" xr:uid="{8AF89E3F-42D0-4389-9D17-F15CB195FA4C}"/>
    <cellStyle name="_All AWPs - RCSB-FST 110602_3 4" xfId="1297" xr:uid="{4E4DD62E-6363-4779-8717-6D68DCB762D6}"/>
    <cellStyle name="_All AWPs - RCSB-FST 110602_3 5" xfId="1298" xr:uid="{8A3F4A7C-6E6B-49C9-A5D1-EEC145295CDA}"/>
    <cellStyle name="_All AWPs - RCSB-FST 110602_3_Book1" xfId="646" xr:uid="{20F4DE40-C3F4-4CAF-9AE3-92E4A1C210E6}"/>
    <cellStyle name="_All AWPs - RCSB-FST 110602_3_Book1 2" xfId="1299" xr:uid="{DE5B01D7-921D-4710-9EFD-471919A68F1B}"/>
    <cellStyle name="_All AWPs - RCSB-FST 110602_3_Book1 3" xfId="1300" xr:uid="{13C129F5-CEFA-402B-B5C0-68ECF17838E1}"/>
    <cellStyle name="_All AWPs - RCSB-FST 110602_3_Book1 4" xfId="1301" xr:uid="{4781870B-7712-4B57-863B-3B40236C2542}"/>
    <cellStyle name="_All AWPs - RCSB-FST 110602_3_Book1 5" xfId="1302" xr:uid="{8D9254D9-2BB8-4BAB-AA6A-A2F0E9EE26C6}"/>
    <cellStyle name="_All AWPs - RCSB-FST 110602_3_Book1_BP AWPs 16122002" xfId="647" xr:uid="{167C599D-C79C-4A99-AE66-01DBEE29F300}"/>
    <cellStyle name="_All AWPs - RCSB-FST 110602_3_Book1_BP AWPs 16122002 2" xfId="1303" xr:uid="{32810D50-A8C8-46CA-AEFB-4B02532B2720}"/>
    <cellStyle name="_All AWPs - RCSB-FST 110602_3_Book1_BP AWPs 16122002 3" xfId="1304" xr:uid="{A067E135-4F01-4A8F-9E87-E6DE292FBA60}"/>
    <cellStyle name="_All AWPs - RCSB-FST 110602_3_Book1_BP AWPs 16122002 4" xfId="1305" xr:uid="{059DA911-BEF1-42E2-B365-6B6B21C1D9FB}"/>
    <cellStyle name="_All AWPs - RCSB-FST 110602_3_Book1_BP AWPs 16122002 5" xfId="1306" xr:uid="{8FFACDE0-9DDE-4E06-9F1B-CE94121F0C7E}"/>
    <cellStyle name="_All AWPs - RCSB-FST 110602_3_Book1_to be discussed with wai pong" xfId="648" xr:uid="{E5A04970-8A8E-493F-8DC1-005D19CE7AAD}"/>
    <cellStyle name="_All AWPs - RCSB-FST 110602_3_CFA - AWPs 26.1.03" xfId="649" xr:uid="{5EE15B36-F5E5-42C4-99B3-DA68681260FB}"/>
    <cellStyle name="_All AWPs - RCSB-FST 110602_3_CFA - AWPs 26.1.03 2" xfId="1307" xr:uid="{9893CA43-F345-402A-AE76-146664AED218}"/>
    <cellStyle name="_All AWPs - RCSB-FST 110602_3_CFA - AWPs 26.1.03 3" xfId="1308" xr:uid="{3C7DD61C-883B-4B1A-9F44-46ACD9486502}"/>
    <cellStyle name="_All AWPs - RCSB-FST 110602_3_CFA - AWPs 26.1.03 4" xfId="1309" xr:uid="{20CFADED-8FCB-4043-87FE-8AF3CC8483FD}"/>
    <cellStyle name="_All AWPs - RCSB-FST 110602_3_CFA - AWPs 26.1.03 5" xfId="1310" xr:uid="{B685C14B-7390-4AD8-B8D4-A081A04624D2}"/>
    <cellStyle name="_All AWPs - RCSB-FST 110602_3_CFA-AWPs 16.1.03" xfId="650" xr:uid="{78D1ABA7-F4C6-42F3-B46B-C558727C8589}"/>
    <cellStyle name="_All AWPs - RCSB-FST 110602_3_CFA-AWPs 16.1.03 2" xfId="1311" xr:uid="{C39B98DC-4444-4CA1-A0D3-D3A49B375B8E}"/>
    <cellStyle name="_All AWPs - RCSB-FST 110602_3_CFA-AWPs 16.1.03 3" xfId="1312" xr:uid="{5457B3E8-C2A3-4F53-A244-681A942C4EBB}"/>
    <cellStyle name="_All AWPs - RCSB-FST 110602_3_CFA-AWPs 16.1.03 4" xfId="1313" xr:uid="{FB843A5B-8C75-4A29-9D24-9444A582EEF0}"/>
    <cellStyle name="_All AWPs - RCSB-FST 110602_3_CFA-AWPs 16.1.03 5" xfId="1314" xr:uid="{8E5D7A31-59E7-459A-B95E-9CDBAE3AE5B9}"/>
    <cellStyle name="_All AWPs - RCSB-FST 110602_3_Storewell(R)-Awps-2002" xfId="651" xr:uid="{482FEC90-480D-40AD-8002-D79CA96E9105}"/>
    <cellStyle name="_All AWPs - RCSB-FST 110602_3_Storewell(R)-Awps-2002 2" xfId="1315" xr:uid="{93581F24-4EE2-4569-95E8-42B6E6135831}"/>
    <cellStyle name="_All AWPs - RCSB-FST 110602_3_Storewell(R)-Awps-2002 3" xfId="1316" xr:uid="{863568A8-43D4-49D6-B74B-A2A88322DD4D}"/>
    <cellStyle name="_All AWPs - RCSB-FST 110602_3_Storewell(R)-Awps-2002 4" xfId="1317" xr:uid="{6C874E37-15AD-4CEC-AE59-3905174DF8BF}"/>
    <cellStyle name="_All AWPs - RCSB-FST 110602_3_Storewell(R)-Awps-2002 5" xfId="1318" xr:uid="{9E350B88-379F-48E1-827F-CDC4745942FD}"/>
    <cellStyle name="_All AWPs - RCSB-FST 110602_4" xfId="652" xr:uid="{BECA1033-9073-4E13-8D80-374F930C6064}"/>
    <cellStyle name="_All AWPs - RCSB-FST 110602_4 2" xfId="1319" xr:uid="{13758C60-0F33-4FA4-90BB-257C231BC80D}"/>
    <cellStyle name="_All AWPs - RCSB-FST 110602_4 3" xfId="1320" xr:uid="{0C5D96DF-014F-4CCD-A65C-398DD32141AA}"/>
    <cellStyle name="_All AWPs - RCSB-FST 110602_4 4" xfId="1321" xr:uid="{F951DB2D-B20F-4A9C-B6A7-2B5B90FF124A}"/>
    <cellStyle name="_All AWPs - RCSB-FST 110602_4 5" xfId="1322" xr:uid="{DF4C8797-BD56-4EBC-9B48-6EA536108435}"/>
    <cellStyle name="_All AWPs - RCSB-FST 110602_4_Book1" xfId="653" xr:uid="{D0FF8E70-5E09-4ADD-BDF9-8E736B9C39D8}"/>
    <cellStyle name="_All AWPs - RCSB-FST 110602_4_Book1 2" xfId="1323" xr:uid="{9E5B1E39-263A-4461-810E-E170BBAFB2F5}"/>
    <cellStyle name="_All AWPs - RCSB-FST 110602_4_Book1 3" xfId="1324" xr:uid="{05252B20-ABC3-47E0-A20F-2690C807E561}"/>
    <cellStyle name="_All AWPs - RCSB-FST 110602_4_Book1 4" xfId="1325" xr:uid="{58718611-FA8A-4090-97FF-E17AD44AD16C}"/>
    <cellStyle name="_All AWPs - RCSB-FST 110602_4_Book1 5" xfId="1326" xr:uid="{85775F05-E006-4816-92E3-67D4C52DCC22}"/>
    <cellStyle name="_All AWPs - RCSB-FST 110602_4_Book1_BP AWPs 16122002" xfId="654" xr:uid="{84C841EB-E66E-41AC-AF47-02A3D63E7F88}"/>
    <cellStyle name="_All AWPs - RCSB-FST 110602_4_Book1_BP AWPs 16122002 2" xfId="1327" xr:uid="{DE174C14-AE6A-48F0-AD18-95D68D4006F3}"/>
    <cellStyle name="_All AWPs - RCSB-FST 110602_4_Book1_BP AWPs 16122002 3" xfId="1328" xr:uid="{FFBB808D-4C51-4E1B-877D-56A5CCC5329D}"/>
    <cellStyle name="_All AWPs - RCSB-FST 110602_4_Book1_BP AWPs 16122002 4" xfId="1329" xr:uid="{AC0ED2EE-A01D-412F-BF55-5DFF4162AAA9}"/>
    <cellStyle name="_All AWPs - RCSB-FST 110602_4_Book1_BP AWPs 16122002 5" xfId="1330" xr:uid="{65997ED0-C064-4388-9C51-09C221D01E03}"/>
    <cellStyle name="_All AWPs - RCSB-FST 110602_4_Book1_to be discussed with wai pong" xfId="655" xr:uid="{0F47142E-B57D-4A90-A3EE-28C104D9ACF8}"/>
    <cellStyle name="_All AWPs - RCSB-FST 110602_4_CFA - AWPs 26.1.03" xfId="656" xr:uid="{60AED378-55E1-4BE4-8927-86E729C7A79D}"/>
    <cellStyle name="_All AWPs - RCSB-FST 110602_4_CFA - AWPs 26.1.03 2" xfId="1331" xr:uid="{202E3AC3-662F-4C72-A871-9BE10669FDC7}"/>
    <cellStyle name="_All AWPs - RCSB-FST 110602_4_CFA - AWPs 26.1.03 3" xfId="1332" xr:uid="{16683A5B-2401-4B05-AD8F-9A7E41ABB1C1}"/>
    <cellStyle name="_All AWPs - RCSB-FST 110602_4_CFA - AWPs 26.1.03 4" xfId="1333" xr:uid="{3236B15D-34B3-4B2F-BA27-0E0A442CCD82}"/>
    <cellStyle name="_All AWPs - RCSB-FST 110602_4_CFA - AWPs 26.1.03 5" xfId="1334" xr:uid="{8C5E3F99-0CD0-46AC-94C5-2F8D3AFBCF6A}"/>
    <cellStyle name="_All AWPs - RCSB-FST 110602_4_CFA-AWPs 16.1.03" xfId="657" xr:uid="{50F0E28C-3805-4F2B-8CA1-641E89BCC40B}"/>
    <cellStyle name="_All AWPs - RCSB-FST 110602_4_CFA-AWPs 16.1.03 2" xfId="1335" xr:uid="{BE00348F-ABF5-4A36-97ED-0CDB7745F1E1}"/>
    <cellStyle name="_All AWPs - RCSB-FST 110602_4_CFA-AWPs 16.1.03 3" xfId="1336" xr:uid="{4CED25EF-CE11-43F4-98AE-9057B0331867}"/>
    <cellStyle name="_All AWPs - RCSB-FST 110602_4_CFA-AWPs 16.1.03 4" xfId="1337" xr:uid="{78F3F120-BC36-464D-9EB1-68EEA87ACD10}"/>
    <cellStyle name="_All AWPs - RCSB-FST 110602_4_CFA-AWPs 16.1.03 5" xfId="1338" xr:uid="{1867E7DA-79AB-4A37-BE9E-BA039A521FA0}"/>
    <cellStyle name="_All AWPs - RCSB-FST 110602_4_Storewell(R)-Awps-2002" xfId="658" xr:uid="{F4A764B8-9A63-4777-8B3F-7434217B9ED3}"/>
    <cellStyle name="_All AWPs - RCSB-FST 110602_4_Storewell(R)-Awps-2002 2" xfId="1339" xr:uid="{91765C06-35F3-4944-A705-313647C9DAF5}"/>
    <cellStyle name="_All AWPs - RCSB-FST 110602_4_Storewell(R)-Awps-2002 3" xfId="1340" xr:uid="{76FA2CAD-6189-473E-BA28-B93934152EB1}"/>
    <cellStyle name="_All AWPs - RCSB-FST 110602_4_Storewell(R)-Awps-2002 4" xfId="1341" xr:uid="{790C17C7-291B-4E87-8A82-09B313656692}"/>
    <cellStyle name="_All AWPs - RCSB-FST 110602_4_Storewell(R)-Awps-2002 5" xfId="1342" xr:uid="{73A6077B-FD3E-45D4-BB90-3DCC6CD24C0A}"/>
    <cellStyle name="_All AWPs - RCSB-FST 110602_5" xfId="659" xr:uid="{E0F1F4CA-9018-44F9-AC6B-6414B97F7228}"/>
    <cellStyle name="_All AWPs - RCSB-FST 110602_5 2" xfId="1343" xr:uid="{5502C1B0-649F-49A7-9C34-EA11C27E1DF4}"/>
    <cellStyle name="_All AWPs - RCSB-FST 110602_5 3" xfId="1344" xr:uid="{0372A93E-90E6-429C-8D11-EAE5F254B1BC}"/>
    <cellStyle name="_All AWPs - RCSB-FST 110602_5 4" xfId="1345" xr:uid="{41EDC6DB-D767-45ED-B2B6-E6A827883FF4}"/>
    <cellStyle name="_All AWPs - RCSB-FST 110602_5 5" xfId="1346" xr:uid="{1DC4A4BB-3D78-4BD1-A9A3-3EF3930D37F2}"/>
    <cellStyle name="_Announcement 2008 4Q 080416" xfId="660" xr:uid="{2C36647D-4711-40D0-BD80-3A7872951A4A}"/>
    <cellStyle name="_Announcement 2008 4Q 080416 2" xfId="1347" xr:uid="{6722FE84-B39B-4A04-BAF0-04515BF9A3CB}"/>
    <cellStyle name="_Announcement 2008 4Q 080416 3" xfId="1348" xr:uid="{9C4C1F95-C5F8-4B00-A67E-74DF59669652}"/>
    <cellStyle name="_Announcement 2008 4Q 080416 4" xfId="1349" xr:uid="{2747431D-E1DD-4413-BB32-8F37889991EB}"/>
    <cellStyle name="_Announcement 2008 4Q 080416 5" xfId="1350" xr:uid="{82884647-512A-4B6A-BA05-96FB63A90C40}"/>
    <cellStyle name="_Book1" xfId="661" xr:uid="{62D037C6-0BB6-44F2-B74B-ACC86AAD0039}"/>
    <cellStyle name="_x0004__Book1" xfId="662" xr:uid="{336E8FCF-2A66-42A0-AA3E-F1B21964EC0C}"/>
    <cellStyle name="_Book1 10" xfId="1351" xr:uid="{91FE5D76-0FAA-4C3B-9F3B-B2D6EB90A7F6}"/>
    <cellStyle name="_x0004__Book1 10" xfId="1352" xr:uid="{66C0DC53-9095-438B-B7C0-FBA5C12551BE}"/>
    <cellStyle name="_Book1 11" xfId="1353" xr:uid="{BC686A2E-150B-4944-854C-F80C993BF2CF}"/>
    <cellStyle name="_x0004__Book1 11" xfId="1354" xr:uid="{F147F9C3-C246-4EA2-A351-F5BA12C1EF2D}"/>
    <cellStyle name="_Book1 12" xfId="1355" xr:uid="{E64A9C98-E52D-4E25-81FC-17E8E3A2174B}"/>
    <cellStyle name="_x0004__Book1 12" xfId="1356" xr:uid="{6B11262D-6875-425E-8134-AD69207D28E2}"/>
    <cellStyle name="_Book1 13" xfId="1357" xr:uid="{94C26D8E-3DD6-4E2F-AEA8-2C1AB58F3AE8}"/>
    <cellStyle name="_x0004__Book1 13" xfId="1358" xr:uid="{121947E0-916B-4C0B-B351-466D8A0743DB}"/>
    <cellStyle name="_Book1 14" xfId="1359" xr:uid="{B28DEF8A-9515-4F69-8BC6-28935E28F612}"/>
    <cellStyle name="_x0004__Book1 14" xfId="1360" xr:uid="{209C2DC2-02EB-41D0-8411-ECBAAF9D090F}"/>
    <cellStyle name="_Book1 15" xfId="1361" xr:uid="{B0D998CC-72DC-4820-88BC-CA089DEA0FC3}"/>
    <cellStyle name="_x0004__Book1 15" xfId="1362" xr:uid="{368D38AD-834B-4BA2-B1A5-412F338D0019}"/>
    <cellStyle name="_Book1 16" xfId="1363" xr:uid="{4079E2C7-2ABC-4567-8DF6-68D4EBE1E226}"/>
    <cellStyle name="_x0004__Book1 16" xfId="1364" xr:uid="{27E4A037-6337-406C-9945-53EDD14F64DB}"/>
    <cellStyle name="_Book1 17" xfId="1365" xr:uid="{5BEDD763-EBAF-4C7A-A615-5BDA582383CA}"/>
    <cellStyle name="_x0004__Book1 17" xfId="1366" xr:uid="{E1463E52-0A94-42BA-8F49-6B90BF6E6C53}"/>
    <cellStyle name="_Book1 18" xfId="1367" xr:uid="{E6C17A5C-EBBC-44A6-9C79-CECC8739D7BF}"/>
    <cellStyle name="_x0004__Book1 18" xfId="1368" xr:uid="{46524A56-BE09-43C5-8521-8D117A1DD6C2}"/>
    <cellStyle name="_Book1 19" xfId="1369" xr:uid="{D25B5774-E76C-4B30-85D3-0166E0B030FF}"/>
    <cellStyle name="_x0004__Book1 19" xfId="1370" xr:uid="{4FE7A6D6-EEC7-4405-9DA0-DA088DBAC408}"/>
    <cellStyle name="_Book1 2" xfId="1371" xr:uid="{A9F0195A-9F36-40BC-93A6-DD832EF26D16}"/>
    <cellStyle name="_x0004__Book1 2" xfId="1372" xr:uid="{477BC5B2-2F0D-49C5-B3EE-18A7164649DD}"/>
    <cellStyle name="_Book1 20" xfId="1373" xr:uid="{989B1B8F-31F2-46BC-9F50-DFE622DB452E}"/>
    <cellStyle name="_x0004__Book1 20" xfId="1374" xr:uid="{612F9A30-2295-4474-9E72-26B1C61734C0}"/>
    <cellStyle name="_Book1 21" xfId="1375" xr:uid="{CCEC186C-0C07-45AC-8BE1-2CDDD9CEB4C7}"/>
    <cellStyle name="_x0004__Book1 21" xfId="1376" xr:uid="{E7699F4F-61DC-4B7F-B23F-F8509F4066C6}"/>
    <cellStyle name="_Book1 22" xfId="1377" xr:uid="{2EBD9F6E-CD5A-423D-B997-9E83824AF28B}"/>
    <cellStyle name="_x0004__Book1 22" xfId="1378" xr:uid="{A4829CC7-EFB3-4A4D-A47E-77DFF20DD5CC}"/>
    <cellStyle name="_Book1 23" xfId="1379" xr:uid="{D6D62AF3-C781-4ED0-B6B1-CCF7A303A4A7}"/>
    <cellStyle name="_x0004__Book1 23" xfId="1380" xr:uid="{70308D48-24B5-40CC-887A-481F2FAF43D9}"/>
    <cellStyle name="_Book1 24" xfId="1381" xr:uid="{D6EBE22E-0D2F-4CE5-B12B-E82DA2BE18F0}"/>
    <cellStyle name="_x0004__Book1 24" xfId="1382" xr:uid="{4617D236-93A7-4689-A909-BC8AB4DA8972}"/>
    <cellStyle name="_Book1 25" xfId="1383" xr:uid="{094CE1DA-13DE-4615-BD00-E5997FF755D2}"/>
    <cellStyle name="_x0004__Book1 25" xfId="1384" xr:uid="{1F514789-5070-4069-9D3A-04A4120C1256}"/>
    <cellStyle name="_Book1 26" xfId="1385" xr:uid="{34E366EC-3C78-422B-9D30-95DA84BC5C00}"/>
    <cellStyle name="_x0004__Book1 26" xfId="1386" xr:uid="{0FE0FB1B-EC37-4B3C-A520-B7438577C7F7}"/>
    <cellStyle name="_Book1 27" xfId="1387" xr:uid="{62DBACDD-00AA-41A6-B9D5-26D01615E883}"/>
    <cellStyle name="_x0004__Book1 27" xfId="1388" xr:uid="{EA7F5262-5E22-45EE-B93A-67ABE48946C0}"/>
    <cellStyle name="_Book1 28" xfId="1389" xr:uid="{49086879-252C-407D-A7EA-A7028FB4CCCC}"/>
    <cellStyle name="_x0004__Book1 28" xfId="1390" xr:uid="{C0433B62-F02C-4868-B5A1-5B990EB6784E}"/>
    <cellStyle name="_Book1 29" xfId="1391" xr:uid="{AA4A9F7B-E153-4DD3-909C-77670FC332F5}"/>
    <cellStyle name="_x0004__Book1 29" xfId="1392" xr:uid="{34C898A4-D021-4B90-B5EB-D3C456BEB7EB}"/>
    <cellStyle name="_Book1 3" xfId="1393" xr:uid="{3E2CEEE8-475D-4E3A-A6F9-45D73ED91D6F}"/>
    <cellStyle name="_x0004__Book1 3" xfId="1394" xr:uid="{99977EF3-B0AA-4C34-98E5-AF1135FDB043}"/>
    <cellStyle name="_Book1 30" xfId="1395" xr:uid="{BE6C0DF2-D50E-4B60-8CAB-31E26EF8D578}"/>
    <cellStyle name="_x0004__Book1 30" xfId="1396" xr:uid="{43AD8CAD-D84F-45FA-9296-83C2B8259E66}"/>
    <cellStyle name="_Book1 4" xfId="1397" xr:uid="{DEDA63E7-A458-4337-8D7B-4F97DAAB9F7D}"/>
    <cellStyle name="_x0004__Book1 4" xfId="1398" xr:uid="{72C608BB-8151-411E-9414-C13D2B345128}"/>
    <cellStyle name="_Book1 5" xfId="1399" xr:uid="{8FECB85D-F58F-4E69-859A-6CF027C8D793}"/>
    <cellStyle name="_x0004__Book1 5" xfId="1400" xr:uid="{67C7D228-4046-4091-93DC-23E97F999B94}"/>
    <cellStyle name="_Book1 6" xfId="1401" xr:uid="{F0CE518A-46C8-46B8-A99F-4DC9261693F5}"/>
    <cellStyle name="_x0004__Book1 6" xfId="1402" xr:uid="{5E6A1D24-B03B-4193-AEEF-5F55F423799B}"/>
    <cellStyle name="_Book1 7" xfId="1403" xr:uid="{9AC481AE-5F76-49C1-9E0D-201A8C6A9367}"/>
    <cellStyle name="_x0004__Book1 7" xfId="1404" xr:uid="{3B532220-9551-46A1-BE28-B8521D64D865}"/>
    <cellStyle name="_Book1 8" xfId="1405" xr:uid="{354C262F-5163-47A2-AA1A-D978C4D02C64}"/>
    <cellStyle name="_x0004__Book1 8" xfId="1406" xr:uid="{AA22643C-5B84-416A-A8B4-638BC9B81B20}"/>
    <cellStyle name="_Book1 9" xfId="1407" xr:uid="{87529453-6EF2-4D12-A7D9-0F9B5A765073}"/>
    <cellStyle name="_x0004__Book1 9" xfId="1408" xr:uid="{707A2FE1-AA98-4575-9ABF-F8BA6079CD51}"/>
    <cellStyle name="_Book1_BP AWPs 16122002" xfId="663" xr:uid="{E2AA5D16-94CE-4376-B4BF-CDF291BD199A}"/>
    <cellStyle name="_x0004__Book1_BP AWPs 16122002" xfId="664" xr:uid="{96682984-D8C7-4EE8-95C7-78DB9CCFF3CC}"/>
    <cellStyle name="_Book1_BP AWPs 16122002 10" xfId="1409" xr:uid="{2723C9EF-676C-4989-A72F-B867F82166A9}"/>
    <cellStyle name="_x0004__Book1_BP AWPs 16122002 10" xfId="1410" xr:uid="{C6C68723-362B-4FFF-A11A-2CB5E36BB342}"/>
    <cellStyle name="_Book1_BP AWPs 16122002 11" xfId="1411" xr:uid="{3F38A7B7-0404-466D-8EAD-C81E3D808610}"/>
    <cellStyle name="_x0004__Book1_BP AWPs 16122002 11" xfId="1412" xr:uid="{4455166F-5C02-423B-878B-7EE1F2E76B64}"/>
    <cellStyle name="_Book1_BP AWPs 16122002 12" xfId="1413" xr:uid="{C0EBD643-7927-4C63-8EFD-26A60F81FD5C}"/>
    <cellStyle name="_x0004__Book1_BP AWPs 16122002 12" xfId="1414" xr:uid="{A119C713-80EC-435E-9E19-77D696ED56E4}"/>
    <cellStyle name="_Book1_BP AWPs 16122002 13" xfId="1415" xr:uid="{5830C16A-F109-4845-877D-A4E1757D5168}"/>
    <cellStyle name="_x0004__Book1_BP AWPs 16122002 13" xfId="1416" xr:uid="{16294339-D4DB-45FF-B5A2-98CBCFC7AD19}"/>
    <cellStyle name="_Book1_BP AWPs 16122002 14" xfId="1417" xr:uid="{904EB3E2-92DE-4BCE-8B4B-6AC499AE4940}"/>
    <cellStyle name="_x0004__Book1_BP AWPs 16122002 14" xfId="1418" xr:uid="{460D8031-950B-478A-A4AF-08CA501CBE71}"/>
    <cellStyle name="_Book1_BP AWPs 16122002 15" xfId="1419" xr:uid="{EA7BC4BF-ED1F-4012-916C-780310FF2362}"/>
    <cellStyle name="_x0004__Book1_BP AWPs 16122002 15" xfId="1420" xr:uid="{A7EFAB66-D8CB-4EF1-9652-469BFA3C3682}"/>
    <cellStyle name="_Book1_BP AWPs 16122002 16" xfId="1421" xr:uid="{EF2C2E15-5B8B-4607-A0B2-F2A32F02FCCD}"/>
    <cellStyle name="_x0004__Book1_BP AWPs 16122002 16" xfId="1422" xr:uid="{CFEF5979-6E14-4E8E-90C7-3B9118115628}"/>
    <cellStyle name="_Book1_BP AWPs 16122002 17" xfId="1423" xr:uid="{29EF9561-42EB-4FCA-ADB1-D86EC6BE582A}"/>
    <cellStyle name="_x0004__Book1_BP AWPs 16122002 17" xfId="1424" xr:uid="{523087B5-1A3C-4D49-85FA-65E568A44C9B}"/>
    <cellStyle name="_Book1_BP AWPs 16122002 18" xfId="1425" xr:uid="{25BE9FF6-4E89-4A1F-88B5-C4CA210DAC02}"/>
    <cellStyle name="_x0004__Book1_BP AWPs 16122002 18" xfId="1426" xr:uid="{99338B51-79A9-4683-B80E-78591E7EBE30}"/>
    <cellStyle name="_Book1_BP AWPs 16122002 19" xfId="1427" xr:uid="{448F78F0-7C69-4592-ADBF-C119E3C33DAC}"/>
    <cellStyle name="_x0004__Book1_BP AWPs 16122002 19" xfId="1428" xr:uid="{314F8B6D-AF9A-4D5F-B20E-BF8402DDFE0C}"/>
    <cellStyle name="_Book1_BP AWPs 16122002 2" xfId="1429" xr:uid="{DBFE55C1-4C5C-40FD-AFB7-7B35446A67FE}"/>
    <cellStyle name="_x0004__Book1_BP AWPs 16122002 2" xfId="1430" xr:uid="{A6FE774F-92C4-47A3-86C9-1EF6DDC61AE1}"/>
    <cellStyle name="_Book1_BP AWPs 16122002 20" xfId="1431" xr:uid="{96516903-8F6C-40B9-9ABF-903523E56858}"/>
    <cellStyle name="_x0004__Book1_BP AWPs 16122002 20" xfId="1432" xr:uid="{2D78F7BF-D61E-427A-8508-DBB2B8E104FE}"/>
    <cellStyle name="_Book1_BP AWPs 16122002 21" xfId="1433" xr:uid="{5BFD5B9F-90DE-4332-86B2-F7CE98D53FB6}"/>
    <cellStyle name="_x0004__Book1_BP AWPs 16122002 21" xfId="1434" xr:uid="{65771408-2A83-4C42-8AEB-8A54863CFF87}"/>
    <cellStyle name="_Book1_BP AWPs 16122002 22" xfId="1435" xr:uid="{373C98D9-B483-4FA9-A0B6-EE5332642184}"/>
    <cellStyle name="_x0004__Book1_BP AWPs 16122002 22" xfId="1436" xr:uid="{C412DA30-0AE7-4171-8312-AEF7211B3691}"/>
    <cellStyle name="_Book1_BP AWPs 16122002 23" xfId="1437" xr:uid="{A0B7BBE5-6FF6-48D8-8C86-AE7D0CEBA9D9}"/>
    <cellStyle name="_x0004__Book1_BP AWPs 16122002 23" xfId="1438" xr:uid="{89BFB5F2-3B5E-4D77-B285-518F06DA4E40}"/>
    <cellStyle name="_Book1_BP AWPs 16122002 24" xfId="1439" xr:uid="{63605F9A-FA6C-4C22-B953-B5DE96A50AEC}"/>
    <cellStyle name="_x0004__Book1_BP AWPs 16122002 24" xfId="1440" xr:uid="{38B13C35-7B23-4B55-8FDD-B99A8A4423D8}"/>
    <cellStyle name="_Book1_BP AWPs 16122002 25" xfId="1441" xr:uid="{9E9D777A-2D24-45C8-B316-38113CDCDC6C}"/>
    <cellStyle name="_x0004__Book1_BP AWPs 16122002 25" xfId="1442" xr:uid="{FC6DC8AD-A586-4883-A257-B77BC9635516}"/>
    <cellStyle name="_Book1_BP AWPs 16122002 26" xfId="1443" xr:uid="{3EF16A6A-E10B-40AB-8737-AFDE9C7DA643}"/>
    <cellStyle name="_x0004__Book1_BP AWPs 16122002 26" xfId="1444" xr:uid="{96F7E9A1-F29E-49D0-B3F5-F552D474E985}"/>
    <cellStyle name="_Book1_BP AWPs 16122002 27" xfId="1445" xr:uid="{97981CA0-6990-44F0-9BF2-CBD45A3167F8}"/>
    <cellStyle name="_x0004__Book1_BP AWPs 16122002 27" xfId="1446" xr:uid="{5EABB0FE-DA44-4B57-ADE2-42A0A9F25B88}"/>
    <cellStyle name="_Book1_BP AWPs 16122002 28" xfId="1447" xr:uid="{BD2AB8F5-B5ED-4379-9CE1-2B834DEE5110}"/>
    <cellStyle name="_x0004__Book1_BP AWPs 16122002 28" xfId="1448" xr:uid="{64E0AE79-ADEF-4B40-9580-5B919A022DD0}"/>
    <cellStyle name="_Book1_BP AWPs 16122002 29" xfId="1449" xr:uid="{5DE3255C-368C-4548-8E2C-7125AB3F872C}"/>
    <cellStyle name="_x0004__Book1_BP AWPs 16122002 29" xfId="1450" xr:uid="{069D102D-B96C-4231-806B-735301C93B0E}"/>
    <cellStyle name="_Book1_BP AWPs 16122002 3" xfId="1451" xr:uid="{73A9B60D-2196-49E6-A191-48C263EEF5A8}"/>
    <cellStyle name="_x0004__Book1_BP AWPs 16122002 3" xfId="1452" xr:uid="{FA4C3F0D-89B0-44D0-A215-8BF7F6883EFE}"/>
    <cellStyle name="_Book1_BP AWPs 16122002 30" xfId="1453" xr:uid="{3FBA4F6E-F09E-41AB-8BE6-F65B9DAD5959}"/>
    <cellStyle name="_x0004__Book1_BP AWPs 16122002 30" xfId="1454" xr:uid="{AF4C5B1A-F5BA-4C43-B184-D14AA2663256}"/>
    <cellStyle name="_Book1_BP AWPs 16122002 4" xfId="1455" xr:uid="{DA62D0C0-390B-4AEB-97A6-8E144EDAB162}"/>
    <cellStyle name="_x0004__Book1_BP AWPs 16122002 4" xfId="1456" xr:uid="{2F8BF1FF-3E5E-4E8B-8126-B53FA4E7A0EF}"/>
    <cellStyle name="_Book1_BP AWPs 16122002 5" xfId="1457" xr:uid="{77FF7B0D-3F57-4A87-BC7F-B0F44903872B}"/>
    <cellStyle name="_x0004__Book1_BP AWPs 16122002 5" xfId="1458" xr:uid="{772B2207-27CA-4BA1-8E36-8CEFEC6BC3C3}"/>
    <cellStyle name="_Book1_BP AWPs 16122002 6" xfId="1459" xr:uid="{3039769E-5A1A-443B-9988-2AAC6134F686}"/>
    <cellStyle name="_x0004__Book1_BP AWPs 16122002 6" xfId="1460" xr:uid="{3333D6CA-2D0D-4304-BFBA-227DAEFC65CC}"/>
    <cellStyle name="_Book1_BP AWPs 16122002 7" xfId="1461" xr:uid="{D5DE23F9-829C-491E-8A2D-C5DDB1C65E18}"/>
    <cellStyle name="_x0004__Book1_BP AWPs 16122002 7" xfId="1462" xr:uid="{D3D351E7-49E3-4FCE-97E7-893829C53239}"/>
    <cellStyle name="_Book1_BP AWPs 16122002 8" xfId="1463" xr:uid="{13FB799C-D2AD-4A8D-8D93-B6CCDDBC1FDB}"/>
    <cellStyle name="_x0004__Book1_BP AWPs 16122002 8" xfId="1464" xr:uid="{293039BF-991E-4E6B-B146-7AD3D550FF6D}"/>
    <cellStyle name="_Book1_BP AWPs 16122002 9" xfId="1465" xr:uid="{C5E21244-667A-47E4-9ADF-FA216329A177}"/>
    <cellStyle name="_x0004__Book1_BP AWPs 16122002 9" xfId="1466" xr:uid="{35335086-7351-4A18-9D59-00E2FB7CFA94}"/>
    <cellStyle name="_Book1_to be discussed with wai pong" xfId="665" xr:uid="{F3D3F7FB-CE32-48FE-A55F-B6C1E45A726C}"/>
    <cellStyle name="_x0004__Book1_to be discussed with wai pong" xfId="666" xr:uid="{E70F5550-148C-40A8-9ED0-B0735D028303}"/>
    <cellStyle name="_x000e__BS wp" xfId="667" xr:uid="{97239A17-CB86-482A-B243-599F9AB0E66E}"/>
    <cellStyle name="_x000e__BS wp_BS wps" xfId="668" xr:uid="{E327F5F6-7053-4424-8465-D6D8470CA812}"/>
    <cellStyle name="_x000e__BS wps" xfId="669" xr:uid="{A969F083-1257-4E35-A254-5B90E9C43A55}"/>
    <cellStyle name="_CFA - AWPs 26.1.03" xfId="670" xr:uid="{B3732F90-0709-48AE-A2FB-F162DD2B0AC4}"/>
    <cellStyle name="_x0004__CFA - AWPs 26.1.03" xfId="671" xr:uid="{ACE79EA0-75A2-4110-A6DC-9C14EE28BC86}"/>
    <cellStyle name="_CFA - AWPs 26.1.03 10" xfId="1467" xr:uid="{5F32F9CC-8232-4739-9FDE-72037A0A73A2}"/>
    <cellStyle name="_x0004__CFA - AWPs 26.1.03 10" xfId="1468" xr:uid="{C20C96D3-8770-4F4B-A7AC-E30D08277A15}"/>
    <cellStyle name="_CFA - AWPs 26.1.03 11" xfId="1469" xr:uid="{72E7F864-3213-4230-866A-F626BFDED850}"/>
    <cellStyle name="_x0004__CFA - AWPs 26.1.03 11" xfId="1470" xr:uid="{3D07643A-87CF-4831-816E-8EFB2A03834B}"/>
    <cellStyle name="_CFA - AWPs 26.1.03 12" xfId="1471" xr:uid="{0CBA19A0-C43C-470C-BCDE-FDA778E7B58C}"/>
    <cellStyle name="_x0004__CFA - AWPs 26.1.03 12" xfId="1472" xr:uid="{42239423-A5D3-4F0A-9759-38FC8CC1EE8C}"/>
    <cellStyle name="_CFA - AWPs 26.1.03 13" xfId="1473" xr:uid="{EB9C03F4-5159-489B-8C56-5AB32397B5DB}"/>
    <cellStyle name="_x0004__CFA - AWPs 26.1.03 13" xfId="1474" xr:uid="{071F984A-499C-4530-894F-A455FD92CC6B}"/>
    <cellStyle name="_CFA - AWPs 26.1.03 14" xfId="1475" xr:uid="{714AB6EC-836A-49D8-9E5A-6775C926C2F9}"/>
    <cellStyle name="_x0004__CFA - AWPs 26.1.03 14" xfId="1476" xr:uid="{CAC6DC62-5C34-4D03-8D9C-89919999DF41}"/>
    <cellStyle name="_CFA - AWPs 26.1.03 15" xfId="1477" xr:uid="{76A4F209-7DA2-439A-8A71-A495CDC79314}"/>
    <cellStyle name="_x0004__CFA - AWPs 26.1.03 15" xfId="1478" xr:uid="{ADFB3B5B-A847-4307-A96D-FF2FA4DE2077}"/>
    <cellStyle name="_CFA - AWPs 26.1.03 16" xfId="1479" xr:uid="{AE3D3E38-532C-4C78-B255-615F8C83489C}"/>
    <cellStyle name="_x0004__CFA - AWPs 26.1.03 16" xfId="1480" xr:uid="{9916B41A-25AF-4EE1-B0F0-86D5872CD272}"/>
    <cellStyle name="_CFA - AWPs 26.1.03 17" xfId="1481" xr:uid="{F4C293E5-85DA-4A72-B3C6-354FFC1BC51A}"/>
    <cellStyle name="_x0004__CFA - AWPs 26.1.03 17" xfId="1482" xr:uid="{605BCB17-6A89-4054-B3D2-6A8E58CE091F}"/>
    <cellStyle name="_CFA - AWPs 26.1.03 18" xfId="1483" xr:uid="{3CBC5E64-5D09-4B67-B563-99A3D155E78D}"/>
    <cellStyle name="_x0004__CFA - AWPs 26.1.03 18" xfId="1484" xr:uid="{EE9F940B-B985-4E8D-91EF-FFCF17E4B0DB}"/>
    <cellStyle name="_CFA - AWPs 26.1.03 19" xfId="1485" xr:uid="{12A98907-9197-4F7B-88A2-B2279E5792A0}"/>
    <cellStyle name="_x0004__CFA - AWPs 26.1.03 19" xfId="1486" xr:uid="{F122A186-E81A-4E2F-87C6-6A5784FB32A1}"/>
    <cellStyle name="_CFA - AWPs 26.1.03 2" xfId="1487" xr:uid="{FEF0121B-6523-40C8-853E-5A697B15EC2D}"/>
    <cellStyle name="_x0004__CFA - AWPs 26.1.03 2" xfId="1488" xr:uid="{11B5E12A-B0B5-4F99-A453-339ACE3C3DD5}"/>
    <cellStyle name="_CFA - AWPs 26.1.03 20" xfId="1489" xr:uid="{B7034B7B-B3EB-42AE-B3D6-1850EBB33959}"/>
    <cellStyle name="_x0004__CFA - AWPs 26.1.03 20" xfId="1490" xr:uid="{B4A87B1A-460D-463B-B979-88A3391CF1EA}"/>
    <cellStyle name="_CFA - AWPs 26.1.03 21" xfId="1491" xr:uid="{5F0E7041-C0CF-41F1-80D1-A3168A94A720}"/>
    <cellStyle name="_x0004__CFA - AWPs 26.1.03 21" xfId="1492" xr:uid="{B5125FCB-79BB-43FF-959C-C95A931B6DB6}"/>
    <cellStyle name="_CFA - AWPs 26.1.03 22" xfId="1493" xr:uid="{4BDA9A93-E8E8-456B-B2E3-DC5F97DE7785}"/>
    <cellStyle name="_x0004__CFA - AWPs 26.1.03 22" xfId="1494" xr:uid="{F6008EB5-FB45-455D-B33C-5F2889229311}"/>
    <cellStyle name="_CFA - AWPs 26.1.03 23" xfId="1495" xr:uid="{8D51CE27-2038-4A03-AD56-AFD428D470AE}"/>
    <cellStyle name="_x0004__CFA - AWPs 26.1.03 23" xfId="1496" xr:uid="{BA353345-A3CD-4C59-9517-99FDF2E6D23A}"/>
    <cellStyle name="_CFA - AWPs 26.1.03 24" xfId="1497" xr:uid="{B5A44FFC-2C4B-4514-8A40-E03C06EA42FC}"/>
    <cellStyle name="_x0004__CFA - AWPs 26.1.03 24" xfId="1498" xr:uid="{D31F025A-0E2B-4406-936A-29C45735A279}"/>
    <cellStyle name="_CFA - AWPs 26.1.03 25" xfId="1499" xr:uid="{991D0C94-00ED-4216-BE43-05323D74AACE}"/>
    <cellStyle name="_x0004__CFA - AWPs 26.1.03 25" xfId="1500" xr:uid="{5ACFD79D-9009-4566-84FC-1BD4AE8EB9D9}"/>
    <cellStyle name="_CFA - AWPs 26.1.03 26" xfId="1501" xr:uid="{93ADEDD6-0C02-4B62-BFD6-F8DA17DA4572}"/>
    <cellStyle name="_x0004__CFA - AWPs 26.1.03 26" xfId="1502" xr:uid="{E5EF8CEA-3A09-4B90-BED1-FC9A5292F8A2}"/>
    <cellStyle name="_CFA - AWPs 26.1.03 27" xfId="1503" xr:uid="{B986D785-F00C-43CD-8638-C66E8957B3AA}"/>
    <cellStyle name="_x0004__CFA - AWPs 26.1.03 27" xfId="1504" xr:uid="{2A9828CE-0225-4BED-A452-25DAEF2319F1}"/>
    <cellStyle name="_CFA - AWPs 26.1.03 28" xfId="1505" xr:uid="{E64C83FB-3C37-49ED-B900-2E3BCF911D21}"/>
    <cellStyle name="_x0004__CFA - AWPs 26.1.03 28" xfId="1506" xr:uid="{7AF3C0A4-656C-4A19-BBAE-829099204F4B}"/>
    <cellStyle name="_CFA - AWPs 26.1.03 29" xfId="1507" xr:uid="{AE34CEBE-B208-4AEC-91FE-3219E0BDE497}"/>
    <cellStyle name="_x0004__CFA - AWPs 26.1.03 29" xfId="1508" xr:uid="{247F6C02-50E3-4E29-AEDA-92CDBFBAB099}"/>
    <cellStyle name="_CFA - AWPs 26.1.03 3" xfId="1509" xr:uid="{6C0812FC-39EB-4E61-A328-4EA14C020639}"/>
    <cellStyle name="_x0004__CFA - AWPs 26.1.03 3" xfId="1510" xr:uid="{F8F3FBDA-242E-4C1B-877A-C5F09ACA514A}"/>
    <cellStyle name="_CFA - AWPs 26.1.03 30" xfId="1511" xr:uid="{66487C01-A543-4798-B10D-C2A68EE8234F}"/>
    <cellStyle name="_x0004__CFA - AWPs 26.1.03 30" xfId="1512" xr:uid="{22F22EA4-7A04-40DE-8299-DFC958878EE9}"/>
    <cellStyle name="_CFA - AWPs 26.1.03 4" xfId="1513" xr:uid="{5EA8FBED-E44F-4EB7-B031-AA70A5D15918}"/>
    <cellStyle name="_x0004__CFA - AWPs 26.1.03 4" xfId="1514" xr:uid="{041852CF-B632-4944-A1A1-EDC2CD1D2711}"/>
    <cellStyle name="_CFA - AWPs 26.1.03 5" xfId="1515" xr:uid="{49EAC9A9-8012-4C5C-B13A-A74758A5B509}"/>
    <cellStyle name="_x0004__CFA - AWPs 26.1.03 5" xfId="1516" xr:uid="{74D40594-87E1-450C-A02E-07C5568006DC}"/>
    <cellStyle name="_CFA - AWPs 26.1.03 6" xfId="1517" xr:uid="{AC8B8FF4-8B0F-4F8A-A4DF-94A47F360A78}"/>
    <cellStyle name="_x0004__CFA - AWPs 26.1.03 6" xfId="1518" xr:uid="{9AE034B9-88E0-478E-9AE1-526523976F12}"/>
    <cellStyle name="_CFA - AWPs 26.1.03 7" xfId="1519" xr:uid="{D151CB29-AEC7-4D05-8841-B314A5B7386C}"/>
    <cellStyle name="_x0004__CFA - AWPs 26.1.03 7" xfId="1520" xr:uid="{EEABB8CF-978C-4BB5-B87E-5F73FA910FA0}"/>
    <cellStyle name="_CFA - AWPs 26.1.03 8" xfId="1521" xr:uid="{125CAA60-BA78-4B60-8DE9-3673CFF336F4}"/>
    <cellStyle name="_x0004__CFA - AWPs 26.1.03 8" xfId="1522" xr:uid="{09032EA6-2AB6-4D80-BE63-C16FF09F948D}"/>
    <cellStyle name="_CFA - AWPs 26.1.03 9" xfId="1523" xr:uid="{DAED50CB-8278-4C10-A708-0DCEE11214F0}"/>
    <cellStyle name="_x0004__CFA - AWPs 26.1.03 9" xfId="1524" xr:uid="{5578011D-84A8-479B-A860-9990B5039BA1}"/>
    <cellStyle name="_CFA-AWPs 16.1.03" xfId="672" xr:uid="{1AB1A0BE-62E8-4336-BC7B-3B0EF89E30DC}"/>
    <cellStyle name="_x0004__CFA-AWPs 16.1.03" xfId="673" xr:uid="{3390ACD9-87D0-401C-A2B6-1A4BF038DF10}"/>
    <cellStyle name="_CFA-AWPs 16.1.03 10" xfId="1525" xr:uid="{F901DC1B-D0DF-4F26-8877-B2526095E99F}"/>
    <cellStyle name="_x0004__CFA-AWPs 16.1.03 10" xfId="1526" xr:uid="{BBA5DB4D-A49D-4B2A-8B92-69038DCB1B0B}"/>
    <cellStyle name="_CFA-AWPs 16.1.03 11" xfId="1527" xr:uid="{7F84E6A4-0DB1-41A1-A9D9-2E087E36A86B}"/>
    <cellStyle name="_x0004__CFA-AWPs 16.1.03 11" xfId="1528" xr:uid="{2A481D52-38D7-4E67-8EB7-BA420C41349A}"/>
    <cellStyle name="_CFA-AWPs 16.1.03 12" xfId="1529" xr:uid="{9FFA9233-2EDE-4312-86CA-D1FD6E00272F}"/>
    <cellStyle name="_x0004__CFA-AWPs 16.1.03 12" xfId="1530" xr:uid="{8BC0D71B-4F69-4516-A1E3-CD8374442985}"/>
    <cellStyle name="_CFA-AWPs 16.1.03 13" xfId="1531" xr:uid="{709AE179-42E8-4EDE-B5DC-1EE1BAE733B2}"/>
    <cellStyle name="_x0004__CFA-AWPs 16.1.03 13" xfId="1532" xr:uid="{D56688D7-502A-4CEF-BA87-3D530831EBC2}"/>
    <cellStyle name="_CFA-AWPs 16.1.03 14" xfId="1533" xr:uid="{E92C69F7-F4F7-427B-881D-6AAF25EE5910}"/>
    <cellStyle name="_x0004__CFA-AWPs 16.1.03 14" xfId="1534" xr:uid="{85212F5B-88E3-46BB-ADEF-713A6671466D}"/>
    <cellStyle name="_CFA-AWPs 16.1.03 15" xfId="1535" xr:uid="{163AF0E8-5C6E-4BCD-B35E-C89AAC83F41B}"/>
    <cellStyle name="_x0004__CFA-AWPs 16.1.03 15" xfId="1536" xr:uid="{31230C94-BD46-414D-BC8E-4756DAD4F852}"/>
    <cellStyle name="_CFA-AWPs 16.1.03 16" xfId="1537" xr:uid="{2954E237-D9FA-480F-8EAB-D7A211CF885E}"/>
    <cellStyle name="_x0004__CFA-AWPs 16.1.03 16" xfId="1538" xr:uid="{5F1B2F5D-C215-4E5C-AF80-699FCA81C01A}"/>
    <cellStyle name="_CFA-AWPs 16.1.03 17" xfId="1539" xr:uid="{92E4C7D7-58C4-4C88-95C7-710EC6EC3385}"/>
    <cellStyle name="_x0004__CFA-AWPs 16.1.03 17" xfId="1540" xr:uid="{5EC13F66-9F0C-473E-A281-2E6269CCC4A9}"/>
    <cellStyle name="_CFA-AWPs 16.1.03 18" xfId="1541" xr:uid="{6518361B-BEE1-41CE-8978-8787AD9EC20F}"/>
    <cellStyle name="_x0004__CFA-AWPs 16.1.03 18" xfId="1542" xr:uid="{8218F4EE-27A0-4951-8BAD-59F8CDF07D63}"/>
    <cellStyle name="_CFA-AWPs 16.1.03 19" xfId="1543" xr:uid="{16276E2B-1529-46FE-B638-D405E549A705}"/>
    <cellStyle name="_x0004__CFA-AWPs 16.1.03 19" xfId="1544" xr:uid="{F29EA25E-8F34-4642-8381-91A49CA93A34}"/>
    <cellStyle name="_CFA-AWPs 16.1.03 2" xfId="1545" xr:uid="{3AF97207-3056-483E-905A-E6B758614B7D}"/>
    <cellStyle name="_x0004__CFA-AWPs 16.1.03 2" xfId="1546" xr:uid="{2054EB5F-270D-4AC4-9AD7-DE5F7F8D8274}"/>
    <cellStyle name="_CFA-AWPs 16.1.03 20" xfId="1547" xr:uid="{5159E0D4-A145-48F1-8089-20DD61028BD8}"/>
    <cellStyle name="_x0004__CFA-AWPs 16.1.03 20" xfId="1548" xr:uid="{3E6B80B3-9BDE-4289-B246-7AD98BCA19A2}"/>
    <cellStyle name="_CFA-AWPs 16.1.03 21" xfId="1549" xr:uid="{A82A52F1-AB8D-453A-9912-492A5B6C54C3}"/>
    <cellStyle name="_x0004__CFA-AWPs 16.1.03 21" xfId="1550" xr:uid="{514D981A-950E-4B23-9FDB-D9DDB47506C6}"/>
    <cellStyle name="_CFA-AWPs 16.1.03 22" xfId="1551" xr:uid="{FF518CCF-1A04-46BA-A0B0-DFDF28A4CE21}"/>
    <cellStyle name="_x0004__CFA-AWPs 16.1.03 22" xfId="1552" xr:uid="{DB4690B9-4D33-4EF8-9AA7-E36C4DDA1987}"/>
    <cellStyle name="_CFA-AWPs 16.1.03 23" xfId="1553" xr:uid="{4864847E-7986-4D33-B329-BB9A375F6845}"/>
    <cellStyle name="_x0004__CFA-AWPs 16.1.03 23" xfId="1554" xr:uid="{2D98C8FB-8FB3-427B-B1C3-303716213D14}"/>
    <cellStyle name="_CFA-AWPs 16.1.03 24" xfId="1555" xr:uid="{464556BE-42BC-4DBE-8515-A302E4A13445}"/>
    <cellStyle name="_x0004__CFA-AWPs 16.1.03 24" xfId="1556" xr:uid="{1ACE1172-BB7C-44C1-88D3-6C2A83337A92}"/>
    <cellStyle name="_CFA-AWPs 16.1.03 25" xfId="1557" xr:uid="{7A81193F-2CC0-4D43-9896-A40F1651DF50}"/>
    <cellStyle name="_x0004__CFA-AWPs 16.1.03 25" xfId="1558" xr:uid="{CB4D3772-E4EC-4A9F-80FE-94EDE53BFB64}"/>
    <cellStyle name="_CFA-AWPs 16.1.03 26" xfId="1559" xr:uid="{55842D2E-753D-4EEF-93B4-28833E64098D}"/>
    <cellStyle name="_x0004__CFA-AWPs 16.1.03 26" xfId="1560" xr:uid="{12DF218C-87F7-4B39-A5EB-106AA86D701F}"/>
    <cellStyle name="_CFA-AWPs 16.1.03 27" xfId="1561" xr:uid="{5053F986-EBEA-485D-9DC9-C2BB8BF6F4E7}"/>
    <cellStyle name="_x0004__CFA-AWPs 16.1.03 27" xfId="1562" xr:uid="{D0BE98A1-814B-4EFC-9D95-E91A55BAA589}"/>
    <cellStyle name="_CFA-AWPs 16.1.03 28" xfId="1563" xr:uid="{CD2F2F43-EFF3-4A3A-AC99-8774C69D425B}"/>
    <cellStyle name="_x0004__CFA-AWPs 16.1.03 28" xfId="1564" xr:uid="{BBB5015B-3ED8-4DCA-8FC9-81139E943F19}"/>
    <cellStyle name="_CFA-AWPs 16.1.03 29" xfId="1565" xr:uid="{AE5B1844-EFBE-4F58-B894-993FDDFF7C13}"/>
    <cellStyle name="_x0004__CFA-AWPs 16.1.03 29" xfId="1566" xr:uid="{8C38AF25-DDD0-449C-B065-1B94151785FB}"/>
    <cellStyle name="_CFA-AWPs 16.1.03 3" xfId="1567" xr:uid="{86DA1223-1B64-4DD7-9B8C-998EFF9687CB}"/>
    <cellStyle name="_x0004__CFA-AWPs 16.1.03 3" xfId="1568" xr:uid="{FCAF88D0-5661-4686-8E73-E36007506DB7}"/>
    <cellStyle name="_CFA-AWPs 16.1.03 30" xfId="1569" xr:uid="{713B381A-3D77-40B6-83C7-4ABA7D2A6DD9}"/>
    <cellStyle name="_x0004__CFA-AWPs 16.1.03 30" xfId="1570" xr:uid="{41EBE38E-CE1C-4D4C-B848-2B34BC2C10D6}"/>
    <cellStyle name="_CFA-AWPs 16.1.03 4" xfId="1571" xr:uid="{68BF7399-78A8-49D9-B3B0-C100081AF068}"/>
    <cellStyle name="_x0004__CFA-AWPs 16.1.03 4" xfId="1572" xr:uid="{27540DB8-D555-4771-8CE9-427A3610EA1C}"/>
    <cellStyle name="_CFA-AWPs 16.1.03 5" xfId="1573" xr:uid="{25F2BB1F-6811-4404-9E3A-10F0812F6E23}"/>
    <cellStyle name="_x0004__CFA-AWPs 16.1.03 5" xfId="1574" xr:uid="{06D9AE52-4058-4BF2-85D4-163F0B8924D0}"/>
    <cellStyle name="_CFA-AWPs 16.1.03 6" xfId="1575" xr:uid="{792D12EF-390F-4A61-A7D2-9BB657E2CA39}"/>
    <cellStyle name="_x0004__CFA-AWPs 16.1.03 6" xfId="1576" xr:uid="{883FF394-81CF-469E-80BB-18F1154D850E}"/>
    <cellStyle name="_CFA-AWPs 16.1.03 7" xfId="1577" xr:uid="{99B415EF-17D8-4D4F-91D7-EEED2B8B2D40}"/>
    <cellStyle name="_x0004__CFA-AWPs 16.1.03 7" xfId="1578" xr:uid="{A234FB7D-9DAB-4B7C-B86C-DE8200E502A7}"/>
    <cellStyle name="_CFA-AWPs 16.1.03 8" xfId="1579" xr:uid="{4F03AD89-C8EA-4CA0-99B1-3B9AC8C8C117}"/>
    <cellStyle name="_x0004__CFA-AWPs 16.1.03 8" xfId="1580" xr:uid="{40E96773-1738-4286-B39A-91A46859D610}"/>
    <cellStyle name="_CFA-AWPs 16.1.03 9" xfId="1581" xr:uid="{0CBBB79F-1312-42DF-8630-722928D6DB18}"/>
    <cellStyle name="_x0004__CFA-AWPs 16.1.03 9" xfId="1582" xr:uid="{6CA7F8F6-DF08-407A-8D5A-7E3C8C4A928C}"/>
    <cellStyle name="_D-Revenue cycle" xfId="1583" xr:uid="{B116E2C4-BF44-404C-873D-14B7754BC743}"/>
    <cellStyle name="_D-Revenue cycle_CMSB - Working Paper 2007" xfId="1584" xr:uid="{5D99233B-BB28-4823-8B3B-03ED371E7F23}"/>
    <cellStyle name="_Ext BS-ATSB" xfId="1585" xr:uid="{4623618A-894A-43E5-AA80-84EF7E6D7EDF}"/>
    <cellStyle name="_Fixed assets" xfId="674" xr:uid="{BB827F43-8A65-4D5B-93D4-707CD865197E}"/>
    <cellStyle name="_FSA-FH" xfId="675" xr:uid="{119163C9-574E-4827-8468-73FA7FBCAB73}"/>
    <cellStyle name="_FSA-FH2" xfId="676" xr:uid="{34E90476-7868-42F8-A79A-C8192FDAFC2E}"/>
    <cellStyle name="_x000e__G" xfId="677" xr:uid="{73EC1EFE-26B1-4120-A4DA-4352613F77DF}"/>
    <cellStyle name="_x000e__G_BS wp" xfId="678" xr:uid="{95A336BA-48F4-4561-9379-B5B6691E480E}"/>
    <cellStyle name="_x000e__G_BS wp_BS wps" xfId="679" xr:uid="{E2D0B5F2-A932-493D-A878-3E1B73F07F7F}"/>
    <cellStyle name="_x000e__G_BS wps" xfId="680" xr:uid="{8E9F8E50-F51E-4074-B33D-8491121B5485}"/>
    <cellStyle name="_x000e__G_Makatas Industries WP - IS 08" xfId="681" xr:uid="{E2931DE3-9F47-4EFB-A0B4-E4AC3855FCDA}"/>
    <cellStyle name="_x000e__G_WP(IS)-System" xfId="682" xr:uid="{FF74ADE4-B4E4-43CD-BC0D-B9F9C6816922}"/>
    <cellStyle name="_x000e__G_WP-IS" xfId="683" xr:uid="{B3ADFFDF-EE62-4482-8679-7A55BF05FB14}"/>
    <cellStyle name="_x000e__Makatas Industries WP - IS 08" xfId="684" xr:uid="{67A36E52-C05A-40AA-8A41-1F147E2FB48A}"/>
    <cellStyle name="_Orisoft Conso Working 08-Dec" xfId="685" xr:uid="{A575C3B6-6374-4639-BF80-7B7E01555C3E}"/>
    <cellStyle name="_Storewell(R)-Awps-2002" xfId="686" xr:uid="{2A649F7F-0B97-4FA9-9FA8-F8905235C80C}"/>
    <cellStyle name="_x0004__Storewell(R)-Awps-2002" xfId="687" xr:uid="{5DA9FE69-1AF2-4FA0-9C93-FBC7D9F85297}"/>
    <cellStyle name="_Storewell(R)-Awps-2002 10" xfId="1586" xr:uid="{A12231B6-77B3-47E1-B619-EB8E34A41FCA}"/>
    <cellStyle name="_x0004__Storewell(R)-Awps-2002 10" xfId="1587" xr:uid="{BCA86900-8CC2-4248-8E6B-9C76CC3F7AD2}"/>
    <cellStyle name="_Storewell(R)-Awps-2002 11" xfId="1588" xr:uid="{B8A2E469-CADE-4F99-B415-CA63B95ECA66}"/>
    <cellStyle name="_x0004__Storewell(R)-Awps-2002 11" xfId="1589" xr:uid="{09650D40-E8CF-4CB3-8259-2A1AFD5E1FFF}"/>
    <cellStyle name="_Storewell(R)-Awps-2002 12" xfId="1590" xr:uid="{D6146B70-813A-46F5-940E-3811E768A0C5}"/>
    <cellStyle name="_x0004__Storewell(R)-Awps-2002 12" xfId="1591" xr:uid="{D8C622D3-7130-41CD-A416-EBD702286137}"/>
    <cellStyle name="_Storewell(R)-Awps-2002 13" xfId="1592" xr:uid="{1CE6AF57-2349-4614-95CA-24DD31F4CAA0}"/>
    <cellStyle name="_x0004__Storewell(R)-Awps-2002 13" xfId="1593" xr:uid="{878F5798-5B18-4D0E-B275-05475D6889BB}"/>
    <cellStyle name="_Storewell(R)-Awps-2002 14" xfId="1594" xr:uid="{FC1B12E0-579A-4159-9096-B66E45AE92AB}"/>
    <cellStyle name="_x0004__Storewell(R)-Awps-2002 14" xfId="1595" xr:uid="{37CE2781-0E1B-4EFD-86F0-161144FBC436}"/>
    <cellStyle name="_Storewell(R)-Awps-2002 15" xfId="1596" xr:uid="{EA25FD29-0EF3-40BE-8BE6-3514CA36E3EB}"/>
    <cellStyle name="_x0004__Storewell(R)-Awps-2002 15" xfId="1597" xr:uid="{129A581B-CDF5-4D07-A400-EFD01E60C210}"/>
    <cellStyle name="_Storewell(R)-Awps-2002 16" xfId="1598" xr:uid="{7D2AB1C0-9BDA-4A0A-A2A8-D923DD1492F6}"/>
    <cellStyle name="_x0004__Storewell(R)-Awps-2002 16" xfId="1599" xr:uid="{A85ED6C3-B725-4461-BC18-F261693DB88A}"/>
    <cellStyle name="_Storewell(R)-Awps-2002 17" xfId="1600" xr:uid="{E536322E-84BF-4299-8DFA-CCA5A7D16A95}"/>
    <cellStyle name="_x0004__Storewell(R)-Awps-2002 17" xfId="1601" xr:uid="{E10CA812-5A82-4F5B-8C15-81506C48704E}"/>
    <cellStyle name="_Storewell(R)-Awps-2002 18" xfId="1602" xr:uid="{242E77E4-25A3-4144-8B5A-C6D7B04C8305}"/>
    <cellStyle name="_x0004__Storewell(R)-Awps-2002 18" xfId="1603" xr:uid="{551A0AA1-2362-4591-A769-33FEE791D2C6}"/>
    <cellStyle name="_Storewell(R)-Awps-2002 19" xfId="1604" xr:uid="{DAEC1578-C9A5-40BF-9F94-B2BD2FF2EE78}"/>
    <cellStyle name="_x0004__Storewell(R)-Awps-2002 19" xfId="1605" xr:uid="{03207028-B8EB-4762-9D7C-C650478C3C95}"/>
    <cellStyle name="_Storewell(R)-Awps-2002 2" xfId="1606" xr:uid="{80B8A572-7DB1-40A0-B99A-3031B9180E13}"/>
    <cellStyle name="_x0004__Storewell(R)-Awps-2002 2" xfId="1607" xr:uid="{90FEF102-7A0E-4333-AEE3-F746FA89BE38}"/>
    <cellStyle name="_Storewell(R)-Awps-2002 20" xfId="1608" xr:uid="{C54EDDDB-63DC-4E76-B4C4-41D259B3B3B3}"/>
    <cellStyle name="_x0004__Storewell(R)-Awps-2002 20" xfId="1609" xr:uid="{B51267D2-5D86-480F-A501-FF25CA5E35FA}"/>
    <cellStyle name="_Storewell(R)-Awps-2002 21" xfId="1610" xr:uid="{2021BE3D-360C-4BA3-940A-C3F7049CE731}"/>
    <cellStyle name="_x0004__Storewell(R)-Awps-2002 21" xfId="1611" xr:uid="{39DAC453-7359-48CB-BC8C-49EC78F5773F}"/>
    <cellStyle name="_Storewell(R)-Awps-2002 22" xfId="1612" xr:uid="{812DD921-12BB-4949-8488-02BBDC8B2ECB}"/>
    <cellStyle name="_x0004__Storewell(R)-Awps-2002 22" xfId="1613" xr:uid="{F34E2BEF-5EA4-45B9-BC3B-ADE1799471AC}"/>
    <cellStyle name="_Storewell(R)-Awps-2002 23" xfId="1614" xr:uid="{CE8C8145-9B11-438D-980D-B1C46473966D}"/>
    <cellStyle name="_x0004__Storewell(R)-Awps-2002 23" xfId="1615" xr:uid="{C5D16D7E-CEC5-4CC7-8799-4602671541CD}"/>
    <cellStyle name="_Storewell(R)-Awps-2002 24" xfId="1616" xr:uid="{6CB1C51C-7D5C-4A58-B97D-A0C6A703790B}"/>
    <cellStyle name="_x0004__Storewell(R)-Awps-2002 24" xfId="1617" xr:uid="{68BFD43E-5789-4979-9C16-9536E8B88ED2}"/>
    <cellStyle name="_Storewell(R)-Awps-2002 25" xfId="1618" xr:uid="{6AFB446D-97F3-4812-B052-B7910FFB85E2}"/>
    <cellStyle name="_x0004__Storewell(R)-Awps-2002 25" xfId="1619" xr:uid="{C733A015-960B-4058-BD4B-14B0FB6572C5}"/>
    <cellStyle name="_Storewell(R)-Awps-2002 26" xfId="1620" xr:uid="{8C9A6ABE-C3A2-495D-BF40-77DCCF3948AE}"/>
    <cellStyle name="_x0004__Storewell(R)-Awps-2002 26" xfId="1621" xr:uid="{87BACADD-8D3D-4D5F-BB71-C8630426BF81}"/>
    <cellStyle name="_Storewell(R)-Awps-2002 27" xfId="1622" xr:uid="{B403CC26-60BC-423D-AED8-20841885BB3E}"/>
    <cellStyle name="_x0004__Storewell(R)-Awps-2002 27" xfId="1623" xr:uid="{7A1D88C8-DDF1-4C26-A4F0-C283E01CF5AA}"/>
    <cellStyle name="_Storewell(R)-Awps-2002 28" xfId="1624" xr:uid="{A45142A0-BF67-4E23-B0E0-70092AA37C96}"/>
    <cellStyle name="_x0004__Storewell(R)-Awps-2002 28" xfId="1625" xr:uid="{2102D96A-66E5-4AD1-801A-1CD8FB7E6D79}"/>
    <cellStyle name="_Storewell(R)-Awps-2002 29" xfId="1626" xr:uid="{6E9E1277-81DD-4436-AC33-C0A5429721FE}"/>
    <cellStyle name="_x0004__Storewell(R)-Awps-2002 29" xfId="1627" xr:uid="{B02CFC5D-5A71-4474-9E38-A520E1495626}"/>
    <cellStyle name="_Storewell(R)-Awps-2002 3" xfId="1628" xr:uid="{0A9A9E0A-289C-4CEC-81E2-A60C1DCBFD42}"/>
    <cellStyle name="_x0004__Storewell(R)-Awps-2002 3" xfId="1629" xr:uid="{08E7687B-E199-419A-BA20-012836E7E102}"/>
    <cellStyle name="_Storewell(R)-Awps-2002 30" xfId="1630" xr:uid="{E8760735-5A3F-4257-9948-8225A1FB6B10}"/>
    <cellStyle name="_x0004__Storewell(R)-Awps-2002 30" xfId="1631" xr:uid="{BA829ACA-AEC9-4D5A-9C4E-71390F06F92D}"/>
    <cellStyle name="_Storewell(R)-Awps-2002 4" xfId="1632" xr:uid="{AFE01B96-CD54-4B54-A7BA-FF44183700FA}"/>
    <cellStyle name="_x0004__Storewell(R)-Awps-2002 4" xfId="1633" xr:uid="{43142B0C-A257-4DA4-9B37-77D07ECA4287}"/>
    <cellStyle name="_Storewell(R)-Awps-2002 5" xfId="1634" xr:uid="{5881A83E-6F89-4EE3-A4D1-37C87D088CF8}"/>
    <cellStyle name="_x0004__Storewell(R)-Awps-2002 5" xfId="1635" xr:uid="{732AA3F6-C02A-417E-AFD2-AB8893EFCB8A}"/>
    <cellStyle name="_Storewell(R)-Awps-2002 6" xfId="1636" xr:uid="{8A933CC7-8A71-4384-B1B2-B18971985D18}"/>
    <cellStyle name="_x0004__Storewell(R)-Awps-2002 6" xfId="1637" xr:uid="{DBD9659A-812E-418E-B102-477E8F3D0E57}"/>
    <cellStyle name="_Storewell(R)-Awps-2002 7" xfId="1638" xr:uid="{F9320A3B-946F-46D9-9CF1-6F73456E7A33}"/>
    <cellStyle name="_x0004__Storewell(R)-Awps-2002 7" xfId="1639" xr:uid="{34FFD721-8438-445C-AF18-C16DFA02BEF4}"/>
    <cellStyle name="_Storewell(R)-Awps-2002 8" xfId="1640" xr:uid="{6C17D1F4-9C6A-4431-9ADA-178CAE80FA44}"/>
    <cellStyle name="_x0004__Storewell(R)-Awps-2002 8" xfId="1641" xr:uid="{1FAF2CB3-A97A-4AF8-9288-55DE0B1C6ED8}"/>
    <cellStyle name="_Storewell(R)-Awps-2002 9" xfId="1642" xr:uid="{35F88CE7-A19B-4962-8DB6-BF849805063A}"/>
    <cellStyle name="_x0004__Storewell(R)-Awps-2002 9" xfId="1643" xr:uid="{DB92DCA4-1277-44D9-83A6-5BC68F1DCB31}"/>
    <cellStyle name="_Worksheet in Reporting package" xfId="1644" xr:uid="{FB527EE4-F84B-4DA3-954B-FA962F779F75}"/>
    <cellStyle name="_Worksheet in Reporting package_CMSB - Working Paper 2007" xfId="1645" xr:uid="{317740C8-59FA-44FD-B92C-41AA0AC91417}"/>
    <cellStyle name="_x000e__WP(IS)-System" xfId="688" xr:uid="{097264EF-D9CE-42EE-AF44-A00DA74C0395}"/>
    <cellStyle name="_x000e__WP-IS" xfId="689" xr:uid="{AA8510F6-3DEF-4DB2-8BA4-1F22C7E72127}"/>
    <cellStyle name="’??? [0.00]_TMCA Spreadsheet(body)" xfId="1646" xr:uid="{2CFD1F47-B5E7-44E2-BDE6-234C86DF2991}"/>
    <cellStyle name="’???_TMCA Spreadsheet(body)" xfId="1647" xr:uid="{DA7A75E3-E648-4447-86FF-8FB3E716FC53}"/>
    <cellStyle name="=C:\WINNT\SYSTEM32\COMMAND.COM" xfId="9288" xr:uid="{E0FCD547-1DCB-4938-BD47-4566D0D2E177}"/>
    <cellStyle name="•W?_TMCA Spreadsheet(body)" xfId="1648" xr:uid="{715F5FED-467C-4225-B139-E6E83B248BB3}"/>
    <cellStyle name="_x0018__x0002__x0003_⟀Å٢b" xfId="696" xr:uid="{6EF9FF25-B895-4F63-A140-966B6229638F}"/>
    <cellStyle name="঴" xfId="627" xr:uid="{6ED3C5E8-55A3-4AD2-A4B3-899ED16818A2}"/>
    <cellStyle name="æØè [0.00]_NO.1-CLAIM FORMAT" xfId="710" xr:uid="{C6568214-C6BB-45AB-9E54-739CB8433FE7}"/>
    <cellStyle name="æØè_NO.1-CLAIM FORMAT" xfId="711" xr:uid="{59814045-B792-4325-9B29-4959B358CCE1}"/>
    <cellStyle name="ÊÝ [0.00]_NO.1-CLAIM FORMAT" xfId="870" xr:uid="{06695F44-F3DE-41FB-B48E-2F399AADB99C}"/>
    <cellStyle name="ÊÝ_NO.1-CLAIM FORMAT" xfId="871" xr:uid="{7A33F2DA-4AC4-4E0A-834F-7C29C735DA13}"/>
    <cellStyle name="fEñY [0.00]_Region Orders (2)" xfId="879" xr:uid="{227F4629-811B-4F63-848B-D1B16E762771}"/>
    <cellStyle name="fEñY_Region Orders (2)" xfId="880" xr:uid="{6DA50AF2-B541-4A31-B80B-3FA274228B13}"/>
    <cellStyle name="W_CATÊSSP_1" xfId="1073" xr:uid="{C72E1C1B-47BB-4C02-968A-EDE8B84D0A43}"/>
    <cellStyle name="0,0_x000d__x000a_NA_x000d__x000a_" xfId="561" xr:uid="{C7DB7F7B-D8A5-45D3-886F-995BD9800742}"/>
    <cellStyle name="0]_ITOCPX" xfId="690" xr:uid="{BFA5773A-46EF-43FC-873B-3BB61D87C9F4}"/>
    <cellStyle name="12" xfId="9289" xr:uid="{E0E41160-D5B9-4F50-BB8E-D9156F5DD69B}"/>
    <cellStyle name="20% - Accent1" xfId="23" builtinId="30" customBuiltin="1"/>
    <cellStyle name="20% - Accent1 10" xfId="1649" xr:uid="{C83D3658-9A25-4505-8B63-CAB9303F104C}"/>
    <cellStyle name="20% - Accent1 10 2" xfId="1650" xr:uid="{47BE92BE-1BA5-43EC-8EFB-070576E5C0E5}"/>
    <cellStyle name="20% - Accent1 10 2 2" xfId="10465" xr:uid="{C7071634-A51F-4CD0-8373-3F89CB41906A}"/>
    <cellStyle name="20% - Accent1 10 2 2 2" xfId="15593" xr:uid="{C836CF9F-5995-44BE-B2F3-96139C62CFDC}"/>
    <cellStyle name="20% - Accent1 10 2 2 2 2" xfId="25522" xr:uid="{1A5222E0-0AE5-428E-8F46-1AAA999F858C}"/>
    <cellStyle name="20% - Accent1 10 2 2 2 2 2" xfId="45489" xr:uid="{1D04D2EE-2C3A-4D25-A55F-3757098CD083}"/>
    <cellStyle name="20% - Accent1 10 2 2 2 3" xfId="35841" xr:uid="{BFE0BB1D-D535-416B-AF7B-6797D52FDCC2}"/>
    <cellStyle name="20% - Accent1 10 2 2 3" xfId="20564" xr:uid="{91DACE91-A57A-4859-81C8-44C21F4DFD97}"/>
    <cellStyle name="20% - Accent1 10 2 2 3 2" xfId="40659" xr:uid="{2A77ED7D-75EC-4FDD-86B8-03152D4270D0}"/>
    <cellStyle name="20% - Accent1 10 2 2 4" xfId="31012" xr:uid="{CB0EE53F-862C-4F0C-92E8-B957A0EB32BC}"/>
    <cellStyle name="20% - Accent1 10 2 3" xfId="13094" xr:uid="{AFF7F028-23F2-45A0-AEE2-492FD865B7BE}"/>
    <cellStyle name="20% - Accent1 10 2 3 2" xfId="23043" xr:uid="{789C7BBE-9777-4C44-8FEA-F2FDD5C9C7B2}"/>
    <cellStyle name="20% - Accent1 10 2 3 2 2" xfId="43077" xr:uid="{91FA36E6-3A20-44C9-B78A-05092CDAA6AF}"/>
    <cellStyle name="20% - Accent1 10 2 3 3" xfId="33429" xr:uid="{D3CC0195-CEE2-4AD2-9420-8AAEAC6865B0}"/>
    <cellStyle name="20% - Accent1 10 2 4" xfId="18093" xr:uid="{6E15C941-F868-4281-9455-27629BA51C64}"/>
    <cellStyle name="20% - Accent1 10 2 4 2" xfId="38249" xr:uid="{F73E6367-78CE-4F20-9CA6-E5BF1A58296F}"/>
    <cellStyle name="20% - Accent1 10 2 5" xfId="28602" xr:uid="{EE3853B9-3AE4-4519-B7D6-6D59369BF2FE}"/>
    <cellStyle name="20% - Accent1 10 3" xfId="1651" xr:uid="{E5C2D800-D429-4603-B08C-982CE13AF128}"/>
    <cellStyle name="20% - Accent1 10 3 2" xfId="10466" xr:uid="{AA2D72E7-25BB-4518-BB9B-0F03810F9864}"/>
    <cellStyle name="20% - Accent1 10 3 2 2" xfId="15594" xr:uid="{7A97FFB4-F9BE-41D7-9765-015AB6CD88FA}"/>
    <cellStyle name="20% - Accent1 10 3 2 2 2" xfId="25523" xr:uid="{D9331530-0943-4F88-AFD7-5B0222D82140}"/>
    <cellStyle name="20% - Accent1 10 3 2 2 2 2" xfId="45490" xr:uid="{C0CE80D4-7CD6-47CC-964B-83CA45D8EA96}"/>
    <cellStyle name="20% - Accent1 10 3 2 2 3" xfId="35842" xr:uid="{2DDCCAAD-037B-40FB-A373-337A8247CE33}"/>
    <cellStyle name="20% - Accent1 10 3 2 3" xfId="20565" xr:uid="{EEFA4EE2-854F-4C48-8743-58951497A3E2}"/>
    <cellStyle name="20% - Accent1 10 3 2 3 2" xfId="40660" xr:uid="{2F834CA1-88DF-4FCC-9C04-5EFA422FB147}"/>
    <cellStyle name="20% - Accent1 10 3 2 4" xfId="31013" xr:uid="{8F23ACF7-92A1-4CA6-ACB3-BBCD509FC126}"/>
    <cellStyle name="20% - Accent1 10 3 3" xfId="13095" xr:uid="{C88AD1CB-6EC4-4297-B910-A499DD8F4CA2}"/>
    <cellStyle name="20% - Accent1 10 3 3 2" xfId="23044" xr:uid="{F4060768-8D96-401B-8316-20E6250028AB}"/>
    <cellStyle name="20% - Accent1 10 3 3 2 2" xfId="43078" xr:uid="{19E1BD70-9A3D-4634-B6C0-504EE308E722}"/>
    <cellStyle name="20% - Accent1 10 3 3 3" xfId="33430" xr:uid="{3F3DE6C2-F13E-4EAA-8750-70575F94D6DF}"/>
    <cellStyle name="20% - Accent1 10 3 4" xfId="18094" xr:uid="{ED0BA4C7-800C-47BA-8CBE-5F62E4BF93CF}"/>
    <cellStyle name="20% - Accent1 10 3 4 2" xfId="38250" xr:uid="{DF38AB6F-89CB-4C98-A325-02C18E533272}"/>
    <cellStyle name="20% - Accent1 10 3 5" xfId="28603" xr:uid="{C89749CA-B186-4BB7-BE5A-A13BD1134ECF}"/>
    <cellStyle name="20% - Accent1 10 4" xfId="1652" xr:uid="{1FC84F86-75F5-4120-A7FF-3C612048DD9A}"/>
    <cellStyle name="20% - Accent1 10 4 2" xfId="10467" xr:uid="{D93365BC-3FF8-4F5F-B9C9-596E65299D8E}"/>
    <cellStyle name="20% - Accent1 10 4 2 2" xfId="15595" xr:uid="{D67081BE-15BA-4B3A-BA3A-C348233B3EA9}"/>
    <cellStyle name="20% - Accent1 10 4 2 2 2" xfId="25524" xr:uid="{3C0C39F3-9CE8-4045-990C-852B1E2D575F}"/>
    <cellStyle name="20% - Accent1 10 4 2 2 2 2" xfId="45491" xr:uid="{58259AA6-FB8D-4E34-AE04-F19018DA374B}"/>
    <cellStyle name="20% - Accent1 10 4 2 2 3" xfId="35843" xr:uid="{258195CE-FB93-487A-A48C-69B4C010093D}"/>
    <cellStyle name="20% - Accent1 10 4 2 3" xfId="20566" xr:uid="{FCF22E49-E2BD-48B1-BBE6-4F3462199866}"/>
    <cellStyle name="20% - Accent1 10 4 2 3 2" xfId="40661" xr:uid="{03F3EAC7-804F-4C27-AC7E-476200A28612}"/>
    <cellStyle name="20% - Accent1 10 4 2 4" xfId="31014" xr:uid="{6B95E283-3A79-4699-A603-CAEA953B87D5}"/>
    <cellStyle name="20% - Accent1 10 4 3" xfId="13096" xr:uid="{451EE121-1618-4C6C-9FA1-07AA64B59A9E}"/>
    <cellStyle name="20% - Accent1 10 4 3 2" xfId="23045" xr:uid="{A48059CB-7736-4DFA-9E89-39DF9FD71DF7}"/>
    <cellStyle name="20% - Accent1 10 4 3 2 2" xfId="43079" xr:uid="{DC9DE8A9-39B6-4C56-B987-E4F365FE2785}"/>
    <cellStyle name="20% - Accent1 10 4 3 3" xfId="33431" xr:uid="{9B321ADF-57BC-4621-A94A-0F9EBB2BA320}"/>
    <cellStyle name="20% - Accent1 10 4 4" xfId="18095" xr:uid="{990033D6-5983-4AF9-B8FD-7EA80A6B799C}"/>
    <cellStyle name="20% - Accent1 10 4 4 2" xfId="38251" xr:uid="{3719AA9B-F9F5-4D52-B868-7B75D207313F}"/>
    <cellStyle name="20% - Accent1 10 4 5" xfId="28604" xr:uid="{4A5D4796-4546-4CD6-893B-477AA11B076B}"/>
    <cellStyle name="20% - Accent1 10 5" xfId="10464" xr:uid="{7B583DC5-C356-46F5-80FE-2C4A75FA48F2}"/>
    <cellStyle name="20% - Accent1 10 5 2" xfId="15592" xr:uid="{91AA7E31-B46D-4F20-AE06-983DA5158846}"/>
    <cellStyle name="20% - Accent1 10 5 2 2" xfId="25521" xr:uid="{3C7A34B5-4F82-4C0F-ACC7-9B7E4E6B71C7}"/>
    <cellStyle name="20% - Accent1 10 5 2 2 2" xfId="45488" xr:uid="{1855E543-1A63-4981-A38B-A9BACC03A6B6}"/>
    <cellStyle name="20% - Accent1 10 5 2 3" xfId="35840" xr:uid="{150A3793-509C-4FC9-B5FD-3D7403B70A11}"/>
    <cellStyle name="20% - Accent1 10 5 3" xfId="20563" xr:uid="{93DB0C60-5CE3-4E9C-9004-BEE1F40ECF4A}"/>
    <cellStyle name="20% - Accent1 10 5 3 2" xfId="40658" xr:uid="{BE77281F-1EE6-49FF-AA9D-91297594C337}"/>
    <cellStyle name="20% - Accent1 10 5 4" xfId="31011" xr:uid="{01B3336A-482A-4F80-864D-A8DDEA581F12}"/>
    <cellStyle name="20% - Accent1 10 6" xfId="13093" xr:uid="{2571F25B-08BA-4996-BFC0-A488F00D835C}"/>
    <cellStyle name="20% - Accent1 10 6 2" xfId="23042" xr:uid="{4FD88719-D11C-4E6C-AF67-CE0E3DFA5570}"/>
    <cellStyle name="20% - Accent1 10 6 2 2" xfId="43076" xr:uid="{3AADA6F8-23AB-4CFD-BAC7-61C4B557E216}"/>
    <cellStyle name="20% - Accent1 10 6 3" xfId="33428" xr:uid="{CFB93940-A5A2-4F1C-B749-5006A5236E9F}"/>
    <cellStyle name="20% - Accent1 10 7" xfId="18092" xr:uid="{3FED9B3D-FCD9-4C71-9646-DAD40D6BFA36}"/>
    <cellStyle name="20% - Accent1 10 7 2" xfId="38248" xr:uid="{823174D3-9B1D-451B-8F91-46E0D3B4E0EE}"/>
    <cellStyle name="20% - Accent1 10 8" xfId="28601" xr:uid="{494C20B6-3392-41C6-9C21-EE5FA5EBAC3E}"/>
    <cellStyle name="20% - Accent1 11" xfId="1653" xr:uid="{98EC5609-C935-4187-8F61-F2C52516159F}"/>
    <cellStyle name="20% - Accent1 11 2" xfId="10468" xr:uid="{B6E643AA-2E91-4C3B-BEDA-1A9282DC00B7}"/>
    <cellStyle name="20% - Accent1 11 2 2" xfId="15596" xr:uid="{C1640099-01F0-4290-A33C-FDB914A28ACA}"/>
    <cellStyle name="20% - Accent1 11 2 2 2" xfId="25525" xr:uid="{27966768-1E9B-4EFA-B16A-10E87E0C4593}"/>
    <cellStyle name="20% - Accent1 11 2 2 2 2" xfId="45492" xr:uid="{A2ACEDDB-C424-4428-9654-F921FBD91EE0}"/>
    <cellStyle name="20% - Accent1 11 2 2 3" xfId="35844" xr:uid="{3769B6F3-89B4-4D6B-9682-6FC86C7B7BF6}"/>
    <cellStyle name="20% - Accent1 11 2 3" xfId="20567" xr:uid="{8E3827AF-1E4A-452C-BAFD-60982F81E80A}"/>
    <cellStyle name="20% - Accent1 11 2 3 2" xfId="40662" xr:uid="{FF2F0028-F56A-41A5-A969-01DCB34A4343}"/>
    <cellStyle name="20% - Accent1 11 2 4" xfId="31015" xr:uid="{C0E1D248-DEAB-437D-A0E2-767842DB1513}"/>
    <cellStyle name="20% - Accent1 11 3" xfId="13097" xr:uid="{C36930C1-E6C6-4E00-A917-2E553090E721}"/>
    <cellStyle name="20% - Accent1 11 3 2" xfId="23046" xr:uid="{82FB901B-B9C3-42DA-97AC-7C46079219DA}"/>
    <cellStyle name="20% - Accent1 11 3 2 2" xfId="43080" xr:uid="{5C59750B-B5DA-4D12-ACD4-6D498B2FB268}"/>
    <cellStyle name="20% - Accent1 11 3 3" xfId="33432" xr:uid="{1226CEDD-2864-44CF-B424-BCBE8380B9B7}"/>
    <cellStyle name="20% - Accent1 11 4" xfId="18096" xr:uid="{EAE9CD84-F614-4FB8-83F5-9588EF3B267B}"/>
    <cellStyle name="20% - Accent1 11 4 2" xfId="38252" xr:uid="{45D96114-F56E-416C-A2D4-50096A348D80}"/>
    <cellStyle name="20% - Accent1 11 5" xfId="28605" xr:uid="{4403F7E0-8D92-4F9F-B814-703765F3A3D3}"/>
    <cellStyle name="20% - Accent1 12" xfId="1654" xr:uid="{979D1F1C-DC7F-4A9B-B67E-32811F39671D}"/>
    <cellStyle name="20% - Accent1 12 2" xfId="10469" xr:uid="{AACCC2D0-1834-4206-A7C8-9327DB1FA6C2}"/>
    <cellStyle name="20% - Accent1 12 2 2" xfId="15597" xr:uid="{7BD9C33B-D469-4E57-944A-49706F4E44C9}"/>
    <cellStyle name="20% - Accent1 12 2 2 2" xfId="25526" xr:uid="{B7DDB0B4-CED6-4D15-BE04-5119022F6527}"/>
    <cellStyle name="20% - Accent1 12 2 2 2 2" xfId="45493" xr:uid="{1DB60625-B662-47BB-BD65-EEFEDB3ABAEB}"/>
    <cellStyle name="20% - Accent1 12 2 2 3" xfId="35845" xr:uid="{0D4FE372-4D70-4D3E-9CC5-2FDBCCDB5DB2}"/>
    <cellStyle name="20% - Accent1 12 2 3" xfId="20568" xr:uid="{F2D5E2D4-6E8B-475A-80AA-F5D916F47B72}"/>
    <cellStyle name="20% - Accent1 12 2 3 2" xfId="40663" xr:uid="{D14D2D93-C2B1-49D2-9525-0C77DE1135B5}"/>
    <cellStyle name="20% - Accent1 12 2 4" xfId="31016" xr:uid="{5DDE472D-C096-4C73-9B8B-0D3B1AF874E1}"/>
    <cellStyle name="20% - Accent1 12 3" xfId="13098" xr:uid="{D30B51EA-851B-4AA6-8982-72D43B81FA84}"/>
    <cellStyle name="20% - Accent1 12 3 2" xfId="23047" xr:uid="{719A2E2A-99E7-4089-BB2F-F3992E780A3D}"/>
    <cellStyle name="20% - Accent1 12 3 2 2" xfId="43081" xr:uid="{D394B4B6-C8BD-4F88-8241-217679EB54CF}"/>
    <cellStyle name="20% - Accent1 12 3 3" xfId="33433" xr:uid="{E0F2FE73-5714-4EF6-86F8-F91F6378ED9A}"/>
    <cellStyle name="20% - Accent1 12 4" xfId="18097" xr:uid="{E3A7EBA9-DA71-4168-8F33-806CE13D46A3}"/>
    <cellStyle name="20% - Accent1 12 4 2" xfId="38253" xr:uid="{98EB9A12-27D8-4479-9E99-B940A546613E}"/>
    <cellStyle name="20% - Accent1 12 5" xfId="28606" xr:uid="{6926D966-5EED-492F-95A0-9C4E67F2078D}"/>
    <cellStyle name="20% - Accent1 13" xfId="1655" xr:uid="{B168A04D-B9E4-43FF-BB78-BBF7B1AAC2EF}"/>
    <cellStyle name="20% - Accent1 13 2" xfId="10470" xr:uid="{72B0A939-CF5D-438A-9A5F-F5BF5199CAA3}"/>
    <cellStyle name="20% - Accent1 13 2 2" xfId="15598" xr:uid="{C37AFA45-2DD3-4F59-A1F5-5CECDBAC3EC5}"/>
    <cellStyle name="20% - Accent1 13 2 2 2" xfId="25527" xr:uid="{212D1587-1FD9-46CC-897E-D1ED049EA512}"/>
    <cellStyle name="20% - Accent1 13 2 2 2 2" xfId="45494" xr:uid="{CC531F79-5955-46F3-924E-0C6FB8152D52}"/>
    <cellStyle name="20% - Accent1 13 2 2 3" xfId="35846" xr:uid="{467DF4DA-DDC9-4C44-9C20-DAA276480C35}"/>
    <cellStyle name="20% - Accent1 13 2 3" xfId="20569" xr:uid="{8B44FAB2-2379-4F74-9F6A-C85C8C1D3562}"/>
    <cellStyle name="20% - Accent1 13 2 3 2" xfId="40664" xr:uid="{656C224B-C10F-4573-9B87-23069DEF3A4C}"/>
    <cellStyle name="20% - Accent1 13 2 4" xfId="31017" xr:uid="{EEF983C9-77F5-4FF5-A332-D3002FBC7216}"/>
    <cellStyle name="20% - Accent1 13 3" xfId="13099" xr:uid="{BD19A837-6D03-4AF6-8856-B18DEBDFEB38}"/>
    <cellStyle name="20% - Accent1 13 3 2" xfId="23048" xr:uid="{7E2213F5-0166-47C0-A50A-C59212D4B6D8}"/>
    <cellStyle name="20% - Accent1 13 3 2 2" xfId="43082" xr:uid="{F61F0EDB-5C28-4677-A771-EA88894B9C08}"/>
    <cellStyle name="20% - Accent1 13 3 3" xfId="33434" xr:uid="{3A311DC9-94BC-40CE-93FB-50CE46DCB2B7}"/>
    <cellStyle name="20% - Accent1 13 4" xfId="18098" xr:uid="{80B37165-2515-4853-9989-135FE69F08DF}"/>
    <cellStyle name="20% - Accent1 13 4 2" xfId="38254" xr:uid="{898B342E-CE42-4CA8-BB59-C1F85C0ABFB9}"/>
    <cellStyle name="20% - Accent1 13 5" xfId="28607" xr:uid="{791125B0-3A06-4A59-B640-EA7D59DE1B2B}"/>
    <cellStyle name="20% - Accent1 14" xfId="1656" xr:uid="{1A1B68BE-DFA9-4A55-87E5-E40BF6C5E12B}"/>
    <cellStyle name="20% - Accent1 14 2" xfId="10471" xr:uid="{D1D8FE24-B2E7-4259-925C-4699052004D1}"/>
    <cellStyle name="20% - Accent1 14 2 2" xfId="15599" xr:uid="{A5760E72-8BA9-45DF-BD30-214566C83CF6}"/>
    <cellStyle name="20% - Accent1 14 2 2 2" xfId="25528" xr:uid="{50A458D7-F5E5-463E-BF39-B2964CA39BB3}"/>
    <cellStyle name="20% - Accent1 14 2 2 2 2" xfId="45495" xr:uid="{895D5E21-BB13-4945-973E-60DBAD3DDD24}"/>
    <cellStyle name="20% - Accent1 14 2 2 3" xfId="35847" xr:uid="{127223DB-C476-47D2-BDCA-BAF98FCBE63D}"/>
    <cellStyle name="20% - Accent1 14 2 3" xfId="20570" xr:uid="{093A4475-3FE1-4249-B553-CB2732C632C7}"/>
    <cellStyle name="20% - Accent1 14 2 3 2" xfId="40665" xr:uid="{EC966B26-19D5-44C6-BA5F-43006027B06C}"/>
    <cellStyle name="20% - Accent1 14 2 4" xfId="31018" xr:uid="{9E49896B-C11C-4DAC-9DF7-46AC7D305A16}"/>
    <cellStyle name="20% - Accent1 14 3" xfId="13100" xr:uid="{E23E98DA-CEC9-46F8-BB4D-3BCE923DD53F}"/>
    <cellStyle name="20% - Accent1 14 3 2" xfId="23049" xr:uid="{42D3B7D2-5436-4D3C-8754-588DF33278BE}"/>
    <cellStyle name="20% - Accent1 14 3 2 2" xfId="43083" xr:uid="{F9578A3F-5315-4E84-B5B7-24649418B3CB}"/>
    <cellStyle name="20% - Accent1 14 3 3" xfId="33435" xr:uid="{27E8EC11-B216-4A7D-868E-6554EB85E909}"/>
    <cellStyle name="20% - Accent1 14 4" xfId="18099" xr:uid="{9DEC36FE-3004-455A-BCEC-7D937726A43A}"/>
    <cellStyle name="20% - Accent1 14 4 2" xfId="38255" xr:uid="{447308C3-423D-4406-BA9C-9F6D898DF37C}"/>
    <cellStyle name="20% - Accent1 14 5" xfId="28608" xr:uid="{0FA732ED-D8F4-4212-80AE-EAEFAAC40106}"/>
    <cellStyle name="20% - Accent1 15" xfId="1657" xr:uid="{C52B15A6-FA16-4638-A034-3E9ACD58D657}"/>
    <cellStyle name="20% - Accent1 15 2" xfId="10472" xr:uid="{2FE82D29-8252-4B18-AAC3-638BA7892C3F}"/>
    <cellStyle name="20% - Accent1 15 2 2" xfId="15600" xr:uid="{EBF64991-8A03-42C0-B4AA-AE9B8557940E}"/>
    <cellStyle name="20% - Accent1 15 2 2 2" xfId="25529" xr:uid="{A5BED467-C1C4-419A-808E-F0013974B09E}"/>
    <cellStyle name="20% - Accent1 15 2 2 2 2" xfId="45496" xr:uid="{11266EEC-FD7F-41DC-8B4F-403651C19B38}"/>
    <cellStyle name="20% - Accent1 15 2 2 3" xfId="35848" xr:uid="{AC3A3A6C-4D27-43E8-A1DC-52D220D399CE}"/>
    <cellStyle name="20% - Accent1 15 2 3" xfId="20571" xr:uid="{CB6E356D-EAAB-4637-A36C-3A864C72F826}"/>
    <cellStyle name="20% - Accent1 15 2 3 2" xfId="40666" xr:uid="{8E56B02A-47DE-4FC3-BD0F-198E72005995}"/>
    <cellStyle name="20% - Accent1 15 2 4" xfId="31019" xr:uid="{822A36E1-5950-4095-B3D3-9F60DD6EA162}"/>
    <cellStyle name="20% - Accent1 15 3" xfId="13101" xr:uid="{BBF211B1-73C4-417F-AF25-A80F66BEF64E}"/>
    <cellStyle name="20% - Accent1 15 3 2" xfId="23050" xr:uid="{D646492E-A4B1-4D6C-883E-DA9B7DACBC4E}"/>
    <cellStyle name="20% - Accent1 15 3 2 2" xfId="43084" xr:uid="{09298543-296C-4617-A854-0A342B4F7DE9}"/>
    <cellStyle name="20% - Accent1 15 3 3" xfId="33436" xr:uid="{78BDF957-9E6C-442D-83F6-90CA401890AB}"/>
    <cellStyle name="20% - Accent1 15 4" xfId="18100" xr:uid="{9833C53D-A75D-4D9E-AD07-0F7A3A38E5FB}"/>
    <cellStyle name="20% - Accent1 15 4 2" xfId="38256" xr:uid="{A6DB2764-1506-4C71-8C81-822F71F13905}"/>
    <cellStyle name="20% - Accent1 15 5" xfId="28609" xr:uid="{7FAA2717-8701-467A-8E4D-08C361FE9326}"/>
    <cellStyle name="20% - Accent1 16" xfId="10192" xr:uid="{79D7A118-2442-463D-943D-A5813025067C}"/>
    <cellStyle name="20% - Accent1 16 2" xfId="15327" xr:uid="{81A10136-B265-4702-BE9A-2DE78B48F0B5}"/>
    <cellStyle name="20% - Accent1 16 2 2" xfId="25260" xr:uid="{2363110C-1A04-4CB4-8AF4-094BDB180297}"/>
    <cellStyle name="20% - Accent1 16 2 2 2" xfId="45227" xr:uid="{996E9B80-02F8-46CC-BD40-C35F0B46FB3B}"/>
    <cellStyle name="20% - Accent1 16 2 3" xfId="35579" xr:uid="{75D4B9DF-F5DC-441F-817C-73AC21D4E783}"/>
    <cellStyle name="20% - Accent1 16 3" xfId="20304" xr:uid="{73C0BDE4-92C3-4C8A-8181-CE6662FA6C19}"/>
    <cellStyle name="20% - Accent1 16 3 2" xfId="40399" xr:uid="{EAE229BF-39B6-468B-87AE-1B6F164003F6}"/>
    <cellStyle name="20% - Accent1 16 4" xfId="30752" xr:uid="{C84C2A8A-D1C9-4ACD-9670-9AB2F3EDC5D8}"/>
    <cellStyle name="20% - Accent1 17" xfId="12818" xr:uid="{10A8FE92-584A-4F79-BF20-95F2B603B4D7}"/>
    <cellStyle name="20% - Accent1 17 2" xfId="22771" xr:uid="{F045ED4F-3A08-4DDD-83A7-A7F8635D79EE}"/>
    <cellStyle name="20% - Accent1 17 2 2" xfId="42815" xr:uid="{A3289D44-5631-4D37-9427-9CC052285957}"/>
    <cellStyle name="20% - Accent1 17 3" xfId="33167" xr:uid="{A57DAA88-DB76-44D6-B13C-367C55A7C800}"/>
    <cellStyle name="20% - Accent1 18" xfId="17825" xr:uid="{CE6D17AC-D039-489A-8ED9-1027EA7E67C1}"/>
    <cellStyle name="20% - Accent1 18 2" xfId="37988" xr:uid="{0CBB4718-1B7D-401C-B3C5-05D98DF3B8B6}"/>
    <cellStyle name="20% - Accent1 19" xfId="28330" xr:uid="{D978A8A5-A44A-45E9-88CE-3AEF18FFBB2C}"/>
    <cellStyle name="20% - Accent1 2" xfId="167" xr:uid="{115C5137-6F8B-425B-9B3E-BA494F0EBD12}"/>
    <cellStyle name="20% - Accent1 2 10" xfId="1659" xr:uid="{720F913A-D19C-4E46-AB96-3ABA4D45C006}"/>
    <cellStyle name="20% - Accent1 2 11" xfId="1658" xr:uid="{ED7085D1-7BAF-4AD4-982A-8C975A8CDCF0}"/>
    <cellStyle name="20% - Accent1 2 12" xfId="9290" xr:uid="{0BEC23DF-DE24-40A7-81B8-55FF186ABF1C}"/>
    <cellStyle name="20% - Accent1 2 12 2" xfId="27809" xr:uid="{4ECAF1C9-4306-4AB4-9DB3-CB170910B3BB}"/>
    <cellStyle name="20% - Accent1 2 12 2 2" xfId="47668" xr:uid="{BC05F72F-56A1-47B9-9730-E3287FB0ED18}"/>
    <cellStyle name="20% - Accent1 2 13" xfId="10258" xr:uid="{CCAF0E05-E823-4392-ABAD-B06655D1D068}"/>
    <cellStyle name="20% - Accent1 2 13 2" xfId="15386" xr:uid="{60199DB3-E39C-4AD4-9BED-857F1DA56C51}"/>
    <cellStyle name="20% - Accent1 2 13 2 2" xfId="25315" xr:uid="{AEF0A4F3-25F5-4DE2-BABF-6F96D424409D}"/>
    <cellStyle name="20% - Accent1 2 13 2 2 2" xfId="45282" xr:uid="{2284DCB7-669B-4820-A0B4-19752E102CF0}"/>
    <cellStyle name="20% - Accent1 2 13 2 3" xfId="35634" xr:uid="{3E8B0CCD-4790-4438-9B2D-00BCECF8B072}"/>
    <cellStyle name="20% - Accent1 2 13 3" xfId="20359" xr:uid="{D624CFD2-7DE8-41B7-8A9F-72ACD53FFF3E}"/>
    <cellStyle name="20% - Accent1 2 13 3 2" xfId="40454" xr:uid="{1F10529C-4967-4304-B203-E514034C27DF}"/>
    <cellStyle name="20% - Accent1 2 13 4" xfId="30807" xr:uid="{45E5EC0C-2FB8-4ABC-B26C-BE9EA2E0B59A}"/>
    <cellStyle name="20% - Accent1 2 14" xfId="12874" xr:uid="{E84558A5-802C-40E7-88D9-6003E9FB4FEC}"/>
    <cellStyle name="20% - Accent1 2 14 2" xfId="22827" xr:uid="{6993F77E-89A0-4C7A-8668-5F9C0687202D}"/>
    <cellStyle name="20% - Accent1 2 14 2 2" xfId="42871" xr:uid="{9EA81181-35E0-434F-98ED-83705537385F}"/>
    <cellStyle name="20% - Accent1 2 14 3" xfId="33223" xr:uid="{4BAA2F60-36BE-4C0B-AC1B-1FA3C0705DC2}"/>
    <cellStyle name="20% - Accent1 2 15" xfId="17880" xr:uid="{0B4B974F-4ED1-4346-A20B-6F8D771916FC}"/>
    <cellStyle name="20% - Accent1 2 15 2" xfId="38043" xr:uid="{19CF7989-70B7-4671-B73B-E4B549373BD3}"/>
    <cellStyle name="20% - Accent1 2 16" xfId="28398" xr:uid="{35B889CB-FD86-47A5-A17A-62EC355234C5}"/>
    <cellStyle name="20% - Accent1 2 2" xfId="311" xr:uid="{44C9B0FB-426E-4BD9-84C9-6DBDDE445500}"/>
    <cellStyle name="20% - Accent1 2 2 10" xfId="9291" xr:uid="{5994F818-0B15-4A8F-BAAC-8E239B471C25}"/>
    <cellStyle name="20% - Accent1 2 2 2" xfId="1661" xr:uid="{B483439B-E6E8-4162-9135-3AE015DEEBB2}"/>
    <cellStyle name="20% - Accent1 2 2 2 2" xfId="1662" xr:uid="{25B4AC6E-2998-4300-A9B3-2D93FC02B517}"/>
    <cellStyle name="20% - Accent1 2 2 2 2 2" xfId="10474" xr:uid="{07E3B22B-3480-47CB-A8B1-0309B51E7F63}"/>
    <cellStyle name="20% - Accent1 2 2 2 2 2 2" xfId="15602" xr:uid="{1CE7DB5A-1955-4E29-9728-11A02F93FF61}"/>
    <cellStyle name="20% - Accent1 2 2 2 2 2 2 2" xfId="25531" xr:uid="{D4017E01-522B-40BB-8E1F-BCB50B11C829}"/>
    <cellStyle name="20% - Accent1 2 2 2 2 2 2 2 2" xfId="45498" xr:uid="{D4A913A5-19F6-4CCF-B475-C83BBC0F2805}"/>
    <cellStyle name="20% - Accent1 2 2 2 2 2 2 3" xfId="35850" xr:uid="{73C50EEE-0870-4888-B3EF-5F3FDA52958B}"/>
    <cellStyle name="20% - Accent1 2 2 2 2 2 3" xfId="20573" xr:uid="{FF4F92F8-6A1D-47B0-BBCB-F747B47C7452}"/>
    <cellStyle name="20% - Accent1 2 2 2 2 2 3 2" xfId="40668" xr:uid="{81E87A35-64EC-4F3C-AD82-A92F38B63CCC}"/>
    <cellStyle name="20% - Accent1 2 2 2 2 2 4" xfId="31021" xr:uid="{FF36D65A-6CDD-4236-A737-9E0992307651}"/>
    <cellStyle name="20% - Accent1 2 2 2 2 3" xfId="13103" xr:uid="{3257891B-8486-4F88-A1D5-8E5954599588}"/>
    <cellStyle name="20% - Accent1 2 2 2 2 3 2" xfId="23052" xr:uid="{A542CFCB-7FC8-4E5C-AC6D-4246AE5A2048}"/>
    <cellStyle name="20% - Accent1 2 2 2 2 3 2 2" xfId="43086" xr:uid="{643B9C87-6CC0-46DA-B709-43312DEC55CF}"/>
    <cellStyle name="20% - Accent1 2 2 2 2 3 3" xfId="33438" xr:uid="{E55CFAA2-F62D-4C93-876D-1CC3FE8F123C}"/>
    <cellStyle name="20% - Accent1 2 2 2 2 4" xfId="18102" xr:uid="{756CF9E5-05E8-4402-A444-9B545883E17A}"/>
    <cellStyle name="20% - Accent1 2 2 2 2 4 2" xfId="38258" xr:uid="{74E5C184-CCDC-42F8-BEBC-35E95DE92F9D}"/>
    <cellStyle name="20% - Accent1 2 2 2 2 5" xfId="28611" xr:uid="{D9E81760-0FDD-47BF-99BE-766EB79D303E}"/>
    <cellStyle name="20% - Accent1 2 2 2 3" xfId="1663" xr:uid="{A954BD1E-8BC6-45BE-8C57-D60785BF2C96}"/>
    <cellStyle name="20% - Accent1 2 2 2 3 2" xfId="10475" xr:uid="{81F48B62-9690-4445-84C5-3FDBE5E8D826}"/>
    <cellStyle name="20% - Accent1 2 2 2 3 2 2" xfId="15603" xr:uid="{787886AD-0243-44C3-8FAC-3448C2A78D4A}"/>
    <cellStyle name="20% - Accent1 2 2 2 3 2 2 2" xfId="25532" xr:uid="{76E59086-B102-488A-950C-791804C4B9DF}"/>
    <cellStyle name="20% - Accent1 2 2 2 3 2 2 2 2" xfId="45499" xr:uid="{56229132-4CF6-4B67-B601-AA68A8EF79CF}"/>
    <cellStyle name="20% - Accent1 2 2 2 3 2 2 3" xfId="35851" xr:uid="{0B9ECACF-D4F7-4446-88DB-4F2E1D21D718}"/>
    <cellStyle name="20% - Accent1 2 2 2 3 2 3" xfId="20574" xr:uid="{A09F1E29-9158-40A7-A74C-171FBF961B52}"/>
    <cellStyle name="20% - Accent1 2 2 2 3 2 3 2" xfId="40669" xr:uid="{F5BF1D98-8301-4BFB-903C-1BE9E8A49209}"/>
    <cellStyle name="20% - Accent1 2 2 2 3 2 4" xfId="31022" xr:uid="{4E3DE67F-7EF3-4AA6-8B2C-FDE2C18A3B6F}"/>
    <cellStyle name="20% - Accent1 2 2 2 3 3" xfId="13104" xr:uid="{14E4A034-85BE-4979-BFB9-4BB39F5E0425}"/>
    <cellStyle name="20% - Accent1 2 2 2 3 3 2" xfId="23053" xr:uid="{030E6CBB-66AE-4F9E-BEBF-F77AC22A6E7B}"/>
    <cellStyle name="20% - Accent1 2 2 2 3 3 2 2" xfId="43087" xr:uid="{1039E291-E2D0-4B03-8CFE-34A845990B82}"/>
    <cellStyle name="20% - Accent1 2 2 2 3 3 3" xfId="33439" xr:uid="{AE6E3CB1-0707-40F3-B6D3-95DE494178E9}"/>
    <cellStyle name="20% - Accent1 2 2 2 3 4" xfId="18103" xr:uid="{B2FD97A1-2CF0-418F-B11D-13B02A7FFA26}"/>
    <cellStyle name="20% - Accent1 2 2 2 3 4 2" xfId="38259" xr:uid="{E3C2AE0F-08F4-4964-ABC5-E532AD786EEE}"/>
    <cellStyle name="20% - Accent1 2 2 2 3 5" xfId="28612" xr:uid="{B3188C1B-BBB6-4EBA-A0E7-5BB9A4E0BB83}"/>
    <cellStyle name="20% - Accent1 2 2 2 4" xfId="1664" xr:uid="{939DD1C9-0651-4A04-8366-24DA7920096C}"/>
    <cellStyle name="20% - Accent1 2 2 2 4 2" xfId="10476" xr:uid="{4BD11214-F667-4BBD-8F60-C45BD5DE6DBD}"/>
    <cellStyle name="20% - Accent1 2 2 2 4 2 2" xfId="15604" xr:uid="{774B589A-6883-457A-B6E3-1B5DAA9FD50F}"/>
    <cellStyle name="20% - Accent1 2 2 2 4 2 2 2" xfId="25533" xr:uid="{56BC843E-34CE-4C4E-9185-6A2383A2EF47}"/>
    <cellStyle name="20% - Accent1 2 2 2 4 2 2 2 2" xfId="45500" xr:uid="{5D6E0864-2D64-4F2C-B5C6-3E24698655D5}"/>
    <cellStyle name="20% - Accent1 2 2 2 4 2 2 3" xfId="35852" xr:uid="{959272E0-41C9-415E-9E38-278B8112A03D}"/>
    <cellStyle name="20% - Accent1 2 2 2 4 2 3" xfId="20575" xr:uid="{C794673A-3088-43DD-AAC0-20CCF87B153E}"/>
    <cellStyle name="20% - Accent1 2 2 2 4 2 3 2" xfId="40670" xr:uid="{69CE4C27-62C1-43F3-8108-831136B895AD}"/>
    <cellStyle name="20% - Accent1 2 2 2 4 2 4" xfId="31023" xr:uid="{4E01371A-3A03-4AC1-B19E-8AA3E3313F75}"/>
    <cellStyle name="20% - Accent1 2 2 2 4 3" xfId="13105" xr:uid="{4D7E6D79-F753-46AA-8684-A6150CB3008E}"/>
    <cellStyle name="20% - Accent1 2 2 2 4 3 2" xfId="23054" xr:uid="{1B5382FF-737A-46DA-9F78-E4970B648482}"/>
    <cellStyle name="20% - Accent1 2 2 2 4 3 2 2" xfId="43088" xr:uid="{056CF668-A8D6-4523-897F-F817C7CC4761}"/>
    <cellStyle name="20% - Accent1 2 2 2 4 3 3" xfId="33440" xr:uid="{0F12271F-7746-49BF-8952-958F6BE0D1A8}"/>
    <cellStyle name="20% - Accent1 2 2 2 4 4" xfId="18104" xr:uid="{F9189530-2C6F-4BF1-AF20-51B9E109FD3C}"/>
    <cellStyle name="20% - Accent1 2 2 2 4 4 2" xfId="38260" xr:uid="{6386FFA5-5141-4BB0-ABAB-6EFCD79AB7FE}"/>
    <cellStyle name="20% - Accent1 2 2 2 4 5" xfId="28613" xr:uid="{B162FD81-1E02-40A4-A386-5C9AD41AAF1C}"/>
    <cellStyle name="20% - Accent1 2 2 2 5" xfId="10473" xr:uid="{1569A247-597B-4635-9641-AA072F303948}"/>
    <cellStyle name="20% - Accent1 2 2 2 5 2" xfId="15601" xr:uid="{95889AF5-0E2F-4C66-A3DA-09E72BD5D521}"/>
    <cellStyle name="20% - Accent1 2 2 2 5 2 2" xfId="25530" xr:uid="{48C5130A-2649-474A-9E4E-E1EBCC8D3A32}"/>
    <cellStyle name="20% - Accent1 2 2 2 5 2 2 2" xfId="45497" xr:uid="{451205BB-4447-4A2F-9241-1FB01B224416}"/>
    <cellStyle name="20% - Accent1 2 2 2 5 2 3" xfId="35849" xr:uid="{1981C358-6B7A-4C06-ACA2-8F28E9EA886F}"/>
    <cellStyle name="20% - Accent1 2 2 2 5 3" xfId="20572" xr:uid="{DA5626DB-3919-4EA3-833A-2E9601035EA9}"/>
    <cellStyle name="20% - Accent1 2 2 2 5 3 2" xfId="40667" xr:uid="{3A1454C0-EF5F-4DBA-A086-35614BA01DC9}"/>
    <cellStyle name="20% - Accent1 2 2 2 5 4" xfId="31020" xr:uid="{1174CF68-D2A2-43D4-AEE5-CC4659C5CAA0}"/>
    <cellStyle name="20% - Accent1 2 2 2 6" xfId="13102" xr:uid="{ADD7A14D-7865-477D-8BFB-56580314BF03}"/>
    <cellStyle name="20% - Accent1 2 2 2 6 2" xfId="23051" xr:uid="{22F3175D-7CE0-4E91-B77E-30815CCEE36E}"/>
    <cellStyle name="20% - Accent1 2 2 2 6 2 2" xfId="43085" xr:uid="{A1396C77-83E8-404B-AF7E-563CFF058917}"/>
    <cellStyle name="20% - Accent1 2 2 2 6 3" xfId="33437" xr:uid="{71FBD92C-8941-4A29-B434-B01FE9F07821}"/>
    <cellStyle name="20% - Accent1 2 2 2 7" xfId="18101" xr:uid="{469686A7-3D79-4EB3-B2C6-C20860D51F3F}"/>
    <cellStyle name="20% - Accent1 2 2 2 7 2" xfId="38257" xr:uid="{495B8362-F8F0-4694-8F38-139D0F304299}"/>
    <cellStyle name="20% - Accent1 2 2 2 8" xfId="28610" xr:uid="{2B739CC6-0D40-472B-81CE-F832CD69B191}"/>
    <cellStyle name="20% - Accent1 2 2 3" xfId="1665" xr:uid="{84A6CF84-289D-4EEF-A0B8-396A5BEC305E}"/>
    <cellStyle name="20% - Accent1 2 2 4" xfId="1666" xr:uid="{8D7DEAF7-637C-4A34-92BD-BADD225D4703}"/>
    <cellStyle name="20% - Accent1 2 2 4 2" xfId="10477" xr:uid="{3A3270EF-AE28-4B5E-B2E2-20E0E26BB440}"/>
    <cellStyle name="20% - Accent1 2 2 4 2 2" xfId="15605" xr:uid="{754EDCF7-8478-4D66-B26C-2EB21F7ACB26}"/>
    <cellStyle name="20% - Accent1 2 2 4 2 2 2" xfId="25534" xr:uid="{2AD5FA6B-7A32-4458-9808-F392BDCE4AB0}"/>
    <cellStyle name="20% - Accent1 2 2 4 2 2 2 2" xfId="45501" xr:uid="{7F753AE3-E0EB-4C5B-AB9B-89632C2BE447}"/>
    <cellStyle name="20% - Accent1 2 2 4 2 2 3" xfId="35853" xr:uid="{9224D593-24BF-4B65-947E-83C8F9513093}"/>
    <cellStyle name="20% - Accent1 2 2 4 2 3" xfId="20576" xr:uid="{13355B15-DDBB-43C0-B037-9C5FCB227678}"/>
    <cellStyle name="20% - Accent1 2 2 4 2 3 2" xfId="40671" xr:uid="{22B80BF6-46C9-42B1-B326-3A04B030D7A2}"/>
    <cellStyle name="20% - Accent1 2 2 4 2 4" xfId="31024" xr:uid="{7CFC9B59-CDB7-42C2-97E0-BEBD0BAC3340}"/>
    <cellStyle name="20% - Accent1 2 2 4 3" xfId="13106" xr:uid="{D838EEC2-1A37-4E6B-905A-8B36ACFBE5C2}"/>
    <cellStyle name="20% - Accent1 2 2 4 3 2" xfId="23055" xr:uid="{A0D62712-FF9D-4989-8A3B-EA4D4A7DB131}"/>
    <cellStyle name="20% - Accent1 2 2 4 3 2 2" xfId="43089" xr:uid="{234D09E2-E132-404A-A23F-71326E66BB5B}"/>
    <cellStyle name="20% - Accent1 2 2 4 3 3" xfId="33441" xr:uid="{188DA94E-570D-4CD6-81E8-BC66D5F00A9B}"/>
    <cellStyle name="20% - Accent1 2 2 4 4" xfId="18105" xr:uid="{D6A83901-E0E9-4B54-ADD7-A2D667FE2286}"/>
    <cellStyle name="20% - Accent1 2 2 4 4 2" xfId="38261" xr:uid="{CA276A3B-0638-48BD-AB33-7AD0877CA8FF}"/>
    <cellStyle name="20% - Accent1 2 2 4 5" xfId="28614" xr:uid="{7E0AC56F-7663-445C-BD42-7724E129810A}"/>
    <cellStyle name="20% - Accent1 2 2 5" xfId="1667" xr:uid="{569289E9-F5CB-4297-812B-93A2DFA995A1}"/>
    <cellStyle name="20% - Accent1 2 2 5 2" xfId="10478" xr:uid="{02BF87EA-7606-40DB-A4F9-3C460460A9C5}"/>
    <cellStyle name="20% - Accent1 2 2 5 2 2" xfId="15606" xr:uid="{8E4AE310-CF40-4142-AD15-0DBE40DC8AA7}"/>
    <cellStyle name="20% - Accent1 2 2 5 2 2 2" xfId="25535" xr:uid="{6E62FE1E-6BA7-428D-8529-0DBE653FFA2A}"/>
    <cellStyle name="20% - Accent1 2 2 5 2 2 2 2" xfId="45502" xr:uid="{1492631D-6B8C-4EBB-BCA4-12438B9E37B6}"/>
    <cellStyle name="20% - Accent1 2 2 5 2 2 3" xfId="35854" xr:uid="{BBAAAEF9-BB08-40F5-93C8-8A7DF4180CE5}"/>
    <cellStyle name="20% - Accent1 2 2 5 2 3" xfId="20577" xr:uid="{0C37D513-7A3B-4DF9-81F4-398F281061F9}"/>
    <cellStyle name="20% - Accent1 2 2 5 2 3 2" xfId="40672" xr:uid="{BA8EE4E4-A80F-4E0A-ADDF-7D27ACD81213}"/>
    <cellStyle name="20% - Accent1 2 2 5 2 4" xfId="31025" xr:uid="{75BC82B2-EBA7-4E2E-A6A8-046CC7025E6A}"/>
    <cellStyle name="20% - Accent1 2 2 5 3" xfId="13107" xr:uid="{93C7DD4B-B345-4023-8279-5A1AD4F2C9C4}"/>
    <cellStyle name="20% - Accent1 2 2 5 3 2" xfId="23056" xr:uid="{952485EC-7AD1-48C7-8C09-66F72D0D5490}"/>
    <cellStyle name="20% - Accent1 2 2 5 3 2 2" xfId="43090" xr:uid="{9159BBA4-F4B8-4C33-A667-1149D32EE975}"/>
    <cellStyle name="20% - Accent1 2 2 5 3 3" xfId="33442" xr:uid="{7EF12706-A653-428B-A27A-63A9C3B7953D}"/>
    <cellStyle name="20% - Accent1 2 2 5 4" xfId="18106" xr:uid="{A26FDD8B-C28C-4109-9BB4-522963EAD2A5}"/>
    <cellStyle name="20% - Accent1 2 2 5 4 2" xfId="38262" xr:uid="{6A297415-14FD-4836-BABB-BD918A64BAC5}"/>
    <cellStyle name="20% - Accent1 2 2 5 5" xfId="28615" xr:uid="{3E6A5CA9-1025-49D6-A02A-680564BA45F7}"/>
    <cellStyle name="20% - Accent1 2 2 6" xfId="1668" xr:uid="{4E437517-21F8-4DAE-9C2F-EC1E2E092434}"/>
    <cellStyle name="20% - Accent1 2 2 6 2" xfId="10479" xr:uid="{80831051-5175-4D81-BAA5-76704365712D}"/>
    <cellStyle name="20% - Accent1 2 2 6 2 2" xfId="15607" xr:uid="{07F8CD0D-10DE-455A-9EA0-978728D35282}"/>
    <cellStyle name="20% - Accent1 2 2 6 2 2 2" xfId="25536" xr:uid="{8857BD68-D0DC-4B66-93B1-932C1B6ED530}"/>
    <cellStyle name="20% - Accent1 2 2 6 2 2 2 2" xfId="45503" xr:uid="{7B951B4A-EA88-4812-A539-9089C734A704}"/>
    <cellStyle name="20% - Accent1 2 2 6 2 2 3" xfId="35855" xr:uid="{5BDC3C48-84D6-4C14-8D79-13266749EB1D}"/>
    <cellStyle name="20% - Accent1 2 2 6 2 3" xfId="20578" xr:uid="{8546F7DB-9B17-474E-B2AB-92BF7EA8BA20}"/>
    <cellStyle name="20% - Accent1 2 2 6 2 3 2" xfId="40673" xr:uid="{A7EEBC68-4EC5-41CE-9ADA-1A49B7778D7A}"/>
    <cellStyle name="20% - Accent1 2 2 6 2 4" xfId="31026" xr:uid="{DBBFB3BE-5B6D-4368-99F5-B054C33ADEEC}"/>
    <cellStyle name="20% - Accent1 2 2 6 3" xfId="13108" xr:uid="{63B6ADA9-EE27-4451-9260-BFBDB33FF984}"/>
    <cellStyle name="20% - Accent1 2 2 6 3 2" xfId="23057" xr:uid="{BF35A6F5-280E-4166-92BF-7F4CD4714407}"/>
    <cellStyle name="20% - Accent1 2 2 6 3 2 2" xfId="43091" xr:uid="{63ED9F85-CAB9-4847-8EB4-B45D8245F412}"/>
    <cellStyle name="20% - Accent1 2 2 6 3 3" xfId="33443" xr:uid="{80B7AEC1-9070-4DFA-A090-96DF2B9029EB}"/>
    <cellStyle name="20% - Accent1 2 2 6 4" xfId="18107" xr:uid="{5E39ED1D-A946-4469-B162-2A803E0950C6}"/>
    <cellStyle name="20% - Accent1 2 2 6 4 2" xfId="38263" xr:uid="{A20E14CA-3EF5-45C3-A518-094E2F078C54}"/>
    <cellStyle name="20% - Accent1 2 2 6 5" xfId="28616" xr:uid="{CB0E831C-61F5-43A1-B5FF-ECDB979FC4C4}"/>
    <cellStyle name="20% - Accent1 2 2 7" xfId="1669" xr:uid="{90B91819-4B16-4378-AA2F-D3CD7C0F566D}"/>
    <cellStyle name="20% - Accent1 2 2 7 2" xfId="10480" xr:uid="{5E6C0B46-844D-4CCC-8D6D-46AFD01DC7DF}"/>
    <cellStyle name="20% - Accent1 2 2 7 2 2" xfId="15608" xr:uid="{31B6C6CB-48B0-4E3E-97B7-3ABE1327DA38}"/>
    <cellStyle name="20% - Accent1 2 2 7 2 2 2" xfId="25537" xr:uid="{5DCF46A2-15AF-4E2D-8DCE-89C088035E53}"/>
    <cellStyle name="20% - Accent1 2 2 7 2 2 2 2" xfId="45504" xr:uid="{DB51FB41-6B1A-40CF-8A93-C29C861BB5B1}"/>
    <cellStyle name="20% - Accent1 2 2 7 2 2 3" xfId="35856" xr:uid="{064C7732-CC6D-420D-998A-486B1826D9D2}"/>
    <cellStyle name="20% - Accent1 2 2 7 2 3" xfId="20579" xr:uid="{668413BE-20CC-4D49-9B92-684A84CA44C6}"/>
    <cellStyle name="20% - Accent1 2 2 7 2 3 2" xfId="40674" xr:uid="{B4393FB1-1EC8-457D-8375-5D5EC263E081}"/>
    <cellStyle name="20% - Accent1 2 2 7 2 4" xfId="31027" xr:uid="{32C16C89-BF22-4A9F-8672-B8ACBA5925B1}"/>
    <cellStyle name="20% - Accent1 2 2 7 3" xfId="13109" xr:uid="{066E76AB-6E44-42A0-94C6-613078EE03B8}"/>
    <cellStyle name="20% - Accent1 2 2 7 3 2" xfId="23058" xr:uid="{01368117-2C01-435F-96BA-19040D32E6E2}"/>
    <cellStyle name="20% - Accent1 2 2 7 3 2 2" xfId="43092" xr:uid="{58A5FA32-9CC4-4D46-8DD1-2A5736988423}"/>
    <cellStyle name="20% - Accent1 2 2 7 3 3" xfId="33444" xr:uid="{F18BA099-1174-4086-98B2-B8D11A893493}"/>
    <cellStyle name="20% - Accent1 2 2 7 4" xfId="18108" xr:uid="{8069F48C-3A1C-4812-80CB-469CFD6E4422}"/>
    <cellStyle name="20% - Accent1 2 2 7 4 2" xfId="38264" xr:uid="{2E9BCB41-B31C-4084-8B78-BA30E740C359}"/>
    <cellStyle name="20% - Accent1 2 2 7 5" xfId="28617" xr:uid="{9FB7FBB4-072C-4AE7-95F1-8B4D414013F5}"/>
    <cellStyle name="20% - Accent1 2 2 8" xfId="1670" xr:uid="{5DE52E4D-97E1-4B0D-8AF6-FF0F06C1961F}"/>
    <cellStyle name="20% - Accent1 2 2 9" xfId="1660" xr:uid="{ECA9433E-E9F3-4ACE-BE7B-F8C203C9B3B7}"/>
    <cellStyle name="20% - Accent1 2 3" xfId="444" xr:uid="{0F3EB453-B051-4020-8B95-7277BED5F070}"/>
    <cellStyle name="20% - Accent1 2 3 10" xfId="12995" xr:uid="{16165DB1-809B-4A98-B16B-2ECBDFED2F05}"/>
    <cellStyle name="20% - Accent1 2 3 10 2" xfId="22948" xr:uid="{FB731E44-3C43-48B2-8ED4-5A3D5E44D34A}"/>
    <cellStyle name="20% - Accent1 2 3 10 2 2" xfId="42992" xr:uid="{E59AF5B6-A79D-4EA2-85AA-BBCE46C7AF56}"/>
    <cellStyle name="20% - Accent1 2 3 10 3" xfId="33344" xr:uid="{6EB175FC-6D1D-444C-954F-59149A828AB3}"/>
    <cellStyle name="20% - Accent1 2 3 11" xfId="18001" xr:uid="{677C2C13-4B2A-4046-AB7B-FC4B9612336F}"/>
    <cellStyle name="20% - Accent1 2 3 11 2" xfId="38164" xr:uid="{BD426FC0-4B43-4C6F-88EE-FFC3B36D6A18}"/>
    <cellStyle name="20% - Accent1 2 3 12" xfId="28519" xr:uid="{03B8C1F7-A693-488A-8A72-BCAF2DDEB234}"/>
    <cellStyle name="20% - Accent1 2 3 2" xfId="1672" xr:uid="{410051DC-AD65-44C9-8046-334A046CF33C}"/>
    <cellStyle name="20% - Accent1 2 3 2 2" xfId="1673" xr:uid="{A95400F4-D3F2-4078-A5F9-27ECDB915769}"/>
    <cellStyle name="20% - Accent1 2 3 2 2 2" xfId="10482" xr:uid="{66DA87ED-97E8-473D-A0A0-FE5F3B06B801}"/>
    <cellStyle name="20% - Accent1 2 3 2 2 2 2" xfId="15610" xr:uid="{9FC1ECC5-DCF5-4C9D-879A-C1F2C7C2E352}"/>
    <cellStyle name="20% - Accent1 2 3 2 2 2 2 2" xfId="25539" xr:uid="{45A0043C-E68F-49CE-8049-8102A5E2D444}"/>
    <cellStyle name="20% - Accent1 2 3 2 2 2 2 2 2" xfId="45506" xr:uid="{27EE76A7-EAD5-445F-944E-B34AC015DF07}"/>
    <cellStyle name="20% - Accent1 2 3 2 2 2 2 3" xfId="35858" xr:uid="{E52AEF97-FA6D-4666-866B-A27AD770709E}"/>
    <cellStyle name="20% - Accent1 2 3 2 2 2 3" xfId="20581" xr:uid="{FC7D1DE6-A1C6-4EFB-A9A9-B191FEB35B66}"/>
    <cellStyle name="20% - Accent1 2 3 2 2 2 3 2" xfId="40676" xr:uid="{CE0FA1A4-985D-4586-AD9A-55F451B227D3}"/>
    <cellStyle name="20% - Accent1 2 3 2 2 2 4" xfId="31029" xr:uid="{B7EADB13-005F-4A65-BC2B-5F818222CA4A}"/>
    <cellStyle name="20% - Accent1 2 3 2 2 3" xfId="13111" xr:uid="{00084873-465B-4671-90C7-91CBE9E98087}"/>
    <cellStyle name="20% - Accent1 2 3 2 2 3 2" xfId="23060" xr:uid="{49EBEB90-5BA2-40E9-AEA8-F05CE8567222}"/>
    <cellStyle name="20% - Accent1 2 3 2 2 3 2 2" xfId="43094" xr:uid="{66ED983A-C572-44F3-AECB-D7E4BECB9E9F}"/>
    <cellStyle name="20% - Accent1 2 3 2 2 3 3" xfId="33446" xr:uid="{3310F043-AFF4-4759-A640-059CFD32B38E}"/>
    <cellStyle name="20% - Accent1 2 3 2 2 4" xfId="18110" xr:uid="{2558B523-310E-4A3D-B3DF-7D62CE38624C}"/>
    <cellStyle name="20% - Accent1 2 3 2 2 4 2" xfId="38266" xr:uid="{003D6A61-A6C6-4C7B-8D87-B76F67AFF9E6}"/>
    <cellStyle name="20% - Accent1 2 3 2 2 5" xfId="28619" xr:uid="{E80CC1F4-B335-462A-B114-3F32A7C2F203}"/>
    <cellStyle name="20% - Accent1 2 3 2 3" xfId="1674" xr:uid="{4DDC4976-5B03-4485-A1E5-9253BDFBA11E}"/>
    <cellStyle name="20% - Accent1 2 3 2 3 2" xfId="10483" xr:uid="{46B81958-B666-48AD-A44F-64707058C57B}"/>
    <cellStyle name="20% - Accent1 2 3 2 3 2 2" xfId="15611" xr:uid="{D0F2A3E2-25A2-4965-A44C-8D7E6CF2B444}"/>
    <cellStyle name="20% - Accent1 2 3 2 3 2 2 2" xfId="25540" xr:uid="{15AC8AA2-782F-4B6E-8F11-1D3BE028EF93}"/>
    <cellStyle name="20% - Accent1 2 3 2 3 2 2 2 2" xfId="45507" xr:uid="{CB5D8541-23D1-45A1-A221-96D45825AAE5}"/>
    <cellStyle name="20% - Accent1 2 3 2 3 2 2 3" xfId="35859" xr:uid="{2941AA12-F28C-46D9-A0A9-1927566017A4}"/>
    <cellStyle name="20% - Accent1 2 3 2 3 2 3" xfId="20582" xr:uid="{EC4E0D00-D218-4748-9BBA-82E6E2C47BB1}"/>
    <cellStyle name="20% - Accent1 2 3 2 3 2 3 2" xfId="40677" xr:uid="{976136EB-A220-4B35-AB13-A3F30499D5C8}"/>
    <cellStyle name="20% - Accent1 2 3 2 3 2 4" xfId="31030" xr:uid="{10AA30DC-BB7C-4912-BED5-0D5CF970CDA1}"/>
    <cellStyle name="20% - Accent1 2 3 2 3 3" xfId="13112" xr:uid="{15065C63-0A8C-4A95-823B-9BCA54750046}"/>
    <cellStyle name="20% - Accent1 2 3 2 3 3 2" xfId="23061" xr:uid="{B7C19BCB-BED2-4D12-B64B-40FBB81AE6AF}"/>
    <cellStyle name="20% - Accent1 2 3 2 3 3 2 2" xfId="43095" xr:uid="{BAD1BE48-0F98-4B14-AB11-81C92D2A0672}"/>
    <cellStyle name="20% - Accent1 2 3 2 3 3 3" xfId="33447" xr:uid="{86463F57-F422-41E6-889B-86449A3035A1}"/>
    <cellStyle name="20% - Accent1 2 3 2 3 4" xfId="18111" xr:uid="{D15837F0-15FD-4FF8-BCA2-E8F6F6D10A07}"/>
    <cellStyle name="20% - Accent1 2 3 2 3 4 2" xfId="38267" xr:uid="{E5A5E950-3A4E-4A23-AE24-BC494FC85DEC}"/>
    <cellStyle name="20% - Accent1 2 3 2 3 5" xfId="28620" xr:uid="{9EEAE925-4C8C-47AB-9924-32A80F801FD9}"/>
    <cellStyle name="20% - Accent1 2 3 2 4" xfId="1675" xr:uid="{02BC5440-7A3B-42AF-9B82-D8B6353D8A2E}"/>
    <cellStyle name="20% - Accent1 2 3 2 4 2" xfId="10484" xr:uid="{95A7AB9D-D871-4A30-8621-8612E61AF635}"/>
    <cellStyle name="20% - Accent1 2 3 2 4 2 2" xfId="15612" xr:uid="{9D2F1E07-6A6B-4682-BFD5-785F9DE36919}"/>
    <cellStyle name="20% - Accent1 2 3 2 4 2 2 2" xfId="25541" xr:uid="{DC0E4316-28DF-4E2F-9A75-458F356D688C}"/>
    <cellStyle name="20% - Accent1 2 3 2 4 2 2 2 2" xfId="45508" xr:uid="{9E8A4318-F591-44EE-A799-63DC46475A89}"/>
    <cellStyle name="20% - Accent1 2 3 2 4 2 2 3" xfId="35860" xr:uid="{0287C892-2667-4DC5-A68D-1AF017D5220A}"/>
    <cellStyle name="20% - Accent1 2 3 2 4 2 3" xfId="20583" xr:uid="{4737D37D-313F-4CF5-8503-222C5E6355A6}"/>
    <cellStyle name="20% - Accent1 2 3 2 4 2 3 2" xfId="40678" xr:uid="{EAC04C39-5062-4B6B-B7D5-FD5E765BE78B}"/>
    <cellStyle name="20% - Accent1 2 3 2 4 2 4" xfId="31031" xr:uid="{8CB31317-1879-4DA8-BFDE-A093AE48E48E}"/>
    <cellStyle name="20% - Accent1 2 3 2 4 3" xfId="13113" xr:uid="{9BDC8109-14B2-45D7-9AE8-E796280DF14B}"/>
    <cellStyle name="20% - Accent1 2 3 2 4 3 2" xfId="23062" xr:uid="{06A0FD79-4ED9-4CB7-97DC-547B987F47D4}"/>
    <cellStyle name="20% - Accent1 2 3 2 4 3 2 2" xfId="43096" xr:uid="{8774E71E-8E0D-466C-A310-26E617A08B7D}"/>
    <cellStyle name="20% - Accent1 2 3 2 4 3 3" xfId="33448" xr:uid="{10DAEABE-149B-4C95-BAA4-ED68B06C1991}"/>
    <cellStyle name="20% - Accent1 2 3 2 4 4" xfId="18112" xr:uid="{20C41259-49A2-4810-B6B7-6DD54DCCD414}"/>
    <cellStyle name="20% - Accent1 2 3 2 4 4 2" xfId="38268" xr:uid="{99324508-E070-4B22-A78F-74200907D5F2}"/>
    <cellStyle name="20% - Accent1 2 3 2 4 5" xfId="28621" xr:uid="{4AD6670E-D99C-4AF2-A2A3-6F9CF382FD93}"/>
    <cellStyle name="20% - Accent1 2 3 2 5" xfId="10481" xr:uid="{1CB51405-D9E1-4CC5-8420-5B8CD56D1F9A}"/>
    <cellStyle name="20% - Accent1 2 3 2 5 2" xfId="15609" xr:uid="{85813FC7-CFA7-4D22-82F4-ECD4E890F0A5}"/>
    <cellStyle name="20% - Accent1 2 3 2 5 2 2" xfId="25538" xr:uid="{4D5997F8-A763-442C-A9AA-FCBEC938EBF2}"/>
    <cellStyle name="20% - Accent1 2 3 2 5 2 2 2" xfId="45505" xr:uid="{74DE2FB6-F584-4A65-80B2-3F7BD3775C14}"/>
    <cellStyle name="20% - Accent1 2 3 2 5 2 3" xfId="35857" xr:uid="{CE2C061F-B9EC-4E2C-947A-414A1995EFEC}"/>
    <cellStyle name="20% - Accent1 2 3 2 5 3" xfId="20580" xr:uid="{BB53C59B-EC0A-46A5-8B7C-4D23EF1948CB}"/>
    <cellStyle name="20% - Accent1 2 3 2 5 3 2" xfId="40675" xr:uid="{1FC1104A-C0C8-43A0-B9D5-8353B4D5BC53}"/>
    <cellStyle name="20% - Accent1 2 3 2 5 4" xfId="31028" xr:uid="{89A7C4B0-EB13-41BD-AE1E-156A8D102C35}"/>
    <cellStyle name="20% - Accent1 2 3 2 6" xfId="13110" xr:uid="{A6BD5436-0C08-4454-9E86-88BF448CF305}"/>
    <cellStyle name="20% - Accent1 2 3 2 6 2" xfId="23059" xr:uid="{5D6D152D-1F38-4C31-A0A8-14F47F03857B}"/>
    <cellStyle name="20% - Accent1 2 3 2 6 2 2" xfId="43093" xr:uid="{9C35DFE6-8C4A-4790-9D74-74F9DDB95E72}"/>
    <cellStyle name="20% - Accent1 2 3 2 6 3" xfId="33445" xr:uid="{35A0CFC5-54FA-4D82-9ECC-16073F108DEF}"/>
    <cellStyle name="20% - Accent1 2 3 2 7" xfId="18109" xr:uid="{4015DECA-BE10-44FC-B987-4FCA9343C18E}"/>
    <cellStyle name="20% - Accent1 2 3 2 7 2" xfId="38265" xr:uid="{B819D0FA-5557-4B58-9707-C8B5955C98AA}"/>
    <cellStyle name="20% - Accent1 2 3 2 8" xfId="28618" xr:uid="{901AFE40-060A-46E8-B5D9-D3F5B8827B32}"/>
    <cellStyle name="20% - Accent1 2 3 3" xfId="1676" xr:uid="{0113455A-FD82-41C7-AF67-72F7B77A81CD}"/>
    <cellStyle name="20% - Accent1 2 3 3 2" xfId="10485" xr:uid="{4329D2CA-E4BC-4929-B9B3-0812F2C2A281}"/>
    <cellStyle name="20% - Accent1 2 3 3 2 2" xfId="15613" xr:uid="{E02222F5-DD5A-40CE-A748-7DD8A42B6B76}"/>
    <cellStyle name="20% - Accent1 2 3 3 2 2 2" xfId="25542" xr:uid="{AD61BE8A-65B5-456D-8953-5E636440CF79}"/>
    <cellStyle name="20% - Accent1 2 3 3 2 2 2 2" xfId="45509" xr:uid="{AE2A578D-90B2-4BE2-80B9-25A0981BB6EF}"/>
    <cellStyle name="20% - Accent1 2 3 3 2 2 3" xfId="35861" xr:uid="{07440B0C-B5DA-4BC9-9724-CDDE9BAB7991}"/>
    <cellStyle name="20% - Accent1 2 3 3 2 3" xfId="20584" xr:uid="{BA7CFB69-CE52-4210-B811-A50B42140EAF}"/>
    <cellStyle name="20% - Accent1 2 3 3 2 3 2" xfId="40679" xr:uid="{01F14F7B-31BE-4797-9CAD-52EE0B7090EA}"/>
    <cellStyle name="20% - Accent1 2 3 3 2 4" xfId="31032" xr:uid="{E648892A-2E3F-4C6B-9FB6-AE79FFB81BBE}"/>
    <cellStyle name="20% - Accent1 2 3 3 3" xfId="13114" xr:uid="{6BC58256-482B-404E-AF61-C131859E96B9}"/>
    <cellStyle name="20% - Accent1 2 3 3 3 2" xfId="23063" xr:uid="{0171B860-B99D-451A-A1FA-805A44D61216}"/>
    <cellStyle name="20% - Accent1 2 3 3 3 2 2" xfId="43097" xr:uid="{6D4D28A9-D6CE-4389-A902-15D7BEF51BC7}"/>
    <cellStyle name="20% - Accent1 2 3 3 3 3" xfId="33449" xr:uid="{82674310-9C98-490C-AABF-4942E986275D}"/>
    <cellStyle name="20% - Accent1 2 3 3 4" xfId="18113" xr:uid="{DDAFF592-81D7-4A3C-84CB-43643539A04A}"/>
    <cellStyle name="20% - Accent1 2 3 3 4 2" xfId="38269" xr:uid="{75682790-713F-4D74-AE70-DE28D8A4A461}"/>
    <cellStyle name="20% - Accent1 2 3 3 5" xfId="28622" xr:uid="{4E77A2F2-38E2-4057-B9EA-48B0C1FC3EBE}"/>
    <cellStyle name="20% - Accent1 2 3 4" xfId="1677" xr:uid="{58493B3E-57E8-4F98-A8FA-1ACAD19E552A}"/>
    <cellStyle name="20% - Accent1 2 3 4 2" xfId="10486" xr:uid="{DDE2BD60-6536-4C08-B2E4-4D7447D3417D}"/>
    <cellStyle name="20% - Accent1 2 3 4 2 2" xfId="15614" xr:uid="{4293C220-F668-4F4A-8AF8-D3425AC0C272}"/>
    <cellStyle name="20% - Accent1 2 3 4 2 2 2" xfId="25543" xr:uid="{CD9C4B2C-12FE-427E-A806-31873EEBCFEE}"/>
    <cellStyle name="20% - Accent1 2 3 4 2 2 2 2" xfId="45510" xr:uid="{78970EB9-60E1-4268-B7D9-73434A44EC1C}"/>
    <cellStyle name="20% - Accent1 2 3 4 2 2 3" xfId="35862" xr:uid="{E954521A-51EA-438F-9926-A9F5DDD7A2D2}"/>
    <cellStyle name="20% - Accent1 2 3 4 2 3" xfId="20585" xr:uid="{978CBB09-46F8-4962-92D7-F9E185A89C11}"/>
    <cellStyle name="20% - Accent1 2 3 4 2 3 2" xfId="40680" xr:uid="{29243B52-8E5A-4DBC-9039-F80F60691EB8}"/>
    <cellStyle name="20% - Accent1 2 3 4 2 4" xfId="31033" xr:uid="{3FC1C949-6CF5-44D0-AC62-0FCBC26F4B41}"/>
    <cellStyle name="20% - Accent1 2 3 4 3" xfId="13115" xr:uid="{5228D6A2-9224-40C1-8BAF-3D5FE718930A}"/>
    <cellStyle name="20% - Accent1 2 3 4 3 2" xfId="23064" xr:uid="{ADB85924-A281-4419-B8C6-20FB2E728EC0}"/>
    <cellStyle name="20% - Accent1 2 3 4 3 2 2" xfId="43098" xr:uid="{FEE9E146-3D14-4DDD-918F-D525958E6FEE}"/>
    <cellStyle name="20% - Accent1 2 3 4 3 3" xfId="33450" xr:uid="{7BB19B13-A41F-4025-B541-0CAE78AE10A6}"/>
    <cellStyle name="20% - Accent1 2 3 4 4" xfId="18114" xr:uid="{F3D6FE91-1676-45E6-83F0-B93C80F6C2FE}"/>
    <cellStyle name="20% - Accent1 2 3 4 4 2" xfId="38270" xr:uid="{3F9C6270-C53F-4500-B33B-E3717DB56D03}"/>
    <cellStyle name="20% - Accent1 2 3 4 5" xfId="28623" xr:uid="{48FEE86A-3ADE-4397-9369-D0FD29CE0C1F}"/>
    <cellStyle name="20% - Accent1 2 3 5" xfId="1678" xr:uid="{F0C701E4-10E6-43D1-9EEE-EA97F2ABC861}"/>
    <cellStyle name="20% - Accent1 2 3 5 2" xfId="10487" xr:uid="{3D0C46C4-05ED-4349-B5DE-CC1599592C21}"/>
    <cellStyle name="20% - Accent1 2 3 5 2 2" xfId="15615" xr:uid="{E90887E1-A6E2-4F07-BBD8-130A4C01D8E5}"/>
    <cellStyle name="20% - Accent1 2 3 5 2 2 2" xfId="25544" xr:uid="{A073E795-F1A4-438C-AE57-C19F8C05D44F}"/>
    <cellStyle name="20% - Accent1 2 3 5 2 2 2 2" xfId="45511" xr:uid="{01EC5220-4897-4DC4-A378-98E3708CD58F}"/>
    <cellStyle name="20% - Accent1 2 3 5 2 2 3" xfId="35863" xr:uid="{7C941D55-5107-4D0D-A183-0E0861268B9E}"/>
    <cellStyle name="20% - Accent1 2 3 5 2 3" xfId="20586" xr:uid="{A6D06F7F-B183-4603-AF7F-157E55DCA350}"/>
    <cellStyle name="20% - Accent1 2 3 5 2 3 2" xfId="40681" xr:uid="{A0FD65AB-C797-4F80-90E2-82246A4E5118}"/>
    <cellStyle name="20% - Accent1 2 3 5 2 4" xfId="31034" xr:uid="{E9BCF83D-2F90-4761-9344-D9FE9C18AAA7}"/>
    <cellStyle name="20% - Accent1 2 3 5 3" xfId="13116" xr:uid="{14105D64-7840-42CD-B176-AFD7D2C3CDA2}"/>
    <cellStyle name="20% - Accent1 2 3 5 3 2" xfId="23065" xr:uid="{FBC74899-6B1E-41ED-9FA1-F09B18F77ADB}"/>
    <cellStyle name="20% - Accent1 2 3 5 3 2 2" xfId="43099" xr:uid="{1AC14CF1-54BC-4161-8D9D-420212ADF0B0}"/>
    <cellStyle name="20% - Accent1 2 3 5 3 3" xfId="33451" xr:uid="{BD4EF971-435B-401D-AB9F-7CAA54BFD951}"/>
    <cellStyle name="20% - Accent1 2 3 5 4" xfId="18115" xr:uid="{6E16902E-1C0D-4454-976A-E960AFE6052C}"/>
    <cellStyle name="20% - Accent1 2 3 5 4 2" xfId="38271" xr:uid="{1AB529D3-F2E2-4296-B50C-A89A5A6DE2FF}"/>
    <cellStyle name="20% - Accent1 2 3 5 5" xfId="28624" xr:uid="{F4929C00-C203-4990-989F-B751DD99B26B}"/>
    <cellStyle name="20% - Accent1 2 3 6" xfId="1679" xr:uid="{E9BA2B0E-C2DD-4604-8435-436B782B8D14}"/>
    <cellStyle name="20% - Accent1 2 3 6 2" xfId="10488" xr:uid="{CC509CDA-27EC-4E6E-9BB5-7E8A337352C0}"/>
    <cellStyle name="20% - Accent1 2 3 6 2 2" xfId="15616" xr:uid="{91309D42-BDF7-4E49-B71E-116861BDF120}"/>
    <cellStyle name="20% - Accent1 2 3 6 2 2 2" xfId="25545" xr:uid="{9AC654DC-22C8-4583-8F03-D6EBA05C4152}"/>
    <cellStyle name="20% - Accent1 2 3 6 2 2 2 2" xfId="45512" xr:uid="{BE7BE0A7-1CA6-47CC-85DD-B0BE37379916}"/>
    <cellStyle name="20% - Accent1 2 3 6 2 2 3" xfId="35864" xr:uid="{2E85A457-9635-4DC6-8FBE-26EEDCBEF8C6}"/>
    <cellStyle name="20% - Accent1 2 3 6 2 3" xfId="20587" xr:uid="{99B0D14B-3E4C-478F-9EFE-1DA60495C6B9}"/>
    <cellStyle name="20% - Accent1 2 3 6 2 3 2" xfId="40682" xr:uid="{EA385A4D-904E-42AB-8DDD-556E96DF7230}"/>
    <cellStyle name="20% - Accent1 2 3 6 2 4" xfId="31035" xr:uid="{0E97DBCC-EA73-476D-8F75-99D8C01098AB}"/>
    <cellStyle name="20% - Accent1 2 3 6 3" xfId="13117" xr:uid="{CEDEFB84-CDEE-4F4C-9694-D6C894EA2F28}"/>
    <cellStyle name="20% - Accent1 2 3 6 3 2" xfId="23066" xr:uid="{90689F8D-60E8-42E9-BD07-21898FBE9B21}"/>
    <cellStyle name="20% - Accent1 2 3 6 3 2 2" xfId="43100" xr:uid="{EE70F37B-BC6B-4AD6-8A63-5581183A7705}"/>
    <cellStyle name="20% - Accent1 2 3 6 3 3" xfId="33452" xr:uid="{EB83D409-DA50-464D-B2E9-2B6E64BB4EB8}"/>
    <cellStyle name="20% - Accent1 2 3 6 4" xfId="18116" xr:uid="{2F1655C2-E881-466D-857F-ECBCEED2107A}"/>
    <cellStyle name="20% - Accent1 2 3 6 4 2" xfId="38272" xr:uid="{E9B29C36-2D34-4DBF-ADC0-33D0AE2441D9}"/>
    <cellStyle name="20% - Accent1 2 3 6 5" xfId="28625" xr:uid="{91289C39-5D61-4DA1-9E8E-FA09149367EB}"/>
    <cellStyle name="20% - Accent1 2 3 7" xfId="1680" xr:uid="{431C71CF-8F28-4321-9379-15E68177E435}"/>
    <cellStyle name="20% - Accent1 2 3 8" xfId="1671" xr:uid="{41F8ED4E-CB4B-4437-B928-87B5E7AEF71B}"/>
    <cellStyle name="20% - Accent1 2 3 9" xfId="10378" xr:uid="{40CF7573-8CBD-45F3-8715-468FABD56B6D}"/>
    <cellStyle name="20% - Accent1 2 3 9 2" xfId="15506" xr:uid="{EA432845-5270-40CA-B9A7-B54DA4B671F3}"/>
    <cellStyle name="20% - Accent1 2 3 9 2 2" xfId="25435" xr:uid="{730056F8-0F5C-4E81-82AF-C40003C17E17}"/>
    <cellStyle name="20% - Accent1 2 3 9 2 2 2" xfId="45402" xr:uid="{33910258-5635-49E2-86AC-727197413784}"/>
    <cellStyle name="20% - Accent1 2 3 9 2 3" xfId="35754" xr:uid="{BBDCDD38-8ADA-4914-B75A-9E5FFC5BA389}"/>
    <cellStyle name="20% - Accent1 2 3 9 3" xfId="20479" xr:uid="{2A95437A-8090-4142-B114-6FB20FEF08B9}"/>
    <cellStyle name="20% - Accent1 2 3 9 3 2" xfId="40574" xr:uid="{944DDC42-F5F7-4623-AE70-7C59E0D18271}"/>
    <cellStyle name="20% - Accent1 2 3 9 4" xfId="30927" xr:uid="{06E5D95E-A6BD-4350-8DD8-FEECFA276799}"/>
    <cellStyle name="20% - Accent1 2 4" xfId="1681" xr:uid="{499B7A58-946C-4FE9-98D7-382FAA2E1C28}"/>
    <cellStyle name="20% - Accent1 2 4 2" xfId="1682" xr:uid="{61D6239F-D5E4-4A16-8C57-68C8B618E1CE}"/>
    <cellStyle name="20% - Accent1 2 4 2 2" xfId="1683" xr:uid="{02894F16-EC4B-44D7-BC87-AE1B1386C48F}"/>
    <cellStyle name="20% - Accent1 2 4 2 2 2" xfId="10491" xr:uid="{9CEC9FD1-3E6A-4DEE-919A-C6A85E7CF95C}"/>
    <cellStyle name="20% - Accent1 2 4 2 2 2 2" xfId="15619" xr:uid="{D55FB1BC-E8AB-4818-9DC6-DF1D5A2AC361}"/>
    <cellStyle name="20% - Accent1 2 4 2 2 2 2 2" xfId="25548" xr:uid="{9590198D-E970-45BA-A8A6-9172E79C443C}"/>
    <cellStyle name="20% - Accent1 2 4 2 2 2 2 2 2" xfId="45515" xr:uid="{CA1A7DC1-FC56-4839-A102-9DBE51783E2D}"/>
    <cellStyle name="20% - Accent1 2 4 2 2 2 2 3" xfId="35867" xr:uid="{137049B8-3E7A-450A-B533-F3BD9AB004A8}"/>
    <cellStyle name="20% - Accent1 2 4 2 2 2 3" xfId="20590" xr:uid="{C8D52D66-DD84-406E-A39E-938D973B9B08}"/>
    <cellStyle name="20% - Accent1 2 4 2 2 2 3 2" xfId="40685" xr:uid="{1FFFD2EF-FE72-4E41-8851-87178BA1D1D4}"/>
    <cellStyle name="20% - Accent1 2 4 2 2 2 4" xfId="31038" xr:uid="{A20EB77F-00C5-48AE-99AB-49CE36285316}"/>
    <cellStyle name="20% - Accent1 2 4 2 2 3" xfId="13120" xr:uid="{6C4082E1-0195-4966-A867-41FD5259C2BF}"/>
    <cellStyle name="20% - Accent1 2 4 2 2 3 2" xfId="23069" xr:uid="{BDACB3F9-6CFE-4AF8-8EF1-F25CAB8C240B}"/>
    <cellStyle name="20% - Accent1 2 4 2 2 3 2 2" xfId="43103" xr:uid="{A8C06247-1360-4AC9-93F8-8C8DEEB45FAA}"/>
    <cellStyle name="20% - Accent1 2 4 2 2 3 3" xfId="33455" xr:uid="{1E50BCBD-86ED-42FF-AF8C-D5B006265749}"/>
    <cellStyle name="20% - Accent1 2 4 2 2 4" xfId="18119" xr:uid="{C7E5E727-B09C-4797-BABD-7B1944DAFC0D}"/>
    <cellStyle name="20% - Accent1 2 4 2 2 4 2" xfId="38275" xr:uid="{719EB89C-3D4B-449F-B097-D0C7794FF2F6}"/>
    <cellStyle name="20% - Accent1 2 4 2 2 5" xfId="28628" xr:uid="{76F4A971-AC50-4AE9-998D-466CBFE4D03A}"/>
    <cellStyle name="20% - Accent1 2 4 2 3" xfId="1684" xr:uid="{C4A702F6-6F2A-47C0-8C34-87883517BFE4}"/>
    <cellStyle name="20% - Accent1 2 4 2 3 2" xfId="10492" xr:uid="{A2079ED4-B2D0-477B-99E1-05E2B02E86A9}"/>
    <cellStyle name="20% - Accent1 2 4 2 3 2 2" xfId="15620" xr:uid="{03531127-B70C-491F-83AA-C8839B023519}"/>
    <cellStyle name="20% - Accent1 2 4 2 3 2 2 2" xfId="25549" xr:uid="{1940DF87-2E66-4D31-800D-1721EF87537F}"/>
    <cellStyle name="20% - Accent1 2 4 2 3 2 2 2 2" xfId="45516" xr:uid="{083AB054-0482-40AE-83E5-844F9AF034D8}"/>
    <cellStyle name="20% - Accent1 2 4 2 3 2 2 3" xfId="35868" xr:uid="{3A0D5AE2-EB5D-4B2F-BFA2-7EBDB34C6CC0}"/>
    <cellStyle name="20% - Accent1 2 4 2 3 2 3" xfId="20591" xr:uid="{AFEE6C4F-D9BD-4579-AD8B-5049F1BE4763}"/>
    <cellStyle name="20% - Accent1 2 4 2 3 2 3 2" xfId="40686" xr:uid="{135565A7-7811-4965-A63F-A84404BADEF3}"/>
    <cellStyle name="20% - Accent1 2 4 2 3 2 4" xfId="31039" xr:uid="{0BCB4414-AB3E-440C-B9E0-3296B0F9E007}"/>
    <cellStyle name="20% - Accent1 2 4 2 3 3" xfId="13121" xr:uid="{7116470D-FD73-45BC-BC46-B585B4A7C150}"/>
    <cellStyle name="20% - Accent1 2 4 2 3 3 2" xfId="23070" xr:uid="{02B5A67E-41FB-4FE4-A1F1-AFCA3ED4D570}"/>
    <cellStyle name="20% - Accent1 2 4 2 3 3 2 2" xfId="43104" xr:uid="{97B874D2-E83B-4CC2-BDFF-4B76298B4FDE}"/>
    <cellStyle name="20% - Accent1 2 4 2 3 3 3" xfId="33456" xr:uid="{2CDE88F3-5F0C-4697-88BF-1CC9A36D2F2C}"/>
    <cellStyle name="20% - Accent1 2 4 2 3 4" xfId="18120" xr:uid="{DB55A6DB-5E97-4737-AB78-27FF3AC6E48D}"/>
    <cellStyle name="20% - Accent1 2 4 2 3 4 2" xfId="38276" xr:uid="{43DEB343-E0B7-4ABB-829E-9FD5AEFB7AF0}"/>
    <cellStyle name="20% - Accent1 2 4 2 3 5" xfId="28629" xr:uid="{651621CB-3F82-453E-A6A3-F1E9B192C339}"/>
    <cellStyle name="20% - Accent1 2 4 2 4" xfId="1685" xr:uid="{05E6390F-F494-4B17-B436-88D2A1AADBC0}"/>
    <cellStyle name="20% - Accent1 2 4 2 4 2" xfId="10493" xr:uid="{7BA12F7D-928C-493E-83C6-14C7E8819481}"/>
    <cellStyle name="20% - Accent1 2 4 2 4 2 2" xfId="15621" xr:uid="{886A9AAE-BCAB-422A-BDDA-530781C80124}"/>
    <cellStyle name="20% - Accent1 2 4 2 4 2 2 2" xfId="25550" xr:uid="{60C91E5C-E553-4014-8F25-7B0CC0515BDB}"/>
    <cellStyle name="20% - Accent1 2 4 2 4 2 2 2 2" xfId="45517" xr:uid="{6598DBCA-7235-427E-82C7-FA4CAB7A1739}"/>
    <cellStyle name="20% - Accent1 2 4 2 4 2 2 3" xfId="35869" xr:uid="{D104B7AC-D5CF-4966-AC8F-F89B1FB842F8}"/>
    <cellStyle name="20% - Accent1 2 4 2 4 2 3" xfId="20592" xr:uid="{104E101F-AD7C-443E-A53A-547FEF2DCF59}"/>
    <cellStyle name="20% - Accent1 2 4 2 4 2 3 2" xfId="40687" xr:uid="{123CE006-EAB6-47E9-8B69-80DE31DD1573}"/>
    <cellStyle name="20% - Accent1 2 4 2 4 2 4" xfId="31040" xr:uid="{BC841FCF-719E-4969-98D1-59D14175DCCC}"/>
    <cellStyle name="20% - Accent1 2 4 2 4 3" xfId="13122" xr:uid="{453AB6AF-A98B-4A7E-A93E-183779BE4994}"/>
    <cellStyle name="20% - Accent1 2 4 2 4 3 2" xfId="23071" xr:uid="{267D92DC-C96A-4C5F-90FA-0469BD5EB02F}"/>
    <cellStyle name="20% - Accent1 2 4 2 4 3 2 2" xfId="43105" xr:uid="{AF0972F1-51A6-4F79-8B39-DFDCCBFE706C}"/>
    <cellStyle name="20% - Accent1 2 4 2 4 3 3" xfId="33457" xr:uid="{FC8434F8-5B8A-48C0-9BC0-A2A319748D13}"/>
    <cellStyle name="20% - Accent1 2 4 2 4 4" xfId="18121" xr:uid="{A5740422-23E6-44DF-B349-690CD09B3C72}"/>
    <cellStyle name="20% - Accent1 2 4 2 4 4 2" xfId="38277" xr:uid="{727FD018-B828-45D7-8CCE-7BCE0152E8BD}"/>
    <cellStyle name="20% - Accent1 2 4 2 4 5" xfId="28630" xr:uid="{095AD79E-6906-4879-8259-CAEAD2F054B5}"/>
    <cellStyle name="20% - Accent1 2 4 2 5" xfId="10490" xr:uid="{AB36DF11-DCBC-4492-80CF-843C4C44221B}"/>
    <cellStyle name="20% - Accent1 2 4 2 5 2" xfId="15618" xr:uid="{CA0781FC-872F-485C-B72E-77B9A62E909D}"/>
    <cellStyle name="20% - Accent1 2 4 2 5 2 2" xfId="25547" xr:uid="{0680FE73-4F36-4278-844A-851D19F39901}"/>
    <cellStyle name="20% - Accent1 2 4 2 5 2 2 2" xfId="45514" xr:uid="{F3FCA437-5232-4D54-BA7A-C1A9FD80F853}"/>
    <cellStyle name="20% - Accent1 2 4 2 5 2 3" xfId="35866" xr:uid="{1C46200A-9B8D-4AEF-97B0-3B43B65DCB15}"/>
    <cellStyle name="20% - Accent1 2 4 2 5 3" xfId="20589" xr:uid="{83B5E3C2-6BA3-4B44-9424-53EA04A9BFFA}"/>
    <cellStyle name="20% - Accent1 2 4 2 5 3 2" xfId="40684" xr:uid="{BC54AC73-8454-45F6-BE9F-091CC493EB39}"/>
    <cellStyle name="20% - Accent1 2 4 2 5 4" xfId="31037" xr:uid="{E96CE305-D5F6-4E26-8623-C0BAAC5643A8}"/>
    <cellStyle name="20% - Accent1 2 4 2 6" xfId="13119" xr:uid="{388E9B01-EFC1-4752-ADEF-EF42F6653711}"/>
    <cellStyle name="20% - Accent1 2 4 2 6 2" xfId="23068" xr:uid="{2F7D3CD5-0ED8-4899-981C-03978DBD2F56}"/>
    <cellStyle name="20% - Accent1 2 4 2 6 2 2" xfId="43102" xr:uid="{640E60A1-B812-438D-A705-4424E78CA5A1}"/>
    <cellStyle name="20% - Accent1 2 4 2 6 3" xfId="33454" xr:uid="{07C10822-C94C-4A2D-B639-892442E9E0E6}"/>
    <cellStyle name="20% - Accent1 2 4 2 7" xfId="18118" xr:uid="{DEFCECAA-990B-45D6-9C72-1B3286E29AD2}"/>
    <cellStyle name="20% - Accent1 2 4 2 7 2" xfId="38274" xr:uid="{B2F3F6AE-DAF2-48B7-9304-CC4F002928EF}"/>
    <cellStyle name="20% - Accent1 2 4 2 8" xfId="28627" xr:uid="{55F9F751-01B0-44AF-B61C-0F6D9B3B397E}"/>
    <cellStyle name="20% - Accent1 2 4 3" xfId="1686" xr:uid="{C2F030D9-F4AF-4237-A081-CA361FE9EDCF}"/>
    <cellStyle name="20% - Accent1 2 4 3 2" xfId="10494" xr:uid="{0DF8FB83-7868-4B4C-AD48-C43061F6C9E1}"/>
    <cellStyle name="20% - Accent1 2 4 3 2 2" xfId="15622" xr:uid="{55E53C2A-F948-4906-9353-7CDFFAA119E8}"/>
    <cellStyle name="20% - Accent1 2 4 3 2 2 2" xfId="25551" xr:uid="{C250B922-CD5C-4828-8BCD-5003EC24B085}"/>
    <cellStyle name="20% - Accent1 2 4 3 2 2 2 2" xfId="45518" xr:uid="{7471037A-2805-41FA-9B18-28483DD728BB}"/>
    <cellStyle name="20% - Accent1 2 4 3 2 2 3" xfId="35870" xr:uid="{0FFB144E-6C24-4D17-8300-E91A5F890AB6}"/>
    <cellStyle name="20% - Accent1 2 4 3 2 3" xfId="20593" xr:uid="{E432110B-636B-4068-971E-1AE9C518E906}"/>
    <cellStyle name="20% - Accent1 2 4 3 2 3 2" xfId="40688" xr:uid="{100BA4A9-08BB-47D8-996B-40CFF5D8E654}"/>
    <cellStyle name="20% - Accent1 2 4 3 2 4" xfId="31041" xr:uid="{3B61375A-5901-4A6A-9F45-0C4BD88DA3A6}"/>
    <cellStyle name="20% - Accent1 2 4 3 3" xfId="13123" xr:uid="{88B0E32C-115E-4AE9-95D2-B256C18272C4}"/>
    <cellStyle name="20% - Accent1 2 4 3 3 2" xfId="23072" xr:uid="{FAA05E08-16E3-4917-8455-BEBBF5D2D5AF}"/>
    <cellStyle name="20% - Accent1 2 4 3 3 2 2" xfId="43106" xr:uid="{66FFB08A-E833-4773-98EB-0BCCFD56327A}"/>
    <cellStyle name="20% - Accent1 2 4 3 3 3" xfId="33458" xr:uid="{9F8B4DAE-8D40-4E0D-8DBC-10BF8E63618C}"/>
    <cellStyle name="20% - Accent1 2 4 3 4" xfId="18122" xr:uid="{6FA444D5-A07C-4F2C-99CA-F34348C1516F}"/>
    <cellStyle name="20% - Accent1 2 4 3 4 2" xfId="38278" xr:uid="{7C9F03C5-9BEC-4BC9-A55C-419B1D63ADE7}"/>
    <cellStyle name="20% - Accent1 2 4 3 5" xfId="28631" xr:uid="{C4ED0F1D-B422-48B0-ACEF-A53FD4B7E614}"/>
    <cellStyle name="20% - Accent1 2 4 4" xfId="1687" xr:uid="{F5A87A0B-CA99-44E0-AFA8-8953E941C20A}"/>
    <cellStyle name="20% - Accent1 2 4 4 2" xfId="10495" xr:uid="{52CBC8EE-D835-46BE-A727-0263342182DE}"/>
    <cellStyle name="20% - Accent1 2 4 4 2 2" xfId="15623" xr:uid="{855B2038-5E70-403F-A46F-090CB4EF2C47}"/>
    <cellStyle name="20% - Accent1 2 4 4 2 2 2" xfId="25552" xr:uid="{4C17F80E-D341-4EEE-9F14-BC417373D530}"/>
    <cellStyle name="20% - Accent1 2 4 4 2 2 2 2" xfId="45519" xr:uid="{E0D353A8-9482-45CB-8EE0-7AF5082DCFAE}"/>
    <cellStyle name="20% - Accent1 2 4 4 2 2 3" xfId="35871" xr:uid="{F81461C2-F887-4190-89B2-B33F62200240}"/>
    <cellStyle name="20% - Accent1 2 4 4 2 3" xfId="20594" xr:uid="{77584D41-75BF-46B8-850C-C0B402D27C21}"/>
    <cellStyle name="20% - Accent1 2 4 4 2 3 2" xfId="40689" xr:uid="{6AC03082-80F7-4634-91BB-8602E2D5302B}"/>
    <cellStyle name="20% - Accent1 2 4 4 2 4" xfId="31042" xr:uid="{02D63C39-E04B-4F02-A838-82349C77586E}"/>
    <cellStyle name="20% - Accent1 2 4 4 3" xfId="13124" xr:uid="{A9830215-FC36-4CB9-8A97-A8B0405B268B}"/>
    <cellStyle name="20% - Accent1 2 4 4 3 2" xfId="23073" xr:uid="{FD74C5DE-441E-4A83-8330-A1936ABD3FF2}"/>
    <cellStyle name="20% - Accent1 2 4 4 3 2 2" xfId="43107" xr:uid="{7B0E6876-EE4B-4662-A6C9-545BCA19B325}"/>
    <cellStyle name="20% - Accent1 2 4 4 3 3" xfId="33459" xr:uid="{938946A1-121C-45DE-8044-98E287DDAD0C}"/>
    <cellStyle name="20% - Accent1 2 4 4 4" xfId="18123" xr:uid="{9AB2BB29-59C2-4F21-BA35-3F6EE8785226}"/>
    <cellStyle name="20% - Accent1 2 4 4 4 2" xfId="38279" xr:uid="{181B5853-5C56-4646-AE5B-1230352F40AB}"/>
    <cellStyle name="20% - Accent1 2 4 4 5" xfId="28632" xr:uid="{A20B1B3F-583B-44B8-AF7D-4569B8E4FD04}"/>
    <cellStyle name="20% - Accent1 2 4 5" xfId="1688" xr:uid="{BA83ED1B-38CF-47C9-BC49-37A75D7EA130}"/>
    <cellStyle name="20% - Accent1 2 4 5 2" xfId="10496" xr:uid="{EA90960C-D291-4358-8DD2-69C254E2AC2B}"/>
    <cellStyle name="20% - Accent1 2 4 5 2 2" xfId="15624" xr:uid="{C17D19F5-0D3F-4FBD-A9A9-77CF6D067DDA}"/>
    <cellStyle name="20% - Accent1 2 4 5 2 2 2" xfId="25553" xr:uid="{8E8B7548-0177-47FE-A436-973533CCAC6B}"/>
    <cellStyle name="20% - Accent1 2 4 5 2 2 2 2" xfId="45520" xr:uid="{2936E64B-D05E-4A7B-A07B-A66CB5CCFC17}"/>
    <cellStyle name="20% - Accent1 2 4 5 2 2 3" xfId="35872" xr:uid="{68427C74-B2C1-4E76-BE51-ECC042AE71A8}"/>
    <cellStyle name="20% - Accent1 2 4 5 2 3" xfId="20595" xr:uid="{4B8BB909-9427-4952-A5A4-76A3C67C7487}"/>
    <cellStyle name="20% - Accent1 2 4 5 2 3 2" xfId="40690" xr:uid="{D0BE1306-2FDD-4B70-83D6-31AA14F56FE7}"/>
    <cellStyle name="20% - Accent1 2 4 5 2 4" xfId="31043" xr:uid="{DC7DBC0F-2315-4011-91A0-9037070A6F75}"/>
    <cellStyle name="20% - Accent1 2 4 5 3" xfId="13125" xr:uid="{AEADE733-6481-4B33-8A53-99F2EF07EFD9}"/>
    <cellStyle name="20% - Accent1 2 4 5 3 2" xfId="23074" xr:uid="{EA3DE226-67A1-4F84-A210-368FAF673781}"/>
    <cellStyle name="20% - Accent1 2 4 5 3 2 2" xfId="43108" xr:uid="{84B8FF27-DE06-488E-9E7A-1E3828729684}"/>
    <cellStyle name="20% - Accent1 2 4 5 3 3" xfId="33460" xr:uid="{CBD8180E-6AF5-49C0-B1CA-547BEE19124B}"/>
    <cellStyle name="20% - Accent1 2 4 5 4" xfId="18124" xr:uid="{73B91009-B5D5-486F-BB52-C0B406CC4D6E}"/>
    <cellStyle name="20% - Accent1 2 4 5 4 2" xfId="38280" xr:uid="{254928AC-A020-45EB-BC4E-AD9FFD273CCB}"/>
    <cellStyle name="20% - Accent1 2 4 5 5" xfId="28633" xr:uid="{C9B6F1A6-298F-4AEC-9989-0C354E6E9171}"/>
    <cellStyle name="20% - Accent1 2 4 6" xfId="10489" xr:uid="{F1F83E9C-8BAB-42B7-ABD5-345AB778A9DD}"/>
    <cellStyle name="20% - Accent1 2 4 6 2" xfId="15617" xr:uid="{FD648B26-8027-4F9F-83FC-5E4BB9CB4536}"/>
    <cellStyle name="20% - Accent1 2 4 6 2 2" xfId="25546" xr:uid="{17C17B29-E473-423C-BA8D-72A55B180422}"/>
    <cellStyle name="20% - Accent1 2 4 6 2 2 2" xfId="45513" xr:uid="{7469160C-344F-45B0-9E4D-DCDA51FF5B14}"/>
    <cellStyle name="20% - Accent1 2 4 6 2 3" xfId="35865" xr:uid="{700C5D90-0ED5-4755-A9CF-2C111D1CCC6E}"/>
    <cellStyle name="20% - Accent1 2 4 6 3" xfId="20588" xr:uid="{97EE2A14-CBAA-4616-B911-8AD1012B25AE}"/>
    <cellStyle name="20% - Accent1 2 4 6 3 2" xfId="40683" xr:uid="{71A804AE-5F72-4C8A-B521-489F1AFBE3A8}"/>
    <cellStyle name="20% - Accent1 2 4 6 4" xfId="31036" xr:uid="{DBC3FC26-F70E-4E51-9B36-46C0EC3AB198}"/>
    <cellStyle name="20% - Accent1 2 4 7" xfId="13118" xr:uid="{243257C8-B2D8-48AE-A05C-83988BD3C663}"/>
    <cellStyle name="20% - Accent1 2 4 7 2" xfId="23067" xr:uid="{FACB5FE9-4903-4139-83C5-5C4BEF1BC0FC}"/>
    <cellStyle name="20% - Accent1 2 4 7 2 2" xfId="43101" xr:uid="{2DD204CE-24ED-4C38-AC72-2AD6B6E5209A}"/>
    <cellStyle name="20% - Accent1 2 4 7 3" xfId="33453" xr:uid="{0EAC4037-4117-4880-B684-3B7D0AAFE32C}"/>
    <cellStyle name="20% - Accent1 2 4 8" xfId="18117" xr:uid="{4BEA6B5A-9804-4E7A-B67A-9999C4245F6F}"/>
    <cellStyle name="20% - Accent1 2 4 8 2" xfId="38273" xr:uid="{2F238D43-FAF4-45BF-9629-315EB8E489B9}"/>
    <cellStyle name="20% - Accent1 2 4 9" xfId="28626" xr:uid="{C28268C2-DB82-4A16-A7C7-4FFDF09AEA28}"/>
    <cellStyle name="20% - Accent1 2 5" xfId="1689" xr:uid="{1C393056-AEB9-451D-9758-E569A3677B43}"/>
    <cellStyle name="20% - Accent1 2 5 2" xfId="1690" xr:uid="{638FADF0-37FB-484D-9C4A-DE43732BDFEF}"/>
    <cellStyle name="20% - Accent1 2 5 2 2" xfId="1691" xr:uid="{AFB3226A-ED00-41F7-9C97-0831EFCB464E}"/>
    <cellStyle name="20% - Accent1 2 5 2 2 2" xfId="10499" xr:uid="{5499D38F-3896-40F8-A468-E10E88EB145A}"/>
    <cellStyle name="20% - Accent1 2 5 2 2 2 2" xfId="15627" xr:uid="{6379C787-D6D0-48D5-AFB9-DE0325DBC3B0}"/>
    <cellStyle name="20% - Accent1 2 5 2 2 2 2 2" xfId="25556" xr:uid="{94312CED-75BD-44F8-A398-DE81CCE35CC4}"/>
    <cellStyle name="20% - Accent1 2 5 2 2 2 2 2 2" xfId="45523" xr:uid="{843844C4-52E6-403F-B892-095C8B6998BD}"/>
    <cellStyle name="20% - Accent1 2 5 2 2 2 2 3" xfId="35875" xr:uid="{02CDBAD6-CDB6-4C71-AB49-1031841DFAE5}"/>
    <cellStyle name="20% - Accent1 2 5 2 2 2 3" xfId="20598" xr:uid="{E1FAEBB4-0E71-4AA0-A344-2FA5BB1B1419}"/>
    <cellStyle name="20% - Accent1 2 5 2 2 2 3 2" xfId="40693" xr:uid="{22F401A9-A30F-4BB9-957D-2502F1408A28}"/>
    <cellStyle name="20% - Accent1 2 5 2 2 2 4" xfId="31046" xr:uid="{CFBEF0AB-1E61-47E3-BA8E-0AFA7650FBCD}"/>
    <cellStyle name="20% - Accent1 2 5 2 2 3" xfId="13128" xr:uid="{13A38FE9-CC8A-4974-9A3F-B520FC2E9F73}"/>
    <cellStyle name="20% - Accent1 2 5 2 2 3 2" xfId="23077" xr:uid="{B01018AC-81D7-41EB-8960-867C63DA9A77}"/>
    <cellStyle name="20% - Accent1 2 5 2 2 3 2 2" xfId="43111" xr:uid="{32D98F5F-4950-47B0-A2D8-39FD60E56EAC}"/>
    <cellStyle name="20% - Accent1 2 5 2 2 3 3" xfId="33463" xr:uid="{B42E4C82-532B-4420-BE10-06474C2F9D7B}"/>
    <cellStyle name="20% - Accent1 2 5 2 2 4" xfId="18127" xr:uid="{519B6928-21B3-40D7-825B-6376E3DBD027}"/>
    <cellStyle name="20% - Accent1 2 5 2 2 4 2" xfId="38283" xr:uid="{9E72D26D-D673-42F4-B4EC-F7B02F9802B2}"/>
    <cellStyle name="20% - Accent1 2 5 2 2 5" xfId="28636" xr:uid="{EA659449-1B3B-4484-A2BF-01B06C16B01A}"/>
    <cellStyle name="20% - Accent1 2 5 2 3" xfId="1692" xr:uid="{8CEB29C9-A318-40B2-A3D0-A38644E0FB00}"/>
    <cellStyle name="20% - Accent1 2 5 2 3 2" xfId="10500" xr:uid="{C1247AD2-1041-4ED2-85E7-E1EEA17F6DAA}"/>
    <cellStyle name="20% - Accent1 2 5 2 3 2 2" xfId="15628" xr:uid="{6A8FA5F2-E3C2-4EBB-8BBC-339F6EA16166}"/>
    <cellStyle name="20% - Accent1 2 5 2 3 2 2 2" xfId="25557" xr:uid="{FDAEF67D-D9E1-4748-89ED-9941EBFFFD4E}"/>
    <cellStyle name="20% - Accent1 2 5 2 3 2 2 2 2" xfId="45524" xr:uid="{E2A848C7-D712-416E-9C18-DE1CC08D39A5}"/>
    <cellStyle name="20% - Accent1 2 5 2 3 2 2 3" xfId="35876" xr:uid="{D427B0BA-8A1C-4DC3-B39B-1F4068AA2141}"/>
    <cellStyle name="20% - Accent1 2 5 2 3 2 3" xfId="20599" xr:uid="{7134E866-36E7-4F6C-B18D-69F83AC7DF4C}"/>
    <cellStyle name="20% - Accent1 2 5 2 3 2 3 2" xfId="40694" xr:uid="{2ECBEB4C-08EB-4D58-92B3-AF16F9A17C27}"/>
    <cellStyle name="20% - Accent1 2 5 2 3 2 4" xfId="31047" xr:uid="{79207D5F-5773-473A-8CFD-590DE991C326}"/>
    <cellStyle name="20% - Accent1 2 5 2 3 3" xfId="13129" xr:uid="{60F37982-D228-4D8C-9106-206AD3E3642E}"/>
    <cellStyle name="20% - Accent1 2 5 2 3 3 2" xfId="23078" xr:uid="{2A1ACA86-26DB-46A0-B0D4-D8629DC3E4B1}"/>
    <cellStyle name="20% - Accent1 2 5 2 3 3 2 2" xfId="43112" xr:uid="{BC19DD5B-D033-4FDE-9726-0BC6BB6BABC3}"/>
    <cellStyle name="20% - Accent1 2 5 2 3 3 3" xfId="33464" xr:uid="{47C5F7FB-C64E-44BA-A415-5EB47E4089EC}"/>
    <cellStyle name="20% - Accent1 2 5 2 3 4" xfId="18128" xr:uid="{C93EE603-E0C8-427E-9938-353DEC288FCA}"/>
    <cellStyle name="20% - Accent1 2 5 2 3 4 2" xfId="38284" xr:uid="{7314C3DB-462B-4204-8CC9-5FBD8E6C8FEA}"/>
    <cellStyle name="20% - Accent1 2 5 2 3 5" xfId="28637" xr:uid="{28712788-F0BA-4652-B968-1B0536DC3EAA}"/>
    <cellStyle name="20% - Accent1 2 5 2 4" xfId="1693" xr:uid="{18721FF8-4DFD-4666-8518-789A6B12B879}"/>
    <cellStyle name="20% - Accent1 2 5 2 4 2" xfId="10501" xr:uid="{B03BAF42-140D-46C5-A9CF-39DB026060CD}"/>
    <cellStyle name="20% - Accent1 2 5 2 4 2 2" xfId="15629" xr:uid="{6F15E0C9-45EA-4B4A-AC71-86DF5E0C4AE8}"/>
    <cellStyle name="20% - Accent1 2 5 2 4 2 2 2" xfId="25558" xr:uid="{8B32F9FD-E4E4-4B1B-8652-D4DA26305300}"/>
    <cellStyle name="20% - Accent1 2 5 2 4 2 2 2 2" xfId="45525" xr:uid="{5F533CB1-744E-44B0-B974-BD88DE7329E8}"/>
    <cellStyle name="20% - Accent1 2 5 2 4 2 2 3" xfId="35877" xr:uid="{9B1D400F-EEFF-4A73-8787-DB89D0AA94FA}"/>
    <cellStyle name="20% - Accent1 2 5 2 4 2 3" xfId="20600" xr:uid="{C6E950E6-3A51-4C31-ADD2-B55422A92E39}"/>
    <cellStyle name="20% - Accent1 2 5 2 4 2 3 2" xfId="40695" xr:uid="{20D2D521-13D5-4BC9-B153-D4BD1D59ECC6}"/>
    <cellStyle name="20% - Accent1 2 5 2 4 2 4" xfId="31048" xr:uid="{B9C5737B-1079-46B2-B982-A0B284D30058}"/>
    <cellStyle name="20% - Accent1 2 5 2 4 3" xfId="13130" xr:uid="{B15B4709-2798-4F97-970D-BA3C9BF86591}"/>
    <cellStyle name="20% - Accent1 2 5 2 4 3 2" xfId="23079" xr:uid="{D26F5646-8B50-4BBD-88C4-A1C29EAE8B83}"/>
    <cellStyle name="20% - Accent1 2 5 2 4 3 2 2" xfId="43113" xr:uid="{9E086FCF-6E06-4BFA-8090-040E7F279739}"/>
    <cellStyle name="20% - Accent1 2 5 2 4 3 3" xfId="33465" xr:uid="{A9A78A11-F206-4BE0-94A6-B9583C6424B9}"/>
    <cellStyle name="20% - Accent1 2 5 2 4 4" xfId="18129" xr:uid="{8384D9DC-506A-43F4-83A4-5A12B1B144D5}"/>
    <cellStyle name="20% - Accent1 2 5 2 4 4 2" xfId="38285" xr:uid="{A652F892-9B49-47D8-944E-52D72A334CE5}"/>
    <cellStyle name="20% - Accent1 2 5 2 4 5" xfId="28638" xr:uid="{3E75E6ED-5B7F-4AA9-B954-58135BE75B2D}"/>
    <cellStyle name="20% - Accent1 2 5 2 5" xfId="10498" xr:uid="{3DB6F2C0-26A6-420F-AFCB-FA29FE09A01D}"/>
    <cellStyle name="20% - Accent1 2 5 2 5 2" xfId="15626" xr:uid="{2CC9360F-7E7A-4870-90D8-2761C1B53F45}"/>
    <cellStyle name="20% - Accent1 2 5 2 5 2 2" xfId="25555" xr:uid="{3525D3A8-AA77-42A4-897D-7ED7C379CFD7}"/>
    <cellStyle name="20% - Accent1 2 5 2 5 2 2 2" xfId="45522" xr:uid="{A0FAB6C4-3B42-4C1F-B0AC-37CE965C4CE6}"/>
    <cellStyle name="20% - Accent1 2 5 2 5 2 3" xfId="35874" xr:uid="{6F63BA93-100D-4EAE-82F8-AB4B6CB6869B}"/>
    <cellStyle name="20% - Accent1 2 5 2 5 3" xfId="20597" xr:uid="{5A192B23-8488-4E3B-95CC-98CCE91F842B}"/>
    <cellStyle name="20% - Accent1 2 5 2 5 3 2" xfId="40692" xr:uid="{43151E3F-C6A6-4EE3-A6FA-242E14A071C4}"/>
    <cellStyle name="20% - Accent1 2 5 2 5 4" xfId="31045" xr:uid="{584699A6-8D1B-444C-8494-470EB1824F17}"/>
    <cellStyle name="20% - Accent1 2 5 2 6" xfId="13127" xr:uid="{E8BAF288-B352-4C77-8041-EB81ADF4BF56}"/>
    <cellStyle name="20% - Accent1 2 5 2 6 2" xfId="23076" xr:uid="{72C68D74-91BF-49E8-9095-3F88F73182F0}"/>
    <cellStyle name="20% - Accent1 2 5 2 6 2 2" xfId="43110" xr:uid="{15194E8D-1AD4-4C6E-BB7F-5A48C941AEC9}"/>
    <cellStyle name="20% - Accent1 2 5 2 6 3" xfId="33462" xr:uid="{EBB8D610-3979-4EEA-8631-A0FED21F1417}"/>
    <cellStyle name="20% - Accent1 2 5 2 7" xfId="18126" xr:uid="{372BE843-EC67-4A63-B0CB-8B1C1E32F75F}"/>
    <cellStyle name="20% - Accent1 2 5 2 7 2" xfId="38282" xr:uid="{CAD9A346-8651-4CB6-9FD3-DBB6B1902635}"/>
    <cellStyle name="20% - Accent1 2 5 2 8" xfId="28635" xr:uid="{0C3F660B-E344-4EDB-AC06-FED4D7C33BDD}"/>
    <cellStyle name="20% - Accent1 2 5 3" xfId="1694" xr:uid="{8C99BEAF-A626-4D25-9521-16E6CE61C123}"/>
    <cellStyle name="20% - Accent1 2 5 3 2" xfId="10502" xr:uid="{E584DF09-5E26-4EE8-889C-F45BBC5B62F3}"/>
    <cellStyle name="20% - Accent1 2 5 3 2 2" xfId="15630" xr:uid="{2AAA9003-5BA1-40D7-936F-255D957E7A5D}"/>
    <cellStyle name="20% - Accent1 2 5 3 2 2 2" xfId="25559" xr:uid="{52BBEEB5-1988-4008-9356-2C1089EE3060}"/>
    <cellStyle name="20% - Accent1 2 5 3 2 2 2 2" xfId="45526" xr:uid="{F740FA4B-302F-4E43-A879-C3ED170161F0}"/>
    <cellStyle name="20% - Accent1 2 5 3 2 2 3" xfId="35878" xr:uid="{61C211EB-343E-48C4-8D1E-11290E5B5EF2}"/>
    <cellStyle name="20% - Accent1 2 5 3 2 3" xfId="20601" xr:uid="{0C83837C-FE69-4857-96C1-0333E367B0C6}"/>
    <cellStyle name="20% - Accent1 2 5 3 2 3 2" xfId="40696" xr:uid="{6C73DD0A-C56E-42B0-9783-7CCC4A86C6A5}"/>
    <cellStyle name="20% - Accent1 2 5 3 2 4" xfId="31049" xr:uid="{32249E68-397E-4F7C-BE1C-1A81C8952473}"/>
    <cellStyle name="20% - Accent1 2 5 3 3" xfId="13131" xr:uid="{FFD42334-50FC-4DA6-8899-CC242108D715}"/>
    <cellStyle name="20% - Accent1 2 5 3 3 2" xfId="23080" xr:uid="{2F002A57-D5AA-4CA3-B85D-063C27FBC48A}"/>
    <cellStyle name="20% - Accent1 2 5 3 3 2 2" xfId="43114" xr:uid="{07937069-6FA5-4FF6-A0DA-6235E24FEC6E}"/>
    <cellStyle name="20% - Accent1 2 5 3 3 3" xfId="33466" xr:uid="{4240FB1B-E050-4711-AFA7-63AC1E35FB79}"/>
    <cellStyle name="20% - Accent1 2 5 3 4" xfId="18130" xr:uid="{535E2F45-DCCD-4A88-A183-788B00982AB0}"/>
    <cellStyle name="20% - Accent1 2 5 3 4 2" xfId="38286" xr:uid="{B7019432-B9B5-470F-A6D8-FC260C9613BC}"/>
    <cellStyle name="20% - Accent1 2 5 3 5" xfId="28639" xr:uid="{71B0999D-1056-4732-93CC-B4A496246382}"/>
    <cellStyle name="20% - Accent1 2 5 4" xfId="1695" xr:uid="{B225FD15-9C55-4783-9AFF-E632317F4E8B}"/>
    <cellStyle name="20% - Accent1 2 5 4 2" xfId="10503" xr:uid="{AD2DAD39-A608-40BD-9EB7-AE206C5E7B4E}"/>
    <cellStyle name="20% - Accent1 2 5 4 2 2" xfId="15631" xr:uid="{51FB9B31-7051-483D-8F98-FC0D55ADF942}"/>
    <cellStyle name="20% - Accent1 2 5 4 2 2 2" xfId="25560" xr:uid="{8538B1AB-4904-48A5-BD58-439FA6E51808}"/>
    <cellStyle name="20% - Accent1 2 5 4 2 2 2 2" xfId="45527" xr:uid="{0C34482D-6D85-4F37-A4E7-3EDD2D77F6F5}"/>
    <cellStyle name="20% - Accent1 2 5 4 2 2 3" xfId="35879" xr:uid="{08D036D5-7AFB-4B19-B905-74B29C061816}"/>
    <cellStyle name="20% - Accent1 2 5 4 2 3" xfId="20602" xr:uid="{083C26B9-2942-4833-A8F4-ADDEBA4302F8}"/>
    <cellStyle name="20% - Accent1 2 5 4 2 3 2" xfId="40697" xr:uid="{98DBA338-0577-495D-8D1C-6F21F95EDB24}"/>
    <cellStyle name="20% - Accent1 2 5 4 2 4" xfId="31050" xr:uid="{5B34C8D8-6D5B-4CAB-A291-D0257BF5F77B}"/>
    <cellStyle name="20% - Accent1 2 5 4 3" xfId="13132" xr:uid="{B9B8E973-E89E-4835-9C72-A082E0E5C6AE}"/>
    <cellStyle name="20% - Accent1 2 5 4 3 2" xfId="23081" xr:uid="{277BFAB4-53DB-4A8F-95BF-E8C02D12B83C}"/>
    <cellStyle name="20% - Accent1 2 5 4 3 2 2" xfId="43115" xr:uid="{A43B8808-C67D-4D13-A959-82E5B10101A3}"/>
    <cellStyle name="20% - Accent1 2 5 4 3 3" xfId="33467" xr:uid="{EA2F04A6-17E6-429A-9702-CB9F6CF33E3C}"/>
    <cellStyle name="20% - Accent1 2 5 4 4" xfId="18131" xr:uid="{9A5DDA87-41ED-42B8-8996-1EBB4BBDE00B}"/>
    <cellStyle name="20% - Accent1 2 5 4 4 2" xfId="38287" xr:uid="{70C97FFA-E292-4590-9A80-FB3FBCA8E32D}"/>
    <cellStyle name="20% - Accent1 2 5 4 5" xfId="28640" xr:uid="{82D720C4-CB5C-4189-A477-43D5AFA9A12E}"/>
    <cellStyle name="20% - Accent1 2 5 5" xfId="1696" xr:uid="{4FCA8677-B6BF-40A7-9CDE-55074010480B}"/>
    <cellStyle name="20% - Accent1 2 5 5 2" xfId="10504" xr:uid="{0883E083-DB59-4170-B58C-1D3FE1AFA3B0}"/>
    <cellStyle name="20% - Accent1 2 5 5 2 2" xfId="15632" xr:uid="{A8994940-970F-464C-82A8-AF7927D5CA89}"/>
    <cellStyle name="20% - Accent1 2 5 5 2 2 2" xfId="25561" xr:uid="{7160664B-FBA3-4F67-B780-B8D3E930B73B}"/>
    <cellStyle name="20% - Accent1 2 5 5 2 2 2 2" xfId="45528" xr:uid="{EC540683-A69F-44EC-8972-76B238F0FD47}"/>
    <cellStyle name="20% - Accent1 2 5 5 2 2 3" xfId="35880" xr:uid="{EDA979D2-D81E-4531-BBEA-163A43C9C1CE}"/>
    <cellStyle name="20% - Accent1 2 5 5 2 3" xfId="20603" xr:uid="{F2047BF0-306C-4CCC-9838-DFD972E8CB8F}"/>
    <cellStyle name="20% - Accent1 2 5 5 2 3 2" xfId="40698" xr:uid="{EAA6523E-19E6-4FCE-8278-54707E6D74B1}"/>
    <cellStyle name="20% - Accent1 2 5 5 2 4" xfId="31051" xr:uid="{766D01AD-99C2-463E-8A81-2BF25D3312EB}"/>
    <cellStyle name="20% - Accent1 2 5 5 3" xfId="13133" xr:uid="{52DFA80A-1E7E-4405-9D20-D2CBAFD4B2A5}"/>
    <cellStyle name="20% - Accent1 2 5 5 3 2" xfId="23082" xr:uid="{6EA57667-2AC4-4FE3-993E-8AEABB28C2C4}"/>
    <cellStyle name="20% - Accent1 2 5 5 3 2 2" xfId="43116" xr:uid="{3FB01444-B5FA-4D2D-9C5A-4885CEA5BA9E}"/>
    <cellStyle name="20% - Accent1 2 5 5 3 3" xfId="33468" xr:uid="{10A6E26F-161F-4551-A191-083EAE6365BA}"/>
    <cellStyle name="20% - Accent1 2 5 5 4" xfId="18132" xr:uid="{D0B477BE-9A4D-418D-ABC3-07C6423F8C13}"/>
    <cellStyle name="20% - Accent1 2 5 5 4 2" xfId="38288" xr:uid="{A9A781EA-7B6C-4A78-9052-AAB89DA0F4ED}"/>
    <cellStyle name="20% - Accent1 2 5 5 5" xfId="28641" xr:uid="{4A745CD1-196A-4366-8D20-C6E5A5FF5387}"/>
    <cellStyle name="20% - Accent1 2 5 6" xfId="10497" xr:uid="{02E8F8A6-DAEF-4A99-9E7A-36311028365B}"/>
    <cellStyle name="20% - Accent1 2 5 6 2" xfId="15625" xr:uid="{50C3A7D7-744A-48B7-9E77-ED3434EE5E12}"/>
    <cellStyle name="20% - Accent1 2 5 6 2 2" xfId="25554" xr:uid="{168B2679-3677-472D-9CB7-3BA9F9572AAD}"/>
    <cellStyle name="20% - Accent1 2 5 6 2 2 2" xfId="45521" xr:uid="{DB63A5E2-06DD-441E-B71D-688AFAA0AB17}"/>
    <cellStyle name="20% - Accent1 2 5 6 2 3" xfId="35873" xr:uid="{5567E52B-700E-4391-9495-E7963730D6DF}"/>
    <cellStyle name="20% - Accent1 2 5 6 3" xfId="20596" xr:uid="{0E04CE34-32D7-41BC-85B8-E7AD26F6B3EA}"/>
    <cellStyle name="20% - Accent1 2 5 6 3 2" xfId="40691" xr:uid="{85A6323C-EE60-4D9A-AB81-0331598C8C35}"/>
    <cellStyle name="20% - Accent1 2 5 6 4" xfId="31044" xr:uid="{8297AD32-134C-4429-AF91-8F593268391D}"/>
    <cellStyle name="20% - Accent1 2 5 7" xfId="13126" xr:uid="{4127D361-CD49-4F46-9C56-2135D6B20D54}"/>
    <cellStyle name="20% - Accent1 2 5 7 2" xfId="23075" xr:uid="{6AD06296-969B-4281-8767-070CE5991FBD}"/>
    <cellStyle name="20% - Accent1 2 5 7 2 2" xfId="43109" xr:uid="{9025EF1A-D0EE-48C9-8D39-AD7EEAA1B347}"/>
    <cellStyle name="20% - Accent1 2 5 7 3" xfId="33461" xr:uid="{EF43B28A-D9AF-47BA-A6BB-B5FA2C2F53D8}"/>
    <cellStyle name="20% - Accent1 2 5 8" xfId="18125" xr:uid="{18766BF3-60F9-43D9-9B57-AB783D4ECBE7}"/>
    <cellStyle name="20% - Accent1 2 5 8 2" xfId="38281" xr:uid="{DEB85E6E-7961-45FA-9C28-206C2C91DD0D}"/>
    <cellStyle name="20% - Accent1 2 5 9" xfId="28634" xr:uid="{963AC098-8893-4B7D-98DB-9650F2FDDEFF}"/>
    <cellStyle name="20% - Accent1 2 6" xfId="1697" xr:uid="{B57E06AA-9A92-4B6F-8286-34CC206C22A1}"/>
    <cellStyle name="20% - Accent1 2 6 2" xfId="1698" xr:uid="{D6414D4D-40F7-4DE6-BB73-DC3D15FA4327}"/>
    <cellStyle name="20% - Accent1 2 6 2 2" xfId="1699" xr:uid="{BF27C00A-4ABD-46EB-AD40-ABEBF105E6E0}"/>
    <cellStyle name="20% - Accent1 2 6 2 2 2" xfId="10507" xr:uid="{85C1DFDA-D582-41EA-84D7-6A647D5C8756}"/>
    <cellStyle name="20% - Accent1 2 6 2 2 2 2" xfId="15635" xr:uid="{E5FC3B14-CED5-4A4B-8765-5775E637366D}"/>
    <cellStyle name="20% - Accent1 2 6 2 2 2 2 2" xfId="25564" xr:uid="{51BBC417-63FE-44F9-92B4-49D5E5715A09}"/>
    <cellStyle name="20% - Accent1 2 6 2 2 2 2 2 2" xfId="45531" xr:uid="{92C61373-AE41-454C-B26B-36B95F0B1B25}"/>
    <cellStyle name="20% - Accent1 2 6 2 2 2 2 3" xfId="35883" xr:uid="{12CCFB78-577E-43A5-A306-6E10E61A620C}"/>
    <cellStyle name="20% - Accent1 2 6 2 2 2 3" xfId="20606" xr:uid="{54129910-2B8F-4B0A-9947-C84B29692163}"/>
    <cellStyle name="20% - Accent1 2 6 2 2 2 3 2" xfId="40701" xr:uid="{F33839F8-3520-4E93-9618-8FAA630C2063}"/>
    <cellStyle name="20% - Accent1 2 6 2 2 2 4" xfId="31054" xr:uid="{880280B4-438E-4294-8043-3ABBA526636C}"/>
    <cellStyle name="20% - Accent1 2 6 2 2 3" xfId="13136" xr:uid="{3D841A80-AC9B-40D0-88AF-E161ADD48C53}"/>
    <cellStyle name="20% - Accent1 2 6 2 2 3 2" xfId="23085" xr:uid="{A7262323-E997-4062-8B70-1F052EAD8BD0}"/>
    <cellStyle name="20% - Accent1 2 6 2 2 3 2 2" xfId="43119" xr:uid="{A7A416C2-820B-4F5A-A6B9-678643283C0F}"/>
    <cellStyle name="20% - Accent1 2 6 2 2 3 3" xfId="33471" xr:uid="{9BF60114-3119-45FD-8FED-199B79803CCA}"/>
    <cellStyle name="20% - Accent1 2 6 2 2 4" xfId="18135" xr:uid="{D4175983-CC99-46E9-A1F2-CECA043846F9}"/>
    <cellStyle name="20% - Accent1 2 6 2 2 4 2" xfId="38291" xr:uid="{8C7CCC34-1476-4210-B741-9E4190BB3A4E}"/>
    <cellStyle name="20% - Accent1 2 6 2 2 5" xfId="28644" xr:uid="{3B00C3BE-7FB7-4574-AA24-536C42F0B84D}"/>
    <cellStyle name="20% - Accent1 2 6 2 3" xfId="1700" xr:uid="{8791E719-911F-4EFB-9118-5E71B44645ED}"/>
    <cellStyle name="20% - Accent1 2 6 2 3 2" xfId="10508" xr:uid="{6A463370-7128-458D-BA51-B23864C68F12}"/>
    <cellStyle name="20% - Accent1 2 6 2 3 2 2" xfId="15636" xr:uid="{426ED3AD-4E76-4976-BB4A-5A3DA8363741}"/>
    <cellStyle name="20% - Accent1 2 6 2 3 2 2 2" xfId="25565" xr:uid="{6D6AE018-7C2F-44BF-AAAD-2F33FABEAC12}"/>
    <cellStyle name="20% - Accent1 2 6 2 3 2 2 2 2" xfId="45532" xr:uid="{7DFB39D0-BFB5-4580-84C6-FB59FD99FC8D}"/>
    <cellStyle name="20% - Accent1 2 6 2 3 2 2 3" xfId="35884" xr:uid="{FB669D5A-4FB4-4E6F-A1AF-A8C1F9313FDB}"/>
    <cellStyle name="20% - Accent1 2 6 2 3 2 3" xfId="20607" xr:uid="{DD15C8B8-1BAC-46AC-8F8F-2C68A6073CEB}"/>
    <cellStyle name="20% - Accent1 2 6 2 3 2 3 2" xfId="40702" xr:uid="{FB318A1A-3E15-4B29-ABB2-4CD40C3184FD}"/>
    <cellStyle name="20% - Accent1 2 6 2 3 2 4" xfId="31055" xr:uid="{FAAC4EBE-B16A-462A-A0FD-421645EAFA95}"/>
    <cellStyle name="20% - Accent1 2 6 2 3 3" xfId="13137" xr:uid="{327B1699-6DD7-4313-A1D3-E181BE2FB739}"/>
    <cellStyle name="20% - Accent1 2 6 2 3 3 2" xfId="23086" xr:uid="{E76418F6-6475-4AC8-A444-AF1E796D8956}"/>
    <cellStyle name="20% - Accent1 2 6 2 3 3 2 2" xfId="43120" xr:uid="{EB5F78A7-191D-405F-8501-1CB128F5E03D}"/>
    <cellStyle name="20% - Accent1 2 6 2 3 3 3" xfId="33472" xr:uid="{E37A702E-554A-4983-90CC-6ADDBB593C87}"/>
    <cellStyle name="20% - Accent1 2 6 2 3 4" xfId="18136" xr:uid="{BE40CAD4-1A52-4684-A7FE-33EAE0BA5D59}"/>
    <cellStyle name="20% - Accent1 2 6 2 3 4 2" xfId="38292" xr:uid="{B3F3AEBA-331D-4A53-B710-AB9F813A043D}"/>
    <cellStyle name="20% - Accent1 2 6 2 3 5" xfId="28645" xr:uid="{BE5012A8-1E87-4DB5-B55E-BAE2BE0DDAFE}"/>
    <cellStyle name="20% - Accent1 2 6 2 4" xfId="1701" xr:uid="{2C7477D9-3E72-4900-B7C2-D93B37A70B0C}"/>
    <cellStyle name="20% - Accent1 2 6 2 4 2" xfId="10509" xr:uid="{B63B45C9-D45D-4FAA-947B-741822524625}"/>
    <cellStyle name="20% - Accent1 2 6 2 4 2 2" xfId="15637" xr:uid="{0CCDC0BE-CA98-4EF3-A99C-9F9D61E5D318}"/>
    <cellStyle name="20% - Accent1 2 6 2 4 2 2 2" xfId="25566" xr:uid="{EE351DCD-37F0-4617-88C7-553BF5A7286E}"/>
    <cellStyle name="20% - Accent1 2 6 2 4 2 2 2 2" xfId="45533" xr:uid="{B265F093-F5D2-45E1-9435-A00A0132549B}"/>
    <cellStyle name="20% - Accent1 2 6 2 4 2 2 3" xfId="35885" xr:uid="{21F00203-5C38-4C9C-8304-3AF36D572AD3}"/>
    <cellStyle name="20% - Accent1 2 6 2 4 2 3" xfId="20608" xr:uid="{E152B817-E043-48BD-9EA3-C7102ADC93D4}"/>
    <cellStyle name="20% - Accent1 2 6 2 4 2 3 2" xfId="40703" xr:uid="{8093CFB0-1FAD-48D6-A3CC-AD836AFF298A}"/>
    <cellStyle name="20% - Accent1 2 6 2 4 2 4" xfId="31056" xr:uid="{2F8BE05E-C0B9-4D38-BA63-BD2C06948A03}"/>
    <cellStyle name="20% - Accent1 2 6 2 4 3" xfId="13138" xr:uid="{E4D976E6-0D78-471B-BBA1-CDA73A85A368}"/>
    <cellStyle name="20% - Accent1 2 6 2 4 3 2" xfId="23087" xr:uid="{EE2E0F5F-52BF-4A53-9B5E-DBE97642967E}"/>
    <cellStyle name="20% - Accent1 2 6 2 4 3 2 2" xfId="43121" xr:uid="{FEA6DA75-D998-4148-9DDD-A22B704A33DD}"/>
    <cellStyle name="20% - Accent1 2 6 2 4 3 3" xfId="33473" xr:uid="{021E28AE-F298-4438-9DC5-78D9F33102A2}"/>
    <cellStyle name="20% - Accent1 2 6 2 4 4" xfId="18137" xr:uid="{B844F486-E492-4F34-937C-529BDB05A6CB}"/>
    <cellStyle name="20% - Accent1 2 6 2 4 4 2" xfId="38293" xr:uid="{924F8C00-F184-4327-8973-AB11E5FB03A8}"/>
    <cellStyle name="20% - Accent1 2 6 2 4 5" xfId="28646" xr:uid="{B79FD407-FC72-47C5-BBE4-4B017D9677D2}"/>
    <cellStyle name="20% - Accent1 2 6 2 5" xfId="10506" xr:uid="{6F2CF3C2-BF29-4519-98B2-9846962B674B}"/>
    <cellStyle name="20% - Accent1 2 6 2 5 2" xfId="15634" xr:uid="{2A795A37-5B1A-4ACD-B07C-28D608E19D2F}"/>
    <cellStyle name="20% - Accent1 2 6 2 5 2 2" xfId="25563" xr:uid="{08C80E12-1170-45AB-8A9A-435F6E7498E3}"/>
    <cellStyle name="20% - Accent1 2 6 2 5 2 2 2" xfId="45530" xr:uid="{14BFA958-5B68-465F-823E-17A603B5D8E3}"/>
    <cellStyle name="20% - Accent1 2 6 2 5 2 3" xfId="35882" xr:uid="{9FC249EC-8A71-4649-BBA4-1971E66EC4A4}"/>
    <cellStyle name="20% - Accent1 2 6 2 5 3" xfId="20605" xr:uid="{2ED6F8DB-AC22-449F-953C-ECF921919581}"/>
    <cellStyle name="20% - Accent1 2 6 2 5 3 2" xfId="40700" xr:uid="{C2D7BD68-EFC4-49A6-A500-75B25173761A}"/>
    <cellStyle name="20% - Accent1 2 6 2 5 4" xfId="31053" xr:uid="{F64BA39D-83C0-4BD2-8EC6-D15287636710}"/>
    <cellStyle name="20% - Accent1 2 6 2 6" xfId="13135" xr:uid="{6357D9CA-DBE3-40CF-8188-F6DF3FB85BEB}"/>
    <cellStyle name="20% - Accent1 2 6 2 6 2" xfId="23084" xr:uid="{8C9A0986-D781-4913-915D-D012F5BE180B}"/>
    <cellStyle name="20% - Accent1 2 6 2 6 2 2" xfId="43118" xr:uid="{64CE14EA-7016-4C6D-A7DC-DDBE3F057671}"/>
    <cellStyle name="20% - Accent1 2 6 2 6 3" xfId="33470" xr:uid="{58305832-0B05-4E87-9B61-9C636FA3A52C}"/>
    <cellStyle name="20% - Accent1 2 6 2 7" xfId="18134" xr:uid="{9CEC0B05-5851-48E9-A1B8-A1335FEB48D4}"/>
    <cellStyle name="20% - Accent1 2 6 2 7 2" xfId="38290" xr:uid="{23586A7E-EF6C-42A3-9A66-7B571FB0F3BF}"/>
    <cellStyle name="20% - Accent1 2 6 2 8" xfId="28643" xr:uid="{951479F6-A6BC-45ED-B9F6-700AF24B3926}"/>
    <cellStyle name="20% - Accent1 2 6 3" xfId="1702" xr:uid="{878DDD2B-6E73-4F0A-BCE9-7755E7B1D7F3}"/>
    <cellStyle name="20% - Accent1 2 6 3 2" xfId="10510" xr:uid="{61F9D6B4-A738-4FB0-A7FE-203C65FF002F}"/>
    <cellStyle name="20% - Accent1 2 6 3 2 2" xfId="15638" xr:uid="{612B0836-CF71-4E15-851B-4408D069F83E}"/>
    <cellStyle name="20% - Accent1 2 6 3 2 2 2" xfId="25567" xr:uid="{4F7018AD-F2AA-4583-ABC8-7B96781B372E}"/>
    <cellStyle name="20% - Accent1 2 6 3 2 2 2 2" xfId="45534" xr:uid="{C5AE67F0-32D3-412A-A977-EF3568595875}"/>
    <cellStyle name="20% - Accent1 2 6 3 2 2 3" xfId="35886" xr:uid="{331E8174-2B96-4F5A-B758-B2F1A4AC9CDF}"/>
    <cellStyle name="20% - Accent1 2 6 3 2 3" xfId="20609" xr:uid="{5B385F6E-161C-4DC3-A504-02B2F79DC264}"/>
    <cellStyle name="20% - Accent1 2 6 3 2 3 2" xfId="40704" xr:uid="{2C49211F-3B19-4C17-A3D5-9639151AF76C}"/>
    <cellStyle name="20% - Accent1 2 6 3 2 4" xfId="31057" xr:uid="{8B4114BA-9C59-49EA-B816-B48338470F40}"/>
    <cellStyle name="20% - Accent1 2 6 3 3" xfId="13139" xr:uid="{F8264885-847F-4BFD-91B7-5C24C92B5E6F}"/>
    <cellStyle name="20% - Accent1 2 6 3 3 2" xfId="23088" xr:uid="{25E376B2-C8E6-4F86-AFFE-288B0AD2466A}"/>
    <cellStyle name="20% - Accent1 2 6 3 3 2 2" xfId="43122" xr:uid="{59D6C640-F243-429B-B012-049DD096CB4B}"/>
    <cellStyle name="20% - Accent1 2 6 3 3 3" xfId="33474" xr:uid="{6C404666-8C7C-44C4-A6FD-0A901C7AD8A9}"/>
    <cellStyle name="20% - Accent1 2 6 3 4" xfId="18138" xr:uid="{0D619BBD-0FCF-4FD5-8D73-2DECCEDBE6A7}"/>
    <cellStyle name="20% - Accent1 2 6 3 4 2" xfId="38294" xr:uid="{526E762F-F0AA-4FF4-8B5A-2A45AA325402}"/>
    <cellStyle name="20% - Accent1 2 6 3 5" xfId="28647" xr:uid="{FD3362C1-179F-475F-B121-1C2C4F97EFF8}"/>
    <cellStyle name="20% - Accent1 2 6 4" xfId="1703" xr:uid="{F05C226A-7AB8-4D93-AA61-586DDD41A491}"/>
    <cellStyle name="20% - Accent1 2 6 4 2" xfId="10511" xr:uid="{F2DC2336-80A0-4179-A85C-73D2BB69163A}"/>
    <cellStyle name="20% - Accent1 2 6 4 2 2" xfId="15639" xr:uid="{1A9CE456-BF40-4A0D-BDE2-07B4FC2E7EEE}"/>
    <cellStyle name="20% - Accent1 2 6 4 2 2 2" xfId="25568" xr:uid="{AEA25333-F611-46FD-8594-36B983F971CA}"/>
    <cellStyle name="20% - Accent1 2 6 4 2 2 2 2" xfId="45535" xr:uid="{B9F892BC-3734-4902-A09B-CCACCF5B3BFA}"/>
    <cellStyle name="20% - Accent1 2 6 4 2 2 3" xfId="35887" xr:uid="{59688377-AFFE-4DA1-A102-0F7F36B74CB5}"/>
    <cellStyle name="20% - Accent1 2 6 4 2 3" xfId="20610" xr:uid="{C41C4A95-EBD1-42CA-9907-342D1D6713EE}"/>
    <cellStyle name="20% - Accent1 2 6 4 2 3 2" xfId="40705" xr:uid="{639CC9E9-CC2C-4BA3-8637-939D8C91ACBE}"/>
    <cellStyle name="20% - Accent1 2 6 4 2 4" xfId="31058" xr:uid="{E706B54D-D8EE-45E1-A4BF-351385C3E49B}"/>
    <cellStyle name="20% - Accent1 2 6 4 3" xfId="13140" xr:uid="{70532129-E6F6-4068-AE7D-6D4D930205EA}"/>
    <cellStyle name="20% - Accent1 2 6 4 3 2" xfId="23089" xr:uid="{C93C2740-E35B-4C59-9710-62C656CC75E1}"/>
    <cellStyle name="20% - Accent1 2 6 4 3 2 2" xfId="43123" xr:uid="{AB0E56A4-DED4-440F-999A-99719FCDAB74}"/>
    <cellStyle name="20% - Accent1 2 6 4 3 3" xfId="33475" xr:uid="{6C6044A5-8E49-46EE-BC34-CD84871EC462}"/>
    <cellStyle name="20% - Accent1 2 6 4 4" xfId="18139" xr:uid="{482D28B8-C505-488D-B943-605378E7A289}"/>
    <cellStyle name="20% - Accent1 2 6 4 4 2" xfId="38295" xr:uid="{6CA9E09D-C127-4A59-9CBC-6D5D83A5C79B}"/>
    <cellStyle name="20% - Accent1 2 6 4 5" xfId="28648" xr:uid="{23DDF89B-88E4-47F3-8AC3-97C71582A61B}"/>
    <cellStyle name="20% - Accent1 2 6 5" xfId="1704" xr:uid="{7FCDFE99-62AB-4955-94DA-58661C5F9030}"/>
    <cellStyle name="20% - Accent1 2 6 5 2" xfId="10512" xr:uid="{83EA64F6-AFA5-49F2-99B7-67B09F9A351D}"/>
    <cellStyle name="20% - Accent1 2 6 5 2 2" xfId="15640" xr:uid="{54DFB3A1-FFEC-42F8-B3FF-496A28781A97}"/>
    <cellStyle name="20% - Accent1 2 6 5 2 2 2" xfId="25569" xr:uid="{6518FF79-5E66-4819-8CAF-41A4DCB0635E}"/>
    <cellStyle name="20% - Accent1 2 6 5 2 2 2 2" xfId="45536" xr:uid="{32560A88-2DDB-4414-AE14-FC62B6B1B2A7}"/>
    <cellStyle name="20% - Accent1 2 6 5 2 2 3" xfId="35888" xr:uid="{E242DB44-57E2-47ED-88E7-796AD405EF37}"/>
    <cellStyle name="20% - Accent1 2 6 5 2 3" xfId="20611" xr:uid="{880C86BF-15E3-4A41-B7BC-CB54AEF88E57}"/>
    <cellStyle name="20% - Accent1 2 6 5 2 3 2" xfId="40706" xr:uid="{B79A7137-F70A-446B-81BA-D2F5DC404EF7}"/>
    <cellStyle name="20% - Accent1 2 6 5 2 4" xfId="31059" xr:uid="{22F65967-5DD9-4DD6-91E2-CAD49A377E21}"/>
    <cellStyle name="20% - Accent1 2 6 5 3" xfId="13141" xr:uid="{A06E3ED5-FA8F-4DFB-9E84-6E1A8B499B4D}"/>
    <cellStyle name="20% - Accent1 2 6 5 3 2" xfId="23090" xr:uid="{8BD93C41-B3A3-403D-BFD0-CED62FB25D03}"/>
    <cellStyle name="20% - Accent1 2 6 5 3 2 2" xfId="43124" xr:uid="{0F50C775-7E09-45BA-BE62-81F2091085E3}"/>
    <cellStyle name="20% - Accent1 2 6 5 3 3" xfId="33476" xr:uid="{ECCE4529-CECD-44BD-A03A-C56509440875}"/>
    <cellStyle name="20% - Accent1 2 6 5 4" xfId="18140" xr:uid="{452BDF5D-52CF-4E1E-86AA-D35FCC752568}"/>
    <cellStyle name="20% - Accent1 2 6 5 4 2" xfId="38296" xr:uid="{57522695-662C-4EA0-AF88-26D3C37E8686}"/>
    <cellStyle name="20% - Accent1 2 6 5 5" xfId="28649" xr:uid="{8C0490F8-A2C7-4F91-A017-B0EE96927F32}"/>
    <cellStyle name="20% - Accent1 2 6 6" xfId="10505" xr:uid="{126AF7C6-8859-411D-A632-5404B0956106}"/>
    <cellStyle name="20% - Accent1 2 6 6 2" xfId="15633" xr:uid="{A0A925B0-F5D7-42AD-8446-C58F514E58B2}"/>
    <cellStyle name="20% - Accent1 2 6 6 2 2" xfId="25562" xr:uid="{FFA9A4C4-3BF8-4D81-B513-10CD4AEC7C1E}"/>
    <cellStyle name="20% - Accent1 2 6 6 2 2 2" xfId="45529" xr:uid="{E4D357A1-32AF-4EFC-A5CE-D314B1D7E06B}"/>
    <cellStyle name="20% - Accent1 2 6 6 2 3" xfId="35881" xr:uid="{AF3F7BD2-8943-4D32-8C7D-047E895A0EF2}"/>
    <cellStyle name="20% - Accent1 2 6 6 3" xfId="20604" xr:uid="{07B21568-7289-40C9-8CFB-E36F07BD2408}"/>
    <cellStyle name="20% - Accent1 2 6 6 3 2" xfId="40699" xr:uid="{DEDD66B7-EC11-498C-98DF-986468657987}"/>
    <cellStyle name="20% - Accent1 2 6 6 4" xfId="31052" xr:uid="{145A565F-2D0E-4B22-B64D-9B9F190222FA}"/>
    <cellStyle name="20% - Accent1 2 6 7" xfId="13134" xr:uid="{3DBD5349-21CC-4B9F-8DB4-91E5DA654408}"/>
    <cellStyle name="20% - Accent1 2 6 7 2" xfId="23083" xr:uid="{D05E1FB7-A8B8-40DC-A305-BBE884D83B2D}"/>
    <cellStyle name="20% - Accent1 2 6 7 2 2" xfId="43117" xr:uid="{2A1333AC-F961-4C7B-8D34-70885AB3BD01}"/>
    <cellStyle name="20% - Accent1 2 6 7 3" xfId="33469" xr:uid="{15D827FE-0DCD-4340-879E-B11D2583BB46}"/>
    <cellStyle name="20% - Accent1 2 6 8" xfId="18133" xr:uid="{AC523C68-1F9A-4217-9AB0-1B36600FD80E}"/>
    <cellStyle name="20% - Accent1 2 6 8 2" xfId="38289" xr:uid="{91D2E238-88CB-4EF3-B7AC-26BFE6833DA6}"/>
    <cellStyle name="20% - Accent1 2 6 9" xfId="28642" xr:uid="{8387651F-31BD-41F2-BBC1-78BCA4293AC1}"/>
    <cellStyle name="20% - Accent1 2 7" xfId="1705" xr:uid="{6706E01B-7AEF-4B10-8C76-0BDE02F18CB0}"/>
    <cellStyle name="20% - Accent1 2 7 2" xfId="1706" xr:uid="{670506B3-3B00-4949-BC83-E0B098D03704}"/>
    <cellStyle name="20% - Accent1 2 7 2 2" xfId="1707" xr:uid="{9EA12C93-F200-4032-8932-0FAB61FB0295}"/>
    <cellStyle name="20% - Accent1 2 7 2 2 2" xfId="10515" xr:uid="{4262447A-CE4F-471F-BA31-AC9CBA6C0D67}"/>
    <cellStyle name="20% - Accent1 2 7 2 2 2 2" xfId="15643" xr:uid="{34203577-6B1A-44AE-AD5E-531A3FB941DF}"/>
    <cellStyle name="20% - Accent1 2 7 2 2 2 2 2" xfId="25572" xr:uid="{5B3F23D5-1675-44CD-AFAF-1A9102E389FF}"/>
    <cellStyle name="20% - Accent1 2 7 2 2 2 2 2 2" xfId="45539" xr:uid="{C095D48B-C50A-4B5C-A2F3-8F32C5658402}"/>
    <cellStyle name="20% - Accent1 2 7 2 2 2 2 3" xfId="35891" xr:uid="{1CBE9D36-48E4-414A-A7E5-D9728AE162E9}"/>
    <cellStyle name="20% - Accent1 2 7 2 2 2 3" xfId="20614" xr:uid="{C0265B78-6852-4880-BC51-C864CC338250}"/>
    <cellStyle name="20% - Accent1 2 7 2 2 2 3 2" xfId="40709" xr:uid="{74771965-20FD-40E9-A891-7EE7E13D5CD5}"/>
    <cellStyle name="20% - Accent1 2 7 2 2 2 4" xfId="31062" xr:uid="{C21E0015-4B4B-4D0B-AFEB-EF51176AAA6F}"/>
    <cellStyle name="20% - Accent1 2 7 2 2 3" xfId="13144" xr:uid="{D1CE8D3E-42FC-4075-8E09-F1DDF53B3952}"/>
    <cellStyle name="20% - Accent1 2 7 2 2 3 2" xfId="23093" xr:uid="{72429763-D8E9-40AE-85B7-F701EB926206}"/>
    <cellStyle name="20% - Accent1 2 7 2 2 3 2 2" xfId="43127" xr:uid="{133B7C29-1C68-483F-9101-95CEF4990521}"/>
    <cellStyle name="20% - Accent1 2 7 2 2 3 3" xfId="33479" xr:uid="{663D5DCD-5E25-4913-A925-E5930D770077}"/>
    <cellStyle name="20% - Accent1 2 7 2 2 4" xfId="18143" xr:uid="{BB1B9C7C-B75E-455B-BD6E-DB2A2C7F1750}"/>
    <cellStyle name="20% - Accent1 2 7 2 2 4 2" xfId="38299" xr:uid="{80592D28-C00E-4FA3-9070-71B4C43AB6A7}"/>
    <cellStyle name="20% - Accent1 2 7 2 2 5" xfId="28652" xr:uid="{E8D3B2F4-970B-4159-BB9E-50B0C23D0A62}"/>
    <cellStyle name="20% - Accent1 2 7 2 3" xfId="1708" xr:uid="{B429452B-EC24-4811-B33C-D8B07E1FEAF0}"/>
    <cellStyle name="20% - Accent1 2 7 2 3 2" xfId="10516" xr:uid="{D2368CAD-BD13-478A-AA39-67042499306B}"/>
    <cellStyle name="20% - Accent1 2 7 2 3 2 2" xfId="15644" xr:uid="{DAFB9395-7B31-4666-AAB4-4A92108C6FFB}"/>
    <cellStyle name="20% - Accent1 2 7 2 3 2 2 2" xfId="25573" xr:uid="{9FCD8584-4339-4471-B573-B7E92CCF7154}"/>
    <cellStyle name="20% - Accent1 2 7 2 3 2 2 2 2" xfId="45540" xr:uid="{C1B595EE-047E-4D39-9A3D-966DEAD8DC06}"/>
    <cellStyle name="20% - Accent1 2 7 2 3 2 2 3" xfId="35892" xr:uid="{3EDB62D2-76C1-401E-AD24-F14FAC1B2D3D}"/>
    <cellStyle name="20% - Accent1 2 7 2 3 2 3" xfId="20615" xr:uid="{655F9F2A-8DDF-4D52-869A-881E0CB72AE3}"/>
    <cellStyle name="20% - Accent1 2 7 2 3 2 3 2" xfId="40710" xr:uid="{CB37C6FA-9CCC-48E2-A713-855CE5D20641}"/>
    <cellStyle name="20% - Accent1 2 7 2 3 2 4" xfId="31063" xr:uid="{9C97151A-8C86-4EB9-9784-C8A0F816EE4C}"/>
    <cellStyle name="20% - Accent1 2 7 2 3 3" xfId="13145" xr:uid="{B79DD118-00F5-46F0-B295-E81F84C3F8FD}"/>
    <cellStyle name="20% - Accent1 2 7 2 3 3 2" xfId="23094" xr:uid="{9BBCB5E7-2120-4110-8E64-E51E0FA5DFAA}"/>
    <cellStyle name="20% - Accent1 2 7 2 3 3 2 2" xfId="43128" xr:uid="{CD5B4973-1463-47EA-9447-151E74E2D854}"/>
    <cellStyle name="20% - Accent1 2 7 2 3 3 3" xfId="33480" xr:uid="{BC4ADACD-BC61-448B-90D4-42FA026BDCBA}"/>
    <cellStyle name="20% - Accent1 2 7 2 3 4" xfId="18144" xr:uid="{FECF1C03-F585-4514-A240-6902546A6323}"/>
    <cellStyle name="20% - Accent1 2 7 2 3 4 2" xfId="38300" xr:uid="{D4F11A95-A904-45A3-80FF-6E1D88C86A44}"/>
    <cellStyle name="20% - Accent1 2 7 2 3 5" xfId="28653" xr:uid="{43867679-F13C-4E61-833B-47E928707A7E}"/>
    <cellStyle name="20% - Accent1 2 7 2 4" xfId="1709" xr:uid="{C10724D3-140C-42BC-9462-13CA6AF6AE1A}"/>
    <cellStyle name="20% - Accent1 2 7 2 4 2" xfId="10517" xr:uid="{927C957F-0C0A-4786-A660-43654B041A63}"/>
    <cellStyle name="20% - Accent1 2 7 2 4 2 2" xfId="15645" xr:uid="{C1F4B7EE-018B-43B5-9462-1FE16E8C876D}"/>
    <cellStyle name="20% - Accent1 2 7 2 4 2 2 2" xfId="25574" xr:uid="{334DF59E-D2A3-40C5-822E-C4E45443482C}"/>
    <cellStyle name="20% - Accent1 2 7 2 4 2 2 2 2" xfId="45541" xr:uid="{4C63DE2D-B6D1-49DD-A207-10155ADDF796}"/>
    <cellStyle name="20% - Accent1 2 7 2 4 2 2 3" xfId="35893" xr:uid="{04F26CDB-C760-4DF8-9A5D-B2287155E5B0}"/>
    <cellStyle name="20% - Accent1 2 7 2 4 2 3" xfId="20616" xr:uid="{EC522FFB-9187-4766-9B88-BBEB1A910C63}"/>
    <cellStyle name="20% - Accent1 2 7 2 4 2 3 2" xfId="40711" xr:uid="{07732933-15DA-4187-84E8-E0C1008D0436}"/>
    <cellStyle name="20% - Accent1 2 7 2 4 2 4" xfId="31064" xr:uid="{3D8C5F52-F632-48BC-820B-500EB7D2880E}"/>
    <cellStyle name="20% - Accent1 2 7 2 4 3" xfId="13146" xr:uid="{B3892B68-2A65-47B5-A180-BE7D35B9C8F0}"/>
    <cellStyle name="20% - Accent1 2 7 2 4 3 2" xfId="23095" xr:uid="{B13083A9-CD96-4C03-B958-029E079C451E}"/>
    <cellStyle name="20% - Accent1 2 7 2 4 3 2 2" xfId="43129" xr:uid="{98BE1D47-7396-45F0-9294-393FA4AFFA82}"/>
    <cellStyle name="20% - Accent1 2 7 2 4 3 3" xfId="33481" xr:uid="{B0EC3DBD-473B-42F8-8A95-1C74733FE366}"/>
    <cellStyle name="20% - Accent1 2 7 2 4 4" xfId="18145" xr:uid="{7A594261-54A6-45E8-AFCC-CB5A3912FE69}"/>
    <cellStyle name="20% - Accent1 2 7 2 4 4 2" xfId="38301" xr:uid="{055A415B-B4E5-45C7-B915-7A93BB3058CE}"/>
    <cellStyle name="20% - Accent1 2 7 2 4 5" xfId="28654" xr:uid="{1158396C-F886-46E6-9262-39B04F3E0434}"/>
    <cellStyle name="20% - Accent1 2 7 2 5" xfId="10514" xr:uid="{F11C7B69-3F10-4616-AE7E-AFE25507390A}"/>
    <cellStyle name="20% - Accent1 2 7 2 5 2" xfId="15642" xr:uid="{8859B1E1-4A7A-4D69-B543-E05A10BE624C}"/>
    <cellStyle name="20% - Accent1 2 7 2 5 2 2" xfId="25571" xr:uid="{76538F90-96AB-408E-B107-A2EAF3989542}"/>
    <cellStyle name="20% - Accent1 2 7 2 5 2 2 2" xfId="45538" xr:uid="{3E33032B-AF70-473D-A86E-5841E8609EFA}"/>
    <cellStyle name="20% - Accent1 2 7 2 5 2 3" xfId="35890" xr:uid="{8AC1A6FC-8B2E-4833-874A-298653DB7802}"/>
    <cellStyle name="20% - Accent1 2 7 2 5 3" xfId="20613" xr:uid="{EED48AD8-8623-45EC-A0F1-08A158237028}"/>
    <cellStyle name="20% - Accent1 2 7 2 5 3 2" xfId="40708" xr:uid="{41952141-3DEF-4765-97B4-BB047B842261}"/>
    <cellStyle name="20% - Accent1 2 7 2 5 4" xfId="31061" xr:uid="{831233F9-8359-45C1-B99B-084A2029C11D}"/>
    <cellStyle name="20% - Accent1 2 7 2 6" xfId="13143" xr:uid="{76B850B2-1796-44F6-B7B2-70F98A69B0C4}"/>
    <cellStyle name="20% - Accent1 2 7 2 6 2" xfId="23092" xr:uid="{5C2FE40E-58C2-4FF3-B0CC-C984593B1749}"/>
    <cellStyle name="20% - Accent1 2 7 2 6 2 2" xfId="43126" xr:uid="{6067CF17-BC59-4A0E-8A47-CDD433A26E27}"/>
    <cellStyle name="20% - Accent1 2 7 2 6 3" xfId="33478" xr:uid="{7709CF16-1C3B-477C-BBB5-AE3BEDF23EB5}"/>
    <cellStyle name="20% - Accent1 2 7 2 7" xfId="18142" xr:uid="{69561EFD-6783-4814-A5F1-E08746FF042A}"/>
    <cellStyle name="20% - Accent1 2 7 2 7 2" xfId="38298" xr:uid="{23C22651-6DB5-4AC3-805F-CB0EC9DF6C65}"/>
    <cellStyle name="20% - Accent1 2 7 2 8" xfId="28651" xr:uid="{2AB1275D-1A5B-4385-A228-9E15202AEDA6}"/>
    <cellStyle name="20% - Accent1 2 7 3" xfId="1710" xr:uid="{E4CD4CE2-F5C3-428A-91FB-9CA212781B46}"/>
    <cellStyle name="20% - Accent1 2 7 3 2" xfId="10518" xr:uid="{E4CDF9EB-2F80-420A-B40C-97C9600CC44A}"/>
    <cellStyle name="20% - Accent1 2 7 3 2 2" xfId="15646" xr:uid="{265C11DD-84DD-4C55-83C3-E2ECE4910CDC}"/>
    <cellStyle name="20% - Accent1 2 7 3 2 2 2" xfId="25575" xr:uid="{6FD54C95-21CE-4FC7-8DFD-08FCBE11A935}"/>
    <cellStyle name="20% - Accent1 2 7 3 2 2 2 2" xfId="45542" xr:uid="{285FAACF-8E42-490F-A4D6-8644BE555D79}"/>
    <cellStyle name="20% - Accent1 2 7 3 2 2 3" xfId="35894" xr:uid="{CC985748-C0BA-408A-822D-D3579E79F390}"/>
    <cellStyle name="20% - Accent1 2 7 3 2 3" xfId="20617" xr:uid="{F8230546-9C2C-4C75-B424-F2201416426F}"/>
    <cellStyle name="20% - Accent1 2 7 3 2 3 2" xfId="40712" xr:uid="{3F45296F-E097-48D1-8040-C9C6AC728649}"/>
    <cellStyle name="20% - Accent1 2 7 3 2 4" xfId="31065" xr:uid="{7043BEDF-0B31-4D3C-B403-B94419567AEE}"/>
    <cellStyle name="20% - Accent1 2 7 3 3" xfId="13147" xr:uid="{1503B0DD-C5FC-424E-B23E-8643655966ED}"/>
    <cellStyle name="20% - Accent1 2 7 3 3 2" xfId="23096" xr:uid="{7A2B2A36-4ED8-4E12-9709-153AB65017AC}"/>
    <cellStyle name="20% - Accent1 2 7 3 3 2 2" xfId="43130" xr:uid="{BF0AE2FB-BDF5-433E-8F78-68F06ED35B90}"/>
    <cellStyle name="20% - Accent1 2 7 3 3 3" xfId="33482" xr:uid="{37CA4BA7-02FD-4B76-B0A6-D3916E913053}"/>
    <cellStyle name="20% - Accent1 2 7 3 4" xfId="18146" xr:uid="{CECFAFF5-38D9-4F40-8B19-3D474D8A7E5A}"/>
    <cellStyle name="20% - Accent1 2 7 3 4 2" xfId="38302" xr:uid="{04BA7B1A-131A-439D-A688-18F6F3984DB3}"/>
    <cellStyle name="20% - Accent1 2 7 3 5" xfId="28655" xr:uid="{9C160CCF-0C18-40C8-A242-4B7796603239}"/>
    <cellStyle name="20% - Accent1 2 7 4" xfId="1711" xr:uid="{71A35B98-27F3-4BFA-86BB-1D20887E1506}"/>
    <cellStyle name="20% - Accent1 2 7 4 2" xfId="10519" xr:uid="{138F2952-3CF3-4410-ACE2-166FB942AD1B}"/>
    <cellStyle name="20% - Accent1 2 7 4 2 2" xfId="15647" xr:uid="{545C2C3A-1772-4440-9181-FE3A070C0B52}"/>
    <cellStyle name="20% - Accent1 2 7 4 2 2 2" xfId="25576" xr:uid="{E70A5E61-2847-4F80-B41C-6B463C33EC69}"/>
    <cellStyle name="20% - Accent1 2 7 4 2 2 2 2" xfId="45543" xr:uid="{9FE077B1-8362-415E-B8E0-E587D031A439}"/>
    <cellStyle name="20% - Accent1 2 7 4 2 2 3" xfId="35895" xr:uid="{30B24F9A-FC9C-4416-8347-F9FDE38FA6B6}"/>
    <cellStyle name="20% - Accent1 2 7 4 2 3" xfId="20618" xr:uid="{AFF7D28C-EB66-4380-B854-FE302B8A5C1C}"/>
    <cellStyle name="20% - Accent1 2 7 4 2 3 2" xfId="40713" xr:uid="{7F1F192D-A8A5-4D39-8C7F-BD99C2AD159C}"/>
    <cellStyle name="20% - Accent1 2 7 4 2 4" xfId="31066" xr:uid="{AA181286-CE26-405F-9BC0-7C9FD2849C9D}"/>
    <cellStyle name="20% - Accent1 2 7 4 3" xfId="13148" xr:uid="{0EAC7A8B-F702-4497-B044-27576DA242E8}"/>
    <cellStyle name="20% - Accent1 2 7 4 3 2" xfId="23097" xr:uid="{D77FFE5E-D36A-4692-99F5-78B44D0CB8FD}"/>
    <cellStyle name="20% - Accent1 2 7 4 3 2 2" xfId="43131" xr:uid="{E8A96C2C-4EFD-4857-98A9-6FEBCBC1158A}"/>
    <cellStyle name="20% - Accent1 2 7 4 3 3" xfId="33483" xr:uid="{374F6443-49B1-439F-8B83-F7580A4C09D4}"/>
    <cellStyle name="20% - Accent1 2 7 4 4" xfId="18147" xr:uid="{FEEF7F54-6CA8-42A7-A6C7-DBB273D911D4}"/>
    <cellStyle name="20% - Accent1 2 7 4 4 2" xfId="38303" xr:uid="{230847B9-BAA5-42D3-B96D-A2AFE6F2137A}"/>
    <cellStyle name="20% - Accent1 2 7 4 5" xfId="28656" xr:uid="{66E5399C-E94F-48B3-B923-D32691A4A92C}"/>
    <cellStyle name="20% - Accent1 2 7 5" xfId="1712" xr:uid="{141F7A50-8E4C-4BC2-B0B0-25FDE4982CE3}"/>
    <cellStyle name="20% - Accent1 2 7 5 2" xfId="10520" xr:uid="{439D86B6-A511-4444-9DB6-0A5F138577F7}"/>
    <cellStyle name="20% - Accent1 2 7 5 2 2" xfId="15648" xr:uid="{AD354BB6-5CFA-4C13-895A-182376D35F8A}"/>
    <cellStyle name="20% - Accent1 2 7 5 2 2 2" xfId="25577" xr:uid="{94DA66D0-B7E5-41FE-973E-8D6D4262BFB5}"/>
    <cellStyle name="20% - Accent1 2 7 5 2 2 2 2" xfId="45544" xr:uid="{AC8A8C50-D984-496B-A7FC-279C3E73F880}"/>
    <cellStyle name="20% - Accent1 2 7 5 2 2 3" xfId="35896" xr:uid="{4B038D7A-DA63-4D94-9CCC-9E0E5DC7EB45}"/>
    <cellStyle name="20% - Accent1 2 7 5 2 3" xfId="20619" xr:uid="{5C2A246B-C2F9-450F-952F-8E2483DD2621}"/>
    <cellStyle name="20% - Accent1 2 7 5 2 3 2" xfId="40714" xr:uid="{89D2E9FD-F979-4843-89B7-0FFBE13B140C}"/>
    <cellStyle name="20% - Accent1 2 7 5 2 4" xfId="31067" xr:uid="{789893B1-7453-44F7-AC50-113E78F994DE}"/>
    <cellStyle name="20% - Accent1 2 7 5 3" xfId="13149" xr:uid="{8009B65D-F4CB-45E8-9603-AE32E0BE078E}"/>
    <cellStyle name="20% - Accent1 2 7 5 3 2" xfId="23098" xr:uid="{DE23FBF7-9A74-437E-9C9F-27B96658FDE7}"/>
    <cellStyle name="20% - Accent1 2 7 5 3 2 2" xfId="43132" xr:uid="{85E649B6-7B96-4F05-9840-8AFB4845EB65}"/>
    <cellStyle name="20% - Accent1 2 7 5 3 3" xfId="33484" xr:uid="{1D102CB3-C4C3-4A08-9685-8CF9DC7F7891}"/>
    <cellStyle name="20% - Accent1 2 7 5 4" xfId="18148" xr:uid="{A63AE4FB-5EA4-4106-B824-8DB086C4D4FD}"/>
    <cellStyle name="20% - Accent1 2 7 5 4 2" xfId="38304" xr:uid="{E59CA83C-7CDC-4CB6-853C-BA5F9C0B4429}"/>
    <cellStyle name="20% - Accent1 2 7 5 5" xfId="28657" xr:uid="{D548720E-3750-47A2-B5C9-DC5BCF5E532A}"/>
    <cellStyle name="20% - Accent1 2 7 6" xfId="10513" xr:uid="{31F5B3A8-AE9C-44B1-AA6D-2F9A797FC26D}"/>
    <cellStyle name="20% - Accent1 2 7 6 2" xfId="15641" xr:uid="{8A3AAAC3-8882-4B8F-A982-1459C8EFF2A1}"/>
    <cellStyle name="20% - Accent1 2 7 6 2 2" xfId="25570" xr:uid="{0BD0617F-8E7E-4ECE-8599-5C828FE45081}"/>
    <cellStyle name="20% - Accent1 2 7 6 2 2 2" xfId="45537" xr:uid="{914C00E4-4AB0-4424-8B13-2FF7D0842ACF}"/>
    <cellStyle name="20% - Accent1 2 7 6 2 3" xfId="35889" xr:uid="{9AD34E39-0F58-4D77-8D76-F9803DA85835}"/>
    <cellStyle name="20% - Accent1 2 7 6 3" xfId="20612" xr:uid="{5F312BB0-CF00-466C-9C06-331E1E6893AF}"/>
    <cellStyle name="20% - Accent1 2 7 6 3 2" xfId="40707" xr:uid="{3FA8156D-F481-4475-8174-6C07868D8450}"/>
    <cellStyle name="20% - Accent1 2 7 6 4" xfId="31060" xr:uid="{D10AF2D9-C33D-4D98-A990-BA87AEA72E97}"/>
    <cellStyle name="20% - Accent1 2 7 7" xfId="13142" xr:uid="{F558572A-432C-4CF5-9F97-42E10BB51ECE}"/>
    <cellStyle name="20% - Accent1 2 7 7 2" xfId="23091" xr:uid="{309A2CF8-9CC5-4EB4-8DC7-286F77A253E7}"/>
    <cellStyle name="20% - Accent1 2 7 7 2 2" xfId="43125" xr:uid="{10ADDB0D-A674-46C9-823C-0E7393E89C57}"/>
    <cellStyle name="20% - Accent1 2 7 7 3" xfId="33477" xr:uid="{CD91A70C-62EC-45E4-955E-5F1E0430D968}"/>
    <cellStyle name="20% - Accent1 2 7 8" xfId="18141" xr:uid="{1E7CA213-C35A-41B7-9828-A99156DB8176}"/>
    <cellStyle name="20% - Accent1 2 7 8 2" xfId="38297" xr:uid="{5DB6DC0F-B37A-4A08-AE8C-5700871AB2BC}"/>
    <cellStyle name="20% - Accent1 2 7 9" xfId="28650" xr:uid="{A4B27413-B143-4E2E-9C2C-A5575072BE9F}"/>
    <cellStyle name="20% - Accent1 2 8" xfId="1713" xr:uid="{B85B7667-AB53-4949-971F-BCB964CF91F2}"/>
    <cellStyle name="20% - Accent1 2 8 2" xfId="10521" xr:uid="{E52361A1-2C40-4935-A05B-E3AEDDB25B7D}"/>
    <cellStyle name="20% - Accent1 2 8 2 2" xfId="15649" xr:uid="{269DE80A-253F-4B05-B965-F00588DB68D8}"/>
    <cellStyle name="20% - Accent1 2 8 2 2 2" xfId="25578" xr:uid="{7A764791-9E41-4F55-AE56-7814B33ACD40}"/>
    <cellStyle name="20% - Accent1 2 8 2 2 2 2" xfId="45545" xr:uid="{46C54D07-AE13-4705-A07D-38CA4EC1BCC7}"/>
    <cellStyle name="20% - Accent1 2 8 2 2 3" xfId="35897" xr:uid="{FA60EEA3-C8F2-4952-AD31-83E40A3FC66C}"/>
    <cellStyle name="20% - Accent1 2 8 2 3" xfId="20620" xr:uid="{0EB2840A-4B0F-4E51-9FB8-9F974C1F2FAC}"/>
    <cellStyle name="20% - Accent1 2 8 2 3 2" xfId="40715" xr:uid="{00C11DF2-6377-4BB8-9E62-C0F4DB5E4CCD}"/>
    <cellStyle name="20% - Accent1 2 8 2 4" xfId="31068" xr:uid="{FE97043B-8FEE-4178-9E75-07B96634C671}"/>
    <cellStyle name="20% - Accent1 2 8 3" xfId="13150" xr:uid="{AF04D1D4-66B2-4E54-AF8B-84F1B33047DA}"/>
    <cellStyle name="20% - Accent1 2 8 3 2" xfId="23099" xr:uid="{203A91C8-C963-4308-BBA6-59FF2906081B}"/>
    <cellStyle name="20% - Accent1 2 8 3 2 2" xfId="43133" xr:uid="{ADD20229-D966-445E-A146-DA8E261A2457}"/>
    <cellStyle name="20% - Accent1 2 8 3 3" xfId="33485" xr:uid="{490A87C1-C984-40B4-BF2F-14872B5DB200}"/>
    <cellStyle name="20% - Accent1 2 8 4" xfId="18149" xr:uid="{C8CB4641-AD0C-41D3-90B4-34EAB8447169}"/>
    <cellStyle name="20% - Accent1 2 8 4 2" xfId="38305" xr:uid="{8151B331-5E34-44CC-BA8E-E41EA2B4B764}"/>
    <cellStyle name="20% - Accent1 2 8 5" xfId="28658" xr:uid="{E5BE848E-BF2D-4BEF-B2EA-018A2AFCBABC}"/>
    <cellStyle name="20% - Accent1 2 9" xfId="1714" xr:uid="{E79C6B5A-A52C-4A2E-BB04-3DF84D3AE079}"/>
    <cellStyle name="20% - Accent1 2 9 2" xfId="1715" xr:uid="{7112AC91-46CE-4DF8-BD50-654CDE5454C3}"/>
    <cellStyle name="20% - Accent1 2 9 3" xfId="1716" xr:uid="{60A93DF4-D205-457C-BBB6-2C597D1C323E}"/>
    <cellStyle name="20% - Accent1 3" xfId="345" xr:uid="{69CC2B9C-FE58-45D2-A487-82B2D24E8EE0}"/>
    <cellStyle name="20% - Accent1 3 10" xfId="1717" xr:uid="{9DD9D8B1-3D86-4626-9F59-64CA3FF9720E}"/>
    <cellStyle name="20% - Accent1 3 2" xfId="1718" xr:uid="{1A7D10A4-11AF-4A0D-A9CB-0E680EBFAEBD}"/>
    <cellStyle name="20% - Accent1 3 2 2" xfId="1719" xr:uid="{3191616C-3E80-43F0-AFB3-76BC8C518F6D}"/>
    <cellStyle name="20% - Accent1 3 2 2 2" xfId="1720" xr:uid="{EF13DC71-02C5-41B6-AF76-3DB651C2D658}"/>
    <cellStyle name="20% - Accent1 3 2 2 2 2" xfId="10524" xr:uid="{B6869CFC-610C-4C7F-AE9F-B71398D27C57}"/>
    <cellStyle name="20% - Accent1 3 2 2 2 2 2" xfId="15652" xr:uid="{C357014C-CB9A-41E5-8BFD-D946F035FDD0}"/>
    <cellStyle name="20% - Accent1 3 2 2 2 2 2 2" xfId="25581" xr:uid="{EA42ADC7-E90D-43A3-A652-113A827D9D0E}"/>
    <cellStyle name="20% - Accent1 3 2 2 2 2 2 2 2" xfId="45548" xr:uid="{83D948C5-DC4A-4195-B047-7EC463E6F896}"/>
    <cellStyle name="20% - Accent1 3 2 2 2 2 2 3" xfId="35900" xr:uid="{F9DD7238-EB0F-4DAA-B129-9C9176EA65D7}"/>
    <cellStyle name="20% - Accent1 3 2 2 2 2 3" xfId="20623" xr:uid="{4CC8AE15-5029-438B-B266-D45146AB04CE}"/>
    <cellStyle name="20% - Accent1 3 2 2 2 2 3 2" xfId="40718" xr:uid="{42738D2A-F2BB-4E2C-BA2E-D7055F9E56CB}"/>
    <cellStyle name="20% - Accent1 3 2 2 2 2 4" xfId="31071" xr:uid="{C9ADDAFF-1E5F-48F4-9A31-F0F877695A92}"/>
    <cellStyle name="20% - Accent1 3 2 2 2 3" xfId="13153" xr:uid="{3732F019-27F9-4716-85E4-451DE9E8C886}"/>
    <cellStyle name="20% - Accent1 3 2 2 2 3 2" xfId="23102" xr:uid="{EFF17A71-59A8-434B-8C82-C34907557480}"/>
    <cellStyle name="20% - Accent1 3 2 2 2 3 2 2" xfId="43136" xr:uid="{B3B3B64F-A936-4C47-AD20-612B50027B81}"/>
    <cellStyle name="20% - Accent1 3 2 2 2 3 3" xfId="33488" xr:uid="{9A7F1AF5-09FD-4A07-89F7-C348DCE77FBA}"/>
    <cellStyle name="20% - Accent1 3 2 2 2 4" xfId="18152" xr:uid="{A7140CB5-B6AD-4F99-87F3-B4D77A3893E9}"/>
    <cellStyle name="20% - Accent1 3 2 2 2 4 2" xfId="38308" xr:uid="{9D257E37-C682-4234-80FC-89B4EDBC5F22}"/>
    <cellStyle name="20% - Accent1 3 2 2 2 5" xfId="28661" xr:uid="{F29BE17E-7F6F-4853-97B3-C8006B34617B}"/>
    <cellStyle name="20% - Accent1 3 2 2 3" xfId="1721" xr:uid="{ECF529E8-1675-4289-977B-1854B0D766B6}"/>
    <cellStyle name="20% - Accent1 3 2 2 3 2" xfId="10525" xr:uid="{9A004DD1-5BF5-451E-9F88-6A90D8F7A2CA}"/>
    <cellStyle name="20% - Accent1 3 2 2 3 2 2" xfId="15653" xr:uid="{1D9AAD83-53E0-49B2-BBE1-FA5F6A133881}"/>
    <cellStyle name="20% - Accent1 3 2 2 3 2 2 2" xfId="25582" xr:uid="{2CC43A76-CF4B-4842-AA96-600BE90174EF}"/>
    <cellStyle name="20% - Accent1 3 2 2 3 2 2 2 2" xfId="45549" xr:uid="{1FC5DA0F-85A2-489C-A4F5-DB02B92789D0}"/>
    <cellStyle name="20% - Accent1 3 2 2 3 2 2 3" xfId="35901" xr:uid="{3915B63B-AFAE-46BF-B782-A4672CEC76FD}"/>
    <cellStyle name="20% - Accent1 3 2 2 3 2 3" xfId="20624" xr:uid="{E07A467C-2610-4F3E-A890-DEDB6A6F35C0}"/>
    <cellStyle name="20% - Accent1 3 2 2 3 2 3 2" xfId="40719" xr:uid="{6FCAE12F-7F0A-42C7-B82C-809E6CBCF591}"/>
    <cellStyle name="20% - Accent1 3 2 2 3 2 4" xfId="31072" xr:uid="{4CB426B1-6226-44C9-93A4-0D624837E022}"/>
    <cellStyle name="20% - Accent1 3 2 2 3 3" xfId="13154" xr:uid="{8781200F-8049-4539-93AF-C3BCD9AFE4E7}"/>
    <cellStyle name="20% - Accent1 3 2 2 3 3 2" xfId="23103" xr:uid="{2A8E6E72-B5AA-4D09-A358-3B1AE108AB34}"/>
    <cellStyle name="20% - Accent1 3 2 2 3 3 2 2" xfId="43137" xr:uid="{D1E5656A-1DE8-46EA-8AE0-C97C85896317}"/>
    <cellStyle name="20% - Accent1 3 2 2 3 3 3" xfId="33489" xr:uid="{0D857BE1-9F0A-4D5A-B782-DF178A9AB351}"/>
    <cellStyle name="20% - Accent1 3 2 2 3 4" xfId="18153" xr:uid="{884B5512-60F6-4F2F-BB02-2A5299C8AFA3}"/>
    <cellStyle name="20% - Accent1 3 2 2 3 4 2" xfId="38309" xr:uid="{1B6DAE9F-173F-407F-9639-D1C55D473DF6}"/>
    <cellStyle name="20% - Accent1 3 2 2 3 5" xfId="28662" xr:uid="{13C0FEE6-B8ED-4AEA-B03F-739901C40D4E}"/>
    <cellStyle name="20% - Accent1 3 2 2 4" xfId="1722" xr:uid="{B7D5F815-38A2-47D7-ACFF-571B5236125C}"/>
    <cellStyle name="20% - Accent1 3 2 2 4 2" xfId="10526" xr:uid="{50B6EA7B-FDF2-46A1-8AA1-B61DD0EAA79F}"/>
    <cellStyle name="20% - Accent1 3 2 2 4 2 2" xfId="15654" xr:uid="{05A8BE3C-E7EF-438B-A4E4-725F2DEF1F43}"/>
    <cellStyle name="20% - Accent1 3 2 2 4 2 2 2" xfId="25583" xr:uid="{9A8FDA08-8B74-4EC8-B32F-5B2ECFFDC033}"/>
    <cellStyle name="20% - Accent1 3 2 2 4 2 2 2 2" xfId="45550" xr:uid="{50D36D48-D135-4725-A10B-D0A63C6EC296}"/>
    <cellStyle name="20% - Accent1 3 2 2 4 2 2 3" xfId="35902" xr:uid="{692E7219-0909-476D-8702-287D760D4DD1}"/>
    <cellStyle name="20% - Accent1 3 2 2 4 2 3" xfId="20625" xr:uid="{E2323F62-C0DA-4B88-ADE0-841760000C83}"/>
    <cellStyle name="20% - Accent1 3 2 2 4 2 3 2" xfId="40720" xr:uid="{B8044887-5F9E-4E89-9237-98FBFA3107F6}"/>
    <cellStyle name="20% - Accent1 3 2 2 4 2 4" xfId="31073" xr:uid="{9145B5D7-FF70-439D-B77D-B9F29AF5D291}"/>
    <cellStyle name="20% - Accent1 3 2 2 4 3" xfId="13155" xr:uid="{7FA96F0B-B262-40DF-9699-E2BAFB2174E4}"/>
    <cellStyle name="20% - Accent1 3 2 2 4 3 2" xfId="23104" xr:uid="{1B4E06AA-0BF5-428A-B6E4-E286EA13F498}"/>
    <cellStyle name="20% - Accent1 3 2 2 4 3 2 2" xfId="43138" xr:uid="{2B477CCB-AA65-4B2C-97D8-E8463B8F5428}"/>
    <cellStyle name="20% - Accent1 3 2 2 4 3 3" xfId="33490" xr:uid="{B2396685-5D41-46FD-868D-8F06380697B6}"/>
    <cellStyle name="20% - Accent1 3 2 2 4 4" xfId="18154" xr:uid="{C420A78D-13DA-4805-9727-95443FCC7BD3}"/>
    <cellStyle name="20% - Accent1 3 2 2 4 4 2" xfId="38310" xr:uid="{00BCCA05-98CC-48D0-8C0D-79D166728AC4}"/>
    <cellStyle name="20% - Accent1 3 2 2 4 5" xfId="28663" xr:uid="{21978A33-8DB2-4173-8317-446EF91A303B}"/>
    <cellStyle name="20% - Accent1 3 2 2 5" xfId="10523" xr:uid="{CB1166E3-48AE-4550-967F-0592637FAA72}"/>
    <cellStyle name="20% - Accent1 3 2 2 5 2" xfId="15651" xr:uid="{8EA0AC26-0C27-45DC-B3BE-D52D73968C2A}"/>
    <cellStyle name="20% - Accent1 3 2 2 5 2 2" xfId="25580" xr:uid="{A0FCD97B-3A03-4A64-BC99-6A1B8C3C9269}"/>
    <cellStyle name="20% - Accent1 3 2 2 5 2 2 2" xfId="45547" xr:uid="{D5879DB6-F565-4D6D-8AEE-1C52338CF334}"/>
    <cellStyle name="20% - Accent1 3 2 2 5 2 3" xfId="35899" xr:uid="{9AF3B032-2FF0-4F39-B007-3EF31402F458}"/>
    <cellStyle name="20% - Accent1 3 2 2 5 3" xfId="20622" xr:uid="{79145123-4F6C-4FE9-89A6-7C99011B048B}"/>
    <cellStyle name="20% - Accent1 3 2 2 5 3 2" xfId="40717" xr:uid="{6E2D77EE-5749-4E24-AB37-5E59E140D38D}"/>
    <cellStyle name="20% - Accent1 3 2 2 5 4" xfId="31070" xr:uid="{5FE4F218-26FB-4FDD-9BCB-D00DC46DA467}"/>
    <cellStyle name="20% - Accent1 3 2 2 6" xfId="13152" xr:uid="{7CA68F2A-FC2D-4E38-878A-DC6778338A41}"/>
    <cellStyle name="20% - Accent1 3 2 2 6 2" xfId="23101" xr:uid="{482BE308-6EFE-4299-A166-BE2BEE34772D}"/>
    <cellStyle name="20% - Accent1 3 2 2 6 2 2" xfId="43135" xr:uid="{5C5B3AE9-9A19-492B-B1BB-7F203EF09283}"/>
    <cellStyle name="20% - Accent1 3 2 2 6 3" xfId="33487" xr:uid="{E7781BC6-B015-4F7B-86D3-A2C3B5D77C78}"/>
    <cellStyle name="20% - Accent1 3 2 2 7" xfId="18151" xr:uid="{D17DB163-134C-4AE2-AC71-BE3667E6EC1D}"/>
    <cellStyle name="20% - Accent1 3 2 2 7 2" xfId="38307" xr:uid="{7C4E59DF-E23B-4DB5-A33F-58083A24E6F9}"/>
    <cellStyle name="20% - Accent1 3 2 2 8" xfId="28660" xr:uid="{3137452A-345C-4CA4-BC9B-B8308A9F9A6B}"/>
    <cellStyle name="20% - Accent1 3 2 3" xfId="1723" xr:uid="{95D92C36-282B-463B-BBB0-D75DCC1365D4}"/>
    <cellStyle name="20% - Accent1 3 2 3 2" xfId="10527" xr:uid="{FA8C4432-0313-4A1A-89DF-5654355BDD65}"/>
    <cellStyle name="20% - Accent1 3 2 3 2 2" xfId="15655" xr:uid="{C9D887E2-EC73-4F32-9F27-A70C8B5BC330}"/>
    <cellStyle name="20% - Accent1 3 2 3 2 2 2" xfId="25584" xr:uid="{D88D5AF0-F578-4823-A343-A641CCEF5733}"/>
    <cellStyle name="20% - Accent1 3 2 3 2 2 2 2" xfId="45551" xr:uid="{430473A5-18F3-4CA7-86FF-F7AE2B34A79F}"/>
    <cellStyle name="20% - Accent1 3 2 3 2 2 3" xfId="35903" xr:uid="{0BDE3B65-2FFF-432F-938D-402EFB875437}"/>
    <cellStyle name="20% - Accent1 3 2 3 2 3" xfId="20626" xr:uid="{55166F71-61C6-47C4-833A-46F23C53A407}"/>
    <cellStyle name="20% - Accent1 3 2 3 2 3 2" xfId="40721" xr:uid="{37338371-5F77-454A-865A-1203789144E5}"/>
    <cellStyle name="20% - Accent1 3 2 3 2 4" xfId="31074" xr:uid="{42F5485A-0E24-4DCB-91DC-4A955B3B4C4A}"/>
    <cellStyle name="20% - Accent1 3 2 3 3" xfId="13156" xr:uid="{8636B160-CFD7-4066-BF20-A895AC44711F}"/>
    <cellStyle name="20% - Accent1 3 2 3 3 2" xfId="23105" xr:uid="{8F464373-8225-48B0-AB5C-B8E45DF76D5D}"/>
    <cellStyle name="20% - Accent1 3 2 3 3 2 2" xfId="43139" xr:uid="{B4C35EF2-92C3-4EAC-A9AA-F1D704A02C00}"/>
    <cellStyle name="20% - Accent1 3 2 3 3 3" xfId="33491" xr:uid="{B0DBC73E-8617-481C-89D2-69656515ECA3}"/>
    <cellStyle name="20% - Accent1 3 2 3 4" xfId="18155" xr:uid="{E37E706A-63E1-4315-BDB5-0B81162B2416}"/>
    <cellStyle name="20% - Accent1 3 2 3 4 2" xfId="38311" xr:uid="{86C1B679-958B-45C7-948C-C1D55513417C}"/>
    <cellStyle name="20% - Accent1 3 2 3 5" xfId="28664" xr:uid="{61CC8851-E698-4ED7-ACD8-D30C0C3E8843}"/>
    <cellStyle name="20% - Accent1 3 2 4" xfId="1724" xr:uid="{0961E0E3-0966-48B2-91BF-770F0B4F392D}"/>
    <cellStyle name="20% - Accent1 3 2 4 2" xfId="10528" xr:uid="{70277878-2C1B-4AD3-AA73-E85D06F0D9BD}"/>
    <cellStyle name="20% - Accent1 3 2 4 2 2" xfId="15656" xr:uid="{0297CC7A-0A76-4326-82A3-D5BC0F5E305D}"/>
    <cellStyle name="20% - Accent1 3 2 4 2 2 2" xfId="25585" xr:uid="{337E5D57-F549-4D6C-8FAF-B8DA26A9E095}"/>
    <cellStyle name="20% - Accent1 3 2 4 2 2 2 2" xfId="45552" xr:uid="{92058B1C-401D-42B3-B7EC-FB3831830CFE}"/>
    <cellStyle name="20% - Accent1 3 2 4 2 2 3" xfId="35904" xr:uid="{BE420B0C-F50D-4369-BF48-50CD8FDAD54E}"/>
    <cellStyle name="20% - Accent1 3 2 4 2 3" xfId="20627" xr:uid="{77D415D1-175E-40DA-8CAA-BE96EE2CC9F9}"/>
    <cellStyle name="20% - Accent1 3 2 4 2 3 2" xfId="40722" xr:uid="{434C245C-8B95-4A5B-A3E1-E7A6E8BA8595}"/>
    <cellStyle name="20% - Accent1 3 2 4 2 4" xfId="31075" xr:uid="{EB024A47-8337-4D43-9783-CE3B8430CFAB}"/>
    <cellStyle name="20% - Accent1 3 2 4 3" xfId="13157" xr:uid="{3CC8C003-BBF9-4505-BF75-544A4DB0D87F}"/>
    <cellStyle name="20% - Accent1 3 2 4 3 2" xfId="23106" xr:uid="{F8D7AE42-DAF4-4A5B-9AE3-5E0495B224C2}"/>
    <cellStyle name="20% - Accent1 3 2 4 3 2 2" xfId="43140" xr:uid="{E357A0CC-1227-49A6-9F23-A4D620583AC5}"/>
    <cellStyle name="20% - Accent1 3 2 4 3 3" xfId="33492" xr:uid="{A2FC32D0-7F7F-4566-A314-0DCF7DFF40C2}"/>
    <cellStyle name="20% - Accent1 3 2 4 4" xfId="18156" xr:uid="{FA045BF8-B8A8-4345-94FF-D5343A6A49EE}"/>
    <cellStyle name="20% - Accent1 3 2 4 4 2" xfId="38312" xr:uid="{BA6E3D18-ADF3-44B7-AADA-E8659FC99084}"/>
    <cellStyle name="20% - Accent1 3 2 4 5" xfId="28665" xr:uid="{09D168DF-FE8A-440F-B4AB-D452B80316A1}"/>
    <cellStyle name="20% - Accent1 3 2 5" xfId="1725" xr:uid="{734A4E40-305D-4161-A343-ABC0FDA6EE6C}"/>
    <cellStyle name="20% - Accent1 3 2 5 2" xfId="10529" xr:uid="{1046AC38-7E74-4BBE-A8F8-7D87D05CB2CE}"/>
    <cellStyle name="20% - Accent1 3 2 5 2 2" xfId="15657" xr:uid="{6AA631D6-5628-4459-842A-DE1040DE613A}"/>
    <cellStyle name="20% - Accent1 3 2 5 2 2 2" xfId="25586" xr:uid="{EF5716B7-E278-4E6A-AF8C-F2EB03F007EE}"/>
    <cellStyle name="20% - Accent1 3 2 5 2 2 2 2" xfId="45553" xr:uid="{E77B5674-D62D-494F-98DB-1341D01F9AC3}"/>
    <cellStyle name="20% - Accent1 3 2 5 2 2 3" xfId="35905" xr:uid="{87FB1191-1541-4A7C-AAC5-B1C56543A5E4}"/>
    <cellStyle name="20% - Accent1 3 2 5 2 3" xfId="20628" xr:uid="{17985E32-EA21-4DE5-90DC-36EDCC941793}"/>
    <cellStyle name="20% - Accent1 3 2 5 2 3 2" xfId="40723" xr:uid="{911E66D4-D05D-4FB3-8714-65F480D90299}"/>
    <cellStyle name="20% - Accent1 3 2 5 2 4" xfId="31076" xr:uid="{C2177B24-A9B2-4366-AEDD-403EE36322FE}"/>
    <cellStyle name="20% - Accent1 3 2 5 3" xfId="13158" xr:uid="{1E3E97B3-9F52-4EB2-B00B-C1927D4D4AF1}"/>
    <cellStyle name="20% - Accent1 3 2 5 3 2" xfId="23107" xr:uid="{489C72CD-4121-4F30-B6D6-A6EA2C06EF40}"/>
    <cellStyle name="20% - Accent1 3 2 5 3 2 2" xfId="43141" xr:uid="{CD9877CB-2977-41F8-B97D-48340826CB01}"/>
    <cellStyle name="20% - Accent1 3 2 5 3 3" xfId="33493" xr:uid="{59BE0170-0558-4AA8-BE44-63CD63EAB8F8}"/>
    <cellStyle name="20% - Accent1 3 2 5 4" xfId="18157" xr:uid="{3EAD121B-8A74-45CA-84E8-8518ACBE3C5A}"/>
    <cellStyle name="20% - Accent1 3 2 5 4 2" xfId="38313" xr:uid="{A00A0528-E08D-4A16-A662-675A3208CFFD}"/>
    <cellStyle name="20% - Accent1 3 2 5 5" xfId="28666" xr:uid="{8A15FB1C-3014-4139-AAF3-3667E6925014}"/>
    <cellStyle name="20% - Accent1 3 2 6" xfId="10522" xr:uid="{E585FC0C-BA3F-4FD2-853B-DCA1593F5820}"/>
    <cellStyle name="20% - Accent1 3 2 6 2" xfId="15650" xr:uid="{3690B52F-974B-4791-8205-0711EB741E7F}"/>
    <cellStyle name="20% - Accent1 3 2 6 2 2" xfId="25579" xr:uid="{2F0C6729-43AF-438F-898D-DA345DFE2D22}"/>
    <cellStyle name="20% - Accent1 3 2 6 2 2 2" xfId="45546" xr:uid="{DC7DB1CA-B414-448E-995C-DA43369C5D70}"/>
    <cellStyle name="20% - Accent1 3 2 6 2 3" xfId="35898" xr:uid="{7ECD1BF9-08F5-4CF1-9F58-AEE10BCC5BAE}"/>
    <cellStyle name="20% - Accent1 3 2 6 3" xfId="20621" xr:uid="{4C8CD7E9-926E-4205-BCD4-231533AE9164}"/>
    <cellStyle name="20% - Accent1 3 2 6 3 2" xfId="40716" xr:uid="{EF9C40BA-E943-43E6-9084-317F91BA30AD}"/>
    <cellStyle name="20% - Accent1 3 2 6 4" xfId="31069" xr:uid="{35987C5B-4E58-4251-B9AE-4F09E4501EAA}"/>
    <cellStyle name="20% - Accent1 3 2 7" xfId="13151" xr:uid="{587503B4-39BB-4E0C-B8AB-3D2E3FA2C1DF}"/>
    <cellStyle name="20% - Accent1 3 2 7 2" xfId="23100" xr:uid="{24619181-B928-466B-B0D9-EE7343CA384A}"/>
    <cellStyle name="20% - Accent1 3 2 7 2 2" xfId="43134" xr:uid="{5497A969-7EF9-4143-9189-B0199269CC76}"/>
    <cellStyle name="20% - Accent1 3 2 7 3" xfId="33486" xr:uid="{A5F49721-4809-4105-BB25-6AD38BEF0D7D}"/>
    <cellStyle name="20% - Accent1 3 2 8" xfId="18150" xr:uid="{4B053F42-CD84-4D6B-B61B-7AC8ED878FCE}"/>
    <cellStyle name="20% - Accent1 3 2 8 2" xfId="38306" xr:uid="{C151884A-57D3-444E-835C-D74E4DB6E581}"/>
    <cellStyle name="20% - Accent1 3 2 9" xfId="28659" xr:uid="{D745B60C-821F-4F25-BAE9-A57A1F3A9B68}"/>
    <cellStyle name="20% - Accent1 3 3" xfId="1726" xr:uid="{F4AC3FB3-3016-4258-8E3A-78A4E2614581}"/>
    <cellStyle name="20% - Accent1 3 3 2" xfId="1727" xr:uid="{4AA94E5A-5DB4-4CAC-AEB6-24C5F6743DFC}"/>
    <cellStyle name="20% - Accent1 3 3 2 2" xfId="1728" xr:uid="{E977E659-0723-4BA1-B521-F46C5D25A23F}"/>
    <cellStyle name="20% - Accent1 3 3 2 2 2" xfId="10532" xr:uid="{B5CC9986-DDC0-462C-8FEA-042EC5F66C94}"/>
    <cellStyle name="20% - Accent1 3 3 2 2 2 2" xfId="15660" xr:uid="{334662F6-EAB4-4613-AB50-05C26AF8BEBC}"/>
    <cellStyle name="20% - Accent1 3 3 2 2 2 2 2" xfId="25589" xr:uid="{5DC807A5-03A3-4677-BDEC-502F4CD4EF10}"/>
    <cellStyle name="20% - Accent1 3 3 2 2 2 2 2 2" xfId="45556" xr:uid="{FCF8D1C7-69D2-4C15-B8C7-2EBC6C5504B3}"/>
    <cellStyle name="20% - Accent1 3 3 2 2 2 2 3" xfId="35908" xr:uid="{06300E65-1139-4871-B4A9-17244CC9EC86}"/>
    <cellStyle name="20% - Accent1 3 3 2 2 2 3" xfId="20631" xr:uid="{1EFE5F62-602D-43A1-8F0C-9C1FB6701B2C}"/>
    <cellStyle name="20% - Accent1 3 3 2 2 2 3 2" xfId="40726" xr:uid="{E8B77EFA-63C5-422A-BCD7-0D60759C7837}"/>
    <cellStyle name="20% - Accent1 3 3 2 2 2 4" xfId="31079" xr:uid="{65CC4026-B391-4FCC-9695-D199EABCF2F7}"/>
    <cellStyle name="20% - Accent1 3 3 2 2 3" xfId="13161" xr:uid="{D060AB06-C634-4929-962A-F0A05A4D50E3}"/>
    <cellStyle name="20% - Accent1 3 3 2 2 3 2" xfId="23110" xr:uid="{B577C855-5BCD-4018-BE52-C3E19EE65BC4}"/>
    <cellStyle name="20% - Accent1 3 3 2 2 3 2 2" xfId="43144" xr:uid="{091B5CE9-5834-4D54-B66E-9BB11872CB53}"/>
    <cellStyle name="20% - Accent1 3 3 2 2 3 3" xfId="33496" xr:uid="{F1EC5A77-63A3-44B9-AD21-EE1340D85D21}"/>
    <cellStyle name="20% - Accent1 3 3 2 2 4" xfId="18160" xr:uid="{37BEDF03-F8BC-4338-80A8-0B02E8B0F865}"/>
    <cellStyle name="20% - Accent1 3 3 2 2 4 2" xfId="38316" xr:uid="{9ED40122-CFE9-4C21-B279-22E1E2DBD8AC}"/>
    <cellStyle name="20% - Accent1 3 3 2 2 5" xfId="28669" xr:uid="{E49944E2-70F8-4B33-8649-E0D93EC54C7B}"/>
    <cellStyle name="20% - Accent1 3 3 2 3" xfId="1729" xr:uid="{928533A3-5139-4C05-BCDB-7BA4D2AFAAC6}"/>
    <cellStyle name="20% - Accent1 3 3 2 3 2" xfId="10533" xr:uid="{8A33EF0F-F2F8-454F-A662-BE6942FA1ED1}"/>
    <cellStyle name="20% - Accent1 3 3 2 3 2 2" xfId="15661" xr:uid="{258173E0-5F4A-405B-AB35-689FE32D49FD}"/>
    <cellStyle name="20% - Accent1 3 3 2 3 2 2 2" xfId="25590" xr:uid="{897D2F55-B91D-46EC-83C9-C19C5CE516C1}"/>
    <cellStyle name="20% - Accent1 3 3 2 3 2 2 2 2" xfId="45557" xr:uid="{CB90724C-130C-49CB-865A-3D053CF4E7D5}"/>
    <cellStyle name="20% - Accent1 3 3 2 3 2 2 3" xfId="35909" xr:uid="{8274F3FE-F0D3-4B16-9742-E8ED92B14595}"/>
    <cellStyle name="20% - Accent1 3 3 2 3 2 3" xfId="20632" xr:uid="{E1585DB0-C164-4972-94DD-5BA856F60B61}"/>
    <cellStyle name="20% - Accent1 3 3 2 3 2 3 2" xfId="40727" xr:uid="{17673653-3002-4781-88D6-0E1D671DB8DC}"/>
    <cellStyle name="20% - Accent1 3 3 2 3 2 4" xfId="31080" xr:uid="{952C6DC6-A3FF-4E11-866D-BB79215246D7}"/>
    <cellStyle name="20% - Accent1 3 3 2 3 3" xfId="13162" xr:uid="{7620F176-804E-49E2-98D1-8BB5A99249B5}"/>
    <cellStyle name="20% - Accent1 3 3 2 3 3 2" xfId="23111" xr:uid="{226672D0-6DAD-461C-BE83-7900B701E5EC}"/>
    <cellStyle name="20% - Accent1 3 3 2 3 3 2 2" xfId="43145" xr:uid="{990F2371-D463-4EC1-87FE-3B3B740E71B8}"/>
    <cellStyle name="20% - Accent1 3 3 2 3 3 3" xfId="33497" xr:uid="{3E48A8C6-3031-49F8-B7E3-10B3077D86F7}"/>
    <cellStyle name="20% - Accent1 3 3 2 3 4" xfId="18161" xr:uid="{41992AFD-07AA-45FB-85DD-ECDD84689D04}"/>
    <cellStyle name="20% - Accent1 3 3 2 3 4 2" xfId="38317" xr:uid="{B8243E2F-107F-4FF2-8C8F-A45A7724751A}"/>
    <cellStyle name="20% - Accent1 3 3 2 3 5" xfId="28670" xr:uid="{55058CF5-911F-4616-AB14-3902D0F9CAEE}"/>
    <cellStyle name="20% - Accent1 3 3 2 4" xfId="1730" xr:uid="{24F5B0E8-9E91-49AE-9CAD-5E950EE942AC}"/>
    <cellStyle name="20% - Accent1 3 3 2 4 2" xfId="10534" xr:uid="{562A2049-F3B3-4B95-BB3D-D9DA0CB862C6}"/>
    <cellStyle name="20% - Accent1 3 3 2 4 2 2" xfId="15662" xr:uid="{F51467BD-0767-49EA-9C46-1F229AB1E570}"/>
    <cellStyle name="20% - Accent1 3 3 2 4 2 2 2" xfId="25591" xr:uid="{7ED86305-EB02-491C-82FB-2DEC9D705B2A}"/>
    <cellStyle name="20% - Accent1 3 3 2 4 2 2 2 2" xfId="45558" xr:uid="{FC8F871E-3C97-48BF-AC38-98A843C4A8F3}"/>
    <cellStyle name="20% - Accent1 3 3 2 4 2 2 3" xfId="35910" xr:uid="{FC220A93-C8C1-4E9D-8786-10A5AA827B3F}"/>
    <cellStyle name="20% - Accent1 3 3 2 4 2 3" xfId="20633" xr:uid="{FB776298-C567-41D1-B16B-A0CFB6E1CBAD}"/>
    <cellStyle name="20% - Accent1 3 3 2 4 2 3 2" xfId="40728" xr:uid="{F957C463-E9DD-4082-9352-0EA44398C686}"/>
    <cellStyle name="20% - Accent1 3 3 2 4 2 4" xfId="31081" xr:uid="{4BC0678C-80BA-46F8-AF29-7B78351FF8AA}"/>
    <cellStyle name="20% - Accent1 3 3 2 4 3" xfId="13163" xr:uid="{ECC54C89-E68C-457E-B490-43D1B77141BF}"/>
    <cellStyle name="20% - Accent1 3 3 2 4 3 2" xfId="23112" xr:uid="{5EB36019-3DBA-4FCE-93DA-85C575B1A981}"/>
    <cellStyle name="20% - Accent1 3 3 2 4 3 2 2" xfId="43146" xr:uid="{4E4D4687-76D8-4309-9463-6E732EB16127}"/>
    <cellStyle name="20% - Accent1 3 3 2 4 3 3" xfId="33498" xr:uid="{C8ECF43E-9BDC-488F-9E27-970DC10CA74A}"/>
    <cellStyle name="20% - Accent1 3 3 2 4 4" xfId="18162" xr:uid="{9849DB0B-BC9A-4077-8766-EF01B8979A93}"/>
    <cellStyle name="20% - Accent1 3 3 2 4 4 2" xfId="38318" xr:uid="{0662A8E3-1C5A-4675-9BCF-5C887CED3567}"/>
    <cellStyle name="20% - Accent1 3 3 2 4 5" xfId="28671" xr:uid="{596DAC0D-64DE-4C87-99FE-AAFADBAD1803}"/>
    <cellStyle name="20% - Accent1 3 3 2 5" xfId="10531" xr:uid="{EB80CA22-6E1A-42DA-A7EF-422DC3A5E2EA}"/>
    <cellStyle name="20% - Accent1 3 3 2 5 2" xfId="15659" xr:uid="{57B39674-0CC6-46D2-8570-BB4B82BCF52E}"/>
    <cellStyle name="20% - Accent1 3 3 2 5 2 2" xfId="25588" xr:uid="{450CD342-4E4F-4062-9584-EED77E69E925}"/>
    <cellStyle name="20% - Accent1 3 3 2 5 2 2 2" xfId="45555" xr:uid="{2B7417C6-2234-42B7-B91C-2DBED2EB3D05}"/>
    <cellStyle name="20% - Accent1 3 3 2 5 2 3" xfId="35907" xr:uid="{C27EFEC6-8A35-4079-84AF-F3137E37AD2C}"/>
    <cellStyle name="20% - Accent1 3 3 2 5 3" xfId="20630" xr:uid="{1B5281A0-5266-4EEB-8C4C-C9415B6AF422}"/>
    <cellStyle name="20% - Accent1 3 3 2 5 3 2" xfId="40725" xr:uid="{90F95679-D10D-4944-BB05-C81E349BB1C6}"/>
    <cellStyle name="20% - Accent1 3 3 2 5 4" xfId="31078" xr:uid="{204AE57B-07D4-4839-BAC5-6B5873FDF9BE}"/>
    <cellStyle name="20% - Accent1 3 3 2 6" xfId="13160" xr:uid="{CFB8ABE4-EA7A-45B4-874C-0D4ED00C4B22}"/>
    <cellStyle name="20% - Accent1 3 3 2 6 2" xfId="23109" xr:uid="{CCC37440-830C-498D-8842-8B1DE6155070}"/>
    <cellStyle name="20% - Accent1 3 3 2 6 2 2" xfId="43143" xr:uid="{9C64FE7F-F78B-4CDC-9FA6-AE68794E8371}"/>
    <cellStyle name="20% - Accent1 3 3 2 6 3" xfId="33495" xr:uid="{DC2F7AA5-2A03-4BDD-9173-CA414F86A2E6}"/>
    <cellStyle name="20% - Accent1 3 3 2 7" xfId="18159" xr:uid="{5D6C4B8B-941C-4D19-AB6A-C5866BDC7C4D}"/>
    <cellStyle name="20% - Accent1 3 3 2 7 2" xfId="38315" xr:uid="{97408621-32D6-4ECC-808C-AAB080F108FC}"/>
    <cellStyle name="20% - Accent1 3 3 2 8" xfId="28668" xr:uid="{FBBC73D4-258E-4909-8247-5AD3DF27D545}"/>
    <cellStyle name="20% - Accent1 3 3 3" xfId="1731" xr:uid="{C4712FD7-3713-4069-A5F2-1664F2BCE0BB}"/>
    <cellStyle name="20% - Accent1 3 3 3 2" xfId="10535" xr:uid="{8671C755-12F8-4DB7-BC05-99ED3FF55EEA}"/>
    <cellStyle name="20% - Accent1 3 3 3 2 2" xfId="15663" xr:uid="{92B135A2-487F-4B04-BE5D-439D7D50C997}"/>
    <cellStyle name="20% - Accent1 3 3 3 2 2 2" xfId="25592" xr:uid="{8E94EE4C-383B-4CD5-A889-79D8010B2FED}"/>
    <cellStyle name="20% - Accent1 3 3 3 2 2 2 2" xfId="45559" xr:uid="{77F98305-3ADF-4118-B8FA-3503159B1EE8}"/>
    <cellStyle name="20% - Accent1 3 3 3 2 2 3" xfId="35911" xr:uid="{1B25E80C-2E98-40E2-B37C-160444C42F6F}"/>
    <cellStyle name="20% - Accent1 3 3 3 2 3" xfId="20634" xr:uid="{F53490CA-7339-481B-961F-3474800AF9D3}"/>
    <cellStyle name="20% - Accent1 3 3 3 2 3 2" xfId="40729" xr:uid="{D7B5EC29-C848-47BC-86E8-BF55477F0DC1}"/>
    <cellStyle name="20% - Accent1 3 3 3 2 4" xfId="31082" xr:uid="{4B512212-53D2-4C1E-92D2-C8B5661EA67E}"/>
    <cellStyle name="20% - Accent1 3 3 3 3" xfId="13164" xr:uid="{2B117C60-BCBA-4027-B503-555B07DA5F42}"/>
    <cellStyle name="20% - Accent1 3 3 3 3 2" xfId="23113" xr:uid="{870DA269-EB3F-4F38-9233-B9B4E9DA132F}"/>
    <cellStyle name="20% - Accent1 3 3 3 3 2 2" xfId="43147" xr:uid="{1EEF6D52-911B-4385-9036-14732BE73348}"/>
    <cellStyle name="20% - Accent1 3 3 3 3 3" xfId="33499" xr:uid="{0C1C1443-6995-43CE-86C5-C61CC9353311}"/>
    <cellStyle name="20% - Accent1 3 3 3 4" xfId="18163" xr:uid="{4282B935-34D9-44B7-A641-42075DFECC73}"/>
    <cellStyle name="20% - Accent1 3 3 3 4 2" xfId="38319" xr:uid="{060186DA-50C3-460E-9283-BF6EB2FEE946}"/>
    <cellStyle name="20% - Accent1 3 3 3 5" xfId="28672" xr:uid="{F8E81A9B-4D9C-423D-AA19-82B97B41366E}"/>
    <cellStyle name="20% - Accent1 3 3 4" xfId="1732" xr:uid="{619FFAD2-D0D6-40C1-ADF5-E5971D773E81}"/>
    <cellStyle name="20% - Accent1 3 3 4 2" xfId="10536" xr:uid="{7EA0FBEC-C53E-40C1-BAF9-6C6265A7F3B7}"/>
    <cellStyle name="20% - Accent1 3 3 4 2 2" xfId="15664" xr:uid="{D0125B17-28E0-4FE4-BE09-1F6E3F5EBF6F}"/>
    <cellStyle name="20% - Accent1 3 3 4 2 2 2" xfId="25593" xr:uid="{6328AD19-00CE-46BE-BAC2-7CF8F0F3DBE6}"/>
    <cellStyle name="20% - Accent1 3 3 4 2 2 2 2" xfId="45560" xr:uid="{06998207-8E8D-4417-A2AD-DE476A6DEFED}"/>
    <cellStyle name="20% - Accent1 3 3 4 2 2 3" xfId="35912" xr:uid="{2EA75E16-9FF5-4EDD-9199-69630C4248BA}"/>
    <cellStyle name="20% - Accent1 3 3 4 2 3" xfId="20635" xr:uid="{93A3BACB-C529-40B1-B329-CC9242504296}"/>
    <cellStyle name="20% - Accent1 3 3 4 2 3 2" xfId="40730" xr:uid="{A8A38419-46E2-47E8-8060-12CFF7DD20DA}"/>
    <cellStyle name="20% - Accent1 3 3 4 2 4" xfId="31083" xr:uid="{7B0E34FB-43F1-4EBB-858A-03C253B4BDDB}"/>
    <cellStyle name="20% - Accent1 3 3 4 3" xfId="13165" xr:uid="{C5EC7C95-B146-4178-9D2B-B4D909736A46}"/>
    <cellStyle name="20% - Accent1 3 3 4 3 2" xfId="23114" xr:uid="{39F5736E-C815-483A-B42B-A2E850AD556E}"/>
    <cellStyle name="20% - Accent1 3 3 4 3 2 2" xfId="43148" xr:uid="{BF6BD10B-D027-40F0-89C3-E261BBE0878C}"/>
    <cellStyle name="20% - Accent1 3 3 4 3 3" xfId="33500" xr:uid="{4EDFBFBC-4F5F-4C1D-8B73-5910D0C7C82B}"/>
    <cellStyle name="20% - Accent1 3 3 4 4" xfId="18164" xr:uid="{48113A21-A623-4A32-BC4A-60DED06B731F}"/>
    <cellStyle name="20% - Accent1 3 3 4 4 2" xfId="38320" xr:uid="{A3626708-AB94-4F00-B31A-40DA49F30540}"/>
    <cellStyle name="20% - Accent1 3 3 4 5" xfId="28673" xr:uid="{B7EC5E6D-C7D2-479D-99C5-EF24CF5C6B9D}"/>
    <cellStyle name="20% - Accent1 3 3 5" xfId="1733" xr:uid="{A81A8C12-B8EA-43C6-A6EE-48D9A78F4543}"/>
    <cellStyle name="20% - Accent1 3 3 5 2" xfId="10537" xr:uid="{0D2907FC-FCC7-4BDE-BAAA-1105C3C322C5}"/>
    <cellStyle name="20% - Accent1 3 3 5 2 2" xfId="15665" xr:uid="{92132CE1-E46B-4BC9-8A1F-9DBD4078BFC5}"/>
    <cellStyle name="20% - Accent1 3 3 5 2 2 2" xfId="25594" xr:uid="{F6EC4C07-E467-48E1-B477-47BC8A171288}"/>
    <cellStyle name="20% - Accent1 3 3 5 2 2 2 2" xfId="45561" xr:uid="{1AFD42A9-CEC1-4782-B28B-88CB3FFF5880}"/>
    <cellStyle name="20% - Accent1 3 3 5 2 2 3" xfId="35913" xr:uid="{2C8A44D2-5D66-42F3-85F3-33F9899AD588}"/>
    <cellStyle name="20% - Accent1 3 3 5 2 3" xfId="20636" xr:uid="{A6F1ADEC-1D6A-42DE-9C30-E7C1E2850449}"/>
    <cellStyle name="20% - Accent1 3 3 5 2 3 2" xfId="40731" xr:uid="{3D08F6DA-F77A-446C-BEDF-8D8E64705010}"/>
    <cellStyle name="20% - Accent1 3 3 5 2 4" xfId="31084" xr:uid="{43C4A647-D04C-4809-9652-F9B66DF28D43}"/>
    <cellStyle name="20% - Accent1 3 3 5 3" xfId="13166" xr:uid="{DBD4A42E-BA17-46A0-8C23-71856371CCA3}"/>
    <cellStyle name="20% - Accent1 3 3 5 3 2" xfId="23115" xr:uid="{838C8347-AA9F-4EF1-A050-CCDCD3AA971F}"/>
    <cellStyle name="20% - Accent1 3 3 5 3 2 2" xfId="43149" xr:uid="{73A89EA2-F818-48ED-AFC4-6A0CBBB3999D}"/>
    <cellStyle name="20% - Accent1 3 3 5 3 3" xfId="33501" xr:uid="{685E3A78-19FF-44B8-8054-6F9726C9F675}"/>
    <cellStyle name="20% - Accent1 3 3 5 4" xfId="18165" xr:uid="{AC991A14-9F39-4391-B312-EE7083024084}"/>
    <cellStyle name="20% - Accent1 3 3 5 4 2" xfId="38321" xr:uid="{A159C476-4FFF-4CB3-9E9F-3FDD275DCCC6}"/>
    <cellStyle name="20% - Accent1 3 3 5 5" xfId="28674" xr:uid="{9AF29515-1C6E-4A9F-9A28-6CF17939C247}"/>
    <cellStyle name="20% - Accent1 3 3 6" xfId="10530" xr:uid="{C3DCD66C-A221-4B7C-B38C-5ACDCDBC3F16}"/>
    <cellStyle name="20% - Accent1 3 3 6 2" xfId="15658" xr:uid="{56C20D65-D20D-4926-887D-551DC374A619}"/>
    <cellStyle name="20% - Accent1 3 3 6 2 2" xfId="25587" xr:uid="{782819DC-FD91-481F-8B12-AB3ED2B1AEAE}"/>
    <cellStyle name="20% - Accent1 3 3 6 2 2 2" xfId="45554" xr:uid="{4EC42E9F-8721-4C24-B340-16400A96115C}"/>
    <cellStyle name="20% - Accent1 3 3 6 2 3" xfId="35906" xr:uid="{6D7B751B-84D2-4656-B122-CD1F5F55E6BF}"/>
    <cellStyle name="20% - Accent1 3 3 6 3" xfId="20629" xr:uid="{4B052787-F519-487C-A1D1-F886BA209B4A}"/>
    <cellStyle name="20% - Accent1 3 3 6 3 2" xfId="40724" xr:uid="{F89222CA-82C1-405B-A3D5-BA5EBFE13AA4}"/>
    <cellStyle name="20% - Accent1 3 3 6 4" xfId="31077" xr:uid="{1FCF1400-E2EB-457E-AFFD-C967C0191DF4}"/>
    <cellStyle name="20% - Accent1 3 3 7" xfId="13159" xr:uid="{668456F6-F909-49B2-9B9C-B00833C2896D}"/>
    <cellStyle name="20% - Accent1 3 3 7 2" xfId="23108" xr:uid="{C7C06E9F-1490-4C0A-A73A-86B8C9C7914C}"/>
    <cellStyle name="20% - Accent1 3 3 7 2 2" xfId="43142" xr:uid="{A9C50EF8-C935-4EFD-916D-8B80BE3C0445}"/>
    <cellStyle name="20% - Accent1 3 3 7 3" xfId="33494" xr:uid="{0D9C63AB-4991-4145-B95C-FB044DD573A4}"/>
    <cellStyle name="20% - Accent1 3 3 8" xfId="18158" xr:uid="{75C89081-D3DA-41AD-AFC4-B6024F4AA62D}"/>
    <cellStyle name="20% - Accent1 3 3 8 2" xfId="38314" xr:uid="{0529629B-EB73-48BB-9494-A0FC401685BB}"/>
    <cellStyle name="20% - Accent1 3 3 9" xfId="28667" xr:uid="{A7A98E20-A20A-42F4-A47E-6EFB5FF6A00B}"/>
    <cellStyle name="20% - Accent1 3 4" xfId="1734" xr:uid="{3C2FDE51-F051-4625-B94C-71E7A5A184D6}"/>
    <cellStyle name="20% - Accent1 3 4 2" xfId="1735" xr:uid="{36D3A5C3-1F1E-4717-A449-AEF3389D2EC3}"/>
    <cellStyle name="20% - Accent1 3 4 2 2" xfId="1736" xr:uid="{38609664-10B7-41DE-85C1-1E3B9098F59C}"/>
    <cellStyle name="20% - Accent1 3 4 2 2 2" xfId="10540" xr:uid="{AF6FE202-73FE-4330-A02F-EDFDE8C79B5A}"/>
    <cellStyle name="20% - Accent1 3 4 2 2 2 2" xfId="15668" xr:uid="{ACB2DB32-32B8-4881-B238-8ACFEA116A04}"/>
    <cellStyle name="20% - Accent1 3 4 2 2 2 2 2" xfId="25597" xr:uid="{55471DD7-73C9-451D-BB1C-6E063710FB74}"/>
    <cellStyle name="20% - Accent1 3 4 2 2 2 2 2 2" xfId="45564" xr:uid="{DA4DF3D3-80E7-4FE5-9C9C-2795C5DA6887}"/>
    <cellStyle name="20% - Accent1 3 4 2 2 2 2 3" xfId="35916" xr:uid="{79872969-4918-4777-9592-0B2A35D87A32}"/>
    <cellStyle name="20% - Accent1 3 4 2 2 2 3" xfId="20639" xr:uid="{76C123BA-4981-4BE1-91F8-A01BB7ED063C}"/>
    <cellStyle name="20% - Accent1 3 4 2 2 2 3 2" xfId="40734" xr:uid="{263C5E12-9E9D-4648-9A4B-1584A76FEBDB}"/>
    <cellStyle name="20% - Accent1 3 4 2 2 2 4" xfId="31087" xr:uid="{902263BF-EAD3-4A91-BE7B-BC9900B31A37}"/>
    <cellStyle name="20% - Accent1 3 4 2 2 3" xfId="13169" xr:uid="{01E60412-E81F-490F-BB0E-E17DE53FB2E0}"/>
    <cellStyle name="20% - Accent1 3 4 2 2 3 2" xfId="23118" xr:uid="{3AC78DD3-E680-4300-A280-FF6BBC92D0AB}"/>
    <cellStyle name="20% - Accent1 3 4 2 2 3 2 2" xfId="43152" xr:uid="{B996E09C-485D-4B11-AFBF-66E118D7B4EA}"/>
    <cellStyle name="20% - Accent1 3 4 2 2 3 3" xfId="33504" xr:uid="{A6738BAF-9863-42A4-93F2-1BA3DBEF4946}"/>
    <cellStyle name="20% - Accent1 3 4 2 2 4" xfId="18168" xr:uid="{C52C0964-04F4-426D-8FD3-BE132C8591B6}"/>
    <cellStyle name="20% - Accent1 3 4 2 2 4 2" xfId="38324" xr:uid="{AA2EC0BB-C963-4D52-A2B9-28D7FECFE2C3}"/>
    <cellStyle name="20% - Accent1 3 4 2 2 5" xfId="28677" xr:uid="{9DED8D74-44D6-44C1-8BEF-F98D1366F2BA}"/>
    <cellStyle name="20% - Accent1 3 4 2 3" xfId="1737" xr:uid="{CD492F5F-D935-4240-B253-9BA9E3DC15E9}"/>
    <cellStyle name="20% - Accent1 3 4 2 3 2" xfId="10541" xr:uid="{79FEE3D8-BADA-4931-8EF5-FDB4AF483874}"/>
    <cellStyle name="20% - Accent1 3 4 2 3 2 2" xfId="15669" xr:uid="{F9FF55C8-D4FB-4DC7-92C5-DBFCF8D0B352}"/>
    <cellStyle name="20% - Accent1 3 4 2 3 2 2 2" xfId="25598" xr:uid="{5171B570-17BA-449B-A081-39070B7B68C3}"/>
    <cellStyle name="20% - Accent1 3 4 2 3 2 2 2 2" xfId="45565" xr:uid="{2BB14E22-9D5C-4AEC-9C16-4E162D267C2C}"/>
    <cellStyle name="20% - Accent1 3 4 2 3 2 2 3" xfId="35917" xr:uid="{D184410A-955B-45AF-AF2A-1C856C1D9757}"/>
    <cellStyle name="20% - Accent1 3 4 2 3 2 3" xfId="20640" xr:uid="{760EFA56-72DD-4401-B489-FDA8544D9FCB}"/>
    <cellStyle name="20% - Accent1 3 4 2 3 2 3 2" xfId="40735" xr:uid="{F5AE6971-4B05-49C1-B8E8-26F0DEDCEF33}"/>
    <cellStyle name="20% - Accent1 3 4 2 3 2 4" xfId="31088" xr:uid="{74F0E539-8E13-4E6D-9072-C1ED4FA740F6}"/>
    <cellStyle name="20% - Accent1 3 4 2 3 3" xfId="13170" xr:uid="{217BAA5E-93C1-4053-94F9-B19CFB8AD513}"/>
    <cellStyle name="20% - Accent1 3 4 2 3 3 2" xfId="23119" xr:uid="{FB55A96E-1D5E-4996-970D-57A5B4664AB1}"/>
    <cellStyle name="20% - Accent1 3 4 2 3 3 2 2" xfId="43153" xr:uid="{DC17EE21-E62E-4BB1-9A4A-1A76D4E73476}"/>
    <cellStyle name="20% - Accent1 3 4 2 3 3 3" xfId="33505" xr:uid="{FBD2C538-375A-4E97-84BE-9604557C6B36}"/>
    <cellStyle name="20% - Accent1 3 4 2 3 4" xfId="18169" xr:uid="{1A68E309-C5CE-42ED-BF18-8D266F2344E6}"/>
    <cellStyle name="20% - Accent1 3 4 2 3 4 2" xfId="38325" xr:uid="{166A815D-8B19-443A-BBFB-AC604DC6D7A5}"/>
    <cellStyle name="20% - Accent1 3 4 2 3 5" xfId="28678" xr:uid="{52B6B84B-5261-42F2-A8B8-390603B505FF}"/>
    <cellStyle name="20% - Accent1 3 4 2 4" xfId="1738" xr:uid="{A5FE6C39-670C-4285-B92D-330AC6174404}"/>
    <cellStyle name="20% - Accent1 3 4 2 4 2" xfId="10542" xr:uid="{1F462097-D57B-47EF-BCBA-6490B46EAF84}"/>
    <cellStyle name="20% - Accent1 3 4 2 4 2 2" xfId="15670" xr:uid="{D6960D0C-9E1D-4FB2-986B-09426E297E22}"/>
    <cellStyle name="20% - Accent1 3 4 2 4 2 2 2" xfId="25599" xr:uid="{EF0AFCB4-8A25-4692-9229-F829588E678F}"/>
    <cellStyle name="20% - Accent1 3 4 2 4 2 2 2 2" xfId="45566" xr:uid="{46848571-53E8-425D-83BC-7C433342EC56}"/>
    <cellStyle name="20% - Accent1 3 4 2 4 2 2 3" xfId="35918" xr:uid="{AAACA1DB-20CB-4C6C-9FA3-643A0C8526B0}"/>
    <cellStyle name="20% - Accent1 3 4 2 4 2 3" xfId="20641" xr:uid="{AD9028E6-C14A-437F-B384-311DCB8CDA57}"/>
    <cellStyle name="20% - Accent1 3 4 2 4 2 3 2" xfId="40736" xr:uid="{A778A829-AC0C-4BD6-8E36-5F75FED4B26C}"/>
    <cellStyle name="20% - Accent1 3 4 2 4 2 4" xfId="31089" xr:uid="{6113B0F3-52DC-432B-85C3-CBB12C68CED0}"/>
    <cellStyle name="20% - Accent1 3 4 2 4 3" xfId="13171" xr:uid="{2C85E725-2B9B-4A88-BD36-17CBDD95353A}"/>
    <cellStyle name="20% - Accent1 3 4 2 4 3 2" xfId="23120" xr:uid="{63C4DAEF-063B-4FD8-9606-E7FDA65DD5C5}"/>
    <cellStyle name="20% - Accent1 3 4 2 4 3 2 2" xfId="43154" xr:uid="{24D934A2-321E-4972-B0A5-5AE323D66A71}"/>
    <cellStyle name="20% - Accent1 3 4 2 4 3 3" xfId="33506" xr:uid="{D0E0F7A6-4800-4C40-B3E9-0E61C472799F}"/>
    <cellStyle name="20% - Accent1 3 4 2 4 4" xfId="18170" xr:uid="{D73E1CF9-6D33-4E84-AE8D-83022EC15F7E}"/>
    <cellStyle name="20% - Accent1 3 4 2 4 4 2" xfId="38326" xr:uid="{3FD672F4-95B6-4797-99BF-D4147BD17A8F}"/>
    <cellStyle name="20% - Accent1 3 4 2 4 5" xfId="28679" xr:uid="{6EE31C38-09C5-426C-88F3-E9B867D70726}"/>
    <cellStyle name="20% - Accent1 3 4 2 5" xfId="10539" xr:uid="{6886A59F-1439-4D2A-AC20-866F81F94EC1}"/>
    <cellStyle name="20% - Accent1 3 4 2 5 2" xfId="15667" xr:uid="{0090BEF6-3CD8-4673-A6AD-17DE4F16387F}"/>
    <cellStyle name="20% - Accent1 3 4 2 5 2 2" xfId="25596" xr:uid="{14C7C268-97AE-4C13-A28E-324300EA4C5F}"/>
    <cellStyle name="20% - Accent1 3 4 2 5 2 2 2" xfId="45563" xr:uid="{F7D9F557-AE44-4E7D-98B5-0F03BBB2B08B}"/>
    <cellStyle name="20% - Accent1 3 4 2 5 2 3" xfId="35915" xr:uid="{5B97E7D7-2970-4749-AADE-6A6FC406B009}"/>
    <cellStyle name="20% - Accent1 3 4 2 5 3" xfId="20638" xr:uid="{AE09766C-D321-43E1-A3C3-CD91364B27A4}"/>
    <cellStyle name="20% - Accent1 3 4 2 5 3 2" xfId="40733" xr:uid="{B6B00DC2-44ED-4C9F-A92F-D77C12E02A03}"/>
    <cellStyle name="20% - Accent1 3 4 2 5 4" xfId="31086" xr:uid="{61BDEAF2-BD9B-4268-9479-F256F08C8C40}"/>
    <cellStyle name="20% - Accent1 3 4 2 6" xfId="13168" xr:uid="{05FB68B2-24A0-445C-A819-752DE27A5E91}"/>
    <cellStyle name="20% - Accent1 3 4 2 6 2" xfId="23117" xr:uid="{73DDA804-FABD-4767-82CE-CAACA91285FA}"/>
    <cellStyle name="20% - Accent1 3 4 2 6 2 2" xfId="43151" xr:uid="{F5763803-7166-471C-8385-6E3C28099F37}"/>
    <cellStyle name="20% - Accent1 3 4 2 6 3" xfId="33503" xr:uid="{D703DADF-5943-4FE9-B3C4-14065EDA0DA5}"/>
    <cellStyle name="20% - Accent1 3 4 2 7" xfId="18167" xr:uid="{80CE5101-4642-4140-BF7A-CDD597894BE3}"/>
    <cellStyle name="20% - Accent1 3 4 2 7 2" xfId="38323" xr:uid="{1F0A03D4-D26C-41DC-BD9E-9C76FB83BD8A}"/>
    <cellStyle name="20% - Accent1 3 4 2 8" xfId="28676" xr:uid="{16369DF2-A3DC-4B16-AE53-20C44E754FFB}"/>
    <cellStyle name="20% - Accent1 3 4 3" xfId="1739" xr:uid="{095071C8-E5DA-45F0-B1F0-0B622907DE72}"/>
    <cellStyle name="20% - Accent1 3 4 3 2" xfId="10543" xr:uid="{9438EA2E-802C-4432-865E-61F09F0073E7}"/>
    <cellStyle name="20% - Accent1 3 4 3 2 2" xfId="15671" xr:uid="{1FE73791-BA9F-4D47-857F-84B8FFAF9A41}"/>
    <cellStyle name="20% - Accent1 3 4 3 2 2 2" xfId="25600" xr:uid="{C3A6C0F4-50BE-4F3D-9FF9-510C0D961A48}"/>
    <cellStyle name="20% - Accent1 3 4 3 2 2 2 2" xfId="45567" xr:uid="{051DD78F-4A25-4C70-BBA2-C66B4B91404C}"/>
    <cellStyle name="20% - Accent1 3 4 3 2 2 3" xfId="35919" xr:uid="{88089417-93C2-49B5-9093-BF6FB80F9F5A}"/>
    <cellStyle name="20% - Accent1 3 4 3 2 3" xfId="20642" xr:uid="{FCB55C06-FA23-4B90-943C-C386A9074607}"/>
    <cellStyle name="20% - Accent1 3 4 3 2 3 2" xfId="40737" xr:uid="{77626FD7-D108-4275-B662-0BAD0FF243D6}"/>
    <cellStyle name="20% - Accent1 3 4 3 2 4" xfId="31090" xr:uid="{771D3D72-D70D-4A93-AA8C-4BC8E84B8804}"/>
    <cellStyle name="20% - Accent1 3 4 3 3" xfId="13172" xr:uid="{72EEFF0D-B3E3-4F51-8C41-01F587498EAE}"/>
    <cellStyle name="20% - Accent1 3 4 3 3 2" xfId="23121" xr:uid="{FA8E14CB-B2E4-444D-A18D-FBADB729A374}"/>
    <cellStyle name="20% - Accent1 3 4 3 3 2 2" xfId="43155" xr:uid="{7506FBAC-868F-4265-8A20-15B30EC79F27}"/>
    <cellStyle name="20% - Accent1 3 4 3 3 3" xfId="33507" xr:uid="{A441F9AB-D52B-4473-BF72-EF4C00EA6A82}"/>
    <cellStyle name="20% - Accent1 3 4 3 4" xfId="18171" xr:uid="{CAA427DE-F83F-4276-B557-D741246C94C1}"/>
    <cellStyle name="20% - Accent1 3 4 3 4 2" xfId="38327" xr:uid="{633C150D-1784-4CB2-97C4-7F4214D80CBF}"/>
    <cellStyle name="20% - Accent1 3 4 3 5" xfId="28680" xr:uid="{57A97EC0-283D-4B23-85BB-54E1C74A3707}"/>
    <cellStyle name="20% - Accent1 3 4 4" xfId="1740" xr:uid="{CE0B87B7-CA5B-4903-B0D1-1288EEC85560}"/>
    <cellStyle name="20% - Accent1 3 4 4 2" xfId="10544" xr:uid="{0248F6C2-7107-4807-A916-DED0535E9AD3}"/>
    <cellStyle name="20% - Accent1 3 4 4 2 2" xfId="15672" xr:uid="{96B28CEF-D455-4591-84C7-B7B36A9E58F1}"/>
    <cellStyle name="20% - Accent1 3 4 4 2 2 2" xfId="25601" xr:uid="{6EAE9D6F-21F9-4597-9C8E-275DE4E893C1}"/>
    <cellStyle name="20% - Accent1 3 4 4 2 2 2 2" xfId="45568" xr:uid="{BA8E05AF-B47E-4BE1-AB7E-1E4557FCA558}"/>
    <cellStyle name="20% - Accent1 3 4 4 2 2 3" xfId="35920" xr:uid="{987D9B88-6B86-4FF2-A6E0-122836FC8FCC}"/>
    <cellStyle name="20% - Accent1 3 4 4 2 3" xfId="20643" xr:uid="{25D61136-4194-49F3-AD70-47125DE04546}"/>
    <cellStyle name="20% - Accent1 3 4 4 2 3 2" xfId="40738" xr:uid="{A97E429B-4F1A-43EA-84CC-4D57416C226A}"/>
    <cellStyle name="20% - Accent1 3 4 4 2 4" xfId="31091" xr:uid="{09931191-1B06-46D4-A7E7-48362B38CD79}"/>
    <cellStyle name="20% - Accent1 3 4 4 3" xfId="13173" xr:uid="{FC8C31E2-13B9-4968-9BDC-1EAEC95277A1}"/>
    <cellStyle name="20% - Accent1 3 4 4 3 2" xfId="23122" xr:uid="{D29EFA32-2E23-4B15-BE35-8D4B35E4A090}"/>
    <cellStyle name="20% - Accent1 3 4 4 3 2 2" xfId="43156" xr:uid="{8611691E-9486-4715-BE03-775041BBBE53}"/>
    <cellStyle name="20% - Accent1 3 4 4 3 3" xfId="33508" xr:uid="{CF858113-2346-401C-8EB9-40A9FECD4683}"/>
    <cellStyle name="20% - Accent1 3 4 4 4" xfId="18172" xr:uid="{349BD9AA-0F2B-43E5-A92C-C7AC06441AFF}"/>
    <cellStyle name="20% - Accent1 3 4 4 4 2" xfId="38328" xr:uid="{76853699-86CB-4366-A367-D32D543766C5}"/>
    <cellStyle name="20% - Accent1 3 4 4 5" xfId="28681" xr:uid="{05678F75-DB48-480C-A094-F99AEAB138C2}"/>
    <cellStyle name="20% - Accent1 3 4 5" xfId="1741" xr:uid="{533FA917-ED07-4D87-855B-9699D646A71D}"/>
    <cellStyle name="20% - Accent1 3 4 5 2" xfId="10545" xr:uid="{FCBB39DE-8985-4511-B854-92212084D7A6}"/>
    <cellStyle name="20% - Accent1 3 4 5 2 2" xfId="15673" xr:uid="{FC01E87A-DC97-4EAE-B983-6A74EF879EA0}"/>
    <cellStyle name="20% - Accent1 3 4 5 2 2 2" xfId="25602" xr:uid="{DE61DCE9-CF0F-4311-B0FD-01B46516CEB9}"/>
    <cellStyle name="20% - Accent1 3 4 5 2 2 2 2" xfId="45569" xr:uid="{AA802D2F-30F4-45E9-944E-F005B83267A7}"/>
    <cellStyle name="20% - Accent1 3 4 5 2 2 3" xfId="35921" xr:uid="{01641832-692E-4A07-80D6-028E8975EB6F}"/>
    <cellStyle name="20% - Accent1 3 4 5 2 3" xfId="20644" xr:uid="{B1683A85-9237-4D3A-90FA-96A57D1257F1}"/>
    <cellStyle name="20% - Accent1 3 4 5 2 3 2" xfId="40739" xr:uid="{0EA5A893-C32E-48C3-84FB-53117B75D895}"/>
    <cellStyle name="20% - Accent1 3 4 5 2 4" xfId="31092" xr:uid="{C994391E-13D1-4C3D-9C6E-941CFD488153}"/>
    <cellStyle name="20% - Accent1 3 4 5 3" xfId="13174" xr:uid="{3DFC9300-2CDE-48C7-963A-941C8F75160B}"/>
    <cellStyle name="20% - Accent1 3 4 5 3 2" xfId="23123" xr:uid="{4D7A79F6-CCD8-416D-B9BE-44B05B43EEA1}"/>
    <cellStyle name="20% - Accent1 3 4 5 3 2 2" xfId="43157" xr:uid="{FAB78248-9C4A-4402-98FF-B5C41ADEBA68}"/>
    <cellStyle name="20% - Accent1 3 4 5 3 3" xfId="33509" xr:uid="{53B57613-13F2-460B-A1D4-14BB6A41CF58}"/>
    <cellStyle name="20% - Accent1 3 4 5 4" xfId="18173" xr:uid="{A779E086-A82C-459E-9219-E8183C77399D}"/>
    <cellStyle name="20% - Accent1 3 4 5 4 2" xfId="38329" xr:uid="{D6960A82-07A7-4D80-A13C-6C1BE4EFB073}"/>
    <cellStyle name="20% - Accent1 3 4 5 5" xfId="28682" xr:uid="{D2CC9910-B889-4A7D-B74C-945A1474028D}"/>
    <cellStyle name="20% - Accent1 3 4 6" xfId="10538" xr:uid="{49FF8D04-D40D-4085-97A7-DE7ACE81137C}"/>
    <cellStyle name="20% - Accent1 3 4 6 2" xfId="15666" xr:uid="{EFCAE570-C571-492F-A451-7CC84BBCEE6E}"/>
    <cellStyle name="20% - Accent1 3 4 6 2 2" xfId="25595" xr:uid="{25C4AA12-2FD7-4EA5-AA65-412C32EBF86D}"/>
    <cellStyle name="20% - Accent1 3 4 6 2 2 2" xfId="45562" xr:uid="{34C1BE98-79BD-4219-8505-CAF44B4127F0}"/>
    <cellStyle name="20% - Accent1 3 4 6 2 3" xfId="35914" xr:uid="{1A3716E9-1FC2-439B-9943-72B2BC47B054}"/>
    <cellStyle name="20% - Accent1 3 4 6 3" xfId="20637" xr:uid="{00E5CBE7-0749-44EC-8E23-DAB15BCB796A}"/>
    <cellStyle name="20% - Accent1 3 4 6 3 2" xfId="40732" xr:uid="{280BA011-A6C8-4A58-B54E-807FB5BD8C2C}"/>
    <cellStyle name="20% - Accent1 3 4 6 4" xfId="31085" xr:uid="{D11559B8-BA51-43E2-83D9-3F8829236F21}"/>
    <cellStyle name="20% - Accent1 3 4 7" xfId="13167" xr:uid="{B78B23A0-46A4-4B9E-AC9E-86BE8848B11C}"/>
    <cellStyle name="20% - Accent1 3 4 7 2" xfId="23116" xr:uid="{CFC0CE76-EF58-4A89-8EF2-430B4242084B}"/>
    <cellStyle name="20% - Accent1 3 4 7 2 2" xfId="43150" xr:uid="{1525FF7B-35E5-4EB5-A4A3-D339C2E5EC43}"/>
    <cellStyle name="20% - Accent1 3 4 7 3" xfId="33502" xr:uid="{BBFCCCC9-A763-4167-8156-07A96351922C}"/>
    <cellStyle name="20% - Accent1 3 4 8" xfId="18166" xr:uid="{BDECB67A-F243-4454-B8E0-CBD364AFB556}"/>
    <cellStyle name="20% - Accent1 3 4 8 2" xfId="38322" xr:uid="{9220722A-1127-4127-B969-F483B618F294}"/>
    <cellStyle name="20% - Accent1 3 4 9" xfId="28675" xr:uid="{2D32CBE1-BDF1-4C03-8CE1-EC4C141ADDD8}"/>
    <cellStyle name="20% - Accent1 3 5" xfId="1742" xr:uid="{8C7DAA0A-3490-4F03-8042-96F691F3F64E}"/>
    <cellStyle name="20% - Accent1 3 5 2" xfId="1743" xr:uid="{FBD485E7-4639-4612-AC65-152281A1DB2A}"/>
    <cellStyle name="20% - Accent1 3 5 2 2" xfId="1744" xr:uid="{6A334206-F171-46A3-A930-AAABC204F900}"/>
    <cellStyle name="20% - Accent1 3 5 2 2 2" xfId="10548" xr:uid="{11F21F1B-528F-4989-8154-3BA90FB2A3B8}"/>
    <cellStyle name="20% - Accent1 3 5 2 2 2 2" xfId="15676" xr:uid="{1CC0BE3A-5F72-44E6-BC65-D0222DB21FFC}"/>
    <cellStyle name="20% - Accent1 3 5 2 2 2 2 2" xfId="25605" xr:uid="{4B4565F1-A934-4AFC-AB15-A352AF80518B}"/>
    <cellStyle name="20% - Accent1 3 5 2 2 2 2 2 2" xfId="45572" xr:uid="{3CD420C7-7E0F-4598-A4E6-B3540FFBB75C}"/>
    <cellStyle name="20% - Accent1 3 5 2 2 2 2 3" xfId="35924" xr:uid="{58A7C64E-1D9A-4271-8D44-3621F8A58977}"/>
    <cellStyle name="20% - Accent1 3 5 2 2 2 3" xfId="20647" xr:uid="{69924D78-9A6D-49A0-9AF8-777A5F329641}"/>
    <cellStyle name="20% - Accent1 3 5 2 2 2 3 2" xfId="40742" xr:uid="{BFC0CB5E-439D-4F73-9EE4-B0E40A427353}"/>
    <cellStyle name="20% - Accent1 3 5 2 2 2 4" xfId="31095" xr:uid="{7C491AF0-E1B2-487F-A71C-951AA46727F0}"/>
    <cellStyle name="20% - Accent1 3 5 2 2 3" xfId="13177" xr:uid="{B3ABA6E6-A3EF-4BE4-BD44-AAE1B9047154}"/>
    <cellStyle name="20% - Accent1 3 5 2 2 3 2" xfId="23126" xr:uid="{9C5A2BE9-CF08-40C6-8EC4-432642F70F3C}"/>
    <cellStyle name="20% - Accent1 3 5 2 2 3 2 2" xfId="43160" xr:uid="{589A3A1D-080A-4259-B5DD-1792637A8809}"/>
    <cellStyle name="20% - Accent1 3 5 2 2 3 3" xfId="33512" xr:uid="{00BFB4D3-9FE3-4939-BA45-0751C8EA4267}"/>
    <cellStyle name="20% - Accent1 3 5 2 2 4" xfId="18176" xr:uid="{D24FBD74-F191-479D-8BEA-A9DCF47CD61A}"/>
    <cellStyle name="20% - Accent1 3 5 2 2 4 2" xfId="38332" xr:uid="{BD326566-A983-4BF3-8EBB-B0FFECEC93D0}"/>
    <cellStyle name="20% - Accent1 3 5 2 2 5" xfId="28685" xr:uid="{821C2BB6-AB49-4D3E-B20D-291C390D1596}"/>
    <cellStyle name="20% - Accent1 3 5 2 3" xfId="1745" xr:uid="{128C121E-1E63-4EBB-B088-5EC5C345463E}"/>
    <cellStyle name="20% - Accent1 3 5 2 3 2" xfId="10549" xr:uid="{3FAD28A2-EB80-4F72-8C63-1FDF027E388D}"/>
    <cellStyle name="20% - Accent1 3 5 2 3 2 2" xfId="15677" xr:uid="{7A6966E0-DFFF-4B34-891D-9B6D37842361}"/>
    <cellStyle name="20% - Accent1 3 5 2 3 2 2 2" xfId="25606" xr:uid="{44628327-7BDB-4204-AB8F-86A35980FCD9}"/>
    <cellStyle name="20% - Accent1 3 5 2 3 2 2 2 2" xfId="45573" xr:uid="{88614D75-F0F4-41EE-B467-6A584D84D3AF}"/>
    <cellStyle name="20% - Accent1 3 5 2 3 2 2 3" xfId="35925" xr:uid="{D9952FEE-4280-4F61-8ACE-988AA6BD72AA}"/>
    <cellStyle name="20% - Accent1 3 5 2 3 2 3" xfId="20648" xr:uid="{8211A0D9-48FA-4369-BDAB-518EB298FDFB}"/>
    <cellStyle name="20% - Accent1 3 5 2 3 2 3 2" xfId="40743" xr:uid="{F7F2B056-B5F6-4EEF-A7A0-8F9C5A9A9566}"/>
    <cellStyle name="20% - Accent1 3 5 2 3 2 4" xfId="31096" xr:uid="{46A4A12D-F1A1-4CAC-B93E-AA69AAD974F8}"/>
    <cellStyle name="20% - Accent1 3 5 2 3 3" xfId="13178" xr:uid="{91DF4CD7-E57B-4901-94FF-064EC158B074}"/>
    <cellStyle name="20% - Accent1 3 5 2 3 3 2" xfId="23127" xr:uid="{EE75ACC5-8F77-4277-91F3-4F9EC91CBEB5}"/>
    <cellStyle name="20% - Accent1 3 5 2 3 3 2 2" xfId="43161" xr:uid="{B5843401-FA63-4F23-B6D1-3A62612875FB}"/>
    <cellStyle name="20% - Accent1 3 5 2 3 3 3" xfId="33513" xr:uid="{2973BCCB-1B4A-42E2-8C6B-4FFC56CD1303}"/>
    <cellStyle name="20% - Accent1 3 5 2 3 4" xfId="18177" xr:uid="{6FFB5A4C-2B25-4E76-B797-A80F43E20D44}"/>
    <cellStyle name="20% - Accent1 3 5 2 3 4 2" xfId="38333" xr:uid="{3C505884-6F94-4F3D-9CB6-2791DB91FD1C}"/>
    <cellStyle name="20% - Accent1 3 5 2 3 5" xfId="28686" xr:uid="{3DF5E808-64F7-433E-A7BD-34014FC3D5DC}"/>
    <cellStyle name="20% - Accent1 3 5 2 4" xfId="1746" xr:uid="{50778792-1955-4873-95BB-1AD4170226CE}"/>
    <cellStyle name="20% - Accent1 3 5 2 4 2" xfId="10550" xr:uid="{BFB08A81-F7B4-444B-B48D-349E56F87121}"/>
    <cellStyle name="20% - Accent1 3 5 2 4 2 2" xfId="15678" xr:uid="{C8869ED4-308F-49CC-ACB0-996FFBD7C868}"/>
    <cellStyle name="20% - Accent1 3 5 2 4 2 2 2" xfId="25607" xr:uid="{0F9CE1F1-E757-4ED3-AB5C-438B2745AFEC}"/>
    <cellStyle name="20% - Accent1 3 5 2 4 2 2 2 2" xfId="45574" xr:uid="{262AB428-D94B-4486-8107-6808FE868A52}"/>
    <cellStyle name="20% - Accent1 3 5 2 4 2 2 3" xfId="35926" xr:uid="{75757F87-09DA-4989-9BC1-CFABB6DD2DB3}"/>
    <cellStyle name="20% - Accent1 3 5 2 4 2 3" xfId="20649" xr:uid="{76AF5570-967C-438E-B027-82B63107E69C}"/>
    <cellStyle name="20% - Accent1 3 5 2 4 2 3 2" xfId="40744" xr:uid="{C4A24873-8DEE-49F2-8DEA-29ECABC292F1}"/>
    <cellStyle name="20% - Accent1 3 5 2 4 2 4" xfId="31097" xr:uid="{5FA35C5C-7C07-4B81-8EE7-B55FFEAE0728}"/>
    <cellStyle name="20% - Accent1 3 5 2 4 3" xfId="13179" xr:uid="{05CE8985-2811-4662-8B4E-66088CA82421}"/>
    <cellStyle name="20% - Accent1 3 5 2 4 3 2" xfId="23128" xr:uid="{7F64C246-3D27-463C-BF5A-A21C804218E2}"/>
    <cellStyle name="20% - Accent1 3 5 2 4 3 2 2" xfId="43162" xr:uid="{8C5DE7EE-277B-4208-9322-5FBEF6F449C4}"/>
    <cellStyle name="20% - Accent1 3 5 2 4 3 3" xfId="33514" xr:uid="{DCCE6BD7-9155-4056-939B-45523D4B75D7}"/>
    <cellStyle name="20% - Accent1 3 5 2 4 4" xfId="18178" xr:uid="{079A3924-0DED-4630-AB2C-7CEFEC535B66}"/>
    <cellStyle name="20% - Accent1 3 5 2 4 4 2" xfId="38334" xr:uid="{D3108829-E60C-4C45-8428-57518D957F75}"/>
    <cellStyle name="20% - Accent1 3 5 2 4 5" xfId="28687" xr:uid="{032D7369-4250-42E3-8A4C-94DCB19A9728}"/>
    <cellStyle name="20% - Accent1 3 5 2 5" xfId="10547" xr:uid="{D6B70D06-1F5B-4388-9581-379226A07F53}"/>
    <cellStyle name="20% - Accent1 3 5 2 5 2" xfId="15675" xr:uid="{48A368FC-7EA9-4AEC-81A3-F8708A3C8BD2}"/>
    <cellStyle name="20% - Accent1 3 5 2 5 2 2" xfId="25604" xr:uid="{57976C2C-D9D0-4ABF-8530-2E80EF3CEA14}"/>
    <cellStyle name="20% - Accent1 3 5 2 5 2 2 2" xfId="45571" xr:uid="{EBA5B5E0-C541-421B-8CB4-75DA7CA5A619}"/>
    <cellStyle name="20% - Accent1 3 5 2 5 2 3" xfId="35923" xr:uid="{F5F545BA-1D73-4BAE-8370-373D9AE2E8B4}"/>
    <cellStyle name="20% - Accent1 3 5 2 5 3" xfId="20646" xr:uid="{E5A55C05-2CDE-4B3C-825D-B73010252FD8}"/>
    <cellStyle name="20% - Accent1 3 5 2 5 3 2" xfId="40741" xr:uid="{244AC210-0945-446F-8F71-8F4B7E4852ED}"/>
    <cellStyle name="20% - Accent1 3 5 2 5 4" xfId="31094" xr:uid="{4F23F112-1E93-41AC-993A-D57B20043029}"/>
    <cellStyle name="20% - Accent1 3 5 2 6" xfId="13176" xr:uid="{239D7219-6E89-40D5-AC42-7D28B1227F51}"/>
    <cellStyle name="20% - Accent1 3 5 2 6 2" xfId="23125" xr:uid="{31D196BF-35FE-4891-A42D-AFCB19A2AF39}"/>
    <cellStyle name="20% - Accent1 3 5 2 6 2 2" xfId="43159" xr:uid="{DBDE6521-01B6-4D2C-B16A-FFF9246CA710}"/>
    <cellStyle name="20% - Accent1 3 5 2 6 3" xfId="33511" xr:uid="{F006A7D8-3562-47C9-B638-92E212D7263D}"/>
    <cellStyle name="20% - Accent1 3 5 2 7" xfId="18175" xr:uid="{E33F463D-B581-4980-8233-3AF3995C1D09}"/>
    <cellStyle name="20% - Accent1 3 5 2 7 2" xfId="38331" xr:uid="{522C0B2C-10F0-4C0E-93D1-87E726DFDAB1}"/>
    <cellStyle name="20% - Accent1 3 5 2 8" xfId="28684" xr:uid="{BED4858C-EDAD-4ECD-A670-DE6F6F6B917E}"/>
    <cellStyle name="20% - Accent1 3 5 3" xfId="1747" xr:uid="{95F3F5FC-7535-497F-880A-8CD4B7927FE8}"/>
    <cellStyle name="20% - Accent1 3 5 3 2" xfId="10551" xr:uid="{71B9BF3C-74F7-4AEF-AE92-043326E13ECF}"/>
    <cellStyle name="20% - Accent1 3 5 3 2 2" xfId="15679" xr:uid="{EDEEFC3C-468C-4839-85AA-40175ACF36E6}"/>
    <cellStyle name="20% - Accent1 3 5 3 2 2 2" xfId="25608" xr:uid="{4F7AF467-3762-48D2-B762-58F7D49E06FE}"/>
    <cellStyle name="20% - Accent1 3 5 3 2 2 2 2" xfId="45575" xr:uid="{01134B49-6B42-4DB2-BDC2-E60ADE248BE1}"/>
    <cellStyle name="20% - Accent1 3 5 3 2 2 3" xfId="35927" xr:uid="{4C5A95B8-324F-425D-B918-72AB020F57C0}"/>
    <cellStyle name="20% - Accent1 3 5 3 2 3" xfId="20650" xr:uid="{E59F2A72-E318-4287-B39A-6FE591862B19}"/>
    <cellStyle name="20% - Accent1 3 5 3 2 3 2" xfId="40745" xr:uid="{AB2C810C-433E-4871-842C-F24E1006928C}"/>
    <cellStyle name="20% - Accent1 3 5 3 2 4" xfId="31098" xr:uid="{AFE28398-A2F4-485C-843D-860D1B6BF0D7}"/>
    <cellStyle name="20% - Accent1 3 5 3 3" xfId="13180" xr:uid="{D4A5A1BB-1627-40C1-AD47-B065B9204CD6}"/>
    <cellStyle name="20% - Accent1 3 5 3 3 2" xfId="23129" xr:uid="{F31CDF44-170C-4EED-B088-38D7A7A31226}"/>
    <cellStyle name="20% - Accent1 3 5 3 3 2 2" xfId="43163" xr:uid="{28027D73-F2D7-4D6E-A551-A0CA97E40A4E}"/>
    <cellStyle name="20% - Accent1 3 5 3 3 3" xfId="33515" xr:uid="{83C25DB2-702A-4F29-80DB-D874961B5E98}"/>
    <cellStyle name="20% - Accent1 3 5 3 4" xfId="18179" xr:uid="{E064823B-DBBE-47BB-9480-94EB0B93AD24}"/>
    <cellStyle name="20% - Accent1 3 5 3 4 2" xfId="38335" xr:uid="{DFEB9AD0-60AF-4A56-9E12-F1F3692D9A5B}"/>
    <cellStyle name="20% - Accent1 3 5 3 5" xfId="28688" xr:uid="{0CCCD197-2F5D-4081-B259-36E13853E19B}"/>
    <cellStyle name="20% - Accent1 3 5 4" xfId="1748" xr:uid="{73352BC2-584A-4DAE-8162-1FC04F2E76D5}"/>
    <cellStyle name="20% - Accent1 3 5 4 2" xfId="10552" xr:uid="{91B956BE-782F-423D-8CE5-876BC7F6CE3E}"/>
    <cellStyle name="20% - Accent1 3 5 4 2 2" xfId="15680" xr:uid="{E5112636-504B-4685-B70D-633066A62720}"/>
    <cellStyle name="20% - Accent1 3 5 4 2 2 2" xfId="25609" xr:uid="{9A2CCB3E-761F-4B88-800B-CD1518011251}"/>
    <cellStyle name="20% - Accent1 3 5 4 2 2 2 2" xfId="45576" xr:uid="{E2762CE9-9E44-4842-8625-B2BF8867B53E}"/>
    <cellStyle name="20% - Accent1 3 5 4 2 2 3" xfId="35928" xr:uid="{23FD0AAA-8700-429D-B9EC-E799A6CEAB1D}"/>
    <cellStyle name="20% - Accent1 3 5 4 2 3" xfId="20651" xr:uid="{D842D3C2-0014-4197-A486-D35BED46146E}"/>
    <cellStyle name="20% - Accent1 3 5 4 2 3 2" xfId="40746" xr:uid="{886A8ED1-CA8C-4FDA-92E1-36EF3C0D3632}"/>
    <cellStyle name="20% - Accent1 3 5 4 2 4" xfId="31099" xr:uid="{6C3B4ACE-A4CF-45E1-B5DF-1E377D55DE40}"/>
    <cellStyle name="20% - Accent1 3 5 4 3" xfId="13181" xr:uid="{2ADDA66C-44C2-4021-91A9-B11B78E2BAFC}"/>
    <cellStyle name="20% - Accent1 3 5 4 3 2" xfId="23130" xr:uid="{5D31DB0C-BB8E-4574-A157-181C805DA0EF}"/>
    <cellStyle name="20% - Accent1 3 5 4 3 2 2" xfId="43164" xr:uid="{27B872C4-AAA0-4EA2-BC32-FFE55A59674A}"/>
    <cellStyle name="20% - Accent1 3 5 4 3 3" xfId="33516" xr:uid="{554D94B9-7C66-45E2-AC9F-B889F9F0E797}"/>
    <cellStyle name="20% - Accent1 3 5 4 4" xfId="18180" xr:uid="{9EB045A7-D93C-4F99-B4D1-9053E851D4BD}"/>
    <cellStyle name="20% - Accent1 3 5 4 4 2" xfId="38336" xr:uid="{099D5CCC-8FB3-4003-9CAE-ADCB68ADEF0E}"/>
    <cellStyle name="20% - Accent1 3 5 4 5" xfId="28689" xr:uid="{BB4AF051-87FD-4A6A-89F7-8D30198B9F70}"/>
    <cellStyle name="20% - Accent1 3 5 5" xfId="1749" xr:uid="{4C3E98F4-5FD6-4214-9725-36754E0E8368}"/>
    <cellStyle name="20% - Accent1 3 5 5 2" xfId="10553" xr:uid="{202937CD-DCB5-4A30-8806-F09D89F83941}"/>
    <cellStyle name="20% - Accent1 3 5 5 2 2" xfId="15681" xr:uid="{D274A54B-96CC-4DAA-9DD0-5B1BBE95B97B}"/>
    <cellStyle name="20% - Accent1 3 5 5 2 2 2" xfId="25610" xr:uid="{7294709B-02D6-45D8-92A5-D377334F7ABA}"/>
    <cellStyle name="20% - Accent1 3 5 5 2 2 2 2" xfId="45577" xr:uid="{694AC233-BBF2-4F63-982E-49DAE103B9C9}"/>
    <cellStyle name="20% - Accent1 3 5 5 2 2 3" xfId="35929" xr:uid="{2DA0AC54-3CB1-4DA1-A6E9-3428372BA03D}"/>
    <cellStyle name="20% - Accent1 3 5 5 2 3" xfId="20652" xr:uid="{F6569045-B430-4770-BD92-BA0562000331}"/>
    <cellStyle name="20% - Accent1 3 5 5 2 3 2" xfId="40747" xr:uid="{60080811-6FBC-4AD1-8A49-DC1699C2A667}"/>
    <cellStyle name="20% - Accent1 3 5 5 2 4" xfId="31100" xr:uid="{A022276E-606F-4EC4-97C2-45523DEDE4F0}"/>
    <cellStyle name="20% - Accent1 3 5 5 3" xfId="13182" xr:uid="{2B7B5045-A604-45EE-9828-390E90C788EA}"/>
    <cellStyle name="20% - Accent1 3 5 5 3 2" xfId="23131" xr:uid="{BD4E92FC-9A7D-4C78-8598-B81A366FEA9E}"/>
    <cellStyle name="20% - Accent1 3 5 5 3 2 2" xfId="43165" xr:uid="{95CB4083-2DC0-4B2A-A544-A13BF5A7D468}"/>
    <cellStyle name="20% - Accent1 3 5 5 3 3" xfId="33517" xr:uid="{8626983B-66F3-4102-86C8-DEA2FAC7BCA2}"/>
    <cellStyle name="20% - Accent1 3 5 5 4" xfId="18181" xr:uid="{2956DC24-20FE-4E88-9B5C-EC2D957D7D48}"/>
    <cellStyle name="20% - Accent1 3 5 5 4 2" xfId="38337" xr:uid="{7B879E40-A65B-439C-B9A4-4E9EA329A11B}"/>
    <cellStyle name="20% - Accent1 3 5 5 5" xfId="28690" xr:uid="{586A74AA-B413-4F18-9E4F-56A13ED0BA45}"/>
    <cellStyle name="20% - Accent1 3 5 6" xfId="10546" xr:uid="{F84422F6-D89A-404B-B371-09578E1A152E}"/>
    <cellStyle name="20% - Accent1 3 5 6 2" xfId="15674" xr:uid="{4E6EA9CB-BEEB-4BFF-BBEC-6101B6ED4D10}"/>
    <cellStyle name="20% - Accent1 3 5 6 2 2" xfId="25603" xr:uid="{8BEFA60E-D9DC-4BB7-B961-2896FA3AE9FB}"/>
    <cellStyle name="20% - Accent1 3 5 6 2 2 2" xfId="45570" xr:uid="{8C084AEC-5C6E-4C87-890F-CC85BD18234D}"/>
    <cellStyle name="20% - Accent1 3 5 6 2 3" xfId="35922" xr:uid="{C4656C19-A3ED-482F-8095-C4DDE9519B71}"/>
    <cellStyle name="20% - Accent1 3 5 6 3" xfId="20645" xr:uid="{B9B9C064-E861-4471-B034-7F64B7782601}"/>
    <cellStyle name="20% - Accent1 3 5 6 3 2" xfId="40740" xr:uid="{020BA969-E8A6-4F55-B38F-BFF77FE79B97}"/>
    <cellStyle name="20% - Accent1 3 5 6 4" xfId="31093" xr:uid="{D1BB6F50-E29B-4E3B-B3DB-9B9F091BA5BC}"/>
    <cellStyle name="20% - Accent1 3 5 7" xfId="13175" xr:uid="{F3E4BAC7-A502-48A6-ACAA-11D985F57247}"/>
    <cellStyle name="20% - Accent1 3 5 7 2" xfId="23124" xr:uid="{1FB8F5B0-7FBA-436A-8142-120F5E3DDDE9}"/>
    <cellStyle name="20% - Accent1 3 5 7 2 2" xfId="43158" xr:uid="{1C167BA7-FD11-4E81-A0DB-856107938747}"/>
    <cellStyle name="20% - Accent1 3 5 7 3" xfId="33510" xr:uid="{43FD7DF4-382C-4F10-B850-C17EF831CBAC}"/>
    <cellStyle name="20% - Accent1 3 5 8" xfId="18174" xr:uid="{6CA16A97-24E7-4722-BDE5-8ACAE3DE323E}"/>
    <cellStyle name="20% - Accent1 3 5 8 2" xfId="38330" xr:uid="{0B78A77A-584F-4A77-8DC5-B5999EB1614E}"/>
    <cellStyle name="20% - Accent1 3 5 9" xfId="28683" xr:uid="{F2061E1B-F11D-450C-B472-3B7D54BE2C80}"/>
    <cellStyle name="20% - Accent1 3 6" xfId="1750" xr:uid="{8C40840A-550D-489F-9E72-3CF112615CAD}"/>
    <cellStyle name="20% - Accent1 3 6 2" xfId="1751" xr:uid="{01F61F5D-0DDE-48D5-8749-E947AE51111D}"/>
    <cellStyle name="20% - Accent1 3 7" xfId="1752" xr:uid="{9FA2EDCF-1366-4FE7-B2DF-5A3500D8B56E}"/>
    <cellStyle name="20% - Accent1 3 7 2" xfId="1753" xr:uid="{71ADD3BF-FEA4-456D-8EFF-4E2389092061}"/>
    <cellStyle name="20% - Accent1 3 8" xfId="1754" xr:uid="{BB6232B3-7C72-4B6A-9357-EBF15E68F103}"/>
    <cellStyle name="20% - Accent1 3 9" xfId="1755" xr:uid="{328AC52D-9983-4DDC-8DC8-0A8389A516EC}"/>
    <cellStyle name="20% - Accent1 4" xfId="254" xr:uid="{24677A48-7A70-496A-AA61-917BEDB783BF}"/>
    <cellStyle name="20% - Accent1 4 2" xfId="478" xr:uid="{1E4528F1-7A40-4669-9D7D-02D06E3C3026}"/>
    <cellStyle name="20% - Accent1 4 2 2" xfId="1757" xr:uid="{397216E1-E20A-49F2-8091-48D97E34E7EE}"/>
    <cellStyle name="20% - Accent1 4 2 3" xfId="10412" xr:uid="{0078EE37-2C7F-4CAA-9BFF-F0B46FCB84DE}"/>
    <cellStyle name="20% - Accent1 4 2 3 2" xfId="15540" xr:uid="{3E7ED8BA-7FB5-419D-809D-E9F8E0845408}"/>
    <cellStyle name="20% - Accent1 4 2 3 2 2" xfId="25469" xr:uid="{7EBEBF4F-A3FB-4AB2-9C2C-0AB72B52696F}"/>
    <cellStyle name="20% - Accent1 4 2 3 2 2 2" xfId="45436" xr:uid="{E09A415F-AC52-417C-AB8A-91AB1ED96BF9}"/>
    <cellStyle name="20% - Accent1 4 2 3 2 3" xfId="35788" xr:uid="{363BEB40-384C-48BD-8AB9-DD1A68442082}"/>
    <cellStyle name="20% - Accent1 4 2 3 3" xfId="20513" xr:uid="{A5A1B720-CA4F-4486-A2C6-ABCFB74A1CED}"/>
    <cellStyle name="20% - Accent1 4 2 3 3 2" xfId="40608" xr:uid="{A99389CE-E662-432A-9ED3-7936CB070127}"/>
    <cellStyle name="20% - Accent1 4 2 3 4" xfId="30961" xr:uid="{AC5C68EC-8A14-441D-A3C9-622C3004BDA0}"/>
    <cellStyle name="20% - Accent1 4 2 4" xfId="13029" xr:uid="{2CAEEA57-6D7D-4EB6-8110-A3E772580FE8}"/>
    <cellStyle name="20% - Accent1 4 2 4 2" xfId="22982" xr:uid="{373AF4B4-757D-47F9-B836-2BF4271A6C32}"/>
    <cellStyle name="20% - Accent1 4 2 4 2 2" xfId="43026" xr:uid="{4B6F9877-A28F-43DD-A30D-D43D7B7D1E86}"/>
    <cellStyle name="20% - Accent1 4 2 4 3" xfId="33378" xr:uid="{2F3CA1AD-952E-4370-8700-6CC859C99EE1}"/>
    <cellStyle name="20% - Accent1 4 2 5" xfId="18035" xr:uid="{FCC4DCAF-4B46-4D1B-A460-A56A7FA126EB}"/>
    <cellStyle name="20% - Accent1 4 2 5 2" xfId="38198" xr:uid="{DEAEDBBD-D39E-4CD6-B30E-1E753D15736B}"/>
    <cellStyle name="20% - Accent1 4 2 6" xfId="28553" xr:uid="{FD5ED0C0-71AB-4157-89EA-260A387708AB}"/>
    <cellStyle name="20% - Accent1 4 3" xfId="1758" xr:uid="{B123C255-D349-4EE3-BA91-F9CEC2F98197}"/>
    <cellStyle name="20% - Accent1 4 4" xfId="1759" xr:uid="{706E66B9-B3E5-470C-9BB8-E8A85548F069}"/>
    <cellStyle name="20% - Accent1 4 5" xfId="1756" xr:uid="{4A16894B-0442-4DD3-A762-5A9890C7320C}"/>
    <cellStyle name="20% - Accent1 4 6" xfId="10292" xr:uid="{A2F6FCF8-95FF-48FE-9B24-ABA054CB9AFB}"/>
    <cellStyle name="20% - Accent1 4 6 2" xfId="15420" xr:uid="{91EBEAD9-3AA3-4CD3-B561-79FF26CA98E1}"/>
    <cellStyle name="20% - Accent1 4 6 2 2" xfId="25349" xr:uid="{994923AB-D625-4B21-A6F5-81ED97459D3A}"/>
    <cellStyle name="20% - Accent1 4 6 2 2 2" xfId="45316" xr:uid="{78F8B3A9-A964-4761-9A95-F792515B22DB}"/>
    <cellStyle name="20% - Accent1 4 6 2 3" xfId="35668" xr:uid="{AF0D9630-9830-41C4-8C30-3B313C7EDC04}"/>
    <cellStyle name="20% - Accent1 4 6 3" xfId="20393" xr:uid="{12479A72-7811-45BC-B1E7-84FBA33CFA58}"/>
    <cellStyle name="20% - Accent1 4 6 3 2" xfId="40488" xr:uid="{713C112C-75A4-42FF-B657-5DD0B0756ACE}"/>
    <cellStyle name="20% - Accent1 4 6 4" xfId="30841" xr:uid="{D9AD8603-4EFC-418E-B831-9018B5083398}"/>
    <cellStyle name="20% - Accent1 4 7" xfId="12908" xr:uid="{9003C5DD-C9D5-402E-936B-81AF20225887}"/>
    <cellStyle name="20% - Accent1 4 7 2" xfId="22861" xr:uid="{499E50EB-481D-415A-94AC-2B6ECD35FA2E}"/>
    <cellStyle name="20% - Accent1 4 7 2 2" xfId="42905" xr:uid="{59F0E772-17F1-4AD5-9C7B-FDC34578B70D}"/>
    <cellStyle name="20% - Accent1 4 7 3" xfId="33257" xr:uid="{7B3958D7-721A-4780-B6FF-715FBA934467}"/>
    <cellStyle name="20% - Accent1 4 8" xfId="17914" xr:uid="{58F3EC88-33C4-4220-81CE-E9793D86D3E5}"/>
    <cellStyle name="20% - Accent1 4 8 2" xfId="38077" xr:uid="{FC4E622E-6CB9-46E1-9D0B-AC0AB6B032E4}"/>
    <cellStyle name="20% - Accent1 4 9" xfId="28432" xr:uid="{830C6645-40EC-449C-AB2D-FC0679BC4EE2}"/>
    <cellStyle name="20% - Accent1 5" xfId="394" xr:uid="{97994EBC-B2B3-418B-970F-0A3E6410177F}"/>
    <cellStyle name="20% - Accent1 5 2" xfId="1761" xr:uid="{CEC488A4-C50F-4392-89DF-EBB2B473684E}"/>
    <cellStyle name="20% - Accent1 5 3" xfId="1762" xr:uid="{510C95E4-1C78-45F8-805C-7DDD0D51DEA6}"/>
    <cellStyle name="20% - Accent1 5 4" xfId="1760" xr:uid="{25464317-04A9-44FD-9C4B-CEFFAC846EB5}"/>
    <cellStyle name="20% - Accent1 5 5" xfId="10328" xr:uid="{B21CC314-72B2-4AC3-A3A7-F7DF73491D22}"/>
    <cellStyle name="20% - Accent1 5 5 2" xfId="15456" xr:uid="{B00C1DCF-A14A-4F0A-A317-0A278884966D}"/>
    <cellStyle name="20% - Accent1 5 5 2 2" xfId="25385" xr:uid="{FAE50C1B-C40C-4B1E-9096-26C9041A6D31}"/>
    <cellStyle name="20% - Accent1 5 5 2 2 2" xfId="45352" xr:uid="{EC78892B-55BD-4A90-9FA1-D4447FB99944}"/>
    <cellStyle name="20% - Accent1 5 5 2 3" xfId="35704" xr:uid="{9254C36B-4D75-4370-92FC-DD69EF5899C9}"/>
    <cellStyle name="20% - Accent1 5 5 3" xfId="20429" xr:uid="{5609A2F7-5E22-4A59-8290-EB2CE68FA306}"/>
    <cellStyle name="20% - Accent1 5 5 3 2" xfId="40524" xr:uid="{AA60FB37-52B2-4D2F-960B-AF674C9A2B1C}"/>
    <cellStyle name="20% - Accent1 5 5 4" xfId="30877" xr:uid="{6E9B86C9-040E-476A-9B73-79F827B45FDF}"/>
    <cellStyle name="20% - Accent1 5 6" xfId="12945" xr:uid="{C54FD0FD-906C-4384-9A21-BBC051449792}"/>
    <cellStyle name="20% - Accent1 5 6 2" xfId="22898" xr:uid="{73E79F84-AC1F-4010-AD28-EAAC2A90C3F8}"/>
    <cellStyle name="20% - Accent1 5 6 2 2" xfId="42942" xr:uid="{664BDB96-466C-401A-8624-4F66A6327261}"/>
    <cellStyle name="20% - Accent1 5 6 3" xfId="33294" xr:uid="{63432CCC-9F86-4728-A1B3-7DF4922D00CE}"/>
    <cellStyle name="20% - Accent1 5 7" xfId="17951" xr:uid="{CD7C107F-FEE1-4F11-87B9-A2B361F1D58B}"/>
    <cellStyle name="20% - Accent1 5 7 2" xfId="38114" xr:uid="{F59A6805-4C97-4D02-9282-67B5149F9669}"/>
    <cellStyle name="20% - Accent1 5 8" xfId="28469" xr:uid="{AAD66F93-DB6C-474C-8C46-4CBAD776A9F5}"/>
    <cellStyle name="20% - Accent1 6" xfId="1763" xr:uid="{272833FF-4AC9-4D98-A323-C34242F673F4}"/>
    <cellStyle name="20% - Accent1 6 2" xfId="1764" xr:uid="{64EA52B1-F6D8-47D7-BECA-A8F5A60298AB}"/>
    <cellStyle name="20% - Accent1 6 2 2" xfId="1765" xr:uid="{C6CA3896-8EA6-4326-B05B-BA06BEC79C8B}"/>
    <cellStyle name="20% - Accent1 6 2 2 2" xfId="1766" xr:uid="{FD9C1CEB-4FDF-47BA-B8D9-D33D6A42F6E9}"/>
    <cellStyle name="20% - Accent1 6 2 2 2 2" xfId="1767" xr:uid="{88C05272-79B5-46F4-82A0-3924FDA3C2B0}"/>
    <cellStyle name="20% - Accent1 6 2 2 3" xfId="1768" xr:uid="{8A7C2440-21AE-47ED-89D5-2C6D22FE2E79}"/>
    <cellStyle name="20% - Accent1 6 2 2 3 2" xfId="1769" xr:uid="{A96F5EE9-8E5E-4F1F-9ECD-5F77E8B1B227}"/>
    <cellStyle name="20% - Accent1 6 2 2 4" xfId="1770" xr:uid="{E68BCA86-D90A-45B2-93D7-B9029C4F30B1}"/>
    <cellStyle name="20% - Accent1 6 2 3" xfId="1771" xr:uid="{414B9769-6286-417F-A429-3862E3DBE8EF}"/>
    <cellStyle name="20% - Accent1 6 2 3 2" xfId="1772" xr:uid="{631F6304-A18E-4547-B9D1-CC3C8BAAE69E}"/>
    <cellStyle name="20% - Accent1 6 2 4" xfId="1773" xr:uid="{9ADBB049-4726-4F0B-BA46-F5FD3FEE4154}"/>
    <cellStyle name="20% - Accent1 6 2 4 2" xfId="1774" xr:uid="{87A0F085-0F0D-4DA2-B71B-1B47BFDAC575}"/>
    <cellStyle name="20% - Accent1 6 2 5" xfId="1775" xr:uid="{4CFF6F86-74EF-44CF-B4FC-353F4E011454}"/>
    <cellStyle name="20% - Accent1 6 3" xfId="1776" xr:uid="{AED61D61-1FD8-435D-80AC-429FB925D1A2}"/>
    <cellStyle name="20% - Accent1 6 3 2" xfId="1777" xr:uid="{51626674-5DAB-4C26-AC22-A8E716EC68F1}"/>
    <cellStyle name="20% - Accent1 6 3 2 2" xfId="1778" xr:uid="{1BFEB231-F2B9-4FC9-8FDB-9AF792CA622E}"/>
    <cellStyle name="20% - Accent1 6 3 3" xfId="1779" xr:uid="{040335CC-ACBA-47BD-8F32-23E79A60564A}"/>
    <cellStyle name="20% - Accent1 6 3 3 2" xfId="1780" xr:uid="{8CD4B398-F7EB-4E20-8116-3CA281D2D471}"/>
    <cellStyle name="20% - Accent1 6 3 4" xfId="1781" xr:uid="{26EF5540-1C94-4D26-AF63-3077912BF0F9}"/>
    <cellStyle name="20% - Accent1 6 4" xfId="1782" xr:uid="{B6CFCBC5-DE42-454F-A000-D834F8ACB1B5}"/>
    <cellStyle name="20% - Accent1 6 4 2" xfId="1783" xr:uid="{139ADC2A-91B9-4BBD-BA56-5B9A12D2649F}"/>
    <cellStyle name="20% - Accent1 6 5" xfId="1784" xr:uid="{38E5C4BF-E981-4D3E-85AA-788473AFA106}"/>
    <cellStyle name="20% - Accent1 6 5 2" xfId="1785" xr:uid="{C25F0B8E-F690-4193-8BFD-016E88A51D2E}"/>
    <cellStyle name="20% - Accent1 6 6" xfId="1786" xr:uid="{AE25CD64-D578-40D1-B8E8-5E3B7F84AD89}"/>
    <cellStyle name="20% - Accent1 7" xfId="1787" xr:uid="{1A2D799C-42CD-4B74-8821-CEAED7A899AC}"/>
    <cellStyle name="20% - Accent1 7 2" xfId="1788" xr:uid="{D8A2D31B-B938-4681-AD8A-23AE4E8E35D3}"/>
    <cellStyle name="20% - Accent1 7 2 2" xfId="10555" xr:uid="{43576FD8-A34E-4AF8-95CA-46FDFDB02483}"/>
    <cellStyle name="20% - Accent1 7 2 2 2" xfId="15683" xr:uid="{495FF4FC-06F2-44CB-B7D5-D5BBCFE36632}"/>
    <cellStyle name="20% - Accent1 7 2 2 2 2" xfId="25612" xr:uid="{9A791C1E-15F4-4422-82F7-79B8558991C8}"/>
    <cellStyle name="20% - Accent1 7 2 2 2 2 2" xfId="45579" xr:uid="{04AD85E2-85EC-49CD-9923-220806CD89EA}"/>
    <cellStyle name="20% - Accent1 7 2 2 2 3" xfId="35931" xr:uid="{679A9EA3-7301-427F-84E3-FBD6D781AFE7}"/>
    <cellStyle name="20% - Accent1 7 2 2 3" xfId="20654" xr:uid="{7D0A7B95-49B5-47E8-A621-11953F161903}"/>
    <cellStyle name="20% - Accent1 7 2 2 3 2" xfId="40749" xr:uid="{97CCE363-8C6F-4DE0-BEC3-3E1143B5991C}"/>
    <cellStyle name="20% - Accent1 7 2 2 4" xfId="31102" xr:uid="{AD5644C4-A086-4C15-8064-85D297DB8D7B}"/>
    <cellStyle name="20% - Accent1 7 2 3" xfId="13184" xr:uid="{E4D68975-3688-4275-9654-93FBB9954A81}"/>
    <cellStyle name="20% - Accent1 7 2 3 2" xfId="23133" xr:uid="{40AE5161-8436-4491-88F1-435C20500817}"/>
    <cellStyle name="20% - Accent1 7 2 3 2 2" xfId="43167" xr:uid="{60143434-8181-480F-8A4C-608A949C0268}"/>
    <cellStyle name="20% - Accent1 7 2 3 3" xfId="33519" xr:uid="{7F67DED5-C442-40E0-87A4-74C0E1AB4BB7}"/>
    <cellStyle name="20% - Accent1 7 2 4" xfId="18183" xr:uid="{95FD1ABB-3611-4747-9524-6AC9D74458A0}"/>
    <cellStyle name="20% - Accent1 7 2 4 2" xfId="38339" xr:uid="{578AD16B-FD04-40D4-B0BD-823CB3A69884}"/>
    <cellStyle name="20% - Accent1 7 2 5" xfId="28692" xr:uid="{0822DF1A-1201-4397-938C-6C82A05CFC40}"/>
    <cellStyle name="20% - Accent1 7 3" xfId="1789" xr:uid="{C8F934A3-145D-4768-AFFF-FDE64DDBE9D3}"/>
    <cellStyle name="20% - Accent1 7 3 2" xfId="10556" xr:uid="{8BAE3541-1347-419D-ABDF-BC26D784AF96}"/>
    <cellStyle name="20% - Accent1 7 3 2 2" xfId="15684" xr:uid="{18BE8DBC-111C-4A67-8A1B-94C450993657}"/>
    <cellStyle name="20% - Accent1 7 3 2 2 2" xfId="25613" xr:uid="{E108A4EC-2219-4860-8718-78E3598C9446}"/>
    <cellStyle name="20% - Accent1 7 3 2 2 2 2" xfId="45580" xr:uid="{AB253A98-68D0-4A79-A684-3ABB71542962}"/>
    <cellStyle name="20% - Accent1 7 3 2 2 3" xfId="35932" xr:uid="{B5386EBD-7D80-46B3-A249-2BC323457612}"/>
    <cellStyle name="20% - Accent1 7 3 2 3" xfId="20655" xr:uid="{2C0CB2E1-8B9F-491B-BE0B-00E89C4A202C}"/>
    <cellStyle name="20% - Accent1 7 3 2 3 2" xfId="40750" xr:uid="{1C2083AD-440A-4355-85EA-0164B18138D2}"/>
    <cellStyle name="20% - Accent1 7 3 2 4" xfId="31103" xr:uid="{70D5025C-8D0F-4884-9EC0-3DB697942502}"/>
    <cellStyle name="20% - Accent1 7 3 3" xfId="13185" xr:uid="{02CDC1B3-19C9-4E61-B456-AF19178321B3}"/>
    <cellStyle name="20% - Accent1 7 3 3 2" xfId="23134" xr:uid="{BEA042FE-413A-455D-B11F-6D2D0DC9BCBE}"/>
    <cellStyle name="20% - Accent1 7 3 3 2 2" xfId="43168" xr:uid="{E0A2698E-A406-4A3F-AF09-30356AC10FFC}"/>
    <cellStyle name="20% - Accent1 7 3 3 3" xfId="33520" xr:uid="{36E4E812-B9FD-4F4D-8A22-BB4C122587ED}"/>
    <cellStyle name="20% - Accent1 7 3 4" xfId="18184" xr:uid="{5104F549-FD53-4CFD-8BEC-4BABCA441787}"/>
    <cellStyle name="20% - Accent1 7 3 4 2" xfId="38340" xr:uid="{EDEAC662-AEE5-432D-BFAC-2D9F5AB8DCF4}"/>
    <cellStyle name="20% - Accent1 7 3 5" xfId="28693" xr:uid="{205C47B5-0095-4200-B51B-32A5A76A23D7}"/>
    <cellStyle name="20% - Accent1 7 4" xfId="1790" xr:uid="{8144E7A7-F960-4FEC-9727-F3AF420A1DB1}"/>
    <cellStyle name="20% - Accent1 7 4 2" xfId="10557" xr:uid="{407F54B4-7487-49C7-B143-5DD8BA7FA716}"/>
    <cellStyle name="20% - Accent1 7 4 2 2" xfId="15685" xr:uid="{30D38290-DB60-4976-B7CF-9C86AE6706A6}"/>
    <cellStyle name="20% - Accent1 7 4 2 2 2" xfId="25614" xr:uid="{DDACF68C-A87A-490C-A77B-69D335C29CC0}"/>
    <cellStyle name="20% - Accent1 7 4 2 2 2 2" xfId="45581" xr:uid="{164A8F3F-799C-4AF1-8FFC-439AE7D88124}"/>
    <cellStyle name="20% - Accent1 7 4 2 2 3" xfId="35933" xr:uid="{828D8A8D-4558-4BD7-8875-FD65D8177261}"/>
    <cellStyle name="20% - Accent1 7 4 2 3" xfId="20656" xr:uid="{92FED67A-55C6-4397-ACB8-A9552D856DC8}"/>
    <cellStyle name="20% - Accent1 7 4 2 3 2" xfId="40751" xr:uid="{99461716-5818-4370-BFCE-F2BC0FB0127E}"/>
    <cellStyle name="20% - Accent1 7 4 2 4" xfId="31104" xr:uid="{9AAD7EB5-493D-4A28-B298-B9F61F990512}"/>
    <cellStyle name="20% - Accent1 7 4 3" xfId="13186" xr:uid="{FAC7AB1A-426E-4DED-B6C8-F8E54D2AEC26}"/>
    <cellStyle name="20% - Accent1 7 4 3 2" xfId="23135" xr:uid="{C8811565-E360-46C5-AB99-8DDB5744FFD6}"/>
    <cellStyle name="20% - Accent1 7 4 3 2 2" xfId="43169" xr:uid="{601AB27E-9EB7-41FB-81A1-F1A7EEADEEF0}"/>
    <cellStyle name="20% - Accent1 7 4 3 3" xfId="33521" xr:uid="{1A652734-8A31-4571-A474-12A9F959F736}"/>
    <cellStyle name="20% - Accent1 7 4 4" xfId="18185" xr:uid="{8FFDC3AD-9D43-4972-925E-DE8E961A696F}"/>
    <cellStyle name="20% - Accent1 7 4 4 2" xfId="38341" xr:uid="{28B04257-1803-40E2-A360-9CF7A807BC88}"/>
    <cellStyle name="20% - Accent1 7 4 5" xfId="28694" xr:uid="{84E280FC-11A1-4CD3-83A5-CDAF0ED0BF83}"/>
    <cellStyle name="20% - Accent1 7 5" xfId="10554" xr:uid="{ECB99642-F9D5-4028-A390-CF61E424F333}"/>
    <cellStyle name="20% - Accent1 7 5 2" xfId="15682" xr:uid="{9C30BC9B-EC69-4D4A-AEDD-71FD5FC23186}"/>
    <cellStyle name="20% - Accent1 7 5 2 2" xfId="25611" xr:uid="{1EE9453F-F6B3-45F3-8972-3CE689A001D1}"/>
    <cellStyle name="20% - Accent1 7 5 2 2 2" xfId="45578" xr:uid="{FE2A82F0-9D11-4E67-A73A-629E51CB91E4}"/>
    <cellStyle name="20% - Accent1 7 5 2 3" xfId="35930" xr:uid="{923C1EB3-65DF-4D10-BBFA-988FBEF13596}"/>
    <cellStyle name="20% - Accent1 7 5 3" xfId="20653" xr:uid="{AD23A170-CD5E-48EC-8FA2-8003DB451FD8}"/>
    <cellStyle name="20% - Accent1 7 5 3 2" xfId="40748" xr:uid="{0752662C-904C-4360-8CDF-9AC45E7FF657}"/>
    <cellStyle name="20% - Accent1 7 5 4" xfId="31101" xr:uid="{2F491D3E-8DB4-491F-A987-554506CAAA03}"/>
    <cellStyle name="20% - Accent1 7 6" xfId="13183" xr:uid="{A3A23F25-4F89-4F81-B3E7-85E816EEB83A}"/>
    <cellStyle name="20% - Accent1 7 6 2" xfId="23132" xr:uid="{C9C9F4B5-9652-4F55-B538-85CCB6A08BEB}"/>
    <cellStyle name="20% - Accent1 7 6 2 2" xfId="43166" xr:uid="{B65B9822-837A-470F-9322-ECEE6624022D}"/>
    <cellStyle name="20% - Accent1 7 6 3" xfId="33518" xr:uid="{323F2BDF-CABC-40F1-90E0-83808A50CB4C}"/>
    <cellStyle name="20% - Accent1 7 7" xfId="18182" xr:uid="{1ED6FB51-95F8-4FAA-8AA2-CBE42FDD5E59}"/>
    <cellStyle name="20% - Accent1 7 7 2" xfId="38338" xr:uid="{CE21E64D-C757-45A1-B87E-9138B41E65F5}"/>
    <cellStyle name="20% - Accent1 7 8" xfId="28691" xr:uid="{700A1BB4-92A8-4086-9569-4E6D438A371F}"/>
    <cellStyle name="20% - Accent1 8" xfId="1791" xr:uid="{55EF01AF-B359-45EA-B2E9-8D9CF76EFCA5}"/>
    <cellStyle name="20% - Accent1 8 2" xfId="1792" xr:uid="{D900D839-082F-41B1-9B16-6E3E3D21702C}"/>
    <cellStyle name="20% - Accent1 8 2 2" xfId="10559" xr:uid="{92C05433-FF79-45CB-A396-3E73D00E4190}"/>
    <cellStyle name="20% - Accent1 8 2 2 2" xfId="15687" xr:uid="{DF678ED2-294C-4491-8AC2-4D2D99EDDB2B}"/>
    <cellStyle name="20% - Accent1 8 2 2 2 2" xfId="25616" xr:uid="{ECCDAC1C-8971-4ED9-A1BC-1325E54BDD03}"/>
    <cellStyle name="20% - Accent1 8 2 2 2 2 2" xfId="45583" xr:uid="{9F2E98D5-7652-4F38-97B2-D8F106E15C87}"/>
    <cellStyle name="20% - Accent1 8 2 2 2 3" xfId="35935" xr:uid="{2377961B-C929-4984-8543-0D228CF3C928}"/>
    <cellStyle name="20% - Accent1 8 2 2 3" xfId="20658" xr:uid="{D67EC7B7-C6A9-4E15-B602-042C3B0F41CD}"/>
    <cellStyle name="20% - Accent1 8 2 2 3 2" xfId="40753" xr:uid="{0A088C5A-3081-4347-A7E1-5165B41D0D37}"/>
    <cellStyle name="20% - Accent1 8 2 2 4" xfId="31106" xr:uid="{D8826C0D-8A11-4DF3-BB90-03E92B1A1287}"/>
    <cellStyle name="20% - Accent1 8 2 3" xfId="13188" xr:uid="{32947770-BE2C-4D55-BD02-671858246877}"/>
    <cellStyle name="20% - Accent1 8 2 3 2" xfId="23137" xr:uid="{0F4AC91E-7AA5-435D-BFDD-2825F3B8D24A}"/>
    <cellStyle name="20% - Accent1 8 2 3 2 2" xfId="43171" xr:uid="{05B1A7EB-0EB6-4E51-BCD0-6626E0ACE6A3}"/>
    <cellStyle name="20% - Accent1 8 2 3 3" xfId="33523" xr:uid="{913FA1F6-7A66-47B5-804C-574557D64E49}"/>
    <cellStyle name="20% - Accent1 8 2 4" xfId="18187" xr:uid="{9EF8F1FA-BAF6-4CB2-AF8C-18365466148E}"/>
    <cellStyle name="20% - Accent1 8 2 4 2" xfId="38343" xr:uid="{69AE46FA-42B2-4954-962C-0057C7B9BCB1}"/>
    <cellStyle name="20% - Accent1 8 2 5" xfId="28696" xr:uid="{F948D640-B39D-44BB-8DE8-B305C7942916}"/>
    <cellStyle name="20% - Accent1 8 3" xfId="1793" xr:uid="{0A087A5E-C715-4202-919E-46FABE6B3919}"/>
    <cellStyle name="20% - Accent1 8 3 2" xfId="10560" xr:uid="{0FBAC207-1EF7-4D8E-BD35-36C199E9EA91}"/>
    <cellStyle name="20% - Accent1 8 3 2 2" xfId="15688" xr:uid="{22620BCB-E62D-4336-95AA-F5AE8A2CCC1D}"/>
    <cellStyle name="20% - Accent1 8 3 2 2 2" xfId="25617" xr:uid="{0397415C-A2AA-46F8-857F-05B87386AAF8}"/>
    <cellStyle name="20% - Accent1 8 3 2 2 2 2" xfId="45584" xr:uid="{18EE1338-62FE-4C07-852B-32B899E587C2}"/>
    <cellStyle name="20% - Accent1 8 3 2 2 3" xfId="35936" xr:uid="{4E62974C-22B8-4B85-A03C-234A07CFFF60}"/>
    <cellStyle name="20% - Accent1 8 3 2 3" xfId="20659" xr:uid="{4C17FB09-297C-42FB-89F3-4273CE0BA8EB}"/>
    <cellStyle name="20% - Accent1 8 3 2 3 2" xfId="40754" xr:uid="{B63EBA27-8965-4545-851B-30E83F7E5260}"/>
    <cellStyle name="20% - Accent1 8 3 2 4" xfId="31107" xr:uid="{278F7C0B-89F7-4BD6-A64C-C8B4E2B636F5}"/>
    <cellStyle name="20% - Accent1 8 3 3" xfId="13189" xr:uid="{AA267F8C-4566-4ADE-8BE1-FECC5AC5D4F3}"/>
    <cellStyle name="20% - Accent1 8 3 3 2" xfId="23138" xr:uid="{2DCEAB2A-5034-4CBD-9EF1-FC13E599613A}"/>
    <cellStyle name="20% - Accent1 8 3 3 2 2" xfId="43172" xr:uid="{082F939A-ABA3-49BD-BD33-7AE23F88BA85}"/>
    <cellStyle name="20% - Accent1 8 3 3 3" xfId="33524" xr:uid="{0AB26699-E785-459A-9116-131FB3449F0D}"/>
    <cellStyle name="20% - Accent1 8 3 4" xfId="18188" xr:uid="{6063C819-64DC-4500-868A-9663799926F9}"/>
    <cellStyle name="20% - Accent1 8 3 4 2" xfId="38344" xr:uid="{087B2B81-214E-4893-9C92-34614BEAEFDF}"/>
    <cellStyle name="20% - Accent1 8 3 5" xfId="28697" xr:uid="{ABBCBCE5-B195-46E7-BA77-F53A0EA6FBF4}"/>
    <cellStyle name="20% - Accent1 8 4" xfId="1794" xr:uid="{4DC72CE6-17E6-4E6F-B020-AB10491D3AAB}"/>
    <cellStyle name="20% - Accent1 8 4 2" xfId="10561" xr:uid="{F5608037-A220-4B21-90B9-181C1667261E}"/>
    <cellStyle name="20% - Accent1 8 4 2 2" xfId="15689" xr:uid="{9BD2ADC8-2B53-4D65-A1DE-5F15845A7C3A}"/>
    <cellStyle name="20% - Accent1 8 4 2 2 2" xfId="25618" xr:uid="{A0FD0F93-836C-4519-AC06-53ABC177D6D5}"/>
    <cellStyle name="20% - Accent1 8 4 2 2 2 2" xfId="45585" xr:uid="{718D8B98-974A-457E-915B-2D8EE41A7044}"/>
    <cellStyle name="20% - Accent1 8 4 2 2 3" xfId="35937" xr:uid="{28D0EBC8-A27D-4C92-9745-3A5A44CC64ED}"/>
    <cellStyle name="20% - Accent1 8 4 2 3" xfId="20660" xr:uid="{A883D1B0-0F25-42F8-9082-9BF4279459E3}"/>
    <cellStyle name="20% - Accent1 8 4 2 3 2" xfId="40755" xr:uid="{B99AC08B-5D91-4241-AF55-26B63E23D9B1}"/>
    <cellStyle name="20% - Accent1 8 4 2 4" xfId="31108" xr:uid="{9292403E-EFA8-4F4A-8475-37B441ADE649}"/>
    <cellStyle name="20% - Accent1 8 4 3" xfId="13190" xr:uid="{8409D574-CC9B-4DBA-9E88-B4E38DD9AE3F}"/>
    <cellStyle name="20% - Accent1 8 4 3 2" xfId="23139" xr:uid="{6E7C01F7-0ACB-48F6-B28B-861E737A330C}"/>
    <cellStyle name="20% - Accent1 8 4 3 2 2" xfId="43173" xr:uid="{7F0A8C3B-3D4A-4263-864A-B000D05932BA}"/>
    <cellStyle name="20% - Accent1 8 4 3 3" xfId="33525" xr:uid="{D96C29B1-DA8D-4458-A221-1B34385D1DD8}"/>
    <cellStyle name="20% - Accent1 8 4 4" xfId="18189" xr:uid="{9320496A-4934-4B4E-BF08-E48A02CCAFBD}"/>
    <cellStyle name="20% - Accent1 8 4 4 2" xfId="38345" xr:uid="{CEA47721-CDDD-4C28-8D41-31EC8F607163}"/>
    <cellStyle name="20% - Accent1 8 4 5" xfId="28698" xr:uid="{6A7A813B-3B80-47D8-AAF9-2C9678A47CE5}"/>
    <cellStyle name="20% - Accent1 8 5" xfId="10558" xr:uid="{AEF104F2-1E71-48F9-A344-0DC4BFBAC72B}"/>
    <cellStyle name="20% - Accent1 8 5 2" xfId="15686" xr:uid="{7C974E5B-F8DE-49D2-AC84-C87D914F12DD}"/>
    <cellStyle name="20% - Accent1 8 5 2 2" xfId="25615" xr:uid="{9801BEF7-55CB-447D-A836-001E54875D38}"/>
    <cellStyle name="20% - Accent1 8 5 2 2 2" xfId="45582" xr:uid="{4396DED2-021E-4757-8730-EB0DB79A81E5}"/>
    <cellStyle name="20% - Accent1 8 5 2 3" xfId="35934" xr:uid="{98111D80-A49A-4C1A-8E97-2026FD42173F}"/>
    <cellStyle name="20% - Accent1 8 5 3" xfId="20657" xr:uid="{59FAD87D-1E28-4979-BEE9-2C57BE895613}"/>
    <cellStyle name="20% - Accent1 8 5 3 2" xfId="40752" xr:uid="{A0360C2C-B448-4F66-BECF-E3C54AE49947}"/>
    <cellStyle name="20% - Accent1 8 5 4" xfId="31105" xr:uid="{DF88F00B-6189-47E6-9A72-2B3B5A2D28CE}"/>
    <cellStyle name="20% - Accent1 8 6" xfId="13187" xr:uid="{4336C1EA-DD9D-467E-89D3-7A14C88FC017}"/>
    <cellStyle name="20% - Accent1 8 6 2" xfId="23136" xr:uid="{538B0ADA-91B9-41AB-A04D-3CE1CC710F8E}"/>
    <cellStyle name="20% - Accent1 8 6 2 2" xfId="43170" xr:uid="{3EA54C1E-CE59-42D7-9242-3A6A5D5D980E}"/>
    <cellStyle name="20% - Accent1 8 6 3" xfId="33522" xr:uid="{C691F1BF-F319-4D9A-A6B7-96E262F0C1E1}"/>
    <cellStyle name="20% - Accent1 8 7" xfId="18186" xr:uid="{46DE5A2A-D88A-4DC9-A65C-3E81AD06567A}"/>
    <cellStyle name="20% - Accent1 8 7 2" xfId="38342" xr:uid="{FB5CC384-6E3B-4525-A915-C19EA7E1BD74}"/>
    <cellStyle name="20% - Accent1 8 8" xfId="28695" xr:uid="{1190760F-8B12-48B3-B076-F6428D79152F}"/>
    <cellStyle name="20% - Accent1 9" xfId="1795" xr:uid="{2BA36C7A-8D44-4B12-BD0F-8970C9244369}"/>
    <cellStyle name="20% - Accent1 9 2" xfId="1796" xr:uid="{171A4C5B-219A-4F94-9B41-3DF8B9AD4C75}"/>
    <cellStyle name="20% - Accent1 9 2 2" xfId="10563" xr:uid="{88128705-518A-4235-BA01-3356E54F26B4}"/>
    <cellStyle name="20% - Accent1 9 2 2 2" xfId="15691" xr:uid="{193BB114-EF30-4C6A-8AFB-CAC952363A93}"/>
    <cellStyle name="20% - Accent1 9 2 2 2 2" xfId="25620" xr:uid="{3FDB2C74-8605-4165-91CE-493DD63C06AC}"/>
    <cellStyle name="20% - Accent1 9 2 2 2 2 2" xfId="45587" xr:uid="{B1ABD44B-6B07-4C4E-AB35-1153E22D7D5C}"/>
    <cellStyle name="20% - Accent1 9 2 2 2 3" xfId="35939" xr:uid="{40BCE16F-F02D-4CE0-BA80-69042BE451B7}"/>
    <cellStyle name="20% - Accent1 9 2 2 3" xfId="20662" xr:uid="{967B6A84-FC2C-4158-B721-19E968BC29AE}"/>
    <cellStyle name="20% - Accent1 9 2 2 3 2" xfId="40757" xr:uid="{9A87C99C-BBA4-4956-81AC-F475C1EDE0C9}"/>
    <cellStyle name="20% - Accent1 9 2 2 4" xfId="31110" xr:uid="{98CA3DC5-F9D9-49D2-B9C6-44EBD3C6D1AD}"/>
    <cellStyle name="20% - Accent1 9 2 3" xfId="13192" xr:uid="{5ECC13A5-0B1A-4127-B070-5A3E3520A845}"/>
    <cellStyle name="20% - Accent1 9 2 3 2" xfId="23141" xr:uid="{DD0BFB04-D67C-42A0-970F-2509EA7542A8}"/>
    <cellStyle name="20% - Accent1 9 2 3 2 2" xfId="43175" xr:uid="{81310B74-886D-4C89-B6BE-44D3AB5A24AB}"/>
    <cellStyle name="20% - Accent1 9 2 3 3" xfId="33527" xr:uid="{14E050A5-7CCF-42E9-84EF-33737E2A1EE4}"/>
    <cellStyle name="20% - Accent1 9 2 4" xfId="18191" xr:uid="{03CC1DEE-5F10-4A14-9774-A3C65969D4BA}"/>
    <cellStyle name="20% - Accent1 9 2 4 2" xfId="38347" xr:uid="{298E5FA2-AD1C-439F-B351-FEAEFBB64C01}"/>
    <cellStyle name="20% - Accent1 9 2 5" xfId="28700" xr:uid="{B22D8502-BFCA-426B-85ED-4D2622B2B8B8}"/>
    <cellStyle name="20% - Accent1 9 3" xfId="1797" xr:uid="{69F4877B-4FEB-4062-A7D2-E90B88A92D6B}"/>
    <cellStyle name="20% - Accent1 9 3 2" xfId="10564" xr:uid="{EEE1D34E-6504-451E-A933-06E7C0DED980}"/>
    <cellStyle name="20% - Accent1 9 3 2 2" xfId="15692" xr:uid="{AC4987C0-3E6B-4200-8CF2-ADA9D41FE904}"/>
    <cellStyle name="20% - Accent1 9 3 2 2 2" xfId="25621" xr:uid="{34E81583-FD9C-4B0B-85C0-F2F3916FD2F6}"/>
    <cellStyle name="20% - Accent1 9 3 2 2 2 2" xfId="45588" xr:uid="{10B5F4F3-7848-46C7-837E-4DA6A19F6439}"/>
    <cellStyle name="20% - Accent1 9 3 2 2 3" xfId="35940" xr:uid="{CA964E1F-0796-4781-A003-4F5AEA683876}"/>
    <cellStyle name="20% - Accent1 9 3 2 3" xfId="20663" xr:uid="{0F7BC4F4-A279-4DB3-AB70-A6475811E21A}"/>
    <cellStyle name="20% - Accent1 9 3 2 3 2" xfId="40758" xr:uid="{C9F06659-92A9-4C9E-9B61-869560684335}"/>
    <cellStyle name="20% - Accent1 9 3 2 4" xfId="31111" xr:uid="{95D49452-0274-4749-A96E-2E69C22E1D21}"/>
    <cellStyle name="20% - Accent1 9 3 3" xfId="13193" xr:uid="{A1F9B7EA-D653-4448-A9BE-7911058135A1}"/>
    <cellStyle name="20% - Accent1 9 3 3 2" xfId="23142" xr:uid="{635FB7E0-223F-4A11-8C98-9A3CE5973B29}"/>
    <cellStyle name="20% - Accent1 9 3 3 2 2" xfId="43176" xr:uid="{07C30AA1-7D05-4326-A2C7-8CC30B7694FE}"/>
    <cellStyle name="20% - Accent1 9 3 3 3" xfId="33528" xr:uid="{86910CD3-2DB0-465E-AABB-00AE128548EB}"/>
    <cellStyle name="20% - Accent1 9 3 4" xfId="18192" xr:uid="{6166987B-0E82-4700-9B04-79E62970FD85}"/>
    <cellStyle name="20% - Accent1 9 3 4 2" xfId="38348" xr:uid="{94F88A16-60AA-4453-A04D-350016A44DB1}"/>
    <cellStyle name="20% - Accent1 9 3 5" xfId="28701" xr:uid="{1B0F2F55-DB4A-420C-B9A4-909FCFB7A643}"/>
    <cellStyle name="20% - Accent1 9 4" xfId="1798" xr:uid="{4CA5AF09-321A-4B08-B96C-2246838B72C0}"/>
    <cellStyle name="20% - Accent1 9 4 2" xfId="10565" xr:uid="{19482EE3-FCBC-46FB-88B4-41E2C77DF6A2}"/>
    <cellStyle name="20% - Accent1 9 4 2 2" xfId="15693" xr:uid="{77BC99A0-0B43-4F07-A1AA-AD6A243183D6}"/>
    <cellStyle name="20% - Accent1 9 4 2 2 2" xfId="25622" xr:uid="{FC1CE495-6BD8-480D-838F-4AB4BA233361}"/>
    <cellStyle name="20% - Accent1 9 4 2 2 2 2" xfId="45589" xr:uid="{23ADC1C2-C5D7-47F0-8E62-2923D43A7AA6}"/>
    <cellStyle name="20% - Accent1 9 4 2 2 3" xfId="35941" xr:uid="{076EDBA1-1CD7-4BC8-94B7-833053AD3BD3}"/>
    <cellStyle name="20% - Accent1 9 4 2 3" xfId="20664" xr:uid="{67F44411-5E79-4EE4-B6D8-1191FA6907F0}"/>
    <cellStyle name="20% - Accent1 9 4 2 3 2" xfId="40759" xr:uid="{BE7D5065-1674-428F-BCC6-D2A529674911}"/>
    <cellStyle name="20% - Accent1 9 4 2 4" xfId="31112" xr:uid="{8DD9C943-337E-426D-A493-6406F4459CDE}"/>
    <cellStyle name="20% - Accent1 9 4 3" xfId="13194" xr:uid="{14BFC465-F51E-467F-BE36-5D7C2AF935E1}"/>
    <cellStyle name="20% - Accent1 9 4 3 2" xfId="23143" xr:uid="{62DE8096-8C29-41C0-AA6D-F1D0999509FF}"/>
    <cellStyle name="20% - Accent1 9 4 3 2 2" xfId="43177" xr:uid="{B40313CE-27FA-406F-96F1-8D41A8E7C778}"/>
    <cellStyle name="20% - Accent1 9 4 3 3" xfId="33529" xr:uid="{EC63E419-36CE-43CF-9F61-2C2A0691223D}"/>
    <cellStyle name="20% - Accent1 9 4 4" xfId="18193" xr:uid="{CF8F3B8E-5F5D-4F6C-9DC2-695C9B570D8F}"/>
    <cellStyle name="20% - Accent1 9 4 4 2" xfId="38349" xr:uid="{496487B1-39AD-467D-A7F2-444748BA0A95}"/>
    <cellStyle name="20% - Accent1 9 4 5" xfId="28702" xr:uid="{72B5C42B-DCCC-423D-B7B0-8DBF57F5B9FF}"/>
    <cellStyle name="20% - Accent1 9 5" xfId="10562" xr:uid="{4247154E-BD3D-4121-8602-41DFC697268A}"/>
    <cellStyle name="20% - Accent1 9 5 2" xfId="15690" xr:uid="{DDE1EE47-10E0-4E02-8A68-11D65F5C1EE6}"/>
    <cellStyle name="20% - Accent1 9 5 2 2" xfId="25619" xr:uid="{0D17447B-283D-4642-817A-E06F59C97066}"/>
    <cellStyle name="20% - Accent1 9 5 2 2 2" xfId="45586" xr:uid="{EE03FA91-94CC-4C62-B79F-741A1913D3E0}"/>
    <cellStyle name="20% - Accent1 9 5 2 3" xfId="35938" xr:uid="{C5342D19-088F-4F0A-9BB1-CAE8A04C98E4}"/>
    <cellStyle name="20% - Accent1 9 5 3" xfId="20661" xr:uid="{77941108-34A0-4269-812A-483B9781682A}"/>
    <cellStyle name="20% - Accent1 9 5 3 2" xfId="40756" xr:uid="{926571F3-E462-45B0-A54E-7F9CE57FB500}"/>
    <cellStyle name="20% - Accent1 9 5 4" xfId="31109" xr:uid="{58918CA4-E1D6-4365-9025-DD1559F7FFD7}"/>
    <cellStyle name="20% - Accent1 9 6" xfId="13191" xr:uid="{DE3C5353-78CD-4814-ACFF-9FBB78570F61}"/>
    <cellStyle name="20% - Accent1 9 6 2" xfId="23140" xr:uid="{585906E1-02D0-4A51-90F8-234F301BA903}"/>
    <cellStyle name="20% - Accent1 9 6 2 2" xfId="43174" xr:uid="{F74014BD-561F-4778-8395-01A42B5E2C17}"/>
    <cellStyle name="20% - Accent1 9 6 3" xfId="33526" xr:uid="{F834206C-D8E8-4750-8CA2-33FB96C2B8AF}"/>
    <cellStyle name="20% - Accent1 9 7" xfId="18190" xr:uid="{6619553C-5A30-4837-B617-69C066570553}"/>
    <cellStyle name="20% - Accent1 9 7 2" xfId="38346" xr:uid="{A00197AF-AC49-4998-BD3E-90C2424F3308}"/>
    <cellStyle name="20% - Accent1 9 8" xfId="28699" xr:uid="{AE376204-69ED-45DD-9CFE-0085FC163CA0}"/>
    <cellStyle name="20% - Accent2" xfId="27" builtinId="34" customBuiltin="1"/>
    <cellStyle name="20% - Accent2 10" xfId="1799" xr:uid="{D4F2E584-5DE9-445A-8447-794C7166E5C2}"/>
    <cellStyle name="20% - Accent2 10 2" xfId="1800" xr:uid="{8B0935B5-CFE3-4899-AA0C-0100336F4730}"/>
    <cellStyle name="20% - Accent2 10 2 2" xfId="10567" xr:uid="{AAE40D03-6C22-4670-A6C6-D0D51754A217}"/>
    <cellStyle name="20% - Accent2 10 2 2 2" xfId="15695" xr:uid="{41822BA3-3DD9-41AA-AA68-21994C3FB02B}"/>
    <cellStyle name="20% - Accent2 10 2 2 2 2" xfId="25624" xr:uid="{97D2DD26-BADE-4647-899B-8FFD8C767C25}"/>
    <cellStyle name="20% - Accent2 10 2 2 2 2 2" xfId="45591" xr:uid="{C00ECE9A-27A0-44C4-A23C-1DAF7FF617D5}"/>
    <cellStyle name="20% - Accent2 10 2 2 2 3" xfId="35943" xr:uid="{971687B2-59BE-4F58-81F2-61DC7A0DA6EF}"/>
    <cellStyle name="20% - Accent2 10 2 2 3" xfId="20666" xr:uid="{3D39DD29-BB2B-4D59-BED8-1FC107A52D97}"/>
    <cellStyle name="20% - Accent2 10 2 2 3 2" xfId="40761" xr:uid="{5F5AAE0C-C88E-431B-85E4-71DFA7DB5A27}"/>
    <cellStyle name="20% - Accent2 10 2 2 4" xfId="31114" xr:uid="{D5A42A43-3190-4A91-B3EB-CADF32BF4C7B}"/>
    <cellStyle name="20% - Accent2 10 2 3" xfId="13196" xr:uid="{A451F16D-9DAC-44B8-B21F-79C978E02972}"/>
    <cellStyle name="20% - Accent2 10 2 3 2" xfId="23145" xr:uid="{5EFB3C71-7F56-4732-9E26-53AF415FDD45}"/>
    <cellStyle name="20% - Accent2 10 2 3 2 2" xfId="43179" xr:uid="{360D9D4E-04E4-4D32-AEC8-363221642D9F}"/>
    <cellStyle name="20% - Accent2 10 2 3 3" xfId="33531" xr:uid="{081531DD-D8D0-4247-8ED7-4783FD8FB120}"/>
    <cellStyle name="20% - Accent2 10 2 4" xfId="18195" xr:uid="{BED32993-CFF8-4A24-A788-CD766B11832E}"/>
    <cellStyle name="20% - Accent2 10 2 4 2" xfId="38351" xr:uid="{9A68D679-09E7-47A3-8F59-38A9BD117A07}"/>
    <cellStyle name="20% - Accent2 10 2 5" xfId="28704" xr:uid="{1D53FE8C-7B7C-4863-9A24-7A85FF8C6772}"/>
    <cellStyle name="20% - Accent2 10 3" xfId="1801" xr:uid="{2A498138-63C6-445E-B886-1CF9E1BCAB8A}"/>
    <cellStyle name="20% - Accent2 10 3 2" xfId="10568" xr:uid="{B46543F0-AD0A-44F3-9C08-CF3126004FA2}"/>
    <cellStyle name="20% - Accent2 10 3 2 2" xfId="15696" xr:uid="{9AC4FE83-2072-4A6C-BFF8-84ADD974224A}"/>
    <cellStyle name="20% - Accent2 10 3 2 2 2" xfId="25625" xr:uid="{57262C41-2FC5-44DD-BC09-2186CFAC350D}"/>
    <cellStyle name="20% - Accent2 10 3 2 2 2 2" xfId="45592" xr:uid="{0DCC169C-B995-4F60-9DE9-D4EE11AE2CEA}"/>
    <cellStyle name="20% - Accent2 10 3 2 2 3" xfId="35944" xr:uid="{8E56ED4C-E179-47E9-8FBC-C2C86A5FF5BD}"/>
    <cellStyle name="20% - Accent2 10 3 2 3" xfId="20667" xr:uid="{44F00E44-6D40-452C-B12E-D1C438669421}"/>
    <cellStyle name="20% - Accent2 10 3 2 3 2" xfId="40762" xr:uid="{BF2687BA-9AC9-4700-B05A-1FA8331641F5}"/>
    <cellStyle name="20% - Accent2 10 3 2 4" xfId="31115" xr:uid="{F2FE68ED-C4F8-4B62-967F-2BDF5D36B5D2}"/>
    <cellStyle name="20% - Accent2 10 3 3" xfId="13197" xr:uid="{C2D8EA91-9F8D-4710-8DAE-877DFD913D8D}"/>
    <cellStyle name="20% - Accent2 10 3 3 2" xfId="23146" xr:uid="{040FBCD0-A512-4904-A96A-C888E34E26D0}"/>
    <cellStyle name="20% - Accent2 10 3 3 2 2" xfId="43180" xr:uid="{22629C25-FABC-486C-82F2-CFFE05ED7A4C}"/>
    <cellStyle name="20% - Accent2 10 3 3 3" xfId="33532" xr:uid="{02547356-9AD8-4896-8A59-B3B75A482EBF}"/>
    <cellStyle name="20% - Accent2 10 3 4" xfId="18196" xr:uid="{55EC906E-D388-4E17-865B-FD0C7E738D8B}"/>
    <cellStyle name="20% - Accent2 10 3 4 2" xfId="38352" xr:uid="{74D3AF36-F86E-4E68-BF4A-D5D4E83C01B2}"/>
    <cellStyle name="20% - Accent2 10 3 5" xfId="28705" xr:uid="{B3255C06-C754-4D49-85F1-0C6CD32A4A4E}"/>
    <cellStyle name="20% - Accent2 10 4" xfId="1802" xr:uid="{030CC672-71A5-4ACB-A40D-7892221B82DA}"/>
    <cellStyle name="20% - Accent2 10 4 2" xfId="10569" xr:uid="{82F5243A-4C71-45D2-9358-F016564CC951}"/>
    <cellStyle name="20% - Accent2 10 4 2 2" xfId="15697" xr:uid="{95286EE5-6DF0-4817-89FF-E96335A1BCA4}"/>
    <cellStyle name="20% - Accent2 10 4 2 2 2" xfId="25626" xr:uid="{6CCDD5E1-6833-495B-8F3C-AD0233A5C85D}"/>
    <cellStyle name="20% - Accent2 10 4 2 2 2 2" xfId="45593" xr:uid="{FAB3E1A0-1299-4C84-BF69-119C2BBEC1B7}"/>
    <cellStyle name="20% - Accent2 10 4 2 2 3" xfId="35945" xr:uid="{38660403-C91E-43C6-BE12-9EA676375063}"/>
    <cellStyle name="20% - Accent2 10 4 2 3" xfId="20668" xr:uid="{EFD68DF3-ABF2-426A-97F2-118A96B8C408}"/>
    <cellStyle name="20% - Accent2 10 4 2 3 2" xfId="40763" xr:uid="{3534638E-F7F8-48FE-A6E0-30E1FCA7AF31}"/>
    <cellStyle name="20% - Accent2 10 4 2 4" xfId="31116" xr:uid="{445F0531-6254-4A39-B723-87818A22F32A}"/>
    <cellStyle name="20% - Accent2 10 4 3" xfId="13198" xr:uid="{79FFFE17-12B5-4663-BD7D-2D16DF6FA35E}"/>
    <cellStyle name="20% - Accent2 10 4 3 2" xfId="23147" xr:uid="{F9CB23C9-241F-4CE4-A13C-BFB940F12AF1}"/>
    <cellStyle name="20% - Accent2 10 4 3 2 2" xfId="43181" xr:uid="{D1EC2A42-2509-435A-88F5-56FF169C0248}"/>
    <cellStyle name="20% - Accent2 10 4 3 3" xfId="33533" xr:uid="{1EFBCF62-EB24-48F4-99D9-ED25303CD83B}"/>
    <cellStyle name="20% - Accent2 10 4 4" xfId="18197" xr:uid="{FA39864E-2B27-41B0-9881-93378041496E}"/>
    <cellStyle name="20% - Accent2 10 4 4 2" xfId="38353" xr:uid="{1071DD05-0CFA-4556-9F71-F11659B0DE44}"/>
    <cellStyle name="20% - Accent2 10 4 5" xfId="28706" xr:uid="{264237D6-5BA9-4316-AD73-F15C083DE97E}"/>
    <cellStyle name="20% - Accent2 10 5" xfId="10566" xr:uid="{FC1CD969-CCDD-43BA-9689-FFAB083B2FF5}"/>
    <cellStyle name="20% - Accent2 10 5 2" xfId="15694" xr:uid="{DBE760DE-6D82-4B15-9C8C-06B1E7FEE210}"/>
    <cellStyle name="20% - Accent2 10 5 2 2" xfId="25623" xr:uid="{C22C3D7D-F468-4528-B328-1854A926175E}"/>
    <cellStyle name="20% - Accent2 10 5 2 2 2" xfId="45590" xr:uid="{7E61C679-AF3D-4551-81D3-9322BEA483C5}"/>
    <cellStyle name="20% - Accent2 10 5 2 3" xfId="35942" xr:uid="{22E375D5-AF53-4B1D-8ADC-40F7BDD3945D}"/>
    <cellStyle name="20% - Accent2 10 5 3" xfId="20665" xr:uid="{EC5FE6FF-F41A-4A39-95E2-EDB650AEB6BB}"/>
    <cellStyle name="20% - Accent2 10 5 3 2" xfId="40760" xr:uid="{390439D5-C486-4D02-B4CB-3670DC50B7AD}"/>
    <cellStyle name="20% - Accent2 10 5 4" xfId="31113" xr:uid="{5CB3A19D-0885-47E5-AD58-A50F9DEB366E}"/>
    <cellStyle name="20% - Accent2 10 6" xfId="13195" xr:uid="{AD8FC132-D92C-4031-9B3B-F40498BB44C0}"/>
    <cellStyle name="20% - Accent2 10 6 2" xfId="23144" xr:uid="{1B48D5F6-4740-42AE-9389-F4675EBB94F2}"/>
    <cellStyle name="20% - Accent2 10 6 2 2" xfId="43178" xr:uid="{C3E4264B-8363-4509-BECB-3F6A49990723}"/>
    <cellStyle name="20% - Accent2 10 6 3" xfId="33530" xr:uid="{744CAC9B-1F79-43D3-9DA7-A72F35FB6E2F}"/>
    <cellStyle name="20% - Accent2 10 7" xfId="18194" xr:uid="{3AB9D998-866A-445E-A6D9-E1ED1E13C29D}"/>
    <cellStyle name="20% - Accent2 10 7 2" xfId="38350" xr:uid="{2FF3190E-A538-410A-A2F6-9A263123E8C7}"/>
    <cellStyle name="20% - Accent2 10 8" xfId="28703" xr:uid="{3F135357-71AB-444B-B3A4-63F145A88165}"/>
    <cellStyle name="20% - Accent2 11" xfId="1803" xr:uid="{55A19C83-9159-44A9-8028-B2249B499A99}"/>
    <cellStyle name="20% - Accent2 11 2" xfId="10570" xr:uid="{B0D57A1C-E2AB-4791-A914-41423068B99B}"/>
    <cellStyle name="20% - Accent2 11 2 2" xfId="15698" xr:uid="{349E61CE-1A92-4267-8F24-37CC48447FC2}"/>
    <cellStyle name="20% - Accent2 11 2 2 2" xfId="25627" xr:uid="{53356CF4-46B0-43A0-B9E2-191B5D6DE052}"/>
    <cellStyle name="20% - Accent2 11 2 2 2 2" xfId="45594" xr:uid="{15EFE3AD-E97A-418F-B61A-B75BCDF87CA1}"/>
    <cellStyle name="20% - Accent2 11 2 2 3" xfId="35946" xr:uid="{F2668B44-D051-4972-AAAF-E919340F5DE1}"/>
    <cellStyle name="20% - Accent2 11 2 3" xfId="20669" xr:uid="{3D7FCA6E-CBB1-4ECE-8008-0B19B705D14C}"/>
    <cellStyle name="20% - Accent2 11 2 3 2" xfId="40764" xr:uid="{4E2E405C-7F6B-48AE-B478-90ADA539C2FF}"/>
    <cellStyle name="20% - Accent2 11 2 4" xfId="31117" xr:uid="{18B89046-D668-4D2F-B1DD-8B60CC587019}"/>
    <cellStyle name="20% - Accent2 11 3" xfId="13199" xr:uid="{465CDF95-61E6-4406-8BB8-0F6B6DF06834}"/>
    <cellStyle name="20% - Accent2 11 3 2" xfId="23148" xr:uid="{B3168B21-54DE-4D03-8D75-8A98710E6CC9}"/>
    <cellStyle name="20% - Accent2 11 3 2 2" xfId="43182" xr:uid="{49A10BF8-58E1-4D06-AD02-BF2E02A8892C}"/>
    <cellStyle name="20% - Accent2 11 3 3" xfId="33534" xr:uid="{CE1DA64B-7973-4545-BCD6-DAD7EC5E1D69}"/>
    <cellStyle name="20% - Accent2 11 4" xfId="18198" xr:uid="{EC5F4B8E-8BAF-41D9-B195-90443BB283B7}"/>
    <cellStyle name="20% - Accent2 11 4 2" xfId="38354" xr:uid="{9AC465A3-347D-455C-8713-E52097C29F83}"/>
    <cellStyle name="20% - Accent2 11 5" xfId="28707" xr:uid="{1BD12AC6-02F2-4B66-916B-6EBC2292136E}"/>
    <cellStyle name="20% - Accent2 12" xfId="1804" xr:uid="{9B612B39-E0E4-4375-99A8-ED637AEE0CCC}"/>
    <cellStyle name="20% - Accent2 12 2" xfId="10571" xr:uid="{4D567C83-1C60-4FE2-B94E-618FC478AF9F}"/>
    <cellStyle name="20% - Accent2 12 2 2" xfId="15699" xr:uid="{7978A1F6-7437-49D8-8167-1C5E0304DE17}"/>
    <cellStyle name="20% - Accent2 12 2 2 2" xfId="25628" xr:uid="{7B8D79DE-1AB1-4C14-8181-4830E12377E9}"/>
    <cellStyle name="20% - Accent2 12 2 2 2 2" xfId="45595" xr:uid="{DA6E5350-1017-4A75-8FA8-C8B5B6CFCE74}"/>
    <cellStyle name="20% - Accent2 12 2 2 3" xfId="35947" xr:uid="{1BB354FD-B640-4C86-BF93-2E8506FCC1EF}"/>
    <cellStyle name="20% - Accent2 12 2 3" xfId="20670" xr:uid="{19C0AACE-4B3D-4B65-BB1B-299D0EFDEB06}"/>
    <cellStyle name="20% - Accent2 12 2 3 2" xfId="40765" xr:uid="{F6208E2A-883B-4DEF-BAE0-2012251E0653}"/>
    <cellStyle name="20% - Accent2 12 2 4" xfId="31118" xr:uid="{F51D7AD4-1C0E-4F8E-A493-4084A87F9BD2}"/>
    <cellStyle name="20% - Accent2 12 3" xfId="13200" xr:uid="{BC739603-04E3-4B2F-BB66-C9EC2AA8D516}"/>
    <cellStyle name="20% - Accent2 12 3 2" xfId="23149" xr:uid="{E14F2FCB-AD5B-4D10-93FD-9F2A0351AE8E}"/>
    <cellStyle name="20% - Accent2 12 3 2 2" xfId="43183" xr:uid="{9C089350-A240-4BCB-B2D4-69D19BFBE9DC}"/>
    <cellStyle name="20% - Accent2 12 3 3" xfId="33535" xr:uid="{2BC473B2-BC39-4E35-896F-056B44A484FB}"/>
    <cellStyle name="20% - Accent2 12 4" xfId="18199" xr:uid="{4AC7CD70-029F-4A77-B038-2912344C84CE}"/>
    <cellStyle name="20% - Accent2 12 4 2" xfId="38355" xr:uid="{C3283089-BD2A-441B-9788-8A0D91BC5127}"/>
    <cellStyle name="20% - Accent2 12 5" xfId="28708" xr:uid="{B244C8A0-B462-4174-AD78-D96737C1CB48}"/>
    <cellStyle name="20% - Accent2 13" xfId="1805" xr:uid="{96185EC0-4A48-4611-8AE6-79199DD4F7EC}"/>
    <cellStyle name="20% - Accent2 13 2" xfId="10572" xr:uid="{C941E3BA-3887-4B6E-9258-740F1963DADB}"/>
    <cellStyle name="20% - Accent2 13 2 2" xfId="15700" xr:uid="{7B9F98FC-5F03-4E78-A382-B9838E2EA909}"/>
    <cellStyle name="20% - Accent2 13 2 2 2" xfId="25629" xr:uid="{0DC6BF20-77E4-4A57-AF2A-7293C1D208F7}"/>
    <cellStyle name="20% - Accent2 13 2 2 2 2" xfId="45596" xr:uid="{D26BAC5F-F7B8-43DC-AC56-2CF740F2579E}"/>
    <cellStyle name="20% - Accent2 13 2 2 3" xfId="35948" xr:uid="{C8F176E9-17F2-430E-B668-C8AED8E4B7D5}"/>
    <cellStyle name="20% - Accent2 13 2 3" xfId="20671" xr:uid="{1798A6D1-6E24-4F0D-ADF2-6872DD837E7D}"/>
    <cellStyle name="20% - Accent2 13 2 3 2" xfId="40766" xr:uid="{C397244D-F170-4ED5-83D4-918B9135818F}"/>
    <cellStyle name="20% - Accent2 13 2 4" xfId="31119" xr:uid="{61EA3C80-D7F2-4B3C-8BAC-96AF2F4025DA}"/>
    <cellStyle name="20% - Accent2 13 3" xfId="13201" xr:uid="{7B3F5E02-9D02-4CCE-87BE-2EE204560B3A}"/>
    <cellStyle name="20% - Accent2 13 3 2" xfId="23150" xr:uid="{D5831EA5-5B4F-4303-94EC-0A20053172A1}"/>
    <cellStyle name="20% - Accent2 13 3 2 2" xfId="43184" xr:uid="{651228C8-EEF0-49B1-91D3-25030D49B16F}"/>
    <cellStyle name="20% - Accent2 13 3 3" xfId="33536" xr:uid="{6280078F-AB0F-4555-9E1B-33417673D0EF}"/>
    <cellStyle name="20% - Accent2 13 4" xfId="18200" xr:uid="{34A8139E-53D3-4657-AF80-DEBEC18A1223}"/>
    <cellStyle name="20% - Accent2 13 4 2" xfId="38356" xr:uid="{633A6DB9-9687-4635-A497-6C9E2014163E}"/>
    <cellStyle name="20% - Accent2 13 5" xfId="28709" xr:uid="{168181E0-6084-4233-AFCC-9CFA218B1991}"/>
    <cellStyle name="20% - Accent2 14" xfId="1806" xr:uid="{62BE16CB-9666-45DB-963C-9362433312B0}"/>
    <cellStyle name="20% - Accent2 14 2" xfId="10573" xr:uid="{31D895D4-56BE-4F77-87F0-BB4B83F45165}"/>
    <cellStyle name="20% - Accent2 14 2 2" xfId="15701" xr:uid="{1323A664-16F7-4E92-B30E-9119F5115FB5}"/>
    <cellStyle name="20% - Accent2 14 2 2 2" xfId="25630" xr:uid="{FA936C94-EECB-4F6B-97D2-3CCD774D05E4}"/>
    <cellStyle name="20% - Accent2 14 2 2 2 2" xfId="45597" xr:uid="{5D07ACB3-8EBB-41B2-9870-589CEA876D57}"/>
    <cellStyle name="20% - Accent2 14 2 2 3" xfId="35949" xr:uid="{E161DB62-F85F-4CDB-889F-38EDF3A012E3}"/>
    <cellStyle name="20% - Accent2 14 2 3" xfId="20672" xr:uid="{FEB41E4C-A723-4988-891A-2ADDC95B8C83}"/>
    <cellStyle name="20% - Accent2 14 2 3 2" xfId="40767" xr:uid="{47AE4E07-836D-4ED2-9EE8-E25129E835EE}"/>
    <cellStyle name="20% - Accent2 14 2 4" xfId="31120" xr:uid="{59F9F6D7-71E6-4E13-8BE4-6C6F45F79333}"/>
    <cellStyle name="20% - Accent2 14 3" xfId="13202" xr:uid="{C028FD96-F2FF-4D69-A8A4-1B9E0AB337BC}"/>
    <cellStyle name="20% - Accent2 14 3 2" xfId="23151" xr:uid="{0536423C-E599-479D-B5F5-308D3B5F245E}"/>
    <cellStyle name="20% - Accent2 14 3 2 2" xfId="43185" xr:uid="{B0D8F313-254A-4DD3-8FE9-0D487B627E67}"/>
    <cellStyle name="20% - Accent2 14 3 3" xfId="33537" xr:uid="{15AC3A9D-B1F9-4B3B-ACEC-B1D2C934B892}"/>
    <cellStyle name="20% - Accent2 14 4" xfId="18201" xr:uid="{AB4D44D1-7D12-424E-93A1-15EC263FF440}"/>
    <cellStyle name="20% - Accent2 14 4 2" xfId="38357" xr:uid="{55F018E3-5AED-4064-BDD1-A6199C0700A4}"/>
    <cellStyle name="20% - Accent2 14 5" xfId="28710" xr:uid="{1751704D-0ED1-43DF-B96F-47910EA5DBF1}"/>
    <cellStyle name="20% - Accent2 15" xfId="1807" xr:uid="{DBC98132-93A1-44B7-A607-8E4A3D0F7235}"/>
    <cellStyle name="20% - Accent2 15 2" xfId="10574" xr:uid="{C4D8503F-10AD-4E9B-893C-CC112633A7B9}"/>
    <cellStyle name="20% - Accent2 15 2 2" xfId="15702" xr:uid="{3063A098-08F0-4DAC-BA50-CE2F0AEF24F3}"/>
    <cellStyle name="20% - Accent2 15 2 2 2" xfId="25631" xr:uid="{4A56D0FA-CC08-43F1-8F75-6AB50F33522D}"/>
    <cellStyle name="20% - Accent2 15 2 2 2 2" xfId="45598" xr:uid="{CBABB5F0-90C6-48CF-A0FC-5D21B099865A}"/>
    <cellStyle name="20% - Accent2 15 2 2 3" xfId="35950" xr:uid="{CCC45815-CCBD-40DF-B5CD-341E811ACFE2}"/>
    <cellStyle name="20% - Accent2 15 2 3" xfId="20673" xr:uid="{22DB702F-E21E-429D-AC05-D6495579A8DD}"/>
    <cellStyle name="20% - Accent2 15 2 3 2" xfId="40768" xr:uid="{46F4EB22-73B7-4E7E-9800-CDDEB8E90509}"/>
    <cellStyle name="20% - Accent2 15 2 4" xfId="31121" xr:uid="{2FBDFC5D-91AE-4210-A391-FC19377E9267}"/>
    <cellStyle name="20% - Accent2 15 3" xfId="13203" xr:uid="{A0E1C5D7-A0DE-4A28-8072-886BECD3CC55}"/>
    <cellStyle name="20% - Accent2 15 3 2" xfId="23152" xr:uid="{8C9C51C4-E55F-4C29-AF14-3A5729165BEF}"/>
    <cellStyle name="20% - Accent2 15 3 2 2" xfId="43186" xr:uid="{6AFAD44A-FF09-44EC-B6BD-357D5389AC98}"/>
    <cellStyle name="20% - Accent2 15 3 3" xfId="33538" xr:uid="{E64AC162-751B-443C-B3BE-773E3A3022C2}"/>
    <cellStyle name="20% - Accent2 15 4" xfId="18202" xr:uid="{F8047897-F670-4056-A542-48FCA14E6B96}"/>
    <cellStyle name="20% - Accent2 15 4 2" xfId="38358" xr:uid="{B2A7F358-DA43-4B36-BEC9-DA91C6CE9351}"/>
    <cellStyle name="20% - Accent2 15 5" xfId="28711" xr:uid="{9909150F-7D71-4BBC-8168-D4A37AC8B52C}"/>
    <cellStyle name="20% - Accent2 16" xfId="10195" xr:uid="{ED23759D-47FB-40FB-91AC-D5265C5D807B}"/>
    <cellStyle name="20% - Accent2 16 2" xfId="15330" xr:uid="{F711085A-2D38-49E6-8E7B-74CB10CF3462}"/>
    <cellStyle name="20% - Accent2 16 2 2" xfId="25263" xr:uid="{4B0996A0-C1C1-4AF9-98F3-74FCC5C47CD2}"/>
    <cellStyle name="20% - Accent2 16 2 2 2" xfId="45230" xr:uid="{A6EEB915-CA55-4E08-A9C8-7CE3909E4E59}"/>
    <cellStyle name="20% - Accent2 16 2 3" xfId="35582" xr:uid="{4F345ADE-B849-430D-B562-FE6E86C20DB4}"/>
    <cellStyle name="20% - Accent2 16 3" xfId="20307" xr:uid="{2D120045-F5C1-4733-B915-62E1182E4522}"/>
    <cellStyle name="20% - Accent2 16 3 2" xfId="40402" xr:uid="{EA181179-ED32-4013-A1C9-F2CDB2A5B8A0}"/>
    <cellStyle name="20% - Accent2 16 4" xfId="30755" xr:uid="{1610D1E7-02FA-4AEB-A212-BCB09680F3BF}"/>
    <cellStyle name="20% - Accent2 17" xfId="12821" xr:uid="{1D9A350F-AA71-4EE2-B9BA-923D7D79C71D}"/>
    <cellStyle name="20% - Accent2 17 2" xfId="22774" xr:uid="{73BEF7B3-546F-425A-B9B0-7A06084C27A6}"/>
    <cellStyle name="20% - Accent2 17 2 2" xfId="42818" xr:uid="{A5688B79-6B3E-4571-80E5-78DACDF1B660}"/>
    <cellStyle name="20% - Accent2 17 3" xfId="33170" xr:uid="{1FD3D496-5DCD-4E9E-B60E-06E96DA4147C}"/>
    <cellStyle name="20% - Accent2 18" xfId="17828" xr:uid="{C19A7289-2BC6-4296-9903-CC67421497BB}"/>
    <cellStyle name="20% - Accent2 18 2" xfId="37991" xr:uid="{360F9DB0-778C-4DBE-92B7-FEA90F205F78}"/>
    <cellStyle name="20% - Accent2 19" xfId="28333" xr:uid="{EE86B5AE-2544-47AB-9E64-9DB26620E7BB}"/>
    <cellStyle name="20% - Accent2 2" xfId="170" xr:uid="{29932495-B7DC-4346-9A9A-7F1167044B8E}"/>
    <cellStyle name="20% - Accent2 2 10" xfId="1809" xr:uid="{10C7080D-B565-4F36-81AA-21B31CECF509}"/>
    <cellStyle name="20% - Accent2 2 11" xfId="1808" xr:uid="{566AF4F5-FA58-49CB-8457-2A96249DF119}"/>
    <cellStyle name="20% - Accent2 2 12" xfId="9292" xr:uid="{65D4559B-386F-4BC3-8F3C-D3C01EC6353A}"/>
    <cellStyle name="20% - Accent2 2 12 2" xfId="27812" xr:uid="{10719605-3415-45C6-9545-C151F7FA72B6}"/>
    <cellStyle name="20% - Accent2 2 12 2 2" xfId="47671" xr:uid="{D6640984-E303-4D54-AFE5-2D42553D8048}"/>
    <cellStyle name="20% - Accent2 2 13" xfId="10261" xr:uid="{DAB105A8-BC6E-4886-83F7-126563EE852F}"/>
    <cellStyle name="20% - Accent2 2 13 2" xfId="15389" xr:uid="{4DE7D0A0-E753-41D9-ADBE-30EA89201BF0}"/>
    <cellStyle name="20% - Accent2 2 13 2 2" xfId="25318" xr:uid="{819E0AD4-7D0B-425B-A3BB-A1C50952A9B6}"/>
    <cellStyle name="20% - Accent2 2 13 2 2 2" xfId="45285" xr:uid="{9640AFFD-AE67-4058-A22E-15FDBE410C33}"/>
    <cellStyle name="20% - Accent2 2 13 2 3" xfId="35637" xr:uid="{D5CC251F-3F20-405D-929A-F62AACED27BE}"/>
    <cellStyle name="20% - Accent2 2 13 3" xfId="20362" xr:uid="{510573F2-FEB1-451A-9C22-986949AE328C}"/>
    <cellStyle name="20% - Accent2 2 13 3 2" xfId="40457" xr:uid="{BCB93EA9-390A-402F-8507-5E57AD15CF92}"/>
    <cellStyle name="20% - Accent2 2 13 4" xfId="30810" xr:uid="{536ECB86-AC85-45DE-933A-1BCABE6169EC}"/>
    <cellStyle name="20% - Accent2 2 14" xfId="12877" xr:uid="{65AF7073-D0E9-4781-B566-F03DAB2DE405}"/>
    <cellStyle name="20% - Accent2 2 14 2" xfId="22830" xr:uid="{043CEC71-09A4-4C67-AD15-440EAEE363D1}"/>
    <cellStyle name="20% - Accent2 2 14 2 2" xfId="42874" xr:uid="{00D07F87-AB82-4C64-8DBB-3971F5F78335}"/>
    <cellStyle name="20% - Accent2 2 14 3" xfId="33226" xr:uid="{787D5C90-F7CC-4186-BAC7-6BD4A018B54C}"/>
    <cellStyle name="20% - Accent2 2 15" xfId="17883" xr:uid="{E680520F-3BCD-41C5-B3F4-AD4CEF34F87D}"/>
    <cellStyle name="20% - Accent2 2 15 2" xfId="38046" xr:uid="{2C92ED1B-DB87-40F9-9B1E-F8429CC87DA3}"/>
    <cellStyle name="20% - Accent2 2 16" xfId="28401" xr:uid="{FA3584A2-113B-4E8C-B5A8-BBC7373655D6}"/>
    <cellStyle name="20% - Accent2 2 2" xfId="315" xr:uid="{9383180F-5A8E-495D-B4A6-820400A8FFC9}"/>
    <cellStyle name="20% - Accent2 2 2 10" xfId="9293" xr:uid="{B1A58467-6604-47F0-9185-E7E2F91443E6}"/>
    <cellStyle name="20% - Accent2 2 2 2" xfId="1811" xr:uid="{5A8496A4-2084-4973-A123-F8A5A4D3A93D}"/>
    <cellStyle name="20% - Accent2 2 2 2 2" xfId="1812" xr:uid="{7BE1F69D-1701-4BA0-90CA-682CC32BDA3F}"/>
    <cellStyle name="20% - Accent2 2 2 2 2 2" xfId="10576" xr:uid="{DE489379-B151-4872-BE48-6FD69AF21539}"/>
    <cellStyle name="20% - Accent2 2 2 2 2 2 2" xfId="15704" xr:uid="{B630D502-2332-47C2-AE1C-871B183625C9}"/>
    <cellStyle name="20% - Accent2 2 2 2 2 2 2 2" xfId="25633" xr:uid="{DC76B856-D5C8-4918-A351-A0723DBCDD9C}"/>
    <cellStyle name="20% - Accent2 2 2 2 2 2 2 2 2" xfId="45600" xr:uid="{0DF2BBD4-0A35-4D40-9D62-B07148B889F3}"/>
    <cellStyle name="20% - Accent2 2 2 2 2 2 2 3" xfId="35952" xr:uid="{16BC8AF6-7767-48D8-872F-5E825D02F5FD}"/>
    <cellStyle name="20% - Accent2 2 2 2 2 2 3" xfId="20675" xr:uid="{B4662770-C40A-4670-A07D-88A56CBD437D}"/>
    <cellStyle name="20% - Accent2 2 2 2 2 2 3 2" xfId="40770" xr:uid="{7FC49DAD-499F-4CC3-9D2D-88A518465919}"/>
    <cellStyle name="20% - Accent2 2 2 2 2 2 4" xfId="31123" xr:uid="{207AB328-7971-4972-A941-3B4A1BDAAC2F}"/>
    <cellStyle name="20% - Accent2 2 2 2 2 3" xfId="13205" xr:uid="{88812D21-60DA-486D-AD2F-B6F6D7A6A369}"/>
    <cellStyle name="20% - Accent2 2 2 2 2 3 2" xfId="23154" xr:uid="{E877FE1C-C9F0-4BEC-AA96-B86C16921275}"/>
    <cellStyle name="20% - Accent2 2 2 2 2 3 2 2" xfId="43188" xr:uid="{BED4EA6B-A2A7-40E3-9D4D-D65BFC3C41B9}"/>
    <cellStyle name="20% - Accent2 2 2 2 2 3 3" xfId="33540" xr:uid="{4EB797D9-AAC5-41C1-901A-A7C073D4A833}"/>
    <cellStyle name="20% - Accent2 2 2 2 2 4" xfId="18204" xr:uid="{CE7DCE6F-1E8B-4942-8017-DDE71C3A7ADD}"/>
    <cellStyle name="20% - Accent2 2 2 2 2 4 2" xfId="38360" xr:uid="{3544E3C5-772D-4462-B6BE-30DF462A7760}"/>
    <cellStyle name="20% - Accent2 2 2 2 2 5" xfId="28713" xr:uid="{AAD3368F-306B-4951-997A-7145F168B65F}"/>
    <cellStyle name="20% - Accent2 2 2 2 3" xfId="1813" xr:uid="{511826D0-5FC5-4A22-9AFC-0342CEEA16EF}"/>
    <cellStyle name="20% - Accent2 2 2 2 3 2" xfId="10577" xr:uid="{2D2755A6-B092-4121-BCF6-6E3CE3F8F3D3}"/>
    <cellStyle name="20% - Accent2 2 2 2 3 2 2" xfId="15705" xr:uid="{356E1A64-2444-43B2-9EAA-1B10BA680A08}"/>
    <cellStyle name="20% - Accent2 2 2 2 3 2 2 2" xfId="25634" xr:uid="{5B21FE57-D3C9-4B16-81D0-E4CB95A081D4}"/>
    <cellStyle name="20% - Accent2 2 2 2 3 2 2 2 2" xfId="45601" xr:uid="{495471AC-0CB0-42A9-A88D-5AC97B8AA744}"/>
    <cellStyle name="20% - Accent2 2 2 2 3 2 2 3" xfId="35953" xr:uid="{CEED22C8-853A-4424-9092-6DEF8C355F93}"/>
    <cellStyle name="20% - Accent2 2 2 2 3 2 3" xfId="20676" xr:uid="{C3A81063-3183-4F84-A4B9-B43EFFD65845}"/>
    <cellStyle name="20% - Accent2 2 2 2 3 2 3 2" xfId="40771" xr:uid="{0ABD4899-DABE-460F-976D-C332B954DB40}"/>
    <cellStyle name="20% - Accent2 2 2 2 3 2 4" xfId="31124" xr:uid="{E211B745-7C5F-43CA-9A5D-27617876DC3E}"/>
    <cellStyle name="20% - Accent2 2 2 2 3 3" xfId="13206" xr:uid="{AD3E40B8-2083-4232-93AD-455BE80003BB}"/>
    <cellStyle name="20% - Accent2 2 2 2 3 3 2" xfId="23155" xr:uid="{436C460B-639F-4834-AEFD-6FA3ECE3FDA7}"/>
    <cellStyle name="20% - Accent2 2 2 2 3 3 2 2" xfId="43189" xr:uid="{6FF51D16-855B-4CC1-BCBF-230F30FB6265}"/>
    <cellStyle name="20% - Accent2 2 2 2 3 3 3" xfId="33541" xr:uid="{3AD4AC1F-96F1-46C2-A7BB-FFFAEA41F73A}"/>
    <cellStyle name="20% - Accent2 2 2 2 3 4" xfId="18205" xr:uid="{6998E8FD-5AC7-4509-AF69-C331BD921BA5}"/>
    <cellStyle name="20% - Accent2 2 2 2 3 4 2" xfId="38361" xr:uid="{40510D2D-BBF5-4B95-81AF-D925E29DC024}"/>
    <cellStyle name="20% - Accent2 2 2 2 3 5" xfId="28714" xr:uid="{EA355789-8978-4F80-93F6-0A768BBA0B66}"/>
    <cellStyle name="20% - Accent2 2 2 2 4" xfId="1814" xr:uid="{00608BA7-7403-495D-AEC6-9100C46C127F}"/>
    <cellStyle name="20% - Accent2 2 2 2 4 2" xfId="10578" xr:uid="{E46DCE28-A9E6-4AF6-AC05-39DC60A4CE0C}"/>
    <cellStyle name="20% - Accent2 2 2 2 4 2 2" xfId="15706" xr:uid="{EC09C83F-4DE4-4C6D-9051-4A6ED959ACB3}"/>
    <cellStyle name="20% - Accent2 2 2 2 4 2 2 2" xfId="25635" xr:uid="{A62DC87F-1194-4391-A5D7-414F80124126}"/>
    <cellStyle name="20% - Accent2 2 2 2 4 2 2 2 2" xfId="45602" xr:uid="{A955E2D7-772E-4E21-85A5-345E62072900}"/>
    <cellStyle name="20% - Accent2 2 2 2 4 2 2 3" xfId="35954" xr:uid="{F8BDD5D8-A8CD-43DF-812A-6D20BCCC7CF6}"/>
    <cellStyle name="20% - Accent2 2 2 2 4 2 3" xfId="20677" xr:uid="{E89C931B-AD31-4901-ABB7-A1A43FA866F4}"/>
    <cellStyle name="20% - Accent2 2 2 2 4 2 3 2" xfId="40772" xr:uid="{EE410274-B742-4FA7-AB42-57BB70FA7FB3}"/>
    <cellStyle name="20% - Accent2 2 2 2 4 2 4" xfId="31125" xr:uid="{3F16830C-92EA-46BD-9339-3994A2A060C3}"/>
    <cellStyle name="20% - Accent2 2 2 2 4 3" xfId="13207" xr:uid="{3CE38819-8940-4522-ABAF-C60161B22B66}"/>
    <cellStyle name="20% - Accent2 2 2 2 4 3 2" xfId="23156" xr:uid="{200AACE8-ED84-4417-AEB7-C2C72AE6EEFF}"/>
    <cellStyle name="20% - Accent2 2 2 2 4 3 2 2" xfId="43190" xr:uid="{7A86868C-958A-4A18-B435-531C21D48A4E}"/>
    <cellStyle name="20% - Accent2 2 2 2 4 3 3" xfId="33542" xr:uid="{A6794DE8-E82E-45DC-B76B-41D86A47982E}"/>
    <cellStyle name="20% - Accent2 2 2 2 4 4" xfId="18206" xr:uid="{8B87F989-D536-460D-A632-FFB99A7A5A9B}"/>
    <cellStyle name="20% - Accent2 2 2 2 4 4 2" xfId="38362" xr:uid="{91B5F231-1B0A-450B-AC5A-B5E2A2854DCB}"/>
    <cellStyle name="20% - Accent2 2 2 2 4 5" xfId="28715" xr:uid="{DE5FE5EA-B2CC-4B96-AEC9-B153417990D8}"/>
    <cellStyle name="20% - Accent2 2 2 2 5" xfId="10575" xr:uid="{6C5EE54F-E4D3-41A1-A447-5DE1BDE0B773}"/>
    <cellStyle name="20% - Accent2 2 2 2 5 2" xfId="15703" xr:uid="{B20C1DC0-F8BA-491D-A777-AA148B5FC65C}"/>
    <cellStyle name="20% - Accent2 2 2 2 5 2 2" xfId="25632" xr:uid="{2D271EA2-ED50-4196-921B-B502C1CB76B2}"/>
    <cellStyle name="20% - Accent2 2 2 2 5 2 2 2" xfId="45599" xr:uid="{1850FE13-2F5A-4AA2-B714-AE0B8C6591F7}"/>
    <cellStyle name="20% - Accent2 2 2 2 5 2 3" xfId="35951" xr:uid="{5D18AAA6-337B-487F-9F8A-02E9259EC51F}"/>
    <cellStyle name="20% - Accent2 2 2 2 5 3" xfId="20674" xr:uid="{480A0CEF-9C96-4338-8777-3ACBA8F0AFC8}"/>
    <cellStyle name="20% - Accent2 2 2 2 5 3 2" xfId="40769" xr:uid="{8AA38C3C-FC83-4D2F-97DA-F53DFE53366B}"/>
    <cellStyle name="20% - Accent2 2 2 2 5 4" xfId="31122" xr:uid="{D1D3167E-EB89-4E52-9BC6-71D8F512D0C4}"/>
    <cellStyle name="20% - Accent2 2 2 2 6" xfId="13204" xr:uid="{81F138A2-0168-436B-8B8C-7C7E41B2B52C}"/>
    <cellStyle name="20% - Accent2 2 2 2 6 2" xfId="23153" xr:uid="{A7A78879-8DFF-4522-AA40-65657D57162F}"/>
    <cellStyle name="20% - Accent2 2 2 2 6 2 2" xfId="43187" xr:uid="{545E6F45-1649-41BE-9317-565F11A1BD82}"/>
    <cellStyle name="20% - Accent2 2 2 2 6 3" xfId="33539" xr:uid="{33A26233-446C-4C14-9428-F3BDE11B0CB8}"/>
    <cellStyle name="20% - Accent2 2 2 2 7" xfId="18203" xr:uid="{2385B0AF-2F20-4C38-8ED9-F3DA6840EA1E}"/>
    <cellStyle name="20% - Accent2 2 2 2 7 2" xfId="38359" xr:uid="{FAFF26C0-6EC7-4215-8446-20278ED348E9}"/>
    <cellStyle name="20% - Accent2 2 2 2 8" xfId="28712" xr:uid="{BB9468FC-34F9-4253-B02A-2BBEF92B9C67}"/>
    <cellStyle name="20% - Accent2 2 2 3" xfId="1815" xr:uid="{37C2A811-CE4E-4260-A5D3-5FC5312DD50C}"/>
    <cellStyle name="20% - Accent2 2 2 4" xfId="1816" xr:uid="{83A081D7-5BBF-4800-8D3C-90915D10A7B1}"/>
    <cellStyle name="20% - Accent2 2 2 4 2" xfId="10579" xr:uid="{46E8A8C4-9C3D-4B5A-B350-0E2E9606296F}"/>
    <cellStyle name="20% - Accent2 2 2 4 2 2" xfId="15707" xr:uid="{B24393F2-F635-477E-B9C6-3DBC069710B8}"/>
    <cellStyle name="20% - Accent2 2 2 4 2 2 2" xfId="25636" xr:uid="{E3225293-B70E-4D5C-8C08-F3797E9071D8}"/>
    <cellStyle name="20% - Accent2 2 2 4 2 2 2 2" xfId="45603" xr:uid="{A94B5E68-DC62-4A74-9737-D95CC54CDF4F}"/>
    <cellStyle name="20% - Accent2 2 2 4 2 2 3" xfId="35955" xr:uid="{3C6DACB4-D437-4838-A0E6-DAC115C61788}"/>
    <cellStyle name="20% - Accent2 2 2 4 2 3" xfId="20678" xr:uid="{58DB1B65-1DFB-436A-AD1E-9EE37AEF7244}"/>
    <cellStyle name="20% - Accent2 2 2 4 2 3 2" xfId="40773" xr:uid="{2EA3E913-2FFB-48F3-8155-76DBFA986319}"/>
    <cellStyle name="20% - Accent2 2 2 4 2 4" xfId="31126" xr:uid="{3FBD75B4-9AAC-4307-940C-1FA136B47C86}"/>
    <cellStyle name="20% - Accent2 2 2 4 3" xfId="13208" xr:uid="{01AD23A7-D1AE-4A3E-91DF-44689EDD5809}"/>
    <cellStyle name="20% - Accent2 2 2 4 3 2" xfId="23157" xr:uid="{ACA04A70-DA42-4FDD-952A-72C24AEB17BD}"/>
    <cellStyle name="20% - Accent2 2 2 4 3 2 2" xfId="43191" xr:uid="{F85A6995-71FB-4F96-BF2B-F8A2FF080123}"/>
    <cellStyle name="20% - Accent2 2 2 4 3 3" xfId="33543" xr:uid="{364A4152-8CF3-4C94-AC09-4AFE007C8EC8}"/>
    <cellStyle name="20% - Accent2 2 2 4 4" xfId="18207" xr:uid="{2DA8590A-6D60-4BB5-825A-01CC620F5DD8}"/>
    <cellStyle name="20% - Accent2 2 2 4 4 2" xfId="38363" xr:uid="{1FF752BB-3AF1-4183-8372-058E0B442371}"/>
    <cellStyle name="20% - Accent2 2 2 4 5" xfId="28716" xr:uid="{58545D34-3980-4EE2-B4C1-D3E91F1333E7}"/>
    <cellStyle name="20% - Accent2 2 2 5" xfId="1817" xr:uid="{3FCC8ECC-D2F9-4C3F-B504-E2C278BFD1E4}"/>
    <cellStyle name="20% - Accent2 2 2 5 2" xfId="10580" xr:uid="{E2A62B40-417A-46BB-9BB7-A95BF41B0B30}"/>
    <cellStyle name="20% - Accent2 2 2 5 2 2" xfId="15708" xr:uid="{CCE0BB4D-E900-4886-A1CB-14E64B38E6D3}"/>
    <cellStyle name="20% - Accent2 2 2 5 2 2 2" xfId="25637" xr:uid="{C522434C-63B5-4DE1-9317-AE8A9D2B98A8}"/>
    <cellStyle name="20% - Accent2 2 2 5 2 2 2 2" xfId="45604" xr:uid="{72D74942-A77E-4BC8-BDC4-F3B6330B349A}"/>
    <cellStyle name="20% - Accent2 2 2 5 2 2 3" xfId="35956" xr:uid="{5F7F57B1-C206-44DB-85E7-FB2EC97183DE}"/>
    <cellStyle name="20% - Accent2 2 2 5 2 3" xfId="20679" xr:uid="{D643286E-81C2-4EAF-9198-B881C1431EAD}"/>
    <cellStyle name="20% - Accent2 2 2 5 2 3 2" xfId="40774" xr:uid="{C5B9866D-F802-4053-90EC-7DD501C53421}"/>
    <cellStyle name="20% - Accent2 2 2 5 2 4" xfId="31127" xr:uid="{9FBDCCB3-B38F-4F6B-AC13-AEC6E28369BC}"/>
    <cellStyle name="20% - Accent2 2 2 5 3" xfId="13209" xr:uid="{9FCA4A6A-DD85-4974-AFC8-ACD6AC8C9AEB}"/>
    <cellStyle name="20% - Accent2 2 2 5 3 2" xfId="23158" xr:uid="{16C46B9C-FBDC-4388-8751-1E9030A7A714}"/>
    <cellStyle name="20% - Accent2 2 2 5 3 2 2" xfId="43192" xr:uid="{1E44C9EB-2AD6-4DAA-8E34-872812375472}"/>
    <cellStyle name="20% - Accent2 2 2 5 3 3" xfId="33544" xr:uid="{7A746C02-CD65-47BB-99C0-3E5E8B0525B0}"/>
    <cellStyle name="20% - Accent2 2 2 5 4" xfId="18208" xr:uid="{3F3B7338-069F-4097-81CA-BDD4395DADAB}"/>
    <cellStyle name="20% - Accent2 2 2 5 4 2" xfId="38364" xr:uid="{A8A8C542-396D-4F5C-A81A-BDAB7F1D2A61}"/>
    <cellStyle name="20% - Accent2 2 2 5 5" xfId="28717" xr:uid="{22066761-D23A-4385-A7CC-F311010BE0D7}"/>
    <cellStyle name="20% - Accent2 2 2 6" xfId="1818" xr:uid="{A413FF13-AEA4-4292-8D90-93F8514DD5DA}"/>
    <cellStyle name="20% - Accent2 2 2 6 2" xfId="10581" xr:uid="{324E2220-B3CB-4BED-AD3F-3CDE04DADD95}"/>
    <cellStyle name="20% - Accent2 2 2 6 2 2" xfId="15709" xr:uid="{4C82B21F-189F-4D1F-A69A-9F1C235050CA}"/>
    <cellStyle name="20% - Accent2 2 2 6 2 2 2" xfId="25638" xr:uid="{B2B035FF-20BC-40B5-BCDD-D6F876E10B0C}"/>
    <cellStyle name="20% - Accent2 2 2 6 2 2 2 2" xfId="45605" xr:uid="{776D20A9-637B-45AF-9801-922EAC04B2F5}"/>
    <cellStyle name="20% - Accent2 2 2 6 2 2 3" xfId="35957" xr:uid="{069BD258-9CFE-4CEA-97F3-B5C980249D61}"/>
    <cellStyle name="20% - Accent2 2 2 6 2 3" xfId="20680" xr:uid="{701DE27D-E19D-441C-8B47-A4DF4D826140}"/>
    <cellStyle name="20% - Accent2 2 2 6 2 3 2" xfId="40775" xr:uid="{0A1B9374-D0CC-4425-B1D5-BE350CBC5914}"/>
    <cellStyle name="20% - Accent2 2 2 6 2 4" xfId="31128" xr:uid="{815CD7F4-FBE1-4F33-88B8-AD0D7D5798A2}"/>
    <cellStyle name="20% - Accent2 2 2 6 3" xfId="13210" xr:uid="{E2D1C2FA-5586-49FD-AF8B-355F26242CE5}"/>
    <cellStyle name="20% - Accent2 2 2 6 3 2" xfId="23159" xr:uid="{C0504C29-F4EE-4C45-88B9-0A03E0F7EFF2}"/>
    <cellStyle name="20% - Accent2 2 2 6 3 2 2" xfId="43193" xr:uid="{95943D60-8C10-4733-A628-89472822DC84}"/>
    <cellStyle name="20% - Accent2 2 2 6 3 3" xfId="33545" xr:uid="{526567D1-34E6-4F36-8E0E-A725F71ACC15}"/>
    <cellStyle name="20% - Accent2 2 2 6 4" xfId="18209" xr:uid="{EDE764FB-E94F-4BA4-9888-BBA43A41F7F8}"/>
    <cellStyle name="20% - Accent2 2 2 6 4 2" xfId="38365" xr:uid="{0B599EE7-5998-4234-9A67-4D85291EAD39}"/>
    <cellStyle name="20% - Accent2 2 2 6 5" xfId="28718" xr:uid="{682BACBD-923D-460D-9027-19B08FD5FB59}"/>
    <cellStyle name="20% - Accent2 2 2 7" xfId="1819" xr:uid="{85761E46-86B7-4A26-875D-A95A42B964EE}"/>
    <cellStyle name="20% - Accent2 2 2 7 2" xfId="10582" xr:uid="{14A53154-1AA9-4D6F-9927-EDFF5F970B3C}"/>
    <cellStyle name="20% - Accent2 2 2 7 2 2" xfId="15710" xr:uid="{1139489E-762F-4B56-8789-A95A39DA67B8}"/>
    <cellStyle name="20% - Accent2 2 2 7 2 2 2" xfId="25639" xr:uid="{5FE1E968-A451-4EC3-8C17-8DE8F44C3F62}"/>
    <cellStyle name="20% - Accent2 2 2 7 2 2 2 2" xfId="45606" xr:uid="{8135108E-F5D6-4E84-A00E-FAFBF8B7CF7B}"/>
    <cellStyle name="20% - Accent2 2 2 7 2 2 3" xfId="35958" xr:uid="{A9E4709F-966B-4EA2-B046-3879F0EBBFE6}"/>
    <cellStyle name="20% - Accent2 2 2 7 2 3" xfId="20681" xr:uid="{ED3CDD1E-771A-433A-A7C4-2F769039464E}"/>
    <cellStyle name="20% - Accent2 2 2 7 2 3 2" xfId="40776" xr:uid="{08A89BBC-967A-46B6-A63B-2012F77B2381}"/>
    <cellStyle name="20% - Accent2 2 2 7 2 4" xfId="31129" xr:uid="{456AE01B-54D1-435C-888E-12C6F8378CEB}"/>
    <cellStyle name="20% - Accent2 2 2 7 3" xfId="13211" xr:uid="{783D4C50-AF52-42F9-A68E-1042C7F7B9E8}"/>
    <cellStyle name="20% - Accent2 2 2 7 3 2" xfId="23160" xr:uid="{E403DF77-3D49-4E73-982A-7DD92747C543}"/>
    <cellStyle name="20% - Accent2 2 2 7 3 2 2" xfId="43194" xr:uid="{E75EA83D-40E2-4A2F-8911-784FCE3FDFED}"/>
    <cellStyle name="20% - Accent2 2 2 7 3 3" xfId="33546" xr:uid="{13962022-0344-4C4F-B2F6-17A3635EFCB1}"/>
    <cellStyle name="20% - Accent2 2 2 7 4" xfId="18210" xr:uid="{628A4C48-4C88-49B2-BF53-A143C80B8D00}"/>
    <cellStyle name="20% - Accent2 2 2 7 4 2" xfId="38366" xr:uid="{05ADB0BE-AC03-4579-AF91-AC363E2B6622}"/>
    <cellStyle name="20% - Accent2 2 2 7 5" xfId="28719" xr:uid="{6EFDB720-41A4-43BC-9C3F-44F6BC88F96A}"/>
    <cellStyle name="20% - Accent2 2 2 8" xfId="1820" xr:uid="{F78842C2-F7CF-4504-B415-9A2DBA030F43}"/>
    <cellStyle name="20% - Accent2 2 2 9" xfId="1810" xr:uid="{CEDC4D2B-9EA4-418F-8003-A80F17E6F998}"/>
    <cellStyle name="20% - Accent2 2 3" xfId="447" xr:uid="{43CFA14E-2B09-47B8-8939-7C4CF4997C1B}"/>
    <cellStyle name="20% - Accent2 2 3 10" xfId="12998" xr:uid="{86ABF26C-4483-4002-860D-3E8C7CE557E3}"/>
    <cellStyle name="20% - Accent2 2 3 10 2" xfId="22951" xr:uid="{47D00D37-F35D-4B70-981C-0F263656F60E}"/>
    <cellStyle name="20% - Accent2 2 3 10 2 2" xfId="42995" xr:uid="{6AB385E8-A6D7-4307-9D11-096819F56196}"/>
    <cellStyle name="20% - Accent2 2 3 10 3" xfId="33347" xr:uid="{5B236D1C-728A-493F-9B33-67C60FBDE3CC}"/>
    <cellStyle name="20% - Accent2 2 3 11" xfId="18004" xr:uid="{E154A031-2088-478F-B81D-5695103599C3}"/>
    <cellStyle name="20% - Accent2 2 3 11 2" xfId="38167" xr:uid="{882B791B-F0D6-4C69-B632-2F2730F49F48}"/>
    <cellStyle name="20% - Accent2 2 3 12" xfId="28522" xr:uid="{0D8A7403-A904-4B00-8DCE-2436EFC9793F}"/>
    <cellStyle name="20% - Accent2 2 3 2" xfId="1822" xr:uid="{9EB43022-109C-4648-9FA5-43FCCD9FF9FA}"/>
    <cellStyle name="20% - Accent2 2 3 2 2" xfId="1823" xr:uid="{A3D14CB4-A4F0-40D3-8A4C-95CFB28106CF}"/>
    <cellStyle name="20% - Accent2 2 3 2 2 2" xfId="10584" xr:uid="{2AB9C00F-555B-4EB4-9926-82182D934FFB}"/>
    <cellStyle name="20% - Accent2 2 3 2 2 2 2" xfId="15712" xr:uid="{262DDB40-76ED-47EA-A0DD-3B51D3DEDF45}"/>
    <cellStyle name="20% - Accent2 2 3 2 2 2 2 2" xfId="25641" xr:uid="{70DC4F27-A1A4-4F23-9A9D-A855583399E4}"/>
    <cellStyle name="20% - Accent2 2 3 2 2 2 2 2 2" xfId="45608" xr:uid="{B3302F3B-5586-4387-9D94-0A590DE5965A}"/>
    <cellStyle name="20% - Accent2 2 3 2 2 2 2 3" xfId="35960" xr:uid="{A9C3EFB4-291D-4E33-9058-39C097EFA1A7}"/>
    <cellStyle name="20% - Accent2 2 3 2 2 2 3" xfId="20683" xr:uid="{7D31663E-F694-43C7-A20D-62A58F37B8F3}"/>
    <cellStyle name="20% - Accent2 2 3 2 2 2 3 2" xfId="40778" xr:uid="{3347B153-A994-45FC-AA74-F80285DF1951}"/>
    <cellStyle name="20% - Accent2 2 3 2 2 2 4" xfId="31131" xr:uid="{177C5C8F-8232-4BDB-A17D-59EC45BE5EA6}"/>
    <cellStyle name="20% - Accent2 2 3 2 2 3" xfId="13213" xr:uid="{3908A744-C50D-4E18-9A21-6F901C59FCB5}"/>
    <cellStyle name="20% - Accent2 2 3 2 2 3 2" xfId="23162" xr:uid="{B52D5C92-6331-4166-A01D-7638D6B302C2}"/>
    <cellStyle name="20% - Accent2 2 3 2 2 3 2 2" xfId="43196" xr:uid="{782312B3-CB90-4D2A-A4FE-7539F7F75821}"/>
    <cellStyle name="20% - Accent2 2 3 2 2 3 3" xfId="33548" xr:uid="{325D85E0-CEE1-43AB-922F-738D3A618DDD}"/>
    <cellStyle name="20% - Accent2 2 3 2 2 4" xfId="18212" xr:uid="{D08B7E6C-7A1B-447F-8416-41A91D7F20EE}"/>
    <cellStyle name="20% - Accent2 2 3 2 2 4 2" xfId="38368" xr:uid="{70F27E81-E654-4DE8-8044-57A8F22276A5}"/>
    <cellStyle name="20% - Accent2 2 3 2 2 5" xfId="28721" xr:uid="{9BD78243-5F7A-47BB-9E27-89C8EFFA11B1}"/>
    <cellStyle name="20% - Accent2 2 3 2 3" xfId="1824" xr:uid="{14AB55D0-DC0C-4395-A0C1-CA7B64DF33A9}"/>
    <cellStyle name="20% - Accent2 2 3 2 3 2" xfId="10585" xr:uid="{7834516C-CF56-4B25-B369-675A93497C01}"/>
    <cellStyle name="20% - Accent2 2 3 2 3 2 2" xfId="15713" xr:uid="{8A835699-1E73-4523-A39B-9D2430B92453}"/>
    <cellStyle name="20% - Accent2 2 3 2 3 2 2 2" xfId="25642" xr:uid="{3DF3E9EE-DF7D-4E21-80DC-6FDC4A74B1A7}"/>
    <cellStyle name="20% - Accent2 2 3 2 3 2 2 2 2" xfId="45609" xr:uid="{C91AB204-B3B0-40D2-8DE3-57B9D61547D3}"/>
    <cellStyle name="20% - Accent2 2 3 2 3 2 2 3" xfId="35961" xr:uid="{ADA06EA1-F11C-4B6E-BD0C-96AA28F0826F}"/>
    <cellStyle name="20% - Accent2 2 3 2 3 2 3" xfId="20684" xr:uid="{495D576B-310C-4F98-AADD-E30C67965744}"/>
    <cellStyle name="20% - Accent2 2 3 2 3 2 3 2" xfId="40779" xr:uid="{284D478D-088F-4934-9A1B-5E0BCE5A7AF6}"/>
    <cellStyle name="20% - Accent2 2 3 2 3 2 4" xfId="31132" xr:uid="{7DC8FD5E-A32F-4927-BA7C-2212648F573D}"/>
    <cellStyle name="20% - Accent2 2 3 2 3 3" xfId="13214" xr:uid="{D83C4669-13BE-462F-9766-F20CE848B7CF}"/>
    <cellStyle name="20% - Accent2 2 3 2 3 3 2" xfId="23163" xr:uid="{A1F9EF7E-5046-4AAA-9B5E-F0B8781A8F6B}"/>
    <cellStyle name="20% - Accent2 2 3 2 3 3 2 2" xfId="43197" xr:uid="{FE350368-75F7-4827-8367-A0E5C14C2F04}"/>
    <cellStyle name="20% - Accent2 2 3 2 3 3 3" xfId="33549" xr:uid="{62604AC4-CEC3-4218-8FE6-B1EA7B03F2B9}"/>
    <cellStyle name="20% - Accent2 2 3 2 3 4" xfId="18213" xr:uid="{44673E15-40EE-4401-A0E2-C2C6FEC9ACD2}"/>
    <cellStyle name="20% - Accent2 2 3 2 3 4 2" xfId="38369" xr:uid="{091F7DF5-EBA7-4A19-842F-2312CA8182D9}"/>
    <cellStyle name="20% - Accent2 2 3 2 3 5" xfId="28722" xr:uid="{BFBD29AC-ED73-4BF9-B5C4-38406AEE5674}"/>
    <cellStyle name="20% - Accent2 2 3 2 4" xfId="1825" xr:uid="{03460BEE-FFF8-490C-9DAA-6B943438A81C}"/>
    <cellStyle name="20% - Accent2 2 3 2 4 2" xfId="10586" xr:uid="{0E0845BF-9681-4660-BA31-20CC4C0AEDC9}"/>
    <cellStyle name="20% - Accent2 2 3 2 4 2 2" xfId="15714" xr:uid="{6350E2C9-04F2-4169-9CFA-5A12C5B7EFAF}"/>
    <cellStyle name="20% - Accent2 2 3 2 4 2 2 2" xfId="25643" xr:uid="{70C65920-20FC-4A94-8CBC-BA1DA7A433C0}"/>
    <cellStyle name="20% - Accent2 2 3 2 4 2 2 2 2" xfId="45610" xr:uid="{5A4E8DFF-8924-4A8E-B741-19C25BB8A486}"/>
    <cellStyle name="20% - Accent2 2 3 2 4 2 2 3" xfId="35962" xr:uid="{4339ECF4-2FAF-4584-96D5-85FB33B35145}"/>
    <cellStyle name="20% - Accent2 2 3 2 4 2 3" xfId="20685" xr:uid="{ACCFA82D-6973-4E97-A272-5EDCF01FBCE9}"/>
    <cellStyle name="20% - Accent2 2 3 2 4 2 3 2" xfId="40780" xr:uid="{64956C7B-D3D2-45D3-B9E8-FABFCD9AC722}"/>
    <cellStyle name="20% - Accent2 2 3 2 4 2 4" xfId="31133" xr:uid="{FD3AB7D0-C88D-4866-B74C-0C2484BBB0F4}"/>
    <cellStyle name="20% - Accent2 2 3 2 4 3" xfId="13215" xr:uid="{1061C8C6-28FE-4BE1-ABBD-8CBAF06538BA}"/>
    <cellStyle name="20% - Accent2 2 3 2 4 3 2" xfId="23164" xr:uid="{7C3A5EBC-F8B8-49AD-A4B7-7FBE6A241D03}"/>
    <cellStyle name="20% - Accent2 2 3 2 4 3 2 2" xfId="43198" xr:uid="{5484026F-889F-47A1-A785-A7B202B04E13}"/>
    <cellStyle name="20% - Accent2 2 3 2 4 3 3" xfId="33550" xr:uid="{94A95DAC-C436-440A-9DF6-2C2437453D3B}"/>
    <cellStyle name="20% - Accent2 2 3 2 4 4" xfId="18214" xr:uid="{F9B25D98-3217-4F7F-B108-02787DCBB660}"/>
    <cellStyle name="20% - Accent2 2 3 2 4 4 2" xfId="38370" xr:uid="{A8E4113A-E1DF-4E3D-9582-591AA77F3A4C}"/>
    <cellStyle name="20% - Accent2 2 3 2 4 5" xfId="28723" xr:uid="{B398858D-DABE-4824-9C2C-6BF6099FBE34}"/>
    <cellStyle name="20% - Accent2 2 3 2 5" xfId="10583" xr:uid="{E714020B-05BE-4EAD-B859-08CB8D7F6C48}"/>
    <cellStyle name="20% - Accent2 2 3 2 5 2" xfId="15711" xr:uid="{B7EAA2DC-5A2B-4703-AFD8-3AA9A6471EBE}"/>
    <cellStyle name="20% - Accent2 2 3 2 5 2 2" xfId="25640" xr:uid="{D6653B6D-ED27-424D-91E5-891A03F6682A}"/>
    <cellStyle name="20% - Accent2 2 3 2 5 2 2 2" xfId="45607" xr:uid="{3CDD49FD-5306-4B85-B4B3-EEE9E0C38F81}"/>
    <cellStyle name="20% - Accent2 2 3 2 5 2 3" xfId="35959" xr:uid="{97C46460-144E-4CE7-A20B-9D91202BD1F3}"/>
    <cellStyle name="20% - Accent2 2 3 2 5 3" xfId="20682" xr:uid="{F784D99B-C907-4844-A40A-57D845BA58CF}"/>
    <cellStyle name="20% - Accent2 2 3 2 5 3 2" xfId="40777" xr:uid="{7C4F6855-2F6B-4DD5-91A7-433CC76D37DA}"/>
    <cellStyle name="20% - Accent2 2 3 2 5 4" xfId="31130" xr:uid="{0CE297A5-FCCA-44E3-9661-5DAB4D5A1BDF}"/>
    <cellStyle name="20% - Accent2 2 3 2 6" xfId="13212" xr:uid="{FC7F1C67-CCFE-4D37-A707-04B0DF8FAE48}"/>
    <cellStyle name="20% - Accent2 2 3 2 6 2" xfId="23161" xr:uid="{15C5CC79-01F5-41F5-B23A-80935048D2C4}"/>
    <cellStyle name="20% - Accent2 2 3 2 6 2 2" xfId="43195" xr:uid="{5F5794F7-44E8-48D1-8DD2-8DC74EE14D4B}"/>
    <cellStyle name="20% - Accent2 2 3 2 6 3" xfId="33547" xr:uid="{284CCBA3-0612-4419-9D31-AD3427F31059}"/>
    <cellStyle name="20% - Accent2 2 3 2 7" xfId="18211" xr:uid="{AE0D7630-8424-4D08-B974-134509D9BBA7}"/>
    <cellStyle name="20% - Accent2 2 3 2 7 2" xfId="38367" xr:uid="{6221D30B-7C4B-4670-890D-5D2E0CD74F35}"/>
    <cellStyle name="20% - Accent2 2 3 2 8" xfId="28720" xr:uid="{48AFF9A9-4EF3-4758-ADB6-B97B1F209543}"/>
    <cellStyle name="20% - Accent2 2 3 3" xfId="1826" xr:uid="{BEEB5B69-91EE-41FF-9846-4FC73BDD85B1}"/>
    <cellStyle name="20% - Accent2 2 3 3 2" xfId="10587" xr:uid="{5A16DE4F-EAE5-4419-A6DF-B18157613033}"/>
    <cellStyle name="20% - Accent2 2 3 3 2 2" xfId="15715" xr:uid="{A897BD83-59FA-4D3C-9C8F-3F563B7405AB}"/>
    <cellStyle name="20% - Accent2 2 3 3 2 2 2" xfId="25644" xr:uid="{3D14274C-592D-41F1-9E31-820E2CF4728F}"/>
    <cellStyle name="20% - Accent2 2 3 3 2 2 2 2" xfId="45611" xr:uid="{AD4E2124-E843-4998-B95C-8DD14EA00C39}"/>
    <cellStyle name="20% - Accent2 2 3 3 2 2 3" xfId="35963" xr:uid="{D86C55FD-38BC-4D5C-9E9B-5ACA51935EB9}"/>
    <cellStyle name="20% - Accent2 2 3 3 2 3" xfId="20686" xr:uid="{760229A9-F136-4767-B6F4-E62AB544995D}"/>
    <cellStyle name="20% - Accent2 2 3 3 2 3 2" xfId="40781" xr:uid="{4D3927ED-EC80-4732-98A8-F4AFD9062ED9}"/>
    <cellStyle name="20% - Accent2 2 3 3 2 4" xfId="31134" xr:uid="{51169DBE-4E37-48C8-9F47-27B1CC0CC019}"/>
    <cellStyle name="20% - Accent2 2 3 3 3" xfId="13216" xr:uid="{329F413A-48FF-434C-B748-A5993FED8045}"/>
    <cellStyle name="20% - Accent2 2 3 3 3 2" xfId="23165" xr:uid="{174F86E8-D8FF-4AAB-B918-5D793011E201}"/>
    <cellStyle name="20% - Accent2 2 3 3 3 2 2" xfId="43199" xr:uid="{49AFB4A0-C873-4FE8-A1E2-22C3F341A603}"/>
    <cellStyle name="20% - Accent2 2 3 3 3 3" xfId="33551" xr:uid="{6974D8F8-DFC4-426B-9BE9-BECA88049DFF}"/>
    <cellStyle name="20% - Accent2 2 3 3 4" xfId="18215" xr:uid="{09B21B59-A293-435A-B385-798706A2ED8A}"/>
    <cellStyle name="20% - Accent2 2 3 3 4 2" xfId="38371" xr:uid="{CC7BD289-AF68-4B8D-8734-8AA132383551}"/>
    <cellStyle name="20% - Accent2 2 3 3 5" xfId="28724" xr:uid="{E746178D-5B85-4999-82C4-5948BCBA8DA2}"/>
    <cellStyle name="20% - Accent2 2 3 4" xfId="1827" xr:uid="{5FC9447A-D254-482F-B5B4-10A584A71143}"/>
    <cellStyle name="20% - Accent2 2 3 4 2" xfId="10588" xr:uid="{E3814592-9AA8-4A91-B79D-F54AE1B349C7}"/>
    <cellStyle name="20% - Accent2 2 3 4 2 2" xfId="15716" xr:uid="{61A2A4D7-2358-4C0E-9993-E4BD085C3C12}"/>
    <cellStyle name="20% - Accent2 2 3 4 2 2 2" xfId="25645" xr:uid="{A7029B99-109A-4251-B7B2-39F68A8F35DE}"/>
    <cellStyle name="20% - Accent2 2 3 4 2 2 2 2" xfId="45612" xr:uid="{1244C10A-9BC3-43CA-AFBE-2C59C82B81E5}"/>
    <cellStyle name="20% - Accent2 2 3 4 2 2 3" xfId="35964" xr:uid="{A6DCE161-0E80-47DA-BF59-43BE47D4CC26}"/>
    <cellStyle name="20% - Accent2 2 3 4 2 3" xfId="20687" xr:uid="{75B08614-A83C-42E4-AA0D-19743E0CA522}"/>
    <cellStyle name="20% - Accent2 2 3 4 2 3 2" xfId="40782" xr:uid="{FB42C10F-2C02-45D4-881B-52A702BD9316}"/>
    <cellStyle name="20% - Accent2 2 3 4 2 4" xfId="31135" xr:uid="{78F5DE7F-F627-41E3-AC4B-2D3C24EC5A66}"/>
    <cellStyle name="20% - Accent2 2 3 4 3" xfId="13217" xr:uid="{84EA3CA5-F6C0-414F-9055-3FA97C667FC7}"/>
    <cellStyle name="20% - Accent2 2 3 4 3 2" xfId="23166" xr:uid="{26EEFD94-D36C-43F9-B9E6-CED0BC51C8FA}"/>
    <cellStyle name="20% - Accent2 2 3 4 3 2 2" xfId="43200" xr:uid="{18B0232F-29AB-48C8-B72F-496628AC4E64}"/>
    <cellStyle name="20% - Accent2 2 3 4 3 3" xfId="33552" xr:uid="{A267F897-2DCB-47E2-BC3F-098AB8A800D2}"/>
    <cellStyle name="20% - Accent2 2 3 4 4" xfId="18216" xr:uid="{B5DD8B30-D345-47A2-863B-04A41B39774F}"/>
    <cellStyle name="20% - Accent2 2 3 4 4 2" xfId="38372" xr:uid="{5CBDB372-72F1-409F-93AF-61796ACAB45C}"/>
    <cellStyle name="20% - Accent2 2 3 4 5" xfId="28725" xr:uid="{659983B0-62AD-4B11-92B6-D61462EB244B}"/>
    <cellStyle name="20% - Accent2 2 3 5" xfId="1828" xr:uid="{FE96465B-79DC-42F7-ACD2-B7C937F10861}"/>
    <cellStyle name="20% - Accent2 2 3 5 2" xfId="10589" xr:uid="{15F8DCBD-5EE6-496F-BFB9-EA36EF5F0D92}"/>
    <cellStyle name="20% - Accent2 2 3 5 2 2" xfId="15717" xr:uid="{8783CC80-EAD2-4717-863E-258AEAC76F5F}"/>
    <cellStyle name="20% - Accent2 2 3 5 2 2 2" xfId="25646" xr:uid="{80E63899-81D0-47DE-8060-63963693D97B}"/>
    <cellStyle name="20% - Accent2 2 3 5 2 2 2 2" xfId="45613" xr:uid="{7AF997DD-1923-4691-8E97-CF0FAEB5A133}"/>
    <cellStyle name="20% - Accent2 2 3 5 2 2 3" xfId="35965" xr:uid="{28EA6C51-F430-4B34-9B3A-BC88601DA85B}"/>
    <cellStyle name="20% - Accent2 2 3 5 2 3" xfId="20688" xr:uid="{5E186BE1-F944-4040-93FE-2C19C5CC8D75}"/>
    <cellStyle name="20% - Accent2 2 3 5 2 3 2" xfId="40783" xr:uid="{79E4C163-8EE6-47A1-BD76-E3D0998887CE}"/>
    <cellStyle name="20% - Accent2 2 3 5 2 4" xfId="31136" xr:uid="{2A302941-38D8-4D7F-B8BA-2765A8C054A1}"/>
    <cellStyle name="20% - Accent2 2 3 5 3" xfId="13218" xr:uid="{3A54C65D-23F1-4CC0-BB4A-D28F5F97F361}"/>
    <cellStyle name="20% - Accent2 2 3 5 3 2" xfId="23167" xr:uid="{CA40650E-E3B5-4CDA-830F-4FF9656442CD}"/>
    <cellStyle name="20% - Accent2 2 3 5 3 2 2" xfId="43201" xr:uid="{C847AE16-A378-4790-B955-3EBB8214FAE1}"/>
    <cellStyle name="20% - Accent2 2 3 5 3 3" xfId="33553" xr:uid="{E09AB6F8-8566-4662-BB69-979E0FF1CAF6}"/>
    <cellStyle name="20% - Accent2 2 3 5 4" xfId="18217" xr:uid="{6D71AD59-C20E-4A23-898C-C4BCF6D13C3D}"/>
    <cellStyle name="20% - Accent2 2 3 5 4 2" xfId="38373" xr:uid="{CF67AAEA-6403-44E7-B2EA-0AEF97B892B9}"/>
    <cellStyle name="20% - Accent2 2 3 5 5" xfId="28726" xr:uid="{A5FED4BA-1888-4B1C-8999-3A770B3BA853}"/>
    <cellStyle name="20% - Accent2 2 3 6" xfId="1829" xr:uid="{5A1BED64-FD51-4F86-8D4C-83F6CE437330}"/>
    <cellStyle name="20% - Accent2 2 3 6 2" xfId="10590" xr:uid="{DDD2429D-412E-4344-A6D3-5BEBFC5A2339}"/>
    <cellStyle name="20% - Accent2 2 3 6 2 2" xfId="15718" xr:uid="{871A16E9-5164-437D-8C73-FDAD052FF081}"/>
    <cellStyle name="20% - Accent2 2 3 6 2 2 2" xfId="25647" xr:uid="{DAA380AE-F18A-4EBB-BFFA-5F7CECCBE73B}"/>
    <cellStyle name="20% - Accent2 2 3 6 2 2 2 2" xfId="45614" xr:uid="{E6E9BAC8-044E-458F-BE90-1BC080AC0ED2}"/>
    <cellStyle name="20% - Accent2 2 3 6 2 2 3" xfId="35966" xr:uid="{ED288015-9AC1-4D7B-9EB5-0BAC49897A41}"/>
    <cellStyle name="20% - Accent2 2 3 6 2 3" xfId="20689" xr:uid="{A652B6E3-D502-4C75-953E-5612632DEA40}"/>
    <cellStyle name="20% - Accent2 2 3 6 2 3 2" xfId="40784" xr:uid="{38EBA894-41DE-4172-916B-F12846AF9C23}"/>
    <cellStyle name="20% - Accent2 2 3 6 2 4" xfId="31137" xr:uid="{DE595A71-1519-4899-A6EC-DBB136B75273}"/>
    <cellStyle name="20% - Accent2 2 3 6 3" xfId="13219" xr:uid="{4FB6DC3A-4E46-4217-A7C8-20936C4E3356}"/>
    <cellStyle name="20% - Accent2 2 3 6 3 2" xfId="23168" xr:uid="{87D467B3-926F-42D4-9216-A3160C4B72E8}"/>
    <cellStyle name="20% - Accent2 2 3 6 3 2 2" xfId="43202" xr:uid="{3DDA51AB-D71A-4994-BD8D-889075BA1350}"/>
    <cellStyle name="20% - Accent2 2 3 6 3 3" xfId="33554" xr:uid="{86F0E1BF-AAFA-49E4-A09C-E6CD74D18292}"/>
    <cellStyle name="20% - Accent2 2 3 6 4" xfId="18218" xr:uid="{EA4F91DB-4C18-4EBD-94D9-5C9ED2B22635}"/>
    <cellStyle name="20% - Accent2 2 3 6 4 2" xfId="38374" xr:uid="{B575C9BF-5C54-43B9-906D-F15FF277A82F}"/>
    <cellStyle name="20% - Accent2 2 3 6 5" xfId="28727" xr:uid="{71CA7C4E-7A9B-4D35-8FD9-15CB1DD303AD}"/>
    <cellStyle name="20% - Accent2 2 3 7" xfId="1830" xr:uid="{C46D6788-DC75-470F-A2AD-5CF9851E44C2}"/>
    <cellStyle name="20% - Accent2 2 3 8" xfId="1821" xr:uid="{0C68FF17-4836-4FB5-B508-D5DA333682FB}"/>
    <cellStyle name="20% - Accent2 2 3 9" xfId="10381" xr:uid="{450EDD82-ADCB-48F6-9965-2775D5CBC0AD}"/>
    <cellStyle name="20% - Accent2 2 3 9 2" xfId="15509" xr:uid="{DAEA5555-69EB-461D-8376-E1E94E1A3766}"/>
    <cellStyle name="20% - Accent2 2 3 9 2 2" xfId="25438" xr:uid="{EE01CFDD-69A5-432B-A631-4E9582E2639F}"/>
    <cellStyle name="20% - Accent2 2 3 9 2 2 2" xfId="45405" xr:uid="{FC983A79-F6EB-4E1A-86E1-F7EBFF94F16D}"/>
    <cellStyle name="20% - Accent2 2 3 9 2 3" xfId="35757" xr:uid="{8335E27A-304E-4F0C-8B60-076FB754C13A}"/>
    <cellStyle name="20% - Accent2 2 3 9 3" xfId="20482" xr:uid="{F3E06E90-CAB1-4024-8445-DF200715477D}"/>
    <cellStyle name="20% - Accent2 2 3 9 3 2" xfId="40577" xr:uid="{FC7DEA6B-F665-4A5D-A233-BC60E79B7308}"/>
    <cellStyle name="20% - Accent2 2 3 9 4" xfId="30930" xr:uid="{962AD9B7-E1EE-4D40-84F1-1127E5BD77B8}"/>
    <cellStyle name="20% - Accent2 2 4" xfId="1831" xr:uid="{DA41E874-41D8-4C5F-BE9B-238DC75ECB3E}"/>
    <cellStyle name="20% - Accent2 2 4 2" xfId="1832" xr:uid="{BD49D4C0-B235-475F-AD69-DC2C2F4A1636}"/>
    <cellStyle name="20% - Accent2 2 4 2 2" xfId="1833" xr:uid="{0AC7C678-FA0B-4318-92A1-979742D3DA82}"/>
    <cellStyle name="20% - Accent2 2 4 2 2 2" xfId="10593" xr:uid="{7BB11875-BB46-4084-BEBB-1FF770C01061}"/>
    <cellStyle name="20% - Accent2 2 4 2 2 2 2" xfId="15721" xr:uid="{4783C2E8-AE64-4E4B-825C-ABE3AF70DF09}"/>
    <cellStyle name="20% - Accent2 2 4 2 2 2 2 2" xfId="25650" xr:uid="{011DE760-09EF-45C6-895F-DA61C0044476}"/>
    <cellStyle name="20% - Accent2 2 4 2 2 2 2 2 2" xfId="45617" xr:uid="{FA48AB47-779D-4258-B65A-AAA095A41A1E}"/>
    <cellStyle name="20% - Accent2 2 4 2 2 2 2 3" xfId="35969" xr:uid="{76922C1B-4955-4EC8-972C-F324FBCB04D1}"/>
    <cellStyle name="20% - Accent2 2 4 2 2 2 3" xfId="20692" xr:uid="{527FBE32-B463-4C99-86B0-EEF227558506}"/>
    <cellStyle name="20% - Accent2 2 4 2 2 2 3 2" xfId="40787" xr:uid="{F7009609-1EB4-4C8E-B3EB-ED25D7D5CAB5}"/>
    <cellStyle name="20% - Accent2 2 4 2 2 2 4" xfId="31140" xr:uid="{73A719B7-0DB0-4BC8-A268-35ECDD6865FD}"/>
    <cellStyle name="20% - Accent2 2 4 2 2 3" xfId="13222" xr:uid="{83921E56-B6AD-415F-B8F5-83FE84C70F94}"/>
    <cellStyle name="20% - Accent2 2 4 2 2 3 2" xfId="23171" xr:uid="{2AB3A37F-178F-47F8-A39E-48F18D7878F2}"/>
    <cellStyle name="20% - Accent2 2 4 2 2 3 2 2" xfId="43205" xr:uid="{36356F42-5180-4423-B08B-978749AF152A}"/>
    <cellStyle name="20% - Accent2 2 4 2 2 3 3" xfId="33557" xr:uid="{2DCD882F-4668-4C98-8E2F-8BFCE605CE72}"/>
    <cellStyle name="20% - Accent2 2 4 2 2 4" xfId="18221" xr:uid="{FC89DB32-23A8-42D9-B418-24B7C2C92E23}"/>
    <cellStyle name="20% - Accent2 2 4 2 2 4 2" xfId="38377" xr:uid="{4C1E89CE-4B8F-4905-AA24-2803FC893C3C}"/>
    <cellStyle name="20% - Accent2 2 4 2 2 5" xfId="28730" xr:uid="{A5F7E2EE-87DF-4065-9C65-1BD4789E43EC}"/>
    <cellStyle name="20% - Accent2 2 4 2 3" xfId="1834" xr:uid="{AF8DC216-8B60-4B4D-B65E-93D331EDB07E}"/>
    <cellStyle name="20% - Accent2 2 4 2 3 2" xfId="10594" xr:uid="{4724887E-0082-4A5D-B76A-3B8BFB20B612}"/>
    <cellStyle name="20% - Accent2 2 4 2 3 2 2" xfId="15722" xr:uid="{DABD4C06-782A-4B55-A425-A660EDFCD691}"/>
    <cellStyle name="20% - Accent2 2 4 2 3 2 2 2" xfId="25651" xr:uid="{22EAD70E-5382-4080-9D41-EC4C62465474}"/>
    <cellStyle name="20% - Accent2 2 4 2 3 2 2 2 2" xfId="45618" xr:uid="{579A3A38-B71D-4A74-943C-EA1D8D1B4A66}"/>
    <cellStyle name="20% - Accent2 2 4 2 3 2 2 3" xfId="35970" xr:uid="{ABD068DB-947A-4702-A2E0-CE53E059F62D}"/>
    <cellStyle name="20% - Accent2 2 4 2 3 2 3" xfId="20693" xr:uid="{69345500-E776-41AD-A01F-FE2EC510F185}"/>
    <cellStyle name="20% - Accent2 2 4 2 3 2 3 2" xfId="40788" xr:uid="{4BC16E4D-D348-4C2C-907C-5DB46A0AC1FB}"/>
    <cellStyle name="20% - Accent2 2 4 2 3 2 4" xfId="31141" xr:uid="{33093344-50F2-4EC4-9E2D-C4BC481D78D0}"/>
    <cellStyle name="20% - Accent2 2 4 2 3 3" xfId="13223" xr:uid="{423C851D-86B4-45E1-8A6F-2F3F5A9D8070}"/>
    <cellStyle name="20% - Accent2 2 4 2 3 3 2" xfId="23172" xr:uid="{DC2B3689-9977-4131-83F9-7019657BF0D1}"/>
    <cellStyle name="20% - Accent2 2 4 2 3 3 2 2" xfId="43206" xr:uid="{FAD8AE15-8FEE-4912-B738-851A336F4E23}"/>
    <cellStyle name="20% - Accent2 2 4 2 3 3 3" xfId="33558" xr:uid="{83100AE1-0135-4E93-88E0-D0A81148FED7}"/>
    <cellStyle name="20% - Accent2 2 4 2 3 4" xfId="18222" xr:uid="{BC860837-0380-4762-9AD2-FA686366CDA7}"/>
    <cellStyle name="20% - Accent2 2 4 2 3 4 2" xfId="38378" xr:uid="{5BA7A21F-AEF2-4C96-9524-47B9CDA90C29}"/>
    <cellStyle name="20% - Accent2 2 4 2 3 5" xfId="28731" xr:uid="{4B0BF5D3-E2C2-4A3A-9AC4-28694FB66CA0}"/>
    <cellStyle name="20% - Accent2 2 4 2 4" xfId="1835" xr:uid="{231A5505-8C76-4834-8C11-A0A2F02A187E}"/>
    <cellStyle name="20% - Accent2 2 4 2 4 2" xfId="10595" xr:uid="{5CEF4E45-1F0C-4269-8981-673ECEE4284E}"/>
    <cellStyle name="20% - Accent2 2 4 2 4 2 2" xfId="15723" xr:uid="{3C227656-35FE-46AD-B67F-3DE52EC5E5D7}"/>
    <cellStyle name="20% - Accent2 2 4 2 4 2 2 2" xfId="25652" xr:uid="{B8D93D65-C717-4D65-B4A0-69669C3DC467}"/>
    <cellStyle name="20% - Accent2 2 4 2 4 2 2 2 2" xfId="45619" xr:uid="{4A30DD9A-E65F-4744-BE76-148E722DFFB8}"/>
    <cellStyle name="20% - Accent2 2 4 2 4 2 2 3" xfId="35971" xr:uid="{8C9DC468-B672-445A-88D7-254DFEF6EF25}"/>
    <cellStyle name="20% - Accent2 2 4 2 4 2 3" xfId="20694" xr:uid="{A40C2091-936D-4B28-B977-1352725C8FA0}"/>
    <cellStyle name="20% - Accent2 2 4 2 4 2 3 2" xfId="40789" xr:uid="{906C8B5A-0C62-4646-B218-1CB98E4CA9ED}"/>
    <cellStyle name="20% - Accent2 2 4 2 4 2 4" xfId="31142" xr:uid="{7104EEA2-EFD4-4A0F-817B-3EA81B473F4B}"/>
    <cellStyle name="20% - Accent2 2 4 2 4 3" xfId="13224" xr:uid="{9B3DFB20-61F1-4BA1-9776-49B5863DB5AF}"/>
    <cellStyle name="20% - Accent2 2 4 2 4 3 2" xfId="23173" xr:uid="{650D935F-BAF4-40BA-93E1-FB0F65BC9172}"/>
    <cellStyle name="20% - Accent2 2 4 2 4 3 2 2" xfId="43207" xr:uid="{964A9642-41AA-4255-A63A-D52027D0A5B3}"/>
    <cellStyle name="20% - Accent2 2 4 2 4 3 3" xfId="33559" xr:uid="{07DB1F38-FAFA-4D9B-88F6-1FC89E68B04B}"/>
    <cellStyle name="20% - Accent2 2 4 2 4 4" xfId="18223" xr:uid="{9E147C3B-F04F-4784-B1DF-6594FF87F332}"/>
    <cellStyle name="20% - Accent2 2 4 2 4 4 2" xfId="38379" xr:uid="{F0E94B1F-DAD0-4A6E-89A8-AEDB2C1E9A16}"/>
    <cellStyle name="20% - Accent2 2 4 2 4 5" xfId="28732" xr:uid="{D1A85514-6C5C-4667-A88A-6D8E1DCC8532}"/>
    <cellStyle name="20% - Accent2 2 4 2 5" xfId="10592" xr:uid="{6B4A2A6A-EA55-4088-8F63-5202E4EE61A3}"/>
    <cellStyle name="20% - Accent2 2 4 2 5 2" xfId="15720" xr:uid="{27A91BF1-5379-4427-B86D-5BCCC80F2E69}"/>
    <cellStyle name="20% - Accent2 2 4 2 5 2 2" xfId="25649" xr:uid="{368029FB-2996-4479-BA04-76613511B1B6}"/>
    <cellStyle name="20% - Accent2 2 4 2 5 2 2 2" xfId="45616" xr:uid="{05D541FD-1216-497E-B0E7-955A30D97A40}"/>
    <cellStyle name="20% - Accent2 2 4 2 5 2 3" xfId="35968" xr:uid="{BD2EC029-FAFF-4196-9F56-9D7B6EBC4F63}"/>
    <cellStyle name="20% - Accent2 2 4 2 5 3" xfId="20691" xr:uid="{377FDEBE-0D41-43F4-82B3-F25CCBAE92E3}"/>
    <cellStyle name="20% - Accent2 2 4 2 5 3 2" xfId="40786" xr:uid="{8A48DB55-6A9F-49CA-80C8-7A1E79653250}"/>
    <cellStyle name="20% - Accent2 2 4 2 5 4" xfId="31139" xr:uid="{01CE903E-4F73-4DAC-AD66-E43D4AB65CE6}"/>
    <cellStyle name="20% - Accent2 2 4 2 6" xfId="13221" xr:uid="{7C8ED072-80A1-4F77-B12C-91BC63682FDC}"/>
    <cellStyle name="20% - Accent2 2 4 2 6 2" xfId="23170" xr:uid="{39646D27-8BBB-44EA-98DD-C97499996D7F}"/>
    <cellStyle name="20% - Accent2 2 4 2 6 2 2" xfId="43204" xr:uid="{6A72DF6D-212C-40D5-AF93-13CDA69332A0}"/>
    <cellStyle name="20% - Accent2 2 4 2 6 3" xfId="33556" xr:uid="{A950E012-B285-4EAA-AF0A-3C7E455E43C7}"/>
    <cellStyle name="20% - Accent2 2 4 2 7" xfId="18220" xr:uid="{C284B5A6-C723-46E4-8141-D4E50A8B0255}"/>
    <cellStyle name="20% - Accent2 2 4 2 7 2" xfId="38376" xr:uid="{BD3E3C25-51FA-47FD-8381-BF103E85A096}"/>
    <cellStyle name="20% - Accent2 2 4 2 8" xfId="28729" xr:uid="{50B33113-460A-4FF8-9B16-DCCB1E393D03}"/>
    <cellStyle name="20% - Accent2 2 4 3" xfId="1836" xr:uid="{096453D2-94F9-45F9-BF91-47A881C7CAD9}"/>
    <cellStyle name="20% - Accent2 2 4 3 2" xfId="10596" xr:uid="{4AB32DA6-7E8B-4C64-B6F6-083F64B2D2D8}"/>
    <cellStyle name="20% - Accent2 2 4 3 2 2" xfId="15724" xr:uid="{BAB37891-0939-4D12-8D06-CF5D59E77298}"/>
    <cellStyle name="20% - Accent2 2 4 3 2 2 2" xfId="25653" xr:uid="{890E2E8D-99CE-4718-BAD4-E266607D2DD7}"/>
    <cellStyle name="20% - Accent2 2 4 3 2 2 2 2" xfId="45620" xr:uid="{7B29B25B-A9A9-4FED-BC92-B56F32FA3098}"/>
    <cellStyle name="20% - Accent2 2 4 3 2 2 3" xfId="35972" xr:uid="{715BA7E9-1469-4B76-96E2-E41D6958531C}"/>
    <cellStyle name="20% - Accent2 2 4 3 2 3" xfId="20695" xr:uid="{DCA672EA-9CEE-4D84-B670-BCD8D7AA50EB}"/>
    <cellStyle name="20% - Accent2 2 4 3 2 3 2" xfId="40790" xr:uid="{B446E92B-6536-49F6-AB28-9B23258D54B5}"/>
    <cellStyle name="20% - Accent2 2 4 3 2 4" xfId="31143" xr:uid="{A6EAA21E-3768-4BD5-806F-3BD307089005}"/>
    <cellStyle name="20% - Accent2 2 4 3 3" xfId="13225" xr:uid="{CC42ACC8-2C91-4710-9CAF-4CBD6F5A2CBF}"/>
    <cellStyle name="20% - Accent2 2 4 3 3 2" xfId="23174" xr:uid="{794D5B31-0E4A-4C83-A23B-89B7F599587B}"/>
    <cellStyle name="20% - Accent2 2 4 3 3 2 2" xfId="43208" xr:uid="{D62E0AD8-7B24-4F9B-A374-0AE8AB3AF489}"/>
    <cellStyle name="20% - Accent2 2 4 3 3 3" xfId="33560" xr:uid="{C483A348-6DD1-4B0C-B70B-4F67F5DB28EA}"/>
    <cellStyle name="20% - Accent2 2 4 3 4" xfId="18224" xr:uid="{9E7A6FF2-C51C-4769-BD36-30A6F82CD5B8}"/>
    <cellStyle name="20% - Accent2 2 4 3 4 2" xfId="38380" xr:uid="{6BB89CAF-2BDF-4CD2-A394-8274224B1490}"/>
    <cellStyle name="20% - Accent2 2 4 3 5" xfId="28733" xr:uid="{0A055421-AD06-4E87-9C1A-9D4824A22E8B}"/>
    <cellStyle name="20% - Accent2 2 4 4" xfId="1837" xr:uid="{39B522B3-1B08-46BD-ACD9-4340B4E298F2}"/>
    <cellStyle name="20% - Accent2 2 4 4 2" xfId="10597" xr:uid="{4990A2A4-DE90-478C-BF91-212DF021AAEE}"/>
    <cellStyle name="20% - Accent2 2 4 4 2 2" xfId="15725" xr:uid="{960D6DFD-46E5-4B0D-BCAB-B318FE4F72C8}"/>
    <cellStyle name="20% - Accent2 2 4 4 2 2 2" xfId="25654" xr:uid="{07717518-78AD-498A-B458-FEDC8DE9FF5C}"/>
    <cellStyle name="20% - Accent2 2 4 4 2 2 2 2" xfId="45621" xr:uid="{4237AA34-674D-4579-94B9-8BF17CF47825}"/>
    <cellStyle name="20% - Accent2 2 4 4 2 2 3" xfId="35973" xr:uid="{E37C786A-7588-484C-8259-64D438DD052E}"/>
    <cellStyle name="20% - Accent2 2 4 4 2 3" xfId="20696" xr:uid="{FE91B169-1684-4212-90F4-9A4B2B6559ED}"/>
    <cellStyle name="20% - Accent2 2 4 4 2 3 2" xfId="40791" xr:uid="{2F920199-7E5C-4A53-9A41-FF5AB5267084}"/>
    <cellStyle name="20% - Accent2 2 4 4 2 4" xfId="31144" xr:uid="{70A99819-37EA-48CD-BFFF-DDDEE505E99A}"/>
    <cellStyle name="20% - Accent2 2 4 4 3" xfId="13226" xr:uid="{7A22ED20-8C80-4ACE-AAD1-416359151296}"/>
    <cellStyle name="20% - Accent2 2 4 4 3 2" xfId="23175" xr:uid="{DD06C283-20CA-4BF7-BAE5-44173763A0A0}"/>
    <cellStyle name="20% - Accent2 2 4 4 3 2 2" xfId="43209" xr:uid="{FC4E8E52-AF8A-4ACB-B63B-79F98E68E8AB}"/>
    <cellStyle name="20% - Accent2 2 4 4 3 3" xfId="33561" xr:uid="{8E57E20B-3016-42B7-9E64-B33FDD62E860}"/>
    <cellStyle name="20% - Accent2 2 4 4 4" xfId="18225" xr:uid="{5F441CE6-24D4-4794-8733-9EA8087FCEC4}"/>
    <cellStyle name="20% - Accent2 2 4 4 4 2" xfId="38381" xr:uid="{81C134E7-04FA-4F36-A724-266E6AA9C6B8}"/>
    <cellStyle name="20% - Accent2 2 4 4 5" xfId="28734" xr:uid="{5BAF6ABF-79EE-45BC-8A46-085F14DB039C}"/>
    <cellStyle name="20% - Accent2 2 4 5" xfId="1838" xr:uid="{C0E0AACC-BE71-4619-8917-BFB6391721C4}"/>
    <cellStyle name="20% - Accent2 2 4 5 2" xfId="10598" xr:uid="{A6FB25E7-30EA-483D-A686-C30BDC30ABD0}"/>
    <cellStyle name="20% - Accent2 2 4 5 2 2" xfId="15726" xr:uid="{686D9E0B-8392-4D0D-85CA-353BF734E447}"/>
    <cellStyle name="20% - Accent2 2 4 5 2 2 2" xfId="25655" xr:uid="{158F1FE0-64F3-42A9-B4AD-FCFCCFE7D28B}"/>
    <cellStyle name="20% - Accent2 2 4 5 2 2 2 2" xfId="45622" xr:uid="{3DDD0CBC-98C0-4669-A944-F021C0706570}"/>
    <cellStyle name="20% - Accent2 2 4 5 2 2 3" xfId="35974" xr:uid="{DA6A19A9-93FF-4D84-A39B-206EFC75AFC0}"/>
    <cellStyle name="20% - Accent2 2 4 5 2 3" xfId="20697" xr:uid="{9A1A894D-B65E-4831-A371-96CE808ED364}"/>
    <cellStyle name="20% - Accent2 2 4 5 2 3 2" xfId="40792" xr:uid="{BBA6D67B-0F30-4D18-9A84-82C0B0FB4044}"/>
    <cellStyle name="20% - Accent2 2 4 5 2 4" xfId="31145" xr:uid="{229518EB-FE5A-415C-86A8-704C01A06DED}"/>
    <cellStyle name="20% - Accent2 2 4 5 3" xfId="13227" xr:uid="{69DA6A6D-6A54-46AE-897B-E9C407DE2724}"/>
    <cellStyle name="20% - Accent2 2 4 5 3 2" xfId="23176" xr:uid="{4914A56B-B8B4-41C5-A5BA-72522D82341D}"/>
    <cellStyle name="20% - Accent2 2 4 5 3 2 2" xfId="43210" xr:uid="{959D6A32-3953-470F-8619-A2C71FE0E868}"/>
    <cellStyle name="20% - Accent2 2 4 5 3 3" xfId="33562" xr:uid="{358CD4D6-9CCF-48E9-B5D9-0CCB1CBDB57C}"/>
    <cellStyle name="20% - Accent2 2 4 5 4" xfId="18226" xr:uid="{53CF3894-7EE7-40CB-BAE1-3638E1983C3B}"/>
    <cellStyle name="20% - Accent2 2 4 5 4 2" xfId="38382" xr:uid="{16CB4CB3-343D-460C-8F95-CFD8478BC19F}"/>
    <cellStyle name="20% - Accent2 2 4 5 5" xfId="28735" xr:uid="{2955C174-DB9D-4812-9517-42B58FCE82EB}"/>
    <cellStyle name="20% - Accent2 2 4 6" xfId="10591" xr:uid="{EC4823DE-43E3-4C0B-829C-99AFC24D048A}"/>
    <cellStyle name="20% - Accent2 2 4 6 2" xfId="15719" xr:uid="{997674EA-6851-4D00-8F24-25A46A5BEFAA}"/>
    <cellStyle name="20% - Accent2 2 4 6 2 2" xfId="25648" xr:uid="{62FD0AFD-CAEC-424E-86A2-E660BA4735C1}"/>
    <cellStyle name="20% - Accent2 2 4 6 2 2 2" xfId="45615" xr:uid="{D6FE1C84-808D-4A3D-904A-B2D37FA3BEA0}"/>
    <cellStyle name="20% - Accent2 2 4 6 2 3" xfId="35967" xr:uid="{5CED744A-F540-4004-9113-8D7A39180D8E}"/>
    <cellStyle name="20% - Accent2 2 4 6 3" xfId="20690" xr:uid="{502613FD-148E-465D-8471-0E8E8483484C}"/>
    <cellStyle name="20% - Accent2 2 4 6 3 2" xfId="40785" xr:uid="{B1E34C0C-6FB3-436C-A224-7B8D5E48DA24}"/>
    <cellStyle name="20% - Accent2 2 4 6 4" xfId="31138" xr:uid="{541AFBD2-C540-4398-A2AC-81958ADF93D5}"/>
    <cellStyle name="20% - Accent2 2 4 7" xfId="13220" xr:uid="{6110541D-8ACA-4BAC-9075-E2A3EA10BDAD}"/>
    <cellStyle name="20% - Accent2 2 4 7 2" xfId="23169" xr:uid="{769FD9D0-D5E1-46B8-8FF6-3D19B87D2514}"/>
    <cellStyle name="20% - Accent2 2 4 7 2 2" xfId="43203" xr:uid="{348F3D47-6C63-49BC-AE64-57485582FEDF}"/>
    <cellStyle name="20% - Accent2 2 4 7 3" xfId="33555" xr:uid="{02FF4742-27F4-4480-B052-2AF76F9C693F}"/>
    <cellStyle name="20% - Accent2 2 4 8" xfId="18219" xr:uid="{46F0573E-00AB-4B2D-A6B4-6357F02E1232}"/>
    <cellStyle name="20% - Accent2 2 4 8 2" xfId="38375" xr:uid="{2CB40AC7-9683-4803-9516-008AC49640CE}"/>
    <cellStyle name="20% - Accent2 2 4 9" xfId="28728" xr:uid="{E9FE1850-2796-49FE-B700-060A5513E35B}"/>
    <cellStyle name="20% - Accent2 2 5" xfId="1839" xr:uid="{980948FA-B2B2-487C-831E-F0116969A91F}"/>
    <cellStyle name="20% - Accent2 2 5 2" xfId="1840" xr:uid="{F2CD384E-88DD-4F7E-9716-C9DBDEEB4F6E}"/>
    <cellStyle name="20% - Accent2 2 5 2 2" xfId="1841" xr:uid="{B0FB7F7B-025D-4321-919F-819FDFB0466B}"/>
    <cellStyle name="20% - Accent2 2 5 2 2 2" xfId="10601" xr:uid="{F7DEF5B9-0BEC-4762-A2AA-0A4A5499EF0B}"/>
    <cellStyle name="20% - Accent2 2 5 2 2 2 2" xfId="15729" xr:uid="{DFCEA462-A779-403C-882A-F120124CADE5}"/>
    <cellStyle name="20% - Accent2 2 5 2 2 2 2 2" xfId="25658" xr:uid="{DF13DC5B-8EE5-4710-B1EE-9E649B20F98D}"/>
    <cellStyle name="20% - Accent2 2 5 2 2 2 2 2 2" xfId="45625" xr:uid="{3D30B734-022B-4A0C-8CE0-ADDB8AECB354}"/>
    <cellStyle name="20% - Accent2 2 5 2 2 2 2 3" xfId="35977" xr:uid="{4BC0FF95-2CD4-4347-AD3F-660AB24DADB8}"/>
    <cellStyle name="20% - Accent2 2 5 2 2 2 3" xfId="20700" xr:uid="{BEC83134-89FB-45B6-862B-B59E3D901EC7}"/>
    <cellStyle name="20% - Accent2 2 5 2 2 2 3 2" xfId="40795" xr:uid="{0734065A-76AF-4464-B52C-B5C14592FC41}"/>
    <cellStyle name="20% - Accent2 2 5 2 2 2 4" xfId="31148" xr:uid="{C6C63485-3C3C-4AB8-9505-78B8818F4754}"/>
    <cellStyle name="20% - Accent2 2 5 2 2 3" xfId="13230" xr:uid="{F18ED587-6135-45AE-9E02-1441BA1B18DF}"/>
    <cellStyle name="20% - Accent2 2 5 2 2 3 2" xfId="23179" xr:uid="{7FEEB67E-0556-4F4F-8528-5AD200C01388}"/>
    <cellStyle name="20% - Accent2 2 5 2 2 3 2 2" xfId="43213" xr:uid="{4912C4B5-64C2-4830-A7AB-78F8E867E9A5}"/>
    <cellStyle name="20% - Accent2 2 5 2 2 3 3" xfId="33565" xr:uid="{EACF8DC8-F51D-4E67-AA62-F44B57E2E090}"/>
    <cellStyle name="20% - Accent2 2 5 2 2 4" xfId="18229" xr:uid="{1D896673-4E47-4226-B197-17782FEBF5AB}"/>
    <cellStyle name="20% - Accent2 2 5 2 2 4 2" xfId="38385" xr:uid="{101E26AE-ACA9-4893-A88A-613679625242}"/>
    <cellStyle name="20% - Accent2 2 5 2 2 5" xfId="28738" xr:uid="{AF9FE9E3-491C-4479-86FB-1D5363FE095E}"/>
    <cellStyle name="20% - Accent2 2 5 2 3" xfId="1842" xr:uid="{A0F4EB4B-7DFD-4939-9986-ED7EB82801B0}"/>
    <cellStyle name="20% - Accent2 2 5 2 3 2" xfId="10602" xr:uid="{DF1889FD-3094-4D7B-95E9-C9E10660965D}"/>
    <cellStyle name="20% - Accent2 2 5 2 3 2 2" xfId="15730" xr:uid="{56AF809C-FDB6-48DE-A6B5-EC55A6BAF814}"/>
    <cellStyle name="20% - Accent2 2 5 2 3 2 2 2" xfId="25659" xr:uid="{3BF46CB7-32C1-438C-B708-6D30811BA542}"/>
    <cellStyle name="20% - Accent2 2 5 2 3 2 2 2 2" xfId="45626" xr:uid="{B4F4BEEB-8B23-4A2D-B70F-3F48F2243EF7}"/>
    <cellStyle name="20% - Accent2 2 5 2 3 2 2 3" xfId="35978" xr:uid="{17983BC9-AA26-491E-B1AC-3AEB4DAD7605}"/>
    <cellStyle name="20% - Accent2 2 5 2 3 2 3" xfId="20701" xr:uid="{3F2D73F8-FC59-4081-A8F9-A0580BC62F50}"/>
    <cellStyle name="20% - Accent2 2 5 2 3 2 3 2" xfId="40796" xr:uid="{39D94A6A-15AF-43B5-B5DD-5650926BF4FC}"/>
    <cellStyle name="20% - Accent2 2 5 2 3 2 4" xfId="31149" xr:uid="{1A4F2DBA-147B-4D1C-9CCD-175EC51CAB69}"/>
    <cellStyle name="20% - Accent2 2 5 2 3 3" xfId="13231" xr:uid="{46CC06E9-2D13-471E-8CE1-1C7C21B1C4F7}"/>
    <cellStyle name="20% - Accent2 2 5 2 3 3 2" xfId="23180" xr:uid="{3F6223A3-D94A-40DA-A09A-CE2B3C05E38D}"/>
    <cellStyle name="20% - Accent2 2 5 2 3 3 2 2" xfId="43214" xr:uid="{C0F94287-FBB1-4C51-9657-333AAEA6BA55}"/>
    <cellStyle name="20% - Accent2 2 5 2 3 3 3" xfId="33566" xr:uid="{39EECEEA-3843-47DA-A7E5-3C0BDA928D6D}"/>
    <cellStyle name="20% - Accent2 2 5 2 3 4" xfId="18230" xr:uid="{2ED0B931-5A63-4EA2-AAD4-0CCA77EDA80D}"/>
    <cellStyle name="20% - Accent2 2 5 2 3 4 2" xfId="38386" xr:uid="{6889DEC5-184F-4128-8941-7D01C18D0D4C}"/>
    <cellStyle name="20% - Accent2 2 5 2 3 5" xfId="28739" xr:uid="{50E89BD4-35EC-4039-8A9A-0C3D70641D5D}"/>
    <cellStyle name="20% - Accent2 2 5 2 4" xfId="1843" xr:uid="{66A6740B-23F3-4F37-97B8-BF2BC7644230}"/>
    <cellStyle name="20% - Accent2 2 5 2 4 2" xfId="10603" xr:uid="{3141BCAB-828B-4FEE-95D6-A95EA74017D0}"/>
    <cellStyle name="20% - Accent2 2 5 2 4 2 2" xfId="15731" xr:uid="{C2714AAB-EA12-46BB-A0CE-238E840CC552}"/>
    <cellStyle name="20% - Accent2 2 5 2 4 2 2 2" xfId="25660" xr:uid="{94B32EA9-77D6-4A66-899B-C5F1581BDD4E}"/>
    <cellStyle name="20% - Accent2 2 5 2 4 2 2 2 2" xfId="45627" xr:uid="{956C0B19-B4E9-4BFA-B896-70084B489208}"/>
    <cellStyle name="20% - Accent2 2 5 2 4 2 2 3" xfId="35979" xr:uid="{3A07A8B9-30A1-4121-B5D9-5DF232121957}"/>
    <cellStyle name="20% - Accent2 2 5 2 4 2 3" xfId="20702" xr:uid="{6772E83B-B13C-4D85-A7BB-A549776BC207}"/>
    <cellStyle name="20% - Accent2 2 5 2 4 2 3 2" xfId="40797" xr:uid="{142AA36D-7B90-40D7-A33A-7B004BADEA4B}"/>
    <cellStyle name="20% - Accent2 2 5 2 4 2 4" xfId="31150" xr:uid="{096BCDE6-5528-419B-96D1-7F9D32150A19}"/>
    <cellStyle name="20% - Accent2 2 5 2 4 3" xfId="13232" xr:uid="{27D9E64C-B3F8-4AE4-8CE2-74DEF155F3E7}"/>
    <cellStyle name="20% - Accent2 2 5 2 4 3 2" xfId="23181" xr:uid="{30AAE41F-A7EA-4DEB-922D-7CD523C5EE12}"/>
    <cellStyle name="20% - Accent2 2 5 2 4 3 2 2" xfId="43215" xr:uid="{EBAF7AD0-5417-4FA1-B9E1-A368D1FF8FE8}"/>
    <cellStyle name="20% - Accent2 2 5 2 4 3 3" xfId="33567" xr:uid="{407E5657-FD60-494B-8585-FEB23BF44147}"/>
    <cellStyle name="20% - Accent2 2 5 2 4 4" xfId="18231" xr:uid="{3369C613-DF04-43F7-BF08-2DB2FB5EB55E}"/>
    <cellStyle name="20% - Accent2 2 5 2 4 4 2" xfId="38387" xr:uid="{1E7267FB-3A5E-414F-8184-0B9154497586}"/>
    <cellStyle name="20% - Accent2 2 5 2 4 5" xfId="28740" xr:uid="{18531D8B-AF44-4929-978F-C669105F00C8}"/>
    <cellStyle name="20% - Accent2 2 5 2 5" xfId="10600" xr:uid="{5439C4AA-49CA-4659-A910-89FC443B91C8}"/>
    <cellStyle name="20% - Accent2 2 5 2 5 2" xfId="15728" xr:uid="{EEAAA252-DA1B-443B-8638-0BD357378F05}"/>
    <cellStyle name="20% - Accent2 2 5 2 5 2 2" xfId="25657" xr:uid="{71E217FA-CD2D-49C8-968C-C7B39FEC5B6D}"/>
    <cellStyle name="20% - Accent2 2 5 2 5 2 2 2" xfId="45624" xr:uid="{E22E8DBF-747A-4F1C-B5D5-A7489296F3D2}"/>
    <cellStyle name="20% - Accent2 2 5 2 5 2 3" xfId="35976" xr:uid="{BCEF3497-002C-450D-A4F2-B4555566C713}"/>
    <cellStyle name="20% - Accent2 2 5 2 5 3" xfId="20699" xr:uid="{909BC6A5-82EB-4C3C-BB8A-587CAAE08735}"/>
    <cellStyle name="20% - Accent2 2 5 2 5 3 2" xfId="40794" xr:uid="{269CF6A8-EE04-450E-A7AF-EB3810120E85}"/>
    <cellStyle name="20% - Accent2 2 5 2 5 4" xfId="31147" xr:uid="{EC823F1D-A2EA-46CB-8999-87AA4E82988A}"/>
    <cellStyle name="20% - Accent2 2 5 2 6" xfId="13229" xr:uid="{82B3FCE4-B9ED-4CB8-BE1D-46A0E62F1712}"/>
    <cellStyle name="20% - Accent2 2 5 2 6 2" xfId="23178" xr:uid="{51B5739E-97D3-4A04-B3DF-8DC123D8EB6A}"/>
    <cellStyle name="20% - Accent2 2 5 2 6 2 2" xfId="43212" xr:uid="{28762AA4-40ED-4F6A-9A95-0D1567C57EB1}"/>
    <cellStyle name="20% - Accent2 2 5 2 6 3" xfId="33564" xr:uid="{0F9938A8-9CDC-4325-82BB-9D2596FAFF59}"/>
    <cellStyle name="20% - Accent2 2 5 2 7" xfId="18228" xr:uid="{D2299C7E-561E-49A8-9627-917330E64605}"/>
    <cellStyle name="20% - Accent2 2 5 2 7 2" xfId="38384" xr:uid="{25E87643-0F83-457C-8838-A0032F8C922F}"/>
    <cellStyle name="20% - Accent2 2 5 2 8" xfId="28737" xr:uid="{9FA99136-0C89-4410-97E0-4716ADE6C76A}"/>
    <cellStyle name="20% - Accent2 2 5 3" xfId="1844" xr:uid="{1C0018E9-1559-43F5-95A6-5034137D5184}"/>
    <cellStyle name="20% - Accent2 2 5 3 2" xfId="10604" xr:uid="{29929F58-930A-4D14-8730-BDFAC8608775}"/>
    <cellStyle name="20% - Accent2 2 5 3 2 2" xfId="15732" xr:uid="{F688B931-536D-48AF-A3A6-D05ACE25E91F}"/>
    <cellStyle name="20% - Accent2 2 5 3 2 2 2" xfId="25661" xr:uid="{068F0213-BF83-48A4-915F-E7085BC6F619}"/>
    <cellStyle name="20% - Accent2 2 5 3 2 2 2 2" xfId="45628" xr:uid="{691328FA-94DF-418E-9CB7-0D0CE72FC8FD}"/>
    <cellStyle name="20% - Accent2 2 5 3 2 2 3" xfId="35980" xr:uid="{3FD8AB02-7F61-49AA-A977-981C070DDA53}"/>
    <cellStyle name="20% - Accent2 2 5 3 2 3" xfId="20703" xr:uid="{368B7C65-CD92-4E55-81FE-853E30DDE734}"/>
    <cellStyle name="20% - Accent2 2 5 3 2 3 2" xfId="40798" xr:uid="{E165B3FD-FF04-4A48-A5A8-739F8FF94547}"/>
    <cellStyle name="20% - Accent2 2 5 3 2 4" xfId="31151" xr:uid="{76F66ECA-0010-4A66-A5D0-F1DF7CD28326}"/>
    <cellStyle name="20% - Accent2 2 5 3 3" xfId="13233" xr:uid="{7FBC2EE5-05EB-416D-8BB5-81B745F43C75}"/>
    <cellStyle name="20% - Accent2 2 5 3 3 2" xfId="23182" xr:uid="{500023C4-525F-49E5-93F6-5EEFAD3B7BF7}"/>
    <cellStyle name="20% - Accent2 2 5 3 3 2 2" xfId="43216" xr:uid="{774050A1-1FAB-4584-BA44-5555E6BDDA39}"/>
    <cellStyle name="20% - Accent2 2 5 3 3 3" xfId="33568" xr:uid="{D2410A17-C63A-4C2D-8DEA-265DD967BD09}"/>
    <cellStyle name="20% - Accent2 2 5 3 4" xfId="18232" xr:uid="{D4A1477E-D1C3-450E-89F2-3E2A0212BBDA}"/>
    <cellStyle name="20% - Accent2 2 5 3 4 2" xfId="38388" xr:uid="{2C52E321-0551-400E-80DE-4B61F7C68AFF}"/>
    <cellStyle name="20% - Accent2 2 5 3 5" xfId="28741" xr:uid="{6177C3CC-589B-4B8B-91AC-1FA2A56D7D16}"/>
    <cellStyle name="20% - Accent2 2 5 4" xfId="1845" xr:uid="{44504925-CE9F-45CF-94E1-45BA1ED57172}"/>
    <cellStyle name="20% - Accent2 2 5 4 2" xfId="10605" xr:uid="{ADF863B4-7ACA-4775-9201-0A9A4250CADA}"/>
    <cellStyle name="20% - Accent2 2 5 4 2 2" xfId="15733" xr:uid="{E6764C04-2113-4D66-B2D1-BEDF1D7F7236}"/>
    <cellStyle name="20% - Accent2 2 5 4 2 2 2" xfId="25662" xr:uid="{8C147AD1-0948-44A2-813E-97F871D0F075}"/>
    <cellStyle name="20% - Accent2 2 5 4 2 2 2 2" xfId="45629" xr:uid="{F3651F9C-2F5E-4C76-8971-351F52D37655}"/>
    <cellStyle name="20% - Accent2 2 5 4 2 2 3" xfId="35981" xr:uid="{3E93A634-9850-4F3E-924D-49FA70EC34B9}"/>
    <cellStyle name="20% - Accent2 2 5 4 2 3" xfId="20704" xr:uid="{0A44383B-4F5E-498F-B9DC-0E0DF572971D}"/>
    <cellStyle name="20% - Accent2 2 5 4 2 3 2" xfId="40799" xr:uid="{F0B51922-D5DC-4911-8F7D-6BA87E186451}"/>
    <cellStyle name="20% - Accent2 2 5 4 2 4" xfId="31152" xr:uid="{0930D08A-BD44-4E33-99D7-F0D9B93B8E00}"/>
    <cellStyle name="20% - Accent2 2 5 4 3" xfId="13234" xr:uid="{71BA75CB-16B5-46FB-A57B-CD889E999427}"/>
    <cellStyle name="20% - Accent2 2 5 4 3 2" xfId="23183" xr:uid="{986D3ABA-923C-437C-802B-292930790733}"/>
    <cellStyle name="20% - Accent2 2 5 4 3 2 2" xfId="43217" xr:uid="{36DF6A57-E139-44B4-B5CA-77764C40A1D0}"/>
    <cellStyle name="20% - Accent2 2 5 4 3 3" xfId="33569" xr:uid="{B0B0FCBE-AF3A-4E4F-96C3-4EF85EC88CFF}"/>
    <cellStyle name="20% - Accent2 2 5 4 4" xfId="18233" xr:uid="{40DD953B-A386-45E0-A525-2EC326E58B3C}"/>
    <cellStyle name="20% - Accent2 2 5 4 4 2" xfId="38389" xr:uid="{1C7A378D-38AD-4C1B-AE79-F028B24206B8}"/>
    <cellStyle name="20% - Accent2 2 5 4 5" xfId="28742" xr:uid="{862440AB-7D6E-44BF-B612-AB9249B567F1}"/>
    <cellStyle name="20% - Accent2 2 5 5" xfId="1846" xr:uid="{5E6CDC40-B3D4-4F66-9C8D-3F846C92FF29}"/>
    <cellStyle name="20% - Accent2 2 5 5 2" xfId="10606" xr:uid="{A4E99649-09C0-4EA1-A1C4-D2EDE744B5A5}"/>
    <cellStyle name="20% - Accent2 2 5 5 2 2" xfId="15734" xr:uid="{E85E43C9-850D-492E-BB3C-81CA217862BC}"/>
    <cellStyle name="20% - Accent2 2 5 5 2 2 2" xfId="25663" xr:uid="{C6468C41-357A-4D3C-9E90-747CCD857618}"/>
    <cellStyle name="20% - Accent2 2 5 5 2 2 2 2" xfId="45630" xr:uid="{D8FDE52A-38F6-4C44-A653-34C1D95A291B}"/>
    <cellStyle name="20% - Accent2 2 5 5 2 2 3" xfId="35982" xr:uid="{D26C816E-CF7E-42B3-888B-6D76D67C56D9}"/>
    <cellStyle name="20% - Accent2 2 5 5 2 3" xfId="20705" xr:uid="{D6163C95-C69B-447B-A867-B512CA0A3233}"/>
    <cellStyle name="20% - Accent2 2 5 5 2 3 2" xfId="40800" xr:uid="{360D781F-AF8B-4D5F-A193-2D894472D4A0}"/>
    <cellStyle name="20% - Accent2 2 5 5 2 4" xfId="31153" xr:uid="{1BA883D7-84A5-44DC-BEA6-C90061BE43BB}"/>
    <cellStyle name="20% - Accent2 2 5 5 3" xfId="13235" xr:uid="{FCB1F5A4-3120-4A40-8D26-E08F0B0B37D0}"/>
    <cellStyle name="20% - Accent2 2 5 5 3 2" xfId="23184" xr:uid="{CC0090C0-24CB-4F68-A078-598B43FE5D91}"/>
    <cellStyle name="20% - Accent2 2 5 5 3 2 2" xfId="43218" xr:uid="{2BCBEAA0-1D23-4F95-B1B2-C53ADDEF29E2}"/>
    <cellStyle name="20% - Accent2 2 5 5 3 3" xfId="33570" xr:uid="{95C0EE2F-A8DF-442E-97C0-AC9FB34CDBFD}"/>
    <cellStyle name="20% - Accent2 2 5 5 4" xfId="18234" xr:uid="{FAD6F48A-D670-4F9A-BCBD-43F7A69A6A66}"/>
    <cellStyle name="20% - Accent2 2 5 5 4 2" xfId="38390" xr:uid="{FB65488C-5E2A-449E-BBE0-370B6629C133}"/>
    <cellStyle name="20% - Accent2 2 5 5 5" xfId="28743" xr:uid="{35421CF3-F687-4D9F-A6A9-E557DE8B19D4}"/>
    <cellStyle name="20% - Accent2 2 5 6" xfId="10599" xr:uid="{F649F845-9616-4657-841A-ED9901552E85}"/>
    <cellStyle name="20% - Accent2 2 5 6 2" xfId="15727" xr:uid="{40DA24E2-5E7B-4B64-8DE6-0056C19263AC}"/>
    <cellStyle name="20% - Accent2 2 5 6 2 2" xfId="25656" xr:uid="{DD644503-3713-416D-A08E-DBA502D9AC9F}"/>
    <cellStyle name="20% - Accent2 2 5 6 2 2 2" xfId="45623" xr:uid="{BB4A4D99-C0A5-4B42-B024-7616A74C2764}"/>
    <cellStyle name="20% - Accent2 2 5 6 2 3" xfId="35975" xr:uid="{3BC56CAF-688A-47A5-80B8-280944D4D579}"/>
    <cellStyle name="20% - Accent2 2 5 6 3" xfId="20698" xr:uid="{2C4385B4-E242-4EE8-BB50-AAEA54617C58}"/>
    <cellStyle name="20% - Accent2 2 5 6 3 2" xfId="40793" xr:uid="{475C3281-6620-4311-9927-D1C07811C7FB}"/>
    <cellStyle name="20% - Accent2 2 5 6 4" xfId="31146" xr:uid="{505A5230-4655-49C6-AC12-2904C30D06B3}"/>
    <cellStyle name="20% - Accent2 2 5 7" xfId="13228" xr:uid="{B6340508-E637-4D56-9EC2-3CBA3DADD40A}"/>
    <cellStyle name="20% - Accent2 2 5 7 2" xfId="23177" xr:uid="{DB77A556-73D2-47B7-9A40-CD216786674B}"/>
    <cellStyle name="20% - Accent2 2 5 7 2 2" xfId="43211" xr:uid="{EE1A2216-024A-4F71-A1F8-3FF09AB6ECBA}"/>
    <cellStyle name="20% - Accent2 2 5 7 3" xfId="33563" xr:uid="{7C57FCC9-5486-4B42-BB5D-5B70668285C1}"/>
    <cellStyle name="20% - Accent2 2 5 8" xfId="18227" xr:uid="{A9DBD990-6852-47A8-A6B8-05CB0C19FEB1}"/>
    <cellStyle name="20% - Accent2 2 5 8 2" xfId="38383" xr:uid="{AA9B0FC2-D66E-47C7-84A7-DAB60CE2624E}"/>
    <cellStyle name="20% - Accent2 2 5 9" xfId="28736" xr:uid="{2FC09F7B-FB1E-4D3C-BD63-BF6C0CFAD5FF}"/>
    <cellStyle name="20% - Accent2 2 6" xfId="1847" xr:uid="{7304D073-A143-4C54-8945-8A234F25A326}"/>
    <cellStyle name="20% - Accent2 2 6 2" xfId="1848" xr:uid="{3902D451-34D3-4FFB-A213-572E689B5477}"/>
    <cellStyle name="20% - Accent2 2 6 2 2" xfId="1849" xr:uid="{1B29FB5E-7522-4A86-9A5C-0AD2D76E4A04}"/>
    <cellStyle name="20% - Accent2 2 6 2 2 2" xfId="10609" xr:uid="{B24343AB-8E5C-483A-A3B0-1CFA9FDFF217}"/>
    <cellStyle name="20% - Accent2 2 6 2 2 2 2" xfId="15737" xr:uid="{2C69BDD6-6609-40D1-9B24-3D2510334BF8}"/>
    <cellStyle name="20% - Accent2 2 6 2 2 2 2 2" xfId="25666" xr:uid="{22A008D6-FA52-4431-A90F-30A0B6E474A2}"/>
    <cellStyle name="20% - Accent2 2 6 2 2 2 2 2 2" xfId="45633" xr:uid="{373550D1-865C-4FD4-A925-3E2973B3C7F6}"/>
    <cellStyle name="20% - Accent2 2 6 2 2 2 2 3" xfId="35985" xr:uid="{3179F19D-1067-4958-938D-C79A1CDC7EE9}"/>
    <cellStyle name="20% - Accent2 2 6 2 2 2 3" xfId="20708" xr:uid="{9A6431D4-9F9E-4B24-86C1-412A2BAD3F49}"/>
    <cellStyle name="20% - Accent2 2 6 2 2 2 3 2" xfId="40803" xr:uid="{33DBDAEB-D157-415F-98A8-0149E24A313B}"/>
    <cellStyle name="20% - Accent2 2 6 2 2 2 4" xfId="31156" xr:uid="{0146D757-18DC-4AB0-9852-06FDE8F4A1CD}"/>
    <cellStyle name="20% - Accent2 2 6 2 2 3" xfId="13238" xr:uid="{F541E5A6-419F-442B-A890-63CDA152EBD6}"/>
    <cellStyle name="20% - Accent2 2 6 2 2 3 2" xfId="23187" xr:uid="{E6803E3A-493A-499F-B1A1-897E99D0F993}"/>
    <cellStyle name="20% - Accent2 2 6 2 2 3 2 2" xfId="43221" xr:uid="{FDA8FA1F-2AEC-4DCB-A848-DE6A11D86B39}"/>
    <cellStyle name="20% - Accent2 2 6 2 2 3 3" xfId="33573" xr:uid="{12B00429-4FC8-4450-9A67-D6EA573DEE87}"/>
    <cellStyle name="20% - Accent2 2 6 2 2 4" xfId="18237" xr:uid="{93531636-3F94-4BE1-B250-3050FDFA64FB}"/>
    <cellStyle name="20% - Accent2 2 6 2 2 4 2" xfId="38393" xr:uid="{4D68BC67-1424-4F30-9AB3-27EF6F582F0A}"/>
    <cellStyle name="20% - Accent2 2 6 2 2 5" xfId="28746" xr:uid="{BE997CD8-52FF-421C-80BB-F104E643A863}"/>
    <cellStyle name="20% - Accent2 2 6 2 3" xfId="1850" xr:uid="{3974B9D5-842B-42A2-A3D5-66628005DC67}"/>
    <cellStyle name="20% - Accent2 2 6 2 3 2" xfId="10610" xr:uid="{B8047F39-220A-428C-8B1F-6FF264CCB4F5}"/>
    <cellStyle name="20% - Accent2 2 6 2 3 2 2" xfId="15738" xr:uid="{66A0C450-9FAB-48D7-BD13-E893F62ED20C}"/>
    <cellStyle name="20% - Accent2 2 6 2 3 2 2 2" xfId="25667" xr:uid="{FEC70E82-8A3C-4EB1-BE7E-D9632C838947}"/>
    <cellStyle name="20% - Accent2 2 6 2 3 2 2 2 2" xfId="45634" xr:uid="{21C8B202-BF67-46E7-96E3-902B1C413BAE}"/>
    <cellStyle name="20% - Accent2 2 6 2 3 2 2 3" xfId="35986" xr:uid="{7318C8B3-41FC-4995-A9CE-2FED6002F6C2}"/>
    <cellStyle name="20% - Accent2 2 6 2 3 2 3" xfId="20709" xr:uid="{F7EC03A5-340B-4C08-B0EE-39B8B32C7608}"/>
    <cellStyle name="20% - Accent2 2 6 2 3 2 3 2" xfId="40804" xr:uid="{C6EF901E-4A51-4A17-BBD8-664AE336606C}"/>
    <cellStyle name="20% - Accent2 2 6 2 3 2 4" xfId="31157" xr:uid="{EF7339D4-0C6D-4E0C-93EB-F8C7F0654B35}"/>
    <cellStyle name="20% - Accent2 2 6 2 3 3" xfId="13239" xr:uid="{818261EA-956C-4C8E-8680-A86BD0414FD9}"/>
    <cellStyle name="20% - Accent2 2 6 2 3 3 2" xfId="23188" xr:uid="{148FE735-3B2D-4EF4-9864-B2F536FA2351}"/>
    <cellStyle name="20% - Accent2 2 6 2 3 3 2 2" xfId="43222" xr:uid="{A2B0CB58-C212-45CC-A8CF-4D9F5FF8861E}"/>
    <cellStyle name="20% - Accent2 2 6 2 3 3 3" xfId="33574" xr:uid="{5043B566-54CF-4F5B-AF01-AF9862C60E3D}"/>
    <cellStyle name="20% - Accent2 2 6 2 3 4" xfId="18238" xr:uid="{DB1EDA47-5070-4C81-97B9-375855DDF8E7}"/>
    <cellStyle name="20% - Accent2 2 6 2 3 4 2" xfId="38394" xr:uid="{A917AC10-2AE7-45CE-B154-D963DA4D5BB2}"/>
    <cellStyle name="20% - Accent2 2 6 2 3 5" xfId="28747" xr:uid="{B286921E-54A9-4831-A0A3-7702E9A51146}"/>
    <cellStyle name="20% - Accent2 2 6 2 4" xfId="1851" xr:uid="{4091498A-9D2E-40B6-AC3A-7A263C4B578D}"/>
    <cellStyle name="20% - Accent2 2 6 2 4 2" xfId="10611" xr:uid="{63BE9758-EA7A-4D2B-8890-746F306F4BF0}"/>
    <cellStyle name="20% - Accent2 2 6 2 4 2 2" xfId="15739" xr:uid="{15E5DB89-AAB5-484B-B885-2096A85D8487}"/>
    <cellStyle name="20% - Accent2 2 6 2 4 2 2 2" xfId="25668" xr:uid="{D3A71B87-CFE4-408A-BF4A-C5D266336098}"/>
    <cellStyle name="20% - Accent2 2 6 2 4 2 2 2 2" xfId="45635" xr:uid="{AFFAAF38-7675-4BBD-BB12-F6DD24CABCDA}"/>
    <cellStyle name="20% - Accent2 2 6 2 4 2 2 3" xfId="35987" xr:uid="{8B7E93E1-ACD1-41A4-BD6B-A62119BCC24A}"/>
    <cellStyle name="20% - Accent2 2 6 2 4 2 3" xfId="20710" xr:uid="{0B333654-55C1-46CF-90A6-661083F6300D}"/>
    <cellStyle name="20% - Accent2 2 6 2 4 2 3 2" xfId="40805" xr:uid="{36163396-7D87-49F8-A52E-980F13D2A8F0}"/>
    <cellStyle name="20% - Accent2 2 6 2 4 2 4" xfId="31158" xr:uid="{BA927CAC-E1A2-4E17-8DA4-BD8B8E0899AA}"/>
    <cellStyle name="20% - Accent2 2 6 2 4 3" xfId="13240" xr:uid="{82FF6CF9-5340-4E2C-8B48-30C44509DF0E}"/>
    <cellStyle name="20% - Accent2 2 6 2 4 3 2" xfId="23189" xr:uid="{524D52B5-A411-43B7-8FD4-188E8884A680}"/>
    <cellStyle name="20% - Accent2 2 6 2 4 3 2 2" xfId="43223" xr:uid="{F03087C6-04BC-4165-8E71-926DDD6E963B}"/>
    <cellStyle name="20% - Accent2 2 6 2 4 3 3" xfId="33575" xr:uid="{019C6C6E-6113-4880-B483-E27E67C75493}"/>
    <cellStyle name="20% - Accent2 2 6 2 4 4" xfId="18239" xr:uid="{8D1F5860-4D6C-4921-98A2-87DDAA1223E6}"/>
    <cellStyle name="20% - Accent2 2 6 2 4 4 2" xfId="38395" xr:uid="{4DBA9C88-632F-483B-9E73-C122A7A7DBB9}"/>
    <cellStyle name="20% - Accent2 2 6 2 4 5" xfId="28748" xr:uid="{109BEE53-1ED3-4ED8-AB7B-9ED7705D55FC}"/>
    <cellStyle name="20% - Accent2 2 6 2 5" xfId="10608" xr:uid="{2A389DFB-9DA8-428F-A5BC-7D5DAD92D57F}"/>
    <cellStyle name="20% - Accent2 2 6 2 5 2" xfId="15736" xr:uid="{B30F5924-A946-4327-9700-87658DA937E1}"/>
    <cellStyle name="20% - Accent2 2 6 2 5 2 2" xfId="25665" xr:uid="{AA91F0C0-D92E-4BCD-81F9-1C2C5365EFAB}"/>
    <cellStyle name="20% - Accent2 2 6 2 5 2 2 2" xfId="45632" xr:uid="{CB24812D-856B-4B85-BFC5-8E059849EC84}"/>
    <cellStyle name="20% - Accent2 2 6 2 5 2 3" xfId="35984" xr:uid="{602E88C2-7AB7-41F7-9E4F-55E483D79FA9}"/>
    <cellStyle name="20% - Accent2 2 6 2 5 3" xfId="20707" xr:uid="{03E9213F-90E7-4A38-BFB5-E8E8EEFE0B02}"/>
    <cellStyle name="20% - Accent2 2 6 2 5 3 2" xfId="40802" xr:uid="{603F581C-0FB4-41F1-902E-29DA597B8FE5}"/>
    <cellStyle name="20% - Accent2 2 6 2 5 4" xfId="31155" xr:uid="{F055C811-FD8B-4D7E-BA50-CBD7DA574342}"/>
    <cellStyle name="20% - Accent2 2 6 2 6" xfId="13237" xr:uid="{0895D7FC-1972-43CD-AF8D-82265D0EBB91}"/>
    <cellStyle name="20% - Accent2 2 6 2 6 2" xfId="23186" xr:uid="{96CC3D54-639D-4FFC-8519-BD0F77A28C21}"/>
    <cellStyle name="20% - Accent2 2 6 2 6 2 2" xfId="43220" xr:uid="{B0D673C6-6057-401F-B881-79FCA71A6C2C}"/>
    <cellStyle name="20% - Accent2 2 6 2 6 3" xfId="33572" xr:uid="{F22ABD71-AA21-43FF-B211-729D723DC93A}"/>
    <cellStyle name="20% - Accent2 2 6 2 7" xfId="18236" xr:uid="{E9A8790C-93E2-4CB4-A5B6-53532C8A1EB9}"/>
    <cellStyle name="20% - Accent2 2 6 2 7 2" xfId="38392" xr:uid="{BC6028CF-74B1-4ECD-AE30-A38D5E479CFD}"/>
    <cellStyle name="20% - Accent2 2 6 2 8" xfId="28745" xr:uid="{EA29BF6E-FD38-4364-8EC9-110688CD4EDF}"/>
    <cellStyle name="20% - Accent2 2 6 3" xfId="1852" xr:uid="{AE6160E4-2711-47AF-97DE-F5DDD5E0A32C}"/>
    <cellStyle name="20% - Accent2 2 6 3 2" xfId="10612" xr:uid="{463E600B-F234-484F-9F35-532E68EBCCBB}"/>
    <cellStyle name="20% - Accent2 2 6 3 2 2" xfId="15740" xr:uid="{DDAC7843-5705-469A-9A8E-9B667C8BC9BD}"/>
    <cellStyle name="20% - Accent2 2 6 3 2 2 2" xfId="25669" xr:uid="{BE51A4CC-F66F-48E0-9CEF-9C1D111CEBBD}"/>
    <cellStyle name="20% - Accent2 2 6 3 2 2 2 2" xfId="45636" xr:uid="{3A353FCB-37D7-4E0B-8B21-6CCDFCBB71B4}"/>
    <cellStyle name="20% - Accent2 2 6 3 2 2 3" xfId="35988" xr:uid="{29261B8C-ADA6-4ECF-86FA-0DA7089041C8}"/>
    <cellStyle name="20% - Accent2 2 6 3 2 3" xfId="20711" xr:uid="{25D38063-D1C0-44C4-9B5E-E39930718195}"/>
    <cellStyle name="20% - Accent2 2 6 3 2 3 2" xfId="40806" xr:uid="{F15A7235-B968-4CF4-9A11-6DEB4958F6EE}"/>
    <cellStyle name="20% - Accent2 2 6 3 2 4" xfId="31159" xr:uid="{71EAC199-02AE-4944-903C-342A79A20546}"/>
    <cellStyle name="20% - Accent2 2 6 3 3" xfId="13241" xr:uid="{C6C1BF35-87A7-4044-9681-81DF3E920D0D}"/>
    <cellStyle name="20% - Accent2 2 6 3 3 2" xfId="23190" xr:uid="{0CA9CC4C-5CE4-4B1E-B909-04847DDC4131}"/>
    <cellStyle name="20% - Accent2 2 6 3 3 2 2" xfId="43224" xr:uid="{35E547B2-645F-4541-9B8A-BBEFB70CCD57}"/>
    <cellStyle name="20% - Accent2 2 6 3 3 3" xfId="33576" xr:uid="{9F580E8C-34CE-42F7-B065-4584B28C4D2B}"/>
    <cellStyle name="20% - Accent2 2 6 3 4" xfId="18240" xr:uid="{684A107A-4A52-47A0-A383-AA1897BE9AF5}"/>
    <cellStyle name="20% - Accent2 2 6 3 4 2" xfId="38396" xr:uid="{FF05CEFE-CE6A-448E-9496-13EB2DCDAF19}"/>
    <cellStyle name="20% - Accent2 2 6 3 5" xfId="28749" xr:uid="{F048A7C0-2A46-4645-A96E-AB08E1E0AB04}"/>
    <cellStyle name="20% - Accent2 2 6 4" xfId="1853" xr:uid="{2FB0B94A-99D9-41AB-BED2-8B19BA1049E8}"/>
    <cellStyle name="20% - Accent2 2 6 4 2" xfId="10613" xr:uid="{757A7E0C-B953-41BA-BEB6-E6701B74F675}"/>
    <cellStyle name="20% - Accent2 2 6 4 2 2" xfId="15741" xr:uid="{F65700BA-3FA7-4FDE-8DF2-8463713A5FDA}"/>
    <cellStyle name="20% - Accent2 2 6 4 2 2 2" xfId="25670" xr:uid="{9317D968-9134-48D4-B361-4432F6297C15}"/>
    <cellStyle name="20% - Accent2 2 6 4 2 2 2 2" xfId="45637" xr:uid="{1AB58293-1999-41A3-88FF-64D5DF6D0563}"/>
    <cellStyle name="20% - Accent2 2 6 4 2 2 3" xfId="35989" xr:uid="{C46B3506-63BD-4D0F-B56F-05C2E544B9ED}"/>
    <cellStyle name="20% - Accent2 2 6 4 2 3" xfId="20712" xr:uid="{6514AA6F-F97D-4A68-BCED-D35C5BD3C55F}"/>
    <cellStyle name="20% - Accent2 2 6 4 2 3 2" xfId="40807" xr:uid="{6A55E60E-BD46-4D62-8940-4D18341176BE}"/>
    <cellStyle name="20% - Accent2 2 6 4 2 4" xfId="31160" xr:uid="{827518F5-9F5F-4658-8A46-23FA7BF69F67}"/>
    <cellStyle name="20% - Accent2 2 6 4 3" xfId="13242" xr:uid="{6A130330-B981-454D-A991-D43291D0C173}"/>
    <cellStyle name="20% - Accent2 2 6 4 3 2" xfId="23191" xr:uid="{C780EDA8-CCF9-49FE-B5F0-B31FEE4918D2}"/>
    <cellStyle name="20% - Accent2 2 6 4 3 2 2" xfId="43225" xr:uid="{BE9DA5B8-6009-4776-829D-9CF39E9D0C2A}"/>
    <cellStyle name="20% - Accent2 2 6 4 3 3" xfId="33577" xr:uid="{E7F571FA-EF4D-4ABF-88A5-A4C14AF5E87F}"/>
    <cellStyle name="20% - Accent2 2 6 4 4" xfId="18241" xr:uid="{CBAF0C10-FAC9-4D7D-99E3-653608831485}"/>
    <cellStyle name="20% - Accent2 2 6 4 4 2" xfId="38397" xr:uid="{4B16573C-C193-4E85-AA0E-4E3EF86B58F9}"/>
    <cellStyle name="20% - Accent2 2 6 4 5" xfId="28750" xr:uid="{BCE595F5-420D-44B4-AC8F-703F9A328C9A}"/>
    <cellStyle name="20% - Accent2 2 6 5" xfId="1854" xr:uid="{ECDF4AD0-4149-436D-A356-E1B3D327B604}"/>
    <cellStyle name="20% - Accent2 2 6 5 2" xfId="10614" xr:uid="{3B22576C-6120-4D27-8BBA-2054A3AB4ED7}"/>
    <cellStyle name="20% - Accent2 2 6 5 2 2" xfId="15742" xr:uid="{001D67D8-4588-41B5-B9A5-8E8927072FB9}"/>
    <cellStyle name="20% - Accent2 2 6 5 2 2 2" xfId="25671" xr:uid="{957C59D7-E04C-41ED-948D-31AE0DA5362D}"/>
    <cellStyle name="20% - Accent2 2 6 5 2 2 2 2" xfId="45638" xr:uid="{5C251133-2D80-4116-858E-AFCD511C79C4}"/>
    <cellStyle name="20% - Accent2 2 6 5 2 2 3" xfId="35990" xr:uid="{D2AF4CCF-B93E-4517-A589-D7F8B4937E82}"/>
    <cellStyle name="20% - Accent2 2 6 5 2 3" xfId="20713" xr:uid="{6F824FD6-57C8-4CAF-B668-755602876E40}"/>
    <cellStyle name="20% - Accent2 2 6 5 2 3 2" xfId="40808" xr:uid="{1EA7AEB8-515D-4096-872D-1D5EC09557E2}"/>
    <cellStyle name="20% - Accent2 2 6 5 2 4" xfId="31161" xr:uid="{6EB61AD9-5CEA-4D07-B093-F248C1E66CAF}"/>
    <cellStyle name="20% - Accent2 2 6 5 3" xfId="13243" xr:uid="{E6739613-CCFC-47FE-B07B-C00B3803EC1C}"/>
    <cellStyle name="20% - Accent2 2 6 5 3 2" xfId="23192" xr:uid="{6569D63E-2931-4B47-9564-7E3E1BDBD1EA}"/>
    <cellStyle name="20% - Accent2 2 6 5 3 2 2" xfId="43226" xr:uid="{FC72932A-E32F-47A4-923A-E5155EB015D8}"/>
    <cellStyle name="20% - Accent2 2 6 5 3 3" xfId="33578" xr:uid="{31E8A7CE-92C1-441F-8395-451B4B3D45D8}"/>
    <cellStyle name="20% - Accent2 2 6 5 4" xfId="18242" xr:uid="{9F02F51E-2ED2-43EB-9EC8-6995A3164B00}"/>
    <cellStyle name="20% - Accent2 2 6 5 4 2" xfId="38398" xr:uid="{2313D162-89E3-4C1F-A54D-574D629A495C}"/>
    <cellStyle name="20% - Accent2 2 6 5 5" xfId="28751" xr:uid="{A193ED9C-F70E-419F-B0C6-16E070896F93}"/>
    <cellStyle name="20% - Accent2 2 6 6" xfId="10607" xr:uid="{BEA92CEA-454D-41A3-88C6-86DCA269B8C8}"/>
    <cellStyle name="20% - Accent2 2 6 6 2" xfId="15735" xr:uid="{D7D0A213-4ADC-49F7-AA8C-1EEA441D939C}"/>
    <cellStyle name="20% - Accent2 2 6 6 2 2" xfId="25664" xr:uid="{EA06EB4D-9BF9-4CF6-93A3-396446809111}"/>
    <cellStyle name="20% - Accent2 2 6 6 2 2 2" xfId="45631" xr:uid="{3F461177-12A0-42C9-AF38-B51CE03221C2}"/>
    <cellStyle name="20% - Accent2 2 6 6 2 3" xfId="35983" xr:uid="{A0DE25FC-4685-42CD-9AE1-C58B48C2E9E5}"/>
    <cellStyle name="20% - Accent2 2 6 6 3" xfId="20706" xr:uid="{7EA31EEB-2113-4570-8A26-1E6790804A29}"/>
    <cellStyle name="20% - Accent2 2 6 6 3 2" xfId="40801" xr:uid="{A8C649E6-A834-4228-9A72-0D4CC1E4F4EB}"/>
    <cellStyle name="20% - Accent2 2 6 6 4" xfId="31154" xr:uid="{79BA7BE1-621F-4BAE-A3F1-A881E19837DE}"/>
    <cellStyle name="20% - Accent2 2 6 7" xfId="13236" xr:uid="{D8F0A905-6E56-4860-BEAF-61D43189B680}"/>
    <cellStyle name="20% - Accent2 2 6 7 2" xfId="23185" xr:uid="{C9525F0F-70A2-4B60-A28C-D0772AB3EC7A}"/>
    <cellStyle name="20% - Accent2 2 6 7 2 2" xfId="43219" xr:uid="{3102AA52-CC3D-4483-97D5-5BEB87034C5C}"/>
    <cellStyle name="20% - Accent2 2 6 7 3" xfId="33571" xr:uid="{011B1115-3442-44B0-A3ED-897AC3592A1F}"/>
    <cellStyle name="20% - Accent2 2 6 8" xfId="18235" xr:uid="{49DE46A0-2145-4153-898D-DDB932B03328}"/>
    <cellStyle name="20% - Accent2 2 6 8 2" xfId="38391" xr:uid="{FC9C7A84-A380-43BF-8479-3EAFF9B2A9B7}"/>
    <cellStyle name="20% - Accent2 2 6 9" xfId="28744" xr:uid="{FB76F241-C742-4F7F-AE00-3BC3B4CCD247}"/>
    <cellStyle name="20% - Accent2 2 7" xfId="1855" xr:uid="{D2F37B1F-8709-4B01-B711-FB63B8BBDE27}"/>
    <cellStyle name="20% - Accent2 2 7 2" xfId="1856" xr:uid="{B415D752-16F5-4D71-AF74-0D3ECAEEB598}"/>
    <cellStyle name="20% - Accent2 2 7 2 2" xfId="1857" xr:uid="{30421701-4138-4289-9183-900A800F6633}"/>
    <cellStyle name="20% - Accent2 2 7 2 2 2" xfId="10617" xr:uid="{9D1F15B8-E195-4F52-86E2-0B49BF5FF711}"/>
    <cellStyle name="20% - Accent2 2 7 2 2 2 2" xfId="15745" xr:uid="{3C503E77-E778-4D1B-A530-B576E5C850C3}"/>
    <cellStyle name="20% - Accent2 2 7 2 2 2 2 2" xfId="25674" xr:uid="{58287CB9-1CA8-44E4-A448-9B18A1AEDF6A}"/>
    <cellStyle name="20% - Accent2 2 7 2 2 2 2 2 2" xfId="45641" xr:uid="{30C9CCC2-8203-4261-9B6E-4EE53E0AED68}"/>
    <cellStyle name="20% - Accent2 2 7 2 2 2 2 3" xfId="35993" xr:uid="{828A89F4-4DDD-4804-B70C-A972CBC89752}"/>
    <cellStyle name="20% - Accent2 2 7 2 2 2 3" xfId="20716" xr:uid="{E04C113F-86C9-4356-A78E-BC614806E458}"/>
    <cellStyle name="20% - Accent2 2 7 2 2 2 3 2" xfId="40811" xr:uid="{D5B3CA1F-BAD2-40C4-B4FB-8B742DF17BA0}"/>
    <cellStyle name="20% - Accent2 2 7 2 2 2 4" xfId="31164" xr:uid="{1EBD68EC-B3D7-42B1-A3B1-E5AAD3357768}"/>
    <cellStyle name="20% - Accent2 2 7 2 2 3" xfId="13246" xr:uid="{6DAB4BCC-F043-400A-B7C9-E99C6E0EB9E9}"/>
    <cellStyle name="20% - Accent2 2 7 2 2 3 2" xfId="23195" xr:uid="{DEC34EBF-657F-493D-BB17-F81682BF3870}"/>
    <cellStyle name="20% - Accent2 2 7 2 2 3 2 2" xfId="43229" xr:uid="{FC397AD0-649F-43E7-95F5-CABA2B236756}"/>
    <cellStyle name="20% - Accent2 2 7 2 2 3 3" xfId="33581" xr:uid="{94AD32F2-2877-4B49-9974-4F5DAEBAF0D3}"/>
    <cellStyle name="20% - Accent2 2 7 2 2 4" xfId="18245" xr:uid="{67A90E06-5BB3-41A1-85B7-A37D79A1FCA0}"/>
    <cellStyle name="20% - Accent2 2 7 2 2 4 2" xfId="38401" xr:uid="{4812EB42-4983-4279-B4D3-223ECC17CAAA}"/>
    <cellStyle name="20% - Accent2 2 7 2 2 5" xfId="28754" xr:uid="{BD789D8B-33F3-4124-9FD6-C5C29F5F1C33}"/>
    <cellStyle name="20% - Accent2 2 7 2 3" xfId="1858" xr:uid="{8A183442-98CC-426E-8CA6-0130AE971718}"/>
    <cellStyle name="20% - Accent2 2 7 2 3 2" xfId="10618" xr:uid="{0985E046-E767-41FC-90F1-61E2E10C84C0}"/>
    <cellStyle name="20% - Accent2 2 7 2 3 2 2" xfId="15746" xr:uid="{61CE26D2-6155-44A1-A131-67C3BB8CDEFB}"/>
    <cellStyle name="20% - Accent2 2 7 2 3 2 2 2" xfId="25675" xr:uid="{302DD63F-B23E-4066-8EFB-353181E57D6C}"/>
    <cellStyle name="20% - Accent2 2 7 2 3 2 2 2 2" xfId="45642" xr:uid="{82EE843E-B034-4410-B549-22583F9A319F}"/>
    <cellStyle name="20% - Accent2 2 7 2 3 2 2 3" xfId="35994" xr:uid="{8DDF60C3-AC2C-4532-A8D3-F9205DFA022F}"/>
    <cellStyle name="20% - Accent2 2 7 2 3 2 3" xfId="20717" xr:uid="{EA719732-EF4B-4D70-B76F-B7F1DE6E4481}"/>
    <cellStyle name="20% - Accent2 2 7 2 3 2 3 2" xfId="40812" xr:uid="{ADAD9ACD-74BB-4F0E-AE4F-0E0F09A84E59}"/>
    <cellStyle name="20% - Accent2 2 7 2 3 2 4" xfId="31165" xr:uid="{77E31550-4FB7-42DE-8969-6C65BB4547DF}"/>
    <cellStyle name="20% - Accent2 2 7 2 3 3" xfId="13247" xr:uid="{2EDD096D-D9D4-4716-8EA0-8018AF93003A}"/>
    <cellStyle name="20% - Accent2 2 7 2 3 3 2" xfId="23196" xr:uid="{95406FCF-C0CD-4343-ACC5-830E0FDDB6C9}"/>
    <cellStyle name="20% - Accent2 2 7 2 3 3 2 2" xfId="43230" xr:uid="{BEE7363B-EDD1-4019-97E9-1ADBEC70D401}"/>
    <cellStyle name="20% - Accent2 2 7 2 3 3 3" xfId="33582" xr:uid="{77C0B5B3-8F5D-4CDD-9636-37C3F501249F}"/>
    <cellStyle name="20% - Accent2 2 7 2 3 4" xfId="18246" xr:uid="{CE736920-6CEE-4011-9884-A5BBF29CE094}"/>
    <cellStyle name="20% - Accent2 2 7 2 3 4 2" xfId="38402" xr:uid="{5F87DB37-6806-4669-A6FF-9C908EE91678}"/>
    <cellStyle name="20% - Accent2 2 7 2 3 5" xfId="28755" xr:uid="{5D7E24C0-633E-446F-B948-33DB36B291D2}"/>
    <cellStyle name="20% - Accent2 2 7 2 4" xfId="1859" xr:uid="{AFF0DCBA-45CB-422E-B2C7-78B882FC1FD8}"/>
    <cellStyle name="20% - Accent2 2 7 2 4 2" xfId="10619" xr:uid="{A7EB2E50-FCDE-475A-8468-D4E2B0C4570B}"/>
    <cellStyle name="20% - Accent2 2 7 2 4 2 2" xfId="15747" xr:uid="{A8DEF6C2-527B-4B37-A1DD-BBF6F87595E3}"/>
    <cellStyle name="20% - Accent2 2 7 2 4 2 2 2" xfId="25676" xr:uid="{13F985BC-0A49-4F25-BEDA-C505EA017F7B}"/>
    <cellStyle name="20% - Accent2 2 7 2 4 2 2 2 2" xfId="45643" xr:uid="{CD7B22C3-428F-4198-825C-99B645B11AF8}"/>
    <cellStyle name="20% - Accent2 2 7 2 4 2 2 3" xfId="35995" xr:uid="{4FE31DD4-3FEE-474E-BE75-E11DBC0752A7}"/>
    <cellStyle name="20% - Accent2 2 7 2 4 2 3" xfId="20718" xr:uid="{082734D4-D797-43C6-88E9-B0316054A1BF}"/>
    <cellStyle name="20% - Accent2 2 7 2 4 2 3 2" xfId="40813" xr:uid="{7BF58173-BA4B-499F-9AFC-B8E854896450}"/>
    <cellStyle name="20% - Accent2 2 7 2 4 2 4" xfId="31166" xr:uid="{898C67A9-79CC-4A9E-B875-5395F541F050}"/>
    <cellStyle name="20% - Accent2 2 7 2 4 3" xfId="13248" xr:uid="{380D75F0-426B-444A-8BE7-31B6C2654D45}"/>
    <cellStyle name="20% - Accent2 2 7 2 4 3 2" xfId="23197" xr:uid="{EFC69176-E795-46D5-9345-471F0ADCE49B}"/>
    <cellStyle name="20% - Accent2 2 7 2 4 3 2 2" xfId="43231" xr:uid="{B8AADE5C-F206-499E-AEF8-35C5B9CF1BC6}"/>
    <cellStyle name="20% - Accent2 2 7 2 4 3 3" xfId="33583" xr:uid="{D1F09B83-992C-4D24-96C1-F5183B335A27}"/>
    <cellStyle name="20% - Accent2 2 7 2 4 4" xfId="18247" xr:uid="{0586EA93-9C83-4898-B64A-342173818F99}"/>
    <cellStyle name="20% - Accent2 2 7 2 4 4 2" xfId="38403" xr:uid="{635D3598-4E88-40A2-9D0E-7C8886573C35}"/>
    <cellStyle name="20% - Accent2 2 7 2 4 5" xfId="28756" xr:uid="{7A21FFDA-CD2E-4562-8628-03A40DA59578}"/>
    <cellStyle name="20% - Accent2 2 7 2 5" xfId="10616" xr:uid="{4428A746-7A8B-4BCF-AC2E-E49C0000014F}"/>
    <cellStyle name="20% - Accent2 2 7 2 5 2" xfId="15744" xr:uid="{14F2F89D-28E6-4FEF-9A86-0916BCC5EC9C}"/>
    <cellStyle name="20% - Accent2 2 7 2 5 2 2" xfId="25673" xr:uid="{93B4C642-4DBC-44B6-8E5F-DDC3400F76B0}"/>
    <cellStyle name="20% - Accent2 2 7 2 5 2 2 2" xfId="45640" xr:uid="{99CD7930-538C-4A81-A599-124AE060481E}"/>
    <cellStyle name="20% - Accent2 2 7 2 5 2 3" xfId="35992" xr:uid="{4571C36D-AB36-4571-98FC-23C35FC40115}"/>
    <cellStyle name="20% - Accent2 2 7 2 5 3" xfId="20715" xr:uid="{309ED1C4-B903-482C-927C-FE53135CAC99}"/>
    <cellStyle name="20% - Accent2 2 7 2 5 3 2" xfId="40810" xr:uid="{9FA6C12B-7B51-40CD-B39A-559CABA9CEEC}"/>
    <cellStyle name="20% - Accent2 2 7 2 5 4" xfId="31163" xr:uid="{D8D8DEF2-BDD2-440D-B104-532BA917633C}"/>
    <cellStyle name="20% - Accent2 2 7 2 6" xfId="13245" xr:uid="{8CE21201-A24A-4424-B9B9-8FD6018C768B}"/>
    <cellStyle name="20% - Accent2 2 7 2 6 2" xfId="23194" xr:uid="{1578E961-027E-4AD5-BDA4-FAF886859D0D}"/>
    <cellStyle name="20% - Accent2 2 7 2 6 2 2" xfId="43228" xr:uid="{28E37272-AC88-42D0-8912-CB2C6C887B15}"/>
    <cellStyle name="20% - Accent2 2 7 2 6 3" xfId="33580" xr:uid="{C982A706-0672-495E-BF0E-87E59EC52DD5}"/>
    <cellStyle name="20% - Accent2 2 7 2 7" xfId="18244" xr:uid="{4BA15572-2B61-4AE4-8ADD-F07795D11369}"/>
    <cellStyle name="20% - Accent2 2 7 2 7 2" xfId="38400" xr:uid="{41986D6B-5E9B-410A-B536-E90F45C46FF4}"/>
    <cellStyle name="20% - Accent2 2 7 2 8" xfId="28753" xr:uid="{FFE70F77-765E-4627-9C27-8F6317D0724D}"/>
    <cellStyle name="20% - Accent2 2 7 3" xfId="1860" xr:uid="{1BCD4380-FF27-41B1-B38E-4DABC498BA84}"/>
    <cellStyle name="20% - Accent2 2 7 3 2" xfId="10620" xr:uid="{37029114-0F49-4E3C-BED2-C6BBAD72349A}"/>
    <cellStyle name="20% - Accent2 2 7 3 2 2" xfId="15748" xr:uid="{0B0262B2-56FF-4CD1-A724-AB5929C9ECFD}"/>
    <cellStyle name="20% - Accent2 2 7 3 2 2 2" xfId="25677" xr:uid="{E720C241-7036-4ECA-AF2D-AB85D1EDBC5F}"/>
    <cellStyle name="20% - Accent2 2 7 3 2 2 2 2" xfId="45644" xr:uid="{E1280FF7-AF49-4410-BA8A-99680C683B3F}"/>
    <cellStyle name="20% - Accent2 2 7 3 2 2 3" xfId="35996" xr:uid="{989ADA74-890B-454E-9B5A-97F769F29CB9}"/>
    <cellStyle name="20% - Accent2 2 7 3 2 3" xfId="20719" xr:uid="{F504874A-CA96-4E8D-A5BA-D8069CE154C5}"/>
    <cellStyle name="20% - Accent2 2 7 3 2 3 2" xfId="40814" xr:uid="{3F33D211-7011-48B9-BE6C-A09EF57921BF}"/>
    <cellStyle name="20% - Accent2 2 7 3 2 4" xfId="31167" xr:uid="{A98685C4-6BC7-450E-B74B-D97C8FDA11B9}"/>
    <cellStyle name="20% - Accent2 2 7 3 3" xfId="13249" xr:uid="{185132C5-0375-402C-BE30-97A2585AA5B5}"/>
    <cellStyle name="20% - Accent2 2 7 3 3 2" xfId="23198" xr:uid="{5815D549-E0F6-4770-9517-591E5865FD76}"/>
    <cellStyle name="20% - Accent2 2 7 3 3 2 2" xfId="43232" xr:uid="{09D3EC08-B0AA-4FEC-A036-F31E285B74FA}"/>
    <cellStyle name="20% - Accent2 2 7 3 3 3" xfId="33584" xr:uid="{B3E24498-A48F-47C7-9BC9-6D034216CB69}"/>
    <cellStyle name="20% - Accent2 2 7 3 4" xfId="18248" xr:uid="{62F5BBE3-FF29-4DC1-87EC-9A74CE97CAE6}"/>
    <cellStyle name="20% - Accent2 2 7 3 4 2" xfId="38404" xr:uid="{12765ED9-8199-493B-94A6-D2C7C26F451E}"/>
    <cellStyle name="20% - Accent2 2 7 3 5" xfId="28757" xr:uid="{F4625E16-F167-4D22-ADCB-9648828D9896}"/>
    <cellStyle name="20% - Accent2 2 7 4" xfId="1861" xr:uid="{BC973604-5F8E-4358-8484-6AD82C209673}"/>
    <cellStyle name="20% - Accent2 2 7 4 2" xfId="10621" xr:uid="{A5D0B8A7-A1D8-453F-882D-A8D744067C2C}"/>
    <cellStyle name="20% - Accent2 2 7 4 2 2" xfId="15749" xr:uid="{E1988ED9-2DBE-414C-80D8-751D609525BD}"/>
    <cellStyle name="20% - Accent2 2 7 4 2 2 2" xfId="25678" xr:uid="{39B56DD5-9770-4495-B737-B7552EA3AE6E}"/>
    <cellStyle name="20% - Accent2 2 7 4 2 2 2 2" xfId="45645" xr:uid="{D4FD31B0-01F8-4F53-BD8B-A6B2550D41AA}"/>
    <cellStyle name="20% - Accent2 2 7 4 2 2 3" xfId="35997" xr:uid="{5D6F3D9A-7EBF-473F-B9EC-ECD7655AD823}"/>
    <cellStyle name="20% - Accent2 2 7 4 2 3" xfId="20720" xr:uid="{24E66436-0899-459E-A530-3F2392453A55}"/>
    <cellStyle name="20% - Accent2 2 7 4 2 3 2" xfId="40815" xr:uid="{2BDA8F70-24FD-4571-B252-72576AAAF855}"/>
    <cellStyle name="20% - Accent2 2 7 4 2 4" xfId="31168" xr:uid="{ABF070C8-FA24-4ECC-84DB-9C69A8CD3A51}"/>
    <cellStyle name="20% - Accent2 2 7 4 3" xfId="13250" xr:uid="{B219D59A-D04E-4D31-91EA-73B6D89B3A94}"/>
    <cellStyle name="20% - Accent2 2 7 4 3 2" xfId="23199" xr:uid="{AF44DB05-FB4A-4467-ADF6-49B42176491F}"/>
    <cellStyle name="20% - Accent2 2 7 4 3 2 2" xfId="43233" xr:uid="{83A2060D-FAC9-40D5-8015-F14260376EEF}"/>
    <cellStyle name="20% - Accent2 2 7 4 3 3" xfId="33585" xr:uid="{E2268E0D-B12B-44E0-9FC1-6E992D522F75}"/>
    <cellStyle name="20% - Accent2 2 7 4 4" xfId="18249" xr:uid="{CC86DE48-81CA-4D89-9B20-18596C1F5FBE}"/>
    <cellStyle name="20% - Accent2 2 7 4 4 2" xfId="38405" xr:uid="{47E769CE-EF8F-4C45-9E03-A18CAAFAD1B8}"/>
    <cellStyle name="20% - Accent2 2 7 4 5" xfId="28758" xr:uid="{D32AF18F-2052-43C6-B64B-47B18555F2E3}"/>
    <cellStyle name="20% - Accent2 2 7 5" xfId="1862" xr:uid="{FAD46A39-4626-46E0-A33E-2169363AFC35}"/>
    <cellStyle name="20% - Accent2 2 7 5 2" xfId="10622" xr:uid="{F0B1458C-E147-410D-B81A-73F1E337AFED}"/>
    <cellStyle name="20% - Accent2 2 7 5 2 2" xfId="15750" xr:uid="{D432FA2F-60C4-4DDB-9B58-38AD229B4615}"/>
    <cellStyle name="20% - Accent2 2 7 5 2 2 2" xfId="25679" xr:uid="{283CE1EE-5682-455A-AD79-37F0AADABEDA}"/>
    <cellStyle name="20% - Accent2 2 7 5 2 2 2 2" xfId="45646" xr:uid="{FBC0C29D-A0E2-4FF3-BBA6-86D285272671}"/>
    <cellStyle name="20% - Accent2 2 7 5 2 2 3" xfId="35998" xr:uid="{CD03A62C-21E2-4919-8E6F-2C4E4C7C8406}"/>
    <cellStyle name="20% - Accent2 2 7 5 2 3" xfId="20721" xr:uid="{013A6644-7594-4A7F-A70B-DCF090F58C71}"/>
    <cellStyle name="20% - Accent2 2 7 5 2 3 2" xfId="40816" xr:uid="{74FD173B-8BA2-46E2-AE01-442FFAF8F669}"/>
    <cellStyle name="20% - Accent2 2 7 5 2 4" xfId="31169" xr:uid="{6AF85414-23B4-4C69-9932-53FA79017CBD}"/>
    <cellStyle name="20% - Accent2 2 7 5 3" xfId="13251" xr:uid="{0A318E89-43EE-4465-BA3D-C2B4F80BE803}"/>
    <cellStyle name="20% - Accent2 2 7 5 3 2" xfId="23200" xr:uid="{D31FCEA3-8F23-4F08-A56E-AB8464D1933E}"/>
    <cellStyle name="20% - Accent2 2 7 5 3 2 2" xfId="43234" xr:uid="{BCE5DD4A-832A-456A-A8A0-04FA663501C7}"/>
    <cellStyle name="20% - Accent2 2 7 5 3 3" xfId="33586" xr:uid="{FE6699F1-EAFC-421B-8D0F-97A991506464}"/>
    <cellStyle name="20% - Accent2 2 7 5 4" xfId="18250" xr:uid="{872C464F-EB20-4E85-A653-02695424806D}"/>
    <cellStyle name="20% - Accent2 2 7 5 4 2" xfId="38406" xr:uid="{B3E31397-83C1-480D-924C-7F16F2E40206}"/>
    <cellStyle name="20% - Accent2 2 7 5 5" xfId="28759" xr:uid="{40465D7B-4CF5-4595-BD71-742322754CF6}"/>
    <cellStyle name="20% - Accent2 2 7 6" xfId="10615" xr:uid="{391CE13C-C0B5-4123-B03A-89078C8D16DA}"/>
    <cellStyle name="20% - Accent2 2 7 6 2" xfId="15743" xr:uid="{305A78A6-1167-4D86-8541-3D99F84D9FE9}"/>
    <cellStyle name="20% - Accent2 2 7 6 2 2" xfId="25672" xr:uid="{94A3E6FD-F240-40D3-8692-449698D6AE89}"/>
    <cellStyle name="20% - Accent2 2 7 6 2 2 2" xfId="45639" xr:uid="{99CBBF3E-384B-4A0B-B2D2-39C218F0EA1B}"/>
    <cellStyle name="20% - Accent2 2 7 6 2 3" xfId="35991" xr:uid="{3D1129B9-C169-4BD4-880B-CB7FF14EF93F}"/>
    <cellStyle name="20% - Accent2 2 7 6 3" xfId="20714" xr:uid="{8DE2BE21-BA97-49E4-931B-328DFBCEDB31}"/>
    <cellStyle name="20% - Accent2 2 7 6 3 2" xfId="40809" xr:uid="{17FA4CF5-B8D5-4F7A-823C-1838E5FD7ABE}"/>
    <cellStyle name="20% - Accent2 2 7 6 4" xfId="31162" xr:uid="{1AE5E0A1-7A97-48D3-9A2A-520F0B7CCC22}"/>
    <cellStyle name="20% - Accent2 2 7 7" xfId="13244" xr:uid="{E8560ED3-0071-4517-AEB2-91BE7AC1408A}"/>
    <cellStyle name="20% - Accent2 2 7 7 2" xfId="23193" xr:uid="{DDBB1B61-CAA6-4506-99B4-9C990E9510DB}"/>
    <cellStyle name="20% - Accent2 2 7 7 2 2" xfId="43227" xr:uid="{5B40C1ED-11A8-47D1-A8F3-6C0153EF7E10}"/>
    <cellStyle name="20% - Accent2 2 7 7 3" xfId="33579" xr:uid="{BD7B0D7F-D573-4B37-AF8E-AB5341878157}"/>
    <cellStyle name="20% - Accent2 2 7 8" xfId="18243" xr:uid="{B293CAF7-0FC4-4953-B1EC-CAF05FD62B7E}"/>
    <cellStyle name="20% - Accent2 2 7 8 2" xfId="38399" xr:uid="{038B15FD-8B90-431C-BEE6-9C2F7F30BCD4}"/>
    <cellStyle name="20% - Accent2 2 7 9" xfId="28752" xr:uid="{93D43037-6F46-4C5B-A671-D513604FBE6D}"/>
    <cellStyle name="20% - Accent2 2 8" xfId="1863" xr:uid="{A798AEF9-0C15-4F7E-A193-93058ADCFD5F}"/>
    <cellStyle name="20% - Accent2 2 8 2" xfId="10623" xr:uid="{FFA7A6FE-E655-47AB-A50D-4679DA100005}"/>
    <cellStyle name="20% - Accent2 2 8 2 2" xfId="15751" xr:uid="{2EEAF58E-133A-4667-9DFC-D27360AAD23E}"/>
    <cellStyle name="20% - Accent2 2 8 2 2 2" xfId="25680" xr:uid="{E2477C6A-1C62-4A6D-8DA4-545BD3813EE3}"/>
    <cellStyle name="20% - Accent2 2 8 2 2 2 2" xfId="45647" xr:uid="{A496FC21-BFE0-4816-87E4-A2C52282DF6F}"/>
    <cellStyle name="20% - Accent2 2 8 2 2 3" xfId="35999" xr:uid="{434FA212-D535-4558-A66A-AEF0AD7503E9}"/>
    <cellStyle name="20% - Accent2 2 8 2 3" xfId="20722" xr:uid="{7326B676-D18B-41C1-8CCA-718D8F7441CF}"/>
    <cellStyle name="20% - Accent2 2 8 2 3 2" xfId="40817" xr:uid="{FEEE8282-E12D-47A9-81E1-2DACD4E712D6}"/>
    <cellStyle name="20% - Accent2 2 8 2 4" xfId="31170" xr:uid="{FAEE26E7-E0EE-478C-ACCA-2805C1B5C3C8}"/>
    <cellStyle name="20% - Accent2 2 8 3" xfId="13252" xr:uid="{CD81D88A-A225-4698-86EF-514BFC281178}"/>
    <cellStyle name="20% - Accent2 2 8 3 2" xfId="23201" xr:uid="{6AFA1714-D753-4514-A73D-D6722E599F31}"/>
    <cellStyle name="20% - Accent2 2 8 3 2 2" xfId="43235" xr:uid="{60EA468C-7ADB-49A5-82A3-E622870F99EA}"/>
    <cellStyle name="20% - Accent2 2 8 3 3" xfId="33587" xr:uid="{2D73F73B-9DAF-47B1-B1CD-8771B1153A44}"/>
    <cellStyle name="20% - Accent2 2 8 4" xfId="18251" xr:uid="{176E719D-A6D7-458B-988E-0A16A73D50E6}"/>
    <cellStyle name="20% - Accent2 2 8 4 2" xfId="38407" xr:uid="{3F335E7C-6C61-4CE1-9B7D-06105525213D}"/>
    <cellStyle name="20% - Accent2 2 8 5" xfId="28760" xr:uid="{CC97094E-7952-4AEA-930C-F8FDFA8EB7B6}"/>
    <cellStyle name="20% - Accent2 2 9" xfId="1864" xr:uid="{FA52AF04-5C23-4E91-9D9A-F43736A62D39}"/>
    <cellStyle name="20% - Accent2 2 9 2" xfId="1865" xr:uid="{7B5871A5-3B22-4492-B35A-2493DA41B42A}"/>
    <cellStyle name="20% - Accent2 2 9 3" xfId="1866" xr:uid="{079BEE6E-2A03-40E9-B43A-4453638DF209}"/>
    <cellStyle name="20% - Accent2 3" xfId="348" xr:uid="{0214ECA0-5D2A-434C-9CC8-4690704689D8}"/>
    <cellStyle name="20% - Accent2 3 10" xfId="1867" xr:uid="{7351AC31-1EA8-411F-81E8-F96C75B0DF1B}"/>
    <cellStyle name="20% - Accent2 3 2" xfId="1868" xr:uid="{18D1E9C3-7343-4198-AC2B-260E0C77D2A6}"/>
    <cellStyle name="20% - Accent2 3 2 2" xfId="1869" xr:uid="{A0255CBD-9A72-4A5E-81BD-AB43FAD6A75B}"/>
    <cellStyle name="20% - Accent2 3 2 2 2" xfId="1870" xr:uid="{909F8D73-0C45-44F3-B2F0-92C2F67C9F2B}"/>
    <cellStyle name="20% - Accent2 3 2 2 2 2" xfId="10626" xr:uid="{5197BEB1-B77C-4515-9F62-F2672B156A4D}"/>
    <cellStyle name="20% - Accent2 3 2 2 2 2 2" xfId="15754" xr:uid="{E4C1455C-1155-42FC-983A-6382E00A59E4}"/>
    <cellStyle name="20% - Accent2 3 2 2 2 2 2 2" xfId="25683" xr:uid="{7C6B0950-5A12-453D-B1EE-4BF342A07A1B}"/>
    <cellStyle name="20% - Accent2 3 2 2 2 2 2 2 2" xfId="45650" xr:uid="{8440F7E1-4A7F-4AEB-A20E-3E0D395D56E4}"/>
    <cellStyle name="20% - Accent2 3 2 2 2 2 2 3" xfId="36002" xr:uid="{F6BD33C9-E2FB-4485-BFA5-0EC37B2C6B4C}"/>
    <cellStyle name="20% - Accent2 3 2 2 2 2 3" xfId="20725" xr:uid="{22361153-54DD-4B1E-8391-E35EC291491B}"/>
    <cellStyle name="20% - Accent2 3 2 2 2 2 3 2" xfId="40820" xr:uid="{CBD8893F-8939-46A9-B638-72D1E0C684B5}"/>
    <cellStyle name="20% - Accent2 3 2 2 2 2 4" xfId="31173" xr:uid="{A17BA59D-A903-4A48-BA7B-FA15AE7B91D5}"/>
    <cellStyle name="20% - Accent2 3 2 2 2 3" xfId="13255" xr:uid="{A06791BB-04D1-413E-A29E-03C148655C4C}"/>
    <cellStyle name="20% - Accent2 3 2 2 2 3 2" xfId="23204" xr:uid="{C8DA1A3C-6401-4E64-B0D9-386E23046F26}"/>
    <cellStyle name="20% - Accent2 3 2 2 2 3 2 2" xfId="43238" xr:uid="{D656ACE1-2E4B-4021-8881-F7F2422BDD38}"/>
    <cellStyle name="20% - Accent2 3 2 2 2 3 3" xfId="33590" xr:uid="{05F1B51B-B766-435E-AE08-9F06691C9B1F}"/>
    <cellStyle name="20% - Accent2 3 2 2 2 4" xfId="18254" xr:uid="{C3B5072F-082A-4F49-8D8B-65A98B632CC3}"/>
    <cellStyle name="20% - Accent2 3 2 2 2 4 2" xfId="38410" xr:uid="{9242DEC5-2B66-4CCD-9E9F-9AAA48EA7BE3}"/>
    <cellStyle name="20% - Accent2 3 2 2 2 5" xfId="28763" xr:uid="{FAC88A1D-E2A1-4535-98B5-EC9EC4EEECFC}"/>
    <cellStyle name="20% - Accent2 3 2 2 3" xfId="1871" xr:uid="{7129A1A5-CBF8-4662-AD68-2ACE6D54F370}"/>
    <cellStyle name="20% - Accent2 3 2 2 3 2" xfId="10627" xr:uid="{52CC76F9-0C24-4057-BE3B-9B8C81F03600}"/>
    <cellStyle name="20% - Accent2 3 2 2 3 2 2" xfId="15755" xr:uid="{75FD440C-9ABC-4CED-B069-779A8BDBF686}"/>
    <cellStyle name="20% - Accent2 3 2 2 3 2 2 2" xfId="25684" xr:uid="{52C7D337-DFE4-408B-A909-DB98AC54EEFC}"/>
    <cellStyle name="20% - Accent2 3 2 2 3 2 2 2 2" xfId="45651" xr:uid="{EADBDEF6-ED14-44AB-9F36-BF9871320474}"/>
    <cellStyle name="20% - Accent2 3 2 2 3 2 2 3" xfId="36003" xr:uid="{D7F96210-F697-48BD-9CA5-181DD3727AB9}"/>
    <cellStyle name="20% - Accent2 3 2 2 3 2 3" xfId="20726" xr:uid="{FD210DC0-20BD-4421-979B-7A5201D42376}"/>
    <cellStyle name="20% - Accent2 3 2 2 3 2 3 2" xfId="40821" xr:uid="{281D162C-B998-4174-9656-5C6EF93FCB03}"/>
    <cellStyle name="20% - Accent2 3 2 2 3 2 4" xfId="31174" xr:uid="{7A9BBD28-3BDD-415D-BD6A-2FFC4EAC4CE5}"/>
    <cellStyle name="20% - Accent2 3 2 2 3 3" xfId="13256" xr:uid="{7990DCAB-A44D-41CF-AC7B-44602A9ACEC4}"/>
    <cellStyle name="20% - Accent2 3 2 2 3 3 2" xfId="23205" xr:uid="{4330EB8E-CDF7-4315-8944-FB511ABB0EEE}"/>
    <cellStyle name="20% - Accent2 3 2 2 3 3 2 2" xfId="43239" xr:uid="{3F47701D-385F-4280-8DB5-5F1B48EBC16E}"/>
    <cellStyle name="20% - Accent2 3 2 2 3 3 3" xfId="33591" xr:uid="{57AB2860-A15B-45B6-9B47-96F1CEDE32DE}"/>
    <cellStyle name="20% - Accent2 3 2 2 3 4" xfId="18255" xr:uid="{42195A97-34EB-4ACA-9F23-E3530396FA48}"/>
    <cellStyle name="20% - Accent2 3 2 2 3 4 2" xfId="38411" xr:uid="{1DD80C73-C654-489A-BC14-F804C3B8B471}"/>
    <cellStyle name="20% - Accent2 3 2 2 3 5" xfId="28764" xr:uid="{528A0608-B45E-413C-9C8D-3D2D416ECB78}"/>
    <cellStyle name="20% - Accent2 3 2 2 4" xfId="1872" xr:uid="{A3DB5A26-C8A7-4285-B4B2-D2AE7BCD740E}"/>
    <cellStyle name="20% - Accent2 3 2 2 4 2" xfId="10628" xr:uid="{8432008B-26AA-421D-A879-B19FF5134B60}"/>
    <cellStyle name="20% - Accent2 3 2 2 4 2 2" xfId="15756" xr:uid="{F921FC43-FA5A-4DEC-B273-81538D1DEB9F}"/>
    <cellStyle name="20% - Accent2 3 2 2 4 2 2 2" xfId="25685" xr:uid="{C475934E-D149-45AD-B72A-72A753D11A33}"/>
    <cellStyle name="20% - Accent2 3 2 2 4 2 2 2 2" xfId="45652" xr:uid="{556256F1-3EAD-4780-B37B-1F9C4094E9D9}"/>
    <cellStyle name="20% - Accent2 3 2 2 4 2 2 3" xfId="36004" xr:uid="{C1EC91D3-5FC0-4C85-8494-004687163E93}"/>
    <cellStyle name="20% - Accent2 3 2 2 4 2 3" xfId="20727" xr:uid="{DA0A4722-25D6-411C-A116-E1D2692992AC}"/>
    <cellStyle name="20% - Accent2 3 2 2 4 2 3 2" xfId="40822" xr:uid="{62135B94-43A3-496D-B821-3B7DDAE33F1E}"/>
    <cellStyle name="20% - Accent2 3 2 2 4 2 4" xfId="31175" xr:uid="{C04EEB98-0B71-47B8-8A75-7B8932B019CA}"/>
    <cellStyle name="20% - Accent2 3 2 2 4 3" xfId="13257" xr:uid="{6F2ADB63-E7E8-41A6-B73A-53EE18985269}"/>
    <cellStyle name="20% - Accent2 3 2 2 4 3 2" xfId="23206" xr:uid="{CAD5C134-3E62-4768-84A7-87306D0DEE9A}"/>
    <cellStyle name="20% - Accent2 3 2 2 4 3 2 2" xfId="43240" xr:uid="{FAE1E77B-CCCB-4B2E-B868-A133CB948CA0}"/>
    <cellStyle name="20% - Accent2 3 2 2 4 3 3" xfId="33592" xr:uid="{6526956F-27D3-435D-957F-E17968802481}"/>
    <cellStyle name="20% - Accent2 3 2 2 4 4" xfId="18256" xr:uid="{971A01CC-079C-4F02-ACF1-F1F288A29409}"/>
    <cellStyle name="20% - Accent2 3 2 2 4 4 2" xfId="38412" xr:uid="{4A95D8C6-E5E1-4FE7-8C78-E8CF343EB56E}"/>
    <cellStyle name="20% - Accent2 3 2 2 4 5" xfId="28765" xr:uid="{51396398-BED1-4DDA-99F6-8DFAD8E8A146}"/>
    <cellStyle name="20% - Accent2 3 2 2 5" xfId="10625" xr:uid="{92FD3E18-FE73-4045-B7A0-0A6A216CBC41}"/>
    <cellStyle name="20% - Accent2 3 2 2 5 2" xfId="15753" xr:uid="{74F6F2CD-BA3A-4C48-AE48-D1491CA740CB}"/>
    <cellStyle name="20% - Accent2 3 2 2 5 2 2" xfId="25682" xr:uid="{6FCF08EF-8646-4B2D-9D15-2D6034ABC03C}"/>
    <cellStyle name="20% - Accent2 3 2 2 5 2 2 2" xfId="45649" xr:uid="{B95254B2-13F4-44FC-B46E-4DF37B9B7F09}"/>
    <cellStyle name="20% - Accent2 3 2 2 5 2 3" xfId="36001" xr:uid="{D7676EE7-2F1B-4D20-BAAC-855CEEE04E3F}"/>
    <cellStyle name="20% - Accent2 3 2 2 5 3" xfId="20724" xr:uid="{E3CA9040-F67A-49D4-9C6A-1F3DFAD6AC7C}"/>
    <cellStyle name="20% - Accent2 3 2 2 5 3 2" xfId="40819" xr:uid="{5858640D-55BA-4516-832F-5539A77C7C52}"/>
    <cellStyle name="20% - Accent2 3 2 2 5 4" xfId="31172" xr:uid="{23DD6475-6CBD-487E-99A9-0F8349481E3B}"/>
    <cellStyle name="20% - Accent2 3 2 2 6" xfId="13254" xr:uid="{4959ED93-26F6-4362-B846-BBF3AA9424B2}"/>
    <cellStyle name="20% - Accent2 3 2 2 6 2" xfId="23203" xr:uid="{FFEB96C5-ED8E-4C4D-B06D-52B9F5557E55}"/>
    <cellStyle name="20% - Accent2 3 2 2 6 2 2" xfId="43237" xr:uid="{FA70E6C8-5DD9-43A6-ADC6-81A49796BFB4}"/>
    <cellStyle name="20% - Accent2 3 2 2 6 3" xfId="33589" xr:uid="{00CBA538-26DF-4066-8FE4-62FD3846021D}"/>
    <cellStyle name="20% - Accent2 3 2 2 7" xfId="18253" xr:uid="{CB737C15-4FCD-440B-B16B-8963249B6774}"/>
    <cellStyle name="20% - Accent2 3 2 2 7 2" xfId="38409" xr:uid="{BE776B55-E8C9-4953-862C-D69F770F3992}"/>
    <cellStyle name="20% - Accent2 3 2 2 8" xfId="28762" xr:uid="{85936DB8-B783-4879-B23F-EDC560DEBF1F}"/>
    <cellStyle name="20% - Accent2 3 2 3" xfId="1873" xr:uid="{92F6A4A2-1C80-455E-95B1-301DB7A07FC6}"/>
    <cellStyle name="20% - Accent2 3 2 3 2" xfId="10629" xr:uid="{08227BE2-E41E-421E-A46C-211DA698C3FF}"/>
    <cellStyle name="20% - Accent2 3 2 3 2 2" xfId="15757" xr:uid="{5E490899-7017-4749-B382-1AF2ADFBDF9B}"/>
    <cellStyle name="20% - Accent2 3 2 3 2 2 2" xfId="25686" xr:uid="{0E6E84DF-D06C-480E-BAA1-E5D580EE7360}"/>
    <cellStyle name="20% - Accent2 3 2 3 2 2 2 2" xfId="45653" xr:uid="{AA857E3E-FA02-4373-A562-1267335714E7}"/>
    <cellStyle name="20% - Accent2 3 2 3 2 2 3" xfId="36005" xr:uid="{28666545-901E-4641-87CE-54DA72A7910A}"/>
    <cellStyle name="20% - Accent2 3 2 3 2 3" xfId="20728" xr:uid="{4B5CAF21-D695-44B7-973C-C4516F9D5207}"/>
    <cellStyle name="20% - Accent2 3 2 3 2 3 2" xfId="40823" xr:uid="{2D3E8A1C-574A-461E-990E-171E5EF1CDB8}"/>
    <cellStyle name="20% - Accent2 3 2 3 2 4" xfId="31176" xr:uid="{650A7D78-C825-4299-BFB3-609C08222054}"/>
    <cellStyle name="20% - Accent2 3 2 3 3" xfId="13258" xr:uid="{79ABD370-25AF-41C4-8CCD-ED5E44FE3338}"/>
    <cellStyle name="20% - Accent2 3 2 3 3 2" xfId="23207" xr:uid="{91CC827D-DCC0-431C-A20D-39B947DF2585}"/>
    <cellStyle name="20% - Accent2 3 2 3 3 2 2" xfId="43241" xr:uid="{014EAA4C-FAA4-4E55-AF7B-EDF0725F9B29}"/>
    <cellStyle name="20% - Accent2 3 2 3 3 3" xfId="33593" xr:uid="{8C9AF6E5-AA78-4B80-BE8F-3626F0C9864E}"/>
    <cellStyle name="20% - Accent2 3 2 3 4" xfId="18257" xr:uid="{C0141D49-8FFC-4275-A899-64E24AFDFF41}"/>
    <cellStyle name="20% - Accent2 3 2 3 4 2" xfId="38413" xr:uid="{CA9DAA1A-AA24-44D4-87C3-D54DDD5D2067}"/>
    <cellStyle name="20% - Accent2 3 2 3 5" xfId="28766" xr:uid="{2CD67BF3-D465-4CFA-86A0-3754A33487BE}"/>
    <cellStyle name="20% - Accent2 3 2 4" xfId="1874" xr:uid="{C7560F4D-245A-4364-834E-838B1EB9F8CF}"/>
    <cellStyle name="20% - Accent2 3 2 4 2" xfId="10630" xr:uid="{5555D0C1-C3D3-4082-9FB5-8421B5648CCF}"/>
    <cellStyle name="20% - Accent2 3 2 4 2 2" xfId="15758" xr:uid="{EAAD4267-ED29-446E-A515-5B30A8FB4EA2}"/>
    <cellStyle name="20% - Accent2 3 2 4 2 2 2" xfId="25687" xr:uid="{B1AB4649-328D-488F-A1CF-A982163126B4}"/>
    <cellStyle name="20% - Accent2 3 2 4 2 2 2 2" xfId="45654" xr:uid="{48CBC5F4-B3C3-4E37-A8D7-F96C909DE73B}"/>
    <cellStyle name="20% - Accent2 3 2 4 2 2 3" xfId="36006" xr:uid="{17B6D9C2-EEDD-4C5A-95F7-AC20B439E8E4}"/>
    <cellStyle name="20% - Accent2 3 2 4 2 3" xfId="20729" xr:uid="{5FF8A0A0-D78A-497F-885D-3FB754D5035B}"/>
    <cellStyle name="20% - Accent2 3 2 4 2 3 2" xfId="40824" xr:uid="{8FAB8DA6-9A8C-4C7B-B372-A545AC288144}"/>
    <cellStyle name="20% - Accent2 3 2 4 2 4" xfId="31177" xr:uid="{8AFD7702-B997-48C3-BA6C-43E32A359B17}"/>
    <cellStyle name="20% - Accent2 3 2 4 3" xfId="13259" xr:uid="{0215B525-8F73-466F-B645-D150AD5A683B}"/>
    <cellStyle name="20% - Accent2 3 2 4 3 2" xfId="23208" xr:uid="{49B814CA-BDEF-41DF-92A1-2FC513C6C9C4}"/>
    <cellStyle name="20% - Accent2 3 2 4 3 2 2" xfId="43242" xr:uid="{CB7167EC-3FC4-479E-B921-9FD77BB7BB6E}"/>
    <cellStyle name="20% - Accent2 3 2 4 3 3" xfId="33594" xr:uid="{A6084244-005D-4D68-8A81-7102508E7A43}"/>
    <cellStyle name="20% - Accent2 3 2 4 4" xfId="18258" xr:uid="{2DE18E3D-CF76-4723-B0A3-FF1CB71B0051}"/>
    <cellStyle name="20% - Accent2 3 2 4 4 2" xfId="38414" xr:uid="{243D87F8-E16E-4F8C-9128-ABBA735A2362}"/>
    <cellStyle name="20% - Accent2 3 2 4 5" xfId="28767" xr:uid="{2F87AB7A-3BE2-4362-8547-8E12D0CFB26F}"/>
    <cellStyle name="20% - Accent2 3 2 5" xfId="1875" xr:uid="{79104AC7-0D48-443A-BC26-E9A32F00EABF}"/>
    <cellStyle name="20% - Accent2 3 2 5 2" xfId="10631" xr:uid="{EFE6345A-E219-4BC0-86FB-2368C79DEB2C}"/>
    <cellStyle name="20% - Accent2 3 2 5 2 2" xfId="15759" xr:uid="{FA0BA0C3-20CE-4D24-879E-CF5837DD5D52}"/>
    <cellStyle name="20% - Accent2 3 2 5 2 2 2" xfId="25688" xr:uid="{0FE4832A-6024-4B9F-B145-9ACBDF897A08}"/>
    <cellStyle name="20% - Accent2 3 2 5 2 2 2 2" xfId="45655" xr:uid="{2B1EDCE9-B8C2-4A50-BC4F-7548FA072184}"/>
    <cellStyle name="20% - Accent2 3 2 5 2 2 3" xfId="36007" xr:uid="{76F4F94F-4C25-4B2A-B944-EF8439DB7F78}"/>
    <cellStyle name="20% - Accent2 3 2 5 2 3" xfId="20730" xr:uid="{F9BF27C5-ABB6-46AD-ABD6-857F3574897D}"/>
    <cellStyle name="20% - Accent2 3 2 5 2 3 2" xfId="40825" xr:uid="{69F91109-E9F5-441C-B04E-F20C219CF776}"/>
    <cellStyle name="20% - Accent2 3 2 5 2 4" xfId="31178" xr:uid="{4033B85B-7065-4AF1-BB9E-50A20349E641}"/>
    <cellStyle name="20% - Accent2 3 2 5 3" xfId="13260" xr:uid="{9BD7343C-6727-4AE8-8790-64611CE093E3}"/>
    <cellStyle name="20% - Accent2 3 2 5 3 2" xfId="23209" xr:uid="{DDC8901F-7E20-4999-874D-51470CE7E633}"/>
    <cellStyle name="20% - Accent2 3 2 5 3 2 2" xfId="43243" xr:uid="{3629F550-62DC-4E49-8926-1BBBB254E2F0}"/>
    <cellStyle name="20% - Accent2 3 2 5 3 3" xfId="33595" xr:uid="{4D486800-232E-4069-B4C1-3D6E9BA018E7}"/>
    <cellStyle name="20% - Accent2 3 2 5 4" xfId="18259" xr:uid="{23E23759-A5E8-4A5C-959D-90B1DB26A5AD}"/>
    <cellStyle name="20% - Accent2 3 2 5 4 2" xfId="38415" xr:uid="{75DF464E-3932-4F1A-BE09-21A308CEF59F}"/>
    <cellStyle name="20% - Accent2 3 2 5 5" xfId="28768" xr:uid="{78FDEFE8-665F-4EA3-BE8E-E8E5FC46B3DA}"/>
    <cellStyle name="20% - Accent2 3 2 6" xfId="10624" xr:uid="{77B0F9E6-D827-4CA8-A3DF-A53635BAE41E}"/>
    <cellStyle name="20% - Accent2 3 2 6 2" xfId="15752" xr:uid="{BFEAC0EC-21B3-4BD4-9A8F-51839D7E6ACC}"/>
    <cellStyle name="20% - Accent2 3 2 6 2 2" xfId="25681" xr:uid="{F4A900C1-814A-4005-A096-2938DC127FD5}"/>
    <cellStyle name="20% - Accent2 3 2 6 2 2 2" xfId="45648" xr:uid="{1149C937-AA68-4440-ABBE-CFA74AB781D0}"/>
    <cellStyle name="20% - Accent2 3 2 6 2 3" xfId="36000" xr:uid="{296D926F-740E-4DFD-854B-6C3075374181}"/>
    <cellStyle name="20% - Accent2 3 2 6 3" xfId="20723" xr:uid="{A1FD20EA-CE61-444A-95DA-4294968B5F4A}"/>
    <cellStyle name="20% - Accent2 3 2 6 3 2" xfId="40818" xr:uid="{4B135F5C-53EE-40F5-9430-8E0E2224B7AB}"/>
    <cellStyle name="20% - Accent2 3 2 6 4" xfId="31171" xr:uid="{3E0D4A6A-8F3A-4611-8055-A5CB8C7CAECD}"/>
    <cellStyle name="20% - Accent2 3 2 7" xfId="13253" xr:uid="{CBBECF4D-7A36-4784-8280-972BF1B51F2E}"/>
    <cellStyle name="20% - Accent2 3 2 7 2" xfId="23202" xr:uid="{D390788A-5325-4C67-A6F5-C2C7A7AD22E1}"/>
    <cellStyle name="20% - Accent2 3 2 7 2 2" xfId="43236" xr:uid="{722EFE94-B762-4497-9198-CAD2767EC009}"/>
    <cellStyle name="20% - Accent2 3 2 7 3" xfId="33588" xr:uid="{45CF3F08-661C-4084-A42C-D5797DC74C00}"/>
    <cellStyle name="20% - Accent2 3 2 8" xfId="18252" xr:uid="{D87ABFF7-A85D-47A6-BED8-ED8325C0B370}"/>
    <cellStyle name="20% - Accent2 3 2 8 2" xfId="38408" xr:uid="{E5BA9F8F-40E3-4FDE-A9E2-5530D28094D0}"/>
    <cellStyle name="20% - Accent2 3 2 9" xfId="28761" xr:uid="{013E629E-305A-48AC-A450-34192FCF8E31}"/>
    <cellStyle name="20% - Accent2 3 3" xfId="1876" xr:uid="{15A52208-592A-487F-B635-E7E8221DCE05}"/>
    <cellStyle name="20% - Accent2 3 3 2" xfId="1877" xr:uid="{7DE2FDF0-AE65-4884-80F7-997C363C9C71}"/>
    <cellStyle name="20% - Accent2 3 3 2 2" xfId="1878" xr:uid="{A034D817-00DF-44BF-988E-1DE50F11C862}"/>
    <cellStyle name="20% - Accent2 3 3 2 2 2" xfId="10634" xr:uid="{E72EDBB9-D61F-418E-8FD6-8B2AE04F3755}"/>
    <cellStyle name="20% - Accent2 3 3 2 2 2 2" xfId="15762" xr:uid="{7CA778F1-92AD-4E6B-B0EE-D97F8B64F2CB}"/>
    <cellStyle name="20% - Accent2 3 3 2 2 2 2 2" xfId="25691" xr:uid="{6ED2DE56-96D0-4704-BEAD-C8BE0BDA4AEF}"/>
    <cellStyle name="20% - Accent2 3 3 2 2 2 2 2 2" xfId="45658" xr:uid="{02C46F1E-8B08-4F0A-9F23-F408FA7B4427}"/>
    <cellStyle name="20% - Accent2 3 3 2 2 2 2 3" xfId="36010" xr:uid="{B4FB30D1-C3CF-47F9-BEBA-B84B722FD9DC}"/>
    <cellStyle name="20% - Accent2 3 3 2 2 2 3" xfId="20733" xr:uid="{E4BF7CB1-FC2A-42D1-8D4D-B142531108A8}"/>
    <cellStyle name="20% - Accent2 3 3 2 2 2 3 2" xfId="40828" xr:uid="{13745D13-EB35-43C3-A7E0-B92960EB475A}"/>
    <cellStyle name="20% - Accent2 3 3 2 2 2 4" xfId="31181" xr:uid="{B1CB8DEB-363D-4AFF-A353-9C2AE0E421F1}"/>
    <cellStyle name="20% - Accent2 3 3 2 2 3" xfId="13263" xr:uid="{1842392F-6E42-4DF6-A487-2C191C0A0595}"/>
    <cellStyle name="20% - Accent2 3 3 2 2 3 2" xfId="23212" xr:uid="{3FAF14FA-D0B9-4597-BC79-5C50E6D8CA84}"/>
    <cellStyle name="20% - Accent2 3 3 2 2 3 2 2" xfId="43246" xr:uid="{59C31A89-FE99-419F-BE85-2CF63B49EC9F}"/>
    <cellStyle name="20% - Accent2 3 3 2 2 3 3" xfId="33598" xr:uid="{2CA5F469-7474-47AE-A410-1BEABD160AF9}"/>
    <cellStyle name="20% - Accent2 3 3 2 2 4" xfId="18262" xr:uid="{CC0B28D9-AE13-4F56-AFB3-52CB4A8C30D3}"/>
    <cellStyle name="20% - Accent2 3 3 2 2 4 2" xfId="38418" xr:uid="{A15196EB-9F6E-4C5B-ABA0-BE62102849F0}"/>
    <cellStyle name="20% - Accent2 3 3 2 2 5" xfId="28771" xr:uid="{0E0FCC3E-2D55-46F1-9411-0ADEEF8832DD}"/>
    <cellStyle name="20% - Accent2 3 3 2 3" xfId="1879" xr:uid="{77661E6C-E04C-44D6-AFCC-EA2DC36D4ADA}"/>
    <cellStyle name="20% - Accent2 3 3 2 3 2" xfId="10635" xr:uid="{9A59C8D1-77BB-49FD-9B3E-BD2A1F25095F}"/>
    <cellStyle name="20% - Accent2 3 3 2 3 2 2" xfId="15763" xr:uid="{85C91ADC-4E21-434F-B22E-F1E79FB83026}"/>
    <cellStyle name="20% - Accent2 3 3 2 3 2 2 2" xfId="25692" xr:uid="{CC1A7932-E958-4E5B-97C0-69171535CBE3}"/>
    <cellStyle name="20% - Accent2 3 3 2 3 2 2 2 2" xfId="45659" xr:uid="{B998C196-14D8-4A1F-A830-35AC27339DE5}"/>
    <cellStyle name="20% - Accent2 3 3 2 3 2 2 3" xfId="36011" xr:uid="{6F0615E1-3D60-4EAF-A70A-15F9079609EE}"/>
    <cellStyle name="20% - Accent2 3 3 2 3 2 3" xfId="20734" xr:uid="{07FE4E6D-2871-4C21-B151-E5422B506108}"/>
    <cellStyle name="20% - Accent2 3 3 2 3 2 3 2" xfId="40829" xr:uid="{8CD68BB7-6D2F-46A7-B349-542EDAA1BF93}"/>
    <cellStyle name="20% - Accent2 3 3 2 3 2 4" xfId="31182" xr:uid="{9E8F560E-EF18-4F8A-B28B-B3755957FDD9}"/>
    <cellStyle name="20% - Accent2 3 3 2 3 3" xfId="13264" xr:uid="{BACBE252-D3DA-423D-8711-CE324175A8A0}"/>
    <cellStyle name="20% - Accent2 3 3 2 3 3 2" xfId="23213" xr:uid="{D24E70CC-2922-4BD7-87CB-E35A6C1D4534}"/>
    <cellStyle name="20% - Accent2 3 3 2 3 3 2 2" xfId="43247" xr:uid="{1E226D7E-D77B-4C88-91B2-BEAC1F05D920}"/>
    <cellStyle name="20% - Accent2 3 3 2 3 3 3" xfId="33599" xr:uid="{BD6968EF-074B-4C48-82C3-51BBBEE46D4D}"/>
    <cellStyle name="20% - Accent2 3 3 2 3 4" xfId="18263" xr:uid="{81A794F6-6184-4800-A52B-13185A438B7E}"/>
    <cellStyle name="20% - Accent2 3 3 2 3 4 2" xfId="38419" xr:uid="{DEDF5317-3A93-49A0-A398-29C1D41CB06C}"/>
    <cellStyle name="20% - Accent2 3 3 2 3 5" xfId="28772" xr:uid="{57E1B523-CDBB-46A5-8D74-38C8CDDF8434}"/>
    <cellStyle name="20% - Accent2 3 3 2 4" xfId="1880" xr:uid="{8144F97A-6768-4FCF-8F8E-EB0654B14AC1}"/>
    <cellStyle name="20% - Accent2 3 3 2 4 2" xfId="10636" xr:uid="{1FE95514-B43A-4D36-A573-557583B77635}"/>
    <cellStyle name="20% - Accent2 3 3 2 4 2 2" xfId="15764" xr:uid="{E47DB9B7-EC28-4FBD-95CB-3AFCA53D5981}"/>
    <cellStyle name="20% - Accent2 3 3 2 4 2 2 2" xfId="25693" xr:uid="{058AAC28-03E0-4792-BD02-9B5B9A9DB0D9}"/>
    <cellStyle name="20% - Accent2 3 3 2 4 2 2 2 2" xfId="45660" xr:uid="{C4D39A3D-AA89-49DD-8C2E-C9B79C2EC31A}"/>
    <cellStyle name="20% - Accent2 3 3 2 4 2 2 3" xfId="36012" xr:uid="{E67ACDFC-6705-456F-876C-E9695D1A4AA2}"/>
    <cellStyle name="20% - Accent2 3 3 2 4 2 3" xfId="20735" xr:uid="{7061A3DC-B197-49A7-8869-19F2DF69D1AE}"/>
    <cellStyle name="20% - Accent2 3 3 2 4 2 3 2" xfId="40830" xr:uid="{B1D3DF22-DD0C-46ED-B044-2B977CEE004F}"/>
    <cellStyle name="20% - Accent2 3 3 2 4 2 4" xfId="31183" xr:uid="{C48FE36C-6410-4586-BCC0-FEDA61BDEA10}"/>
    <cellStyle name="20% - Accent2 3 3 2 4 3" xfId="13265" xr:uid="{B702AEA0-F264-4BC4-9E18-7C31F55F1805}"/>
    <cellStyle name="20% - Accent2 3 3 2 4 3 2" xfId="23214" xr:uid="{99F7AF03-D09F-4C03-9AF3-53831CC60448}"/>
    <cellStyle name="20% - Accent2 3 3 2 4 3 2 2" xfId="43248" xr:uid="{BE5781BD-9863-495A-8328-1918674CD686}"/>
    <cellStyle name="20% - Accent2 3 3 2 4 3 3" xfId="33600" xr:uid="{CA36FFD5-AD50-4C78-85FF-D30BBE23EA94}"/>
    <cellStyle name="20% - Accent2 3 3 2 4 4" xfId="18264" xr:uid="{2D20352F-464E-4105-90F3-69E477A9E165}"/>
    <cellStyle name="20% - Accent2 3 3 2 4 4 2" xfId="38420" xr:uid="{2262AE4A-EDE3-43D8-B26D-BBA7BEE73556}"/>
    <cellStyle name="20% - Accent2 3 3 2 4 5" xfId="28773" xr:uid="{DC98CCBA-2E70-4851-9CD4-EA8D2EC3288E}"/>
    <cellStyle name="20% - Accent2 3 3 2 5" xfId="10633" xr:uid="{2B79ACE0-E8BC-4724-8C54-A172E06F01FD}"/>
    <cellStyle name="20% - Accent2 3 3 2 5 2" xfId="15761" xr:uid="{2491D96F-B8F3-4229-A3D9-EA287B0DBA91}"/>
    <cellStyle name="20% - Accent2 3 3 2 5 2 2" xfId="25690" xr:uid="{085215C6-489A-4446-8F39-F56E61B687B0}"/>
    <cellStyle name="20% - Accent2 3 3 2 5 2 2 2" xfId="45657" xr:uid="{589A4837-FA5F-4FC3-957A-E0218DC7882E}"/>
    <cellStyle name="20% - Accent2 3 3 2 5 2 3" xfId="36009" xr:uid="{BA2908E8-8055-4C09-AA64-7A2D3400E047}"/>
    <cellStyle name="20% - Accent2 3 3 2 5 3" xfId="20732" xr:uid="{4B0D8A57-5D87-4B2F-BEAE-630AE28D8BF2}"/>
    <cellStyle name="20% - Accent2 3 3 2 5 3 2" xfId="40827" xr:uid="{BB841EA2-7A89-4989-9467-163E654C7A0A}"/>
    <cellStyle name="20% - Accent2 3 3 2 5 4" xfId="31180" xr:uid="{6481FAC2-1D59-4962-9E8C-D3A4D4F59AEF}"/>
    <cellStyle name="20% - Accent2 3 3 2 6" xfId="13262" xr:uid="{C1801C8E-8129-4ED2-8170-85014DD8D190}"/>
    <cellStyle name="20% - Accent2 3 3 2 6 2" xfId="23211" xr:uid="{B2075674-761B-42F2-A791-E3AD6AACA5A6}"/>
    <cellStyle name="20% - Accent2 3 3 2 6 2 2" xfId="43245" xr:uid="{7DB5E119-0E82-4731-9C87-F2983B9E587C}"/>
    <cellStyle name="20% - Accent2 3 3 2 6 3" xfId="33597" xr:uid="{B501C661-2E68-4BE5-BDB3-834CAC2885A0}"/>
    <cellStyle name="20% - Accent2 3 3 2 7" xfId="18261" xr:uid="{ADD43C7A-C1C8-42EF-9242-37153A0DE644}"/>
    <cellStyle name="20% - Accent2 3 3 2 7 2" xfId="38417" xr:uid="{7F41C61A-9128-43C4-BE87-7073AF5091E6}"/>
    <cellStyle name="20% - Accent2 3 3 2 8" xfId="28770" xr:uid="{CE853132-493E-464A-911E-13D2FE51F4F2}"/>
    <cellStyle name="20% - Accent2 3 3 3" xfId="1881" xr:uid="{F253D0DC-7795-42B9-8AD4-08B3B88CBEE2}"/>
    <cellStyle name="20% - Accent2 3 3 3 2" xfId="10637" xr:uid="{5E16FB57-059A-4506-8080-948619B5CCD6}"/>
    <cellStyle name="20% - Accent2 3 3 3 2 2" xfId="15765" xr:uid="{738E3C05-6480-44DD-8165-B0ADB88C8416}"/>
    <cellStyle name="20% - Accent2 3 3 3 2 2 2" xfId="25694" xr:uid="{DA2A0BF8-42E2-4AF3-9DAC-B1DBFB6CAAEC}"/>
    <cellStyle name="20% - Accent2 3 3 3 2 2 2 2" xfId="45661" xr:uid="{E4665BAF-2921-4E04-8C16-E7819C77994B}"/>
    <cellStyle name="20% - Accent2 3 3 3 2 2 3" xfId="36013" xr:uid="{087A6F15-0373-49A2-B675-21CB7692F57B}"/>
    <cellStyle name="20% - Accent2 3 3 3 2 3" xfId="20736" xr:uid="{937AE3AE-7D12-46B9-A53F-431095015A93}"/>
    <cellStyle name="20% - Accent2 3 3 3 2 3 2" xfId="40831" xr:uid="{E37A6A54-2DD5-4BED-8858-094AA459DC1D}"/>
    <cellStyle name="20% - Accent2 3 3 3 2 4" xfId="31184" xr:uid="{3AC42A0E-A787-4F09-A30C-7E4A32AFB478}"/>
    <cellStyle name="20% - Accent2 3 3 3 3" xfId="13266" xr:uid="{5517FA8D-1B27-46C9-85F8-7C7C4FF64F16}"/>
    <cellStyle name="20% - Accent2 3 3 3 3 2" xfId="23215" xr:uid="{092073F9-B42D-464A-A83F-A432809B0B6E}"/>
    <cellStyle name="20% - Accent2 3 3 3 3 2 2" xfId="43249" xr:uid="{43A3C995-7D06-4551-8557-82DC201D52B8}"/>
    <cellStyle name="20% - Accent2 3 3 3 3 3" xfId="33601" xr:uid="{ED1116A0-E2CC-467C-887C-B41430EF60C3}"/>
    <cellStyle name="20% - Accent2 3 3 3 4" xfId="18265" xr:uid="{304EC83D-F620-4282-850D-0F02376426D1}"/>
    <cellStyle name="20% - Accent2 3 3 3 4 2" xfId="38421" xr:uid="{4DDB02EC-C153-4880-95AF-732F13D7B4A5}"/>
    <cellStyle name="20% - Accent2 3 3 3 5" xfId="28774" xr:uid="{A14BA472-2C85-439D-93E4-981C89966439}"/>
    <cellStyle name="20% - Accent2 3 3 4" xfId="1882" xr:uid="{FCEC0678-5860-4A31-ADD1-1D8F7F317450}"/>
    <cellStyle name="20% - Accent2 3 3 4 2" xfId="10638" xr:uid="{AE6A9A07-2B4F-4696-BE29-0D9F220B37E9}"/>
    <cellStyle name="20% - Accent2 3 3 4 2 2" xfId="15766" xr:uid="{50F11D98-51F4-4C56-811C-AA4676C235B7}"/>
    <cellStyle name="20% - Accent2 3 3 4 2 2 2" xfId="25695" xr:uid="{E13CC5A9-FEE4-45B9-B1EE-71AE0707C150}"/>
    <cellStyle name="20% - Accent2 3 3 4 2 2 2 2" xfId="45662" xr:uid="{71F5CC3C-D126-4F67-A7C7-0ABA35F80B11}"/>
    <cellStyle name="20% - Accent2 3 3 4 2 2 3" xfId="36014" xr:uid="{63DAC238-2AD6-4C05-94A1-AC9F33AFBD4F}"/>
    <cellStyle name="20% - Accent2 3 3 4 2 3" xfId="20737" xr:uid="{BF11965A-9902-4522-884B-9E95CB88D73F}"/>
    <cellStyle name="20% - Accent2 3 3 4 2 3 2" xfId="40832" xr:uid="{69DA012B-6C27-4F59-9978-792565B9D614}"/>
    <cellStyle name="20% - Accent2 3 3 4 2 4" xfId="31185" xr:uid="{43EBB186-C94D-4B2B-82EB-F2823A08D8EF}"/>
    <cellStyle name="20% - Accent2 3 3 4 3" xfId="13267" xr:uid="{12385E12-1863-4C28-B087-41571BD38E77}"/>
    <cellStyle name="20% - Accent2 3 3 4 3 2" xfId="23216" xr:uid="{6A922541-25D7-413A-97FE-43C49E72ADBA}"/>
    <cellStyle name="20% - Accent2 3 3 4 3 2 2" xfId="43250" xr:uid="{49B4B5BF-1A6C-4532-B4CB-6EFDC295FC1F}"/>
    <cellStyle name="20% - Accent2 3 3 4 3 3" xfId="33602" xr:uid="{69E02992-66F0-42C9-879B-C3E27F9A6A58}"/>
    <cellStyle name="20% - Accent2 3 3 4 4" xfId="18266" xr:uid="{F3C2D77D-A9B6-4801-BB13-3F377054570E}"/>
    <cellStyle name="20% - Accent2 3 3 4 4 2" xfId="38422" xr:uid="{463E0E7C-F07D-41B2-8D1B-350E38237D70}"/>
    <cellStyle name="20% - Accent2 3 3 4 5" xfId="28775" xr:uid="{697B507F-CAE1-45ED-B068-9D9CE2C019E4}"/>
    <cellStyle name="20% - Accent2 3 3 5" xfId="1883" xr:uid="{D2FE42E6-C371-4A6B-AF46-0F0E55625B87}"/>
    <cellStyle name="20% - Accent2 3 3 5 2" xfId="10639" xr:uid="{C57A6651-3DC5-4C9C-8176-92B292CF8171}"/>
    <cellStyle name="20% - Accent2 3 3 5 2 2" xfId="15767" xr:uid="{7CB8A92C-9BCD-461C-9CFF-FE8C610491BE}"/>
    <cellStyle name="20% - Accent2 3 3 5 2 2 2" xfId="25696" xr:uid="{9C43E66E-22ED-4DB1-8D21-452D6D9336AD}"/>
    <cellStyle name="20% - Accent2 3 3 5 2 2 2 2" xfId="45663" xr:uid="{383D601C-AEEB-4170-89B3-E025DA85535B}"/>
    <cellStyle name="20% - Accent2 3 3 5 2 2 3" xfId="36015" xr:uid="{8101D0A1-8C1E-43F5-87D5-82CBC6CEEFCC}"/>
    <cellStyle name="20% - Accent2 3 3 5 2 3" xfId="20738" xr:uid="{78139F37-E0AD-4241-9425-F1BC27516ED5}"/>
    <cellStyle name="20% - Accent2 3 3 5 2 3 2" xfId="40833" xr:uid="{8D4621AA-26DE-4226-92D0-2135C2344EEF}"/>
    <cellStyle name="20% - Accent2 3 3 5 2 4" xfId="31186" xr:uid="{4DBDBCD1-E0C0-4FAE-BE5F-7AA383A19273}"/>
    <cellStyle name="20% - Accent2 3 3 5 3" xfId="13268" xr:uid="{D50A1214-1E1D-4913-AC4F-457B0E362F02}"/>
    <cellStyle name="20% - Accent2 3 3 5 3 2" xfId="23217" xr:uid="{9AEE9E7E-E18F-494D-B5A4-25294AC8967A}"/>
    <cellStyle name="20% - Accent2 3 3 5 3 2 2" xfId="43251" xr:uid="{638AE279-4FB5-4CC1-9695-DCD62198A06E}"/>
    <cellStyle name="20% - Accent2 3 3 5 3 3" xfId="33603" xr:uid="{C0E66796-1064-4951-9A4B-0B98F8D42575}"/>
    <cellStyle name="20% - Accent2 3 3 5 4" xfId="18267" xr:uid="{F599B538-DF17-4DCC-A0DD-92CDCAD2B425}"/>
    <cellStyle name="20% - Accent2 3 3 5 4 2" xfId="38423" xr:uid="{524C4280-A47A-437B-BA34-D9F5E0CA8B9B}"/>
    <cellStyle name="20% - Accent2 3 3 5 5" xfId="28776" xr:uid="{55DB0C7F-78D3-46F1-88DD-01C3DF365536}"/>
    <cellStyle name="20% - Accent2 3 3 6" xfId="10632" xr:uid="{EE31E824-076C-4F2B-A201-36B5DD0881B5}"/>
    <cellStyle name="20% - Accent2 3 3 6 2" xfId="15760" xr:uid="{742DC260-6C2B-44D2-907B-8A6B185044D9}"/>
    <cellStyle name="20% - Accent2 3 3 6 2 2" xfId="25689" xr:uid="{DF90B63E-99D4-4D79-9B86-45C86FA4BF9A}"/>
    <cellStyle name="20% - Accent2 3 3 6 2 2 2" xfId="45656" xr:uid="{D6E7638F-A48D-4B73-BB15-49854350D506}"/>
    <cellStyle name="20% - Accent2 3 3 6 2 3" xfId="36008" xr:uid="{1713264D-2B4A-4176-8089-138B3D5A3AFA}"/>
    <cellStyle name="20% - Accent2 3 3 6 3" xfId="20731" xr:uid="{86A3A24A-E3F2-43E3-9B03-DB43F1B6F7A9}"/>
    <cellStyle name="20% - Accent2 3 3 6 3 2" xfId="40826" xr:uid="{38470F56-D731-4E45-A6B8-69EE7341698E}"/>
    <cellStyle name="20% - Accent2 3 3 6 4" xfId="31179" xr:uid="{E8D97C8F-F6E1-4077-98CA-D0DEC765BFC8}"/>
    <cellStyle name="20% - Accent2 3 3 7" xfId="13261" xr:uid="{21DDB4AC-5589-4BFB-AA55-5D1826242A1F}"/>
    <cellStyle name="20% - Accent2 3 3 7 2" xfId="23210" xr:uid="{86295450-ECDC-49ED-8567-159747ED44DC}"/>
    <cellStyle name="20% - Accent2 3 3 7 2 2" xfId="43244" xr:uid="{BEC29774-0ABC-4869-B96E-951F8DAE5ACF}"/>
    <cellStyle name="20% - Accent2 3 3 7 3" xfId="33596" xr:uid="{600C085D-C4EC-45AC-A5BF-C1D54A694ACD}"/>
    <cellStyle name="20% - Accent2 3 3 8" xfId="18260" xr:uid="{717E80B8-7D1D-402B-BFF0-78EB6793B2B0}"/>
    <cellStyle name="20% - Accent2 3 3 8 2" xfId="38416" xr:uid="{00803107-B68E-4ACD-B137-93875804C678}"/>
    <cellStyle name="20% - Accent2 3 3 9" xfId="28769" xr:uid="{65F2A0F4-D3BC-499C-81C3-7D2ECE2EE3CD}"/>
    <cellStyle name="20% - Accent2 3 4" xfId="1884" xr:uid="{FABB4357-81E0-46D1-8291-5F59882518B0}"/>
    <cellStyle name="20% - Accent2 3 4 2" xfId="1885" xr:uid="{912A11B2-870F-40B6-A668-80B9F2E31B2D}"/>
    <cellStyle name="20% - Accent2 3 4 2 2" xfId="1886" xr:uid="{F4BF6C73-F550-4C1D-B5FA-FFA117C9D5B0}"/>
    <cellStyle name="20% - Accent2 3 4 2 2 2" xfId="10642" xr:uid="{E5B9AF9E-6917-4213-906D-DEF663936580}"/>
    <cellStyle name="20% - Accent2 3 4 2 2 2 2" xfId="15770" xr:uid="{1C53C7B4-AB79-4638-A759-3860DAEC407D}"/>
    <cellStyle name="20% - Accent2 3 4 2 2 2 2 2" xfId="25699" xr:uid="{E243CE91-DB98-4ACC-B707-9A2C6680A0F0}"/>
    <cellStyle name="20% - Accent2 3 4 2 2 2 2 2 2" xfId="45666" xr:uid="{A52FCE01-54DF-4065-8BA8-7A20BFB3331E}"/>
    <cellStyle name="20% - Accent2 3 4 2 2 2 2 3" xfId="36018" xr:uid="{509841DB-539D-4319-AB04-4003AE15C008}"/>
    <cellStyle name="20% - Accent2 3 4 2 2 2 3" xfId="20741" xr:uid="{0D99135F-928D-4BC9-922B-F60DFFF2107B}"/>
    <cellStyle name="20% - Accent2 3 4 2 2 2 3 2" xfId="40836" xr:uid="{360B5B57-79E5-4EFF-9346-DC03541CF963}"/>
    <cellStyle name="20% - Accent2 3 4 2 2 2 4" xfId="31189" xr:uid="{A910738C-87D0-430C-9CFA-77F92B82C69E}"/>
    <cellStyle name="20% - Accent2 3 4 2 2 3" xfId="13271" xr:uid="{DC36ECE9-21BC-48B4-8BA7-F44AEC0C2807}"/>
    <cellStyle name="20% - Accent2 3 4 2 2 3 2" xfId="23220" xr:uid="{DC748CA8-499D-4729-942A-48DB15F24FA8}"/>
    <cellStyle name="20% - Accent2 3 4 2 2 3 2 2" xfId="43254" xr:uid="{9A889A16-2CD2-4B4B-B079-4516A46DD53F}"/>
    <cellStyle name="20% - Accent2 3 4 2 2 3 3" xfId="33606" xr:uid="{8149B604-F0E9-456A-AD88-9653E599E9F7}"/>
    <cellStyle name="20% - Accent2 3 4 2 2 4" xfId="18270" xr:uid="{897719D0-06A2-414D-BB18-01BEB6C743FB}"/>
    <cellStyle name="20% - Accent2 3 4 2 2 4 2" xfId="38426" xr:uid="{705C07AB-B697-4FE5-934A-5903C1395057}"/>
    <cellStyle name="20% - Accent2 3 4 2 2 5" xfId="28779" xr:uid="{DFBD2D17-A490-43A6-A10C-5AC0FC25DCEB}"/>
    <cellStyle name="20% - Accent2 3 4 2 3" xfId="1887" xr:uid="{575D3F3B-76DA-48CA-B3D3-78A43BE49F04}"/>
    <cellStyle name="20% - Accent2 3 4 2 3 2" xfId="10643" xr:uid="{493D4168-A3CC-41F5-B49C-F0ECED3A0A5A}"/>
    <cellStyle name="20% - Accent2 3 4 2 3 2 2" xfId="15771" xr:uid="{0713C274-3E0E-49A0-A6FA-4DF5BD340C13}"/>
    <cellStyle name="20% - Accent2 3 4 2 3 2 2 2" xfId="25700" xr:uid="{12F72361-A424-44B7-9DB3-AFE0B90F50B9}"/>
    <cellStyle name="20% - Accent2 3 4 2 3 2 2 2 2" xfId="45667" xr:uid="{AB9E642B-B9AE-47C7-8393-4326C7027901}"/>
    <cellStyle name="20% - Accent2 3 4 2 3 2 2 3" xfId="36019" xr:uid="{9D57E90E-FC8E-466E-BFF2-F77A43166D1E}"/>
    <cellStyle name="20% - Accent2 3 4 2 3 2 3" xfId="20742" xr:uid="{8C0F7DA1-A87B-48DA-A2AE-F47C8459E412}"/>
    <cellStyle name="20% - Accent2 3 4 2 3 2 3 2" xfId="40837" xr:uid="{3A46EF32-52E6-4421-A030-0ED381C17748}"/>
    <cellStyle name="20% - Accent2 3 4 2 3 2 4" xfId="31190" xr:uid="{7BE0C1A6-3CF7-46A4-BCB4-22E586D41E1D}"/>
    <cellStyle name="20% - Accent2 3 4 2 3 3" xfId="13272" xr:uid="{AC361182-0673-41BC-8CBC-CDD51F29DA71}"/>
    <cellStyle name="20% - Accent2 3 4 2 3 3 2" xfId="23221" xr:uid="{FE11A935-1D23-4287-87AA-0DC4D243EFF8}"/>
    <cellStyle name="20% - Accent2 3 4 2 3 3 2 2" xfId="43255" xr:uid="{E8E91FC9-E4C3-48BF-B7DA-725C1296C674}"/>
    <cellStyle name="20% - Accent2 3 4 2 3 3 3" xfId="33607" xr:uid="{6FC600F9-B94F-4376-8CC8-F0EE8539BBA8}"/>
    <cellStyle name="20% - Accent2 3 4 2 3 4" xfId="18271" xr:uid="{1ED0FA43-40A5-43C6-9DB8-9F537DAAFD75}"/>
    <cellStyle name="20% - Accent2 3 4 2 3 4 2" xfId="38427" xr:uid="{A1546664-E041-4D2F-A3BE-EB6E8A825FBE}"/>
    <cellStyle name="20% - Accent2 3 4 2 3 5" xfId="28780" xr:uid="{78552AF7-CD62-4149-99A1-F941DA690BCC}"/>
    <cellStyle name="20% - Accent2 3 4 2 4" xfId="1888" xr:uid="{0895B8AE-4A88-4234-8DAB-2A2CED3C9910}"/>
    <cellStyle name="20% - Accent2 3 4 2 4 2" xfId="10644" xr:uid="{EC32C4B2-68B9-4CE0-8496-E47046BBE533}"/>
    <cellStyle name="20% - Accent2 3 4 2 4 2 2" xfId="15772" xr:uid="{7854EDFE-9B33-44B3-93D1-0611EB333E8A}"/>
    <cellStyle name="20% - Accent2 3 4 2 4 2 2 2" xfId="25701" xr:uid="{DF6537BC-57AB-4509-B39F-D51CA732810C}"/>
    <cellStyle name="20% - Accent2 3 4 2 4 2 2 2 2" xfId="45668" xr:uid="{4B6BED7C-C243-4C35-B43F-73EB8EA75DF2}"/>
    <cellStyle name="20% - Accent2 3 4 2 4 2 2 3" xfId="36020" xr:uid="{929345BC-D6EB-4203-BC10-2625D6DBBC42}"/>
    <cellStyle name="20% - Accent2 3 4 2 4 2 3" xfId="20743" xr:uid="{6D207F68-03DB-472A-8E85-0B0AF56EA93D}"/>
    <cellStyle name="20% - Accent2 3 4 2 4 2 3 2" xfId="40838" xr:uid="{01D861FD-D356-4543-A5C3-FB61A4210BEE}"/>
    <cellStyle name="20% - Accent2 3 4 2 4 2 4" xfId="31191" xr:uid="{BD017A18-0459-4076-9F92-265A286A67EA}"/>
    <cellStyle name="20% - Accent2 3 4 2 4 3" xfId="13273" xr:uid="{FD550EBB-D7BE-40F6-A160-3290A1CA94CF}"/>
    <cellStyle name="20% - Accent2 3 4 2 4 3 2" xfId="23222" xr:uid="{9DC46950-DD5A-4184-8768-DE75B95943C9}"/>
    <cellStyle name="20% - Accent2 3 4 2 4 3 2 2" xfId="43256" xr:uid="{409D49AB-4D27-4B2E-8112-8C73877E98D6}"/>
    <cellStyle name="20% - Accent2 3 4 2 4 3 3" xfId="33608" xr:uid="{E8CF1485-63C8-43E0-AB15-C8E4C0BB22D1}"/>
    <cellStyle name="20% - Accent2 3 4 2 4 4" xfId="18272" xr:uid="{ED0FDD35-4610-4832-B2EC-DA40330B2958}"/>
    <cellStyle name="20% - Accent2 3 4 2 4 4 2" xfId="38428" xr:uid="{5B1EC156-894C-43C3-AAA0-2EF239B3A7E8}"/>
    <cellStyle name="20% - Accent2 3 4 2 4 5" xfId="28781" xr:uid="{120FBC16-2DFD-4844-B2A8-854E0186BA31}"/>
    <cellStyle name="20% - Accent2 3 4 2 5" xfId="10641" xr:uid="{0844A52F-6E83-4442-AF73-A4F57ED945CD}"/>
    <cellStyle name="20% - Accent2 3 4 2 5 2" xfId="15769" xr:uid="{40A75BE2-6C1F-40F0-B76A-EA4BFB5BA492}"/>
    <cellStyle name="20% - Accent2 3 4 2 5 2 2" xfId="25698" xr:uid="{783407EE-32EC-4751-88FD-E7927773779E}"/>
    <cellStyle name="20% - Accent2 3 4 2 5 2 2 2" xfId="45665" xr:uid="{D7D82B96-67DE-48EF-861A-F35BD06A5D46}"/>
    <cellStyle name="20% - Accent2 3 4 2 5 2 3" xfId="36017" xr:uid="{FB575A0B-90D4-471B-ABB2-A2C2E36D035F}"/>
    <cellStyle name="20% - Accent2 3 4 2 5 3" xfId="20740" xr:uid="{70809DC5-49CE-4D7A-9095-7E4BDD1DB85D}"/>
    <cellStyle name="20% - Accent2 3 4 2 5 3 2" xfId="40835" xr:uid="{B0ACCE0D-25A5-4FAA-8114-55C42DC2F6D3}"/>
    <cellStyle name="20% - Accent2 3 4 2 5 4" xfId="31188" xr:uid="{85065DC7-0A80-4316-8371-C0F164810474}"/>
    <cellStyle name="20% - Accent2 3 4 2 6" xfId="13270" xr:uid="{E35FECE3-6F3C-4FF1-8B79-CC285591CE9A}"/>
    <cellStyle name="20% - Accent2 3 4 2 6 2" xfId="23219" xr:uid="{1B449C84-4B16-4533-8297-0E760E7F9400}"/>
    <cellStyle name="20% - Accent2 3 4 2 6 2 2" xfId="43253" xr:uid="{6C475450-3656-4DD2-A484-7A6CC41252FC}"/>
    <cellStyle name="20% - Accent2 3 4 2 6 3" xfId="33605" xr:uid="{B74FB06C-8106-444C-A5A6-94CF8FDD6DE2}"/>
    <cellStyle name="20% - Accent2 3 4 2 7" xfId="18269" xr:uid="{C2EA1EB9-B92D-460F-B74A-0683D84CB60C}"/>
    <cellStyle name="20% - Accent2 3 4 2 7 2" xfId="38425" xr:uid="{271E47B7-7EC2-4E8B-A281-7DB29C8058E1}"/>
    <cellStyle name="20% - Accent2 3 4 2 8" xfId="28778" xr:uid="{34030657-896D-405F-A928-2B939F9D62B2}"/>
    <cellStyle name="20% - Accent2 3 4 3" xfId="1889" xr:uid="{1EEB635F-2183-4456-9403-F3CF587FC225}"/>
    <cellStyle name="20% - Accent2 3 4 3 2" xfId="10645" xr:uid="{E3223476-6EC9-404D-826D-417287323B60}"/>
    <cellStyle name="20% - Accent2 3 4 3 2 2" xfId="15773" xr:uid="{6A9F366B-0E78-4B96-B33F-27A4ECACE7B5}"/>
    <cellStyle name="20% - Accent2 3 4 3 2 2 2" xfId="25702" xr:uid="{F09C3D04-88C1-4408-B6A1-DA86AAD1B49A}"/>
    <cellStyle name="20% - Accent2 3 4 3 2 2 2 2" xfId="45669" xr:uid="{F528CEC7-FC50-49B3-A451-609FD81FA583}"/>
    <cellStyle name="20% - Accent2 3 4 3 2 2 3" xfId="36021" xr:uid="{FE8F7A2F-A4A1-4A98-BA7D-F7888E9A321F}"/>
    <cellStyle name="20% - Accent2 3 4 3 2 3" xfId="20744" xr:uid="{1941E045-0657-4222-A963-F719FD9E8463}"/>
    <cellStyle name="20% - Accent2 3 4 3 2 3 2" xfId="40839" xr:uid="{78728466-3E97-4A83-92BC-EB763F624B36}"/>
    <cellStyle name="20% - Accent2 3 4 3 2 4" xfId="31192" xr:uid="{346007DF-AB9E-4A77-9A02-12AC8CCAC7DB}"/>
    <cellStyle name="20% - Accent2 3 4 3 3" xfId="13274" xr:uid="{60497690-8137-4D75-8A16-B15E028F5B8F}"/>
    <cellStyle name="20% - Accent2 3 4 3 3 2" xfId="23223" xr:uid="{606EA529-2463-4D2D-8FB7-A77B36EDFDFF}"/>
    <cellStyle name="20% - Accent2 3 4 3 3 2 2" xfId="43257" xr:uid="{EABED6B0-4587-4743-865E-D8776BD225FE}"/>
    <cellStyle name="20% - Accent2 3 4 3 3 3" xfId="33609" xr:uid="{29E611F6-E81B-431E-8D58-360409880E9D}"/>
    <cellStyle name="20% - Accent2 3 4 3 4" xfId="18273" xr:uid="{E9EB2C5B-BC28-4556-8EF5-250D2004C8D1}"/>
    <cellStyle name="20% - Accent2 3 4 3 4 2" xfId="38429" xr:uid="{BE86E58D-E0C2-4A30-9FDF-7CEAAC96A8D0}"/>
    <cellStyle name="20% - Accent2 3 4 3 5" xfId="28782" xr:uid="{B0B371D0-B757-402C-B3A5-ED03EE346709}"/>
    <cellStyle name="20% - Accent2 3 4 4" xfId="1890" xr:uid="{16AA20C4-5993-495F-B474-6D5BE51DB4CB}"/>
    <cellStyle name="20% - Accent2 3 4 4 2" xfId="10646" xr:uid="{420625D8-8DA3-4933-B65E-042FB2F3A7E3}"/>
    <cellStyle name="20% - Accent2 3 4 4 2 2" xfId="15774" xr:uid="{3F5B7F7C-9A65-4E72-BB7E-BDA69092AA3A}"/>
    <cellStyle name="20% - Accent2 3 4 4 2 2 2" xfId="25703" xr:uid="{A748DD58-9773-407A-848D-AA38689AC459}"/>
    <cellStyle name="20% - Accent2 3 4 4 2 2 2 2" xfId="45670" xr:uid="{8250459B-D8E5-4835-B816-891CD13233F2}"/>
    <cellStyle name="20% - Accent2 3 4 4 2 2 3" xfId="36022" xr:uid="{10795C4E-B6A9-4671-8E16-12D5CF827BBD}"/>
    <cellStyle name="20% - Accent2 3 4 4 2 3" xfId="20745" xr:uid="{FBC1B0BD-E686-4022-B0DC-AD202912CC31}"/>
    <cellStyle name="20% - Accent2 3 4 4 2 3 2" xfId="40840" xr:uid="{5D7FEDB7-2C55-438C-834D-541FE8B1DC4A}"/>
    <cellStyle name="20% - Accent2 3 4 4 2 4" xfId="31193" xr:uid="{DFE7A29A-7ABB-49F0-A0CD-998A87E1B01B}"/>
    <cellStyle name="20% - Accent2 3 4 4 3" xfId="13275" xr:uid="{D17E39ED-29AD-4082-A159-842B99C3514F}"/>
    <cellStyle name="20% - Accent2 3 4 4 3 2" xfId="23224" xr:uid="{3A698AF1-B37B-472C-8449-15C930DEC0FD}"/>
    <cellStyle name="20% - Accent2 3 4 4 3 2 2" xfId="43258" xr:uid="{3C831B72-465B-4B95-AD14-D133891D0426}"/>
    <cellStyle name="20% - Accent2 3 4 4 3 3" xfId="33610" xr:uid="{93529CF3-FBA9-4379-94DB-EFC03E8EF6B8}"/>
    <cellStyle name="20% - Accent2 3 4 4 4" xfId="18274" xr:uid="{28905F7C-1C97-4670-98B6-BBAC1CE3F723}"/>
    <cellStyle name="20% - Accent2 3 4 4 4 2" xfId="38430" xr:uid="{22915751-A73C-41C7-8AA1-0427943E5799}"/>
    <cellStyle name="20% - Accent2 3 4 4 5" xfId="28783" xr:uid="{D33D5E79-8531-483C-99CC-97A2D7667056}"/>
    <cellStyle name="20% - Accent2 3 4 5" xfId="1891" xr:uid="{CD2F5746-E809-4768-8370-7F69B124E2FF}"/>
    <cellStyle name="20% - Accent2 3 4 5 2" xfId="10647" xr:uid="{8B5FAE3E-7359-4C8F-81E6-BCF05253E6B7}"/>
    <cellStyle name="20% - Accent2 3 4 5 2 2" xfId="15775" xr:uid="{2F396AB3-8A37-40C2-B927-2EC7BF5171E0}"/>
    <cellStyle name="20% - Accent2 3 4 5 2 2 2" xfId="25704" xr:uid="{AB8668DD-4A28-40F4-8FD5-B518189866D3}"/>
    <cellStyle name="20% - Accent2 3 4 5 2 2 2 2" xfId="45671" xr:uid="{8D972A8C-192B-46A5-8C07-5CEB75235856}"/>
    <cellStyle name="20% - Accent2 3 4 5 2 2 3" xfId="36023" xr:uid="{5289C9A8-C317-418F-A0F5-B3FC456892A7}"/>
    <cellStyle name="20% - Accent2 3 4 5 2 3" xfId="20746" xr:uid="{B3BFB2BE-1F96-4A38-AD13-E6A74AD629A0}"/>
    <cellStyle name="20% - Accent2 3 4 5 2 3 2" xfId="40841" xr:uid="{C5721CAC-081B-49B1-B2E4-EFE6504FCEF5}"/>
    <cellStyle name="20% - Accent2 3 4 5 2 4" xfId="31194" xr:uid="{D9EC8332-7CB3-4415-9905-D3C1EF0D28BC}"/>
    <cellStyle name="20% - Accent2 3 4 5 3" xfId="13276" xr:uid="{25E07600-560A-4FC4-9F23-C9B7A6E9575C}"/>
    <cellStyle name="20% - Accent2 3 4 5 3 2" xfId="23225" xr:uid="{ED62F020-7CE8-4B71-A9FC-DBDA4F5FD87E}"/>
    <cellStyle name="20% - Accent2 3 4 5 3 2 2" xfId="43259" xr:uid="{04B479E2-E407-4E02-9EE1-2404A967458A}"/>
    <cellStyle name="20% - Accent2 3 4 5 3 3" xfId="33611" xr:uid="{FC73E76B-884D-46EF-BB02-7D187849ADFC}"/>
    <cellStyle name="20% - Accent2 3 4 5 4" xfId="18275" xr:uid="{0007269A-2FF8-4733-A2AF-8CBE6AAA4675}"/>
    <cellStyle name="20% - Accent2 3 4 5 4 2" xfId="38431" xr:uid="{F463A422-1334-43E9-9151-6A916E02D7F0}"/>
    <cellStyle name="20% - Accent2 3 4 5 5" xfId="28784" xr:uid="{1465EAAF-93F6-4EFB-94E9-75588FA9601C}"/>
    <cellStyle name="20% - Accent2 3 4 6" xfId="10640" xr:uid="{35B62F8C-7B6C-4C49-B902-30756BE87457}"/>
    <cellStyle name="20% - Accent2 3 4 6 2" xfId="15768" xr:uid="{3F24FDFC-4F8D-4CBF-9906-C2E65E41BDC1}"/>
    <cellStyle name="20% - Accent2 3 4 6 2 2" xfId="25697" xr:uid="{8FF028EB-64D8-48A2-90C9-F7C0681B888F}"/>
    <cellStyle name="20% - Accent2 3 4 6 2 2 2" xfId="45664" xr:uid="{48208F64-F57C-416F-BDFF-D4F4D4DA2205}"/>
    <cellStyle name="20% - Accent2 3 4 6 2 3" xfId="36016" xr:uid="{88CEA0E8-5F11-469D-934C-D39A67297DDE}"/>
    <cellStyle name="20% - Accent2 3 4 6 3" xfId="20739" xr:uid="{511BC8CD-5F7D-4777-921A-352498AF9D09}"/>
    <cellStyle name="20% - Accent2 3 4 6 3 2" xfId="40834" xr:uid="{BA4DB3CB-A831-4D5B-8556-41DF231CCEC7}"/>
    <cellStyle name="20% - Accent2 3 4 6 4" xfId="31187" xr:uid="{A549B0B4-8A10-4093-9F55-BF8C0B0AD4E7}"/>
    <cellStyle name="20% - Accent2 3 4 7" xfId="13269" xr:uid="{FE175852-84E3-4E94-8805-46BC6A1D3F8E}"/>
    <cellStyle name="20% - Accent2 3 4 7 2" xfId="23218" xr:uid="{A7C13A17-5909-4CF6-9067-363D0A0ACB35}"/>
    <cellStyle name="20% - Accent2 3 4 7 2 2" xfId="43252" xr:uid="{CD6D464F-A25F-4389-80C2-5D5DDBAAE801}"/>
    <cellStyle name="20% - Accent2 3 4 7 3" xfId="33604" xr:uid="{FEE3B69D-7B32-45DF-947B-6FD0E4426A26}"/>
    <cellStyle name="20% - Accent2 3 4 8" xfId="18268" xr:uid="{FA859099-D868-40F4-A7F8-D0AC7F9F549D}"/>
    <cellStyle name="20% - Accent2 3 4 8 2" xfId="38424" xr:uid="{682A50E7-5543-42F6-9864-96CAD63DE97D}"/>
    <cellStyle name="20% - Accent2 3 4 9" xfId="28777" xr:uid="{3C9D86EF-9EA5-4AD1-8FA4-B0D71C45FDBC}"/>
    <cellStyle name="20% - Accent2 3 5" xfId="1892" xr:uid="{164570E7-A7BF-4EF8-B1C6-B6EDA4873DAA}"/>
    <cellStyle name="20% - Accent2 3 5 2" xfId="1893" xr:uid="{C8230B09-AE4A-4EC4-969A-6660AB5EC93D}"/>
    <cellStyle name="20% - Accent2 3 5 2 2" xfId="1894" xr:uid="{40E0797D-4E7B-4902-9501-C3E3A0AC4EC2}"/>
    <cellStyle name="20% - Accent2 3 5 2 2 2" xfId="10650" xr:uid="{B4BBD7DD-134F-4137-87E4-1A00C88130C2}"/>
    <cellStyle name="20% - Accent2 3 5 2 2 2 2" xfId="15778" xr:uid="{67F9D77C-96E8-47F2-96AD-26E19FB68890}"/>
    <cellStyle name="20% - Accent2 3 5 2 2 2 2 2" xfId="25707" xr:uid="{793C8A03-DF3B-4E86-BCA7-B6FF008B3478}"/>
    <cellStyle name="20% - Accent2 3 5 2 2 2 2 2 2" xfId="45674" xr:uid="{EE05A9C7-760F-435C-98A0-948C2A8ADBEF}"/>
    <cellStyle name="20% - Accent2 3 5 2 2 2 2 3" xfId="36026" xr:uid="{009C6A9E-6F33-49AA-A1CA-582AF92C025F}"/>
    <cellStyle name="20% - Accent2 3 5 2 2 2 3" xfId="20749" xr:uid="{23A1666F-EE49-4A7C-98BA-AB03ED8DBD54}"/>
    <cellStyle name="20% - Accent2 3 5 2 2 2 3 2" xfId="40844" xr:uid="{F422E416-5AFC-4E68-9E96-143827A937D0}"/>
    <cellStyle name="20% - Accent2 3 5 2 2 2 4" xfId="31197" xr:uid="{21BC6688-5193-4112-9F99-3276B597BC85}"/>
    <cellStyle name="20% - Accent2 3 5 2 2 3" xfId="13279" xr:uid="{80B06F7E-44FA-4504-A027-854E9E054DAB}"/>
    <cellStyle name="20% - Accent2 3 5 2 2 3 2" xfId="23228" xr:uid="{79FDB37F-ECEA-4AAF-ACE8-A5A4002B6B7E}"/>
    <cellStyle name="20% - Accent2 3 5 2 2 3 2 2" xfId="43262" xr:uid="{DC7FF846-676C-4B47-8E05-D97B6E5B76EF}"/>
    <cellStyle name="20% - Accent2 3 5 2 2 3 3" xfId="33614" xr:uid="{6E6C5B71-6058-4B65-B70D-9B1E16195161}"/>
    <cellStyle name="20% - Accent2 3 5 2 2 4" xfId="18278" xr:uid="{01FA7F9D-1AA8-4211-BB3E-F0EB43C59F4E}"/>
    <cellStyle name="20% - Accent2 3 5 2 2 4 2" xfId="38434" xr:uid="{89E4FC2E-6FDC-4E9B-B052-551E3281EB6F}"/>
    <cellStyle name="20% - Accent2 3 5 2 2 5" xfId="28787" xr:uid="{352693B4-3DD1-4B36-87C5-F0BA5D1761FA}"/>
    <cellStyle name="20% - Accent2 3 5 2 3" xfId="1895" xr:uid="{DD9E0518-35AB-49C5-AE53-DE10F22A7C4D}"/>
    <cellStyle name="20% - Accent2 3 5 2 3 2" xfId="10651" xr:uid="{35649E21-92C6-449D-BBEF-6517663D2CAC}"/>
    <cellStyle name="20% - Accent2 3 5 2 3 2 2" xfId="15779" xr:uid="{EC579D6F-47BF-4B9D-94C1-C3E6491EA17B}"/>
    <cellStyle name="20% - Accent2 3 5 2 3 2 2 2" xfId="25708" xr:uid="{C4FC2F01-6EAC-4667-96B4-B339B389AC60}"/>
    <cellStyle name="20% - Accent2 3 5 2 3 2 2 2 2" xfId="45675" xr:uid="{14D7B048-AC8F-4CAE-8496-92FC04C851D8}"/>
    <cellStyle name="20% - Accent2 3 5 2 3 2 2 3" xfId="36027" xr:uid="{CB7DEEB4-111D-4EF3-B275-D0CF37780959}"/>
    <cellStyle name="20% - Accent2 3 5 2 3 2 3" xfId="20750" xr:uid="{1EC692E6-AC11-4D6C-B872-CFAFD6BF6F27}"/>
    <cellStyle name="20% - Accent2 3 5 2 3 2 3 2" xfId="40845" xr:uid="{3F9D5C53-2054-4985-98A5-EE32F77B0210}"/>
    <cellStyle name="20% - Accent2 3 5 2 3 2 4" xfId="31198" xr:uid="{7E8B3B7C-220F-4A9E-966D-03CECD5E5D3F}"/>
    <cellStyle name="20% - Accent2 3 5 2 3 3" xfId="13280" xr:uid="{7DE7A0D0-62CA-4502-8B6D-36B16D458C1B}"/>
    <cellStyle name="20% - Accent2 3 5 2 3 3 2" xfId="23229" xr:uid="{8E5F0B06-FDB6-4DFD-AA23-8C95E7E6F1B8}"/>
    <cellStyle name="20% - Accent2 3 5 2 3 3 2 2" xfId="43263" xr:uid="{4916ED02-96A8-4EAF-A9AF-29B0A40DA02C}"/>
    <cellStyle name="20% - Accent2 3 5 2 3 3 3" xfId="33615" xr:uid="{5B1FD223-2828-44E3-92BE-5E07EA259E15}"/>
    <cellStyle name="20% - Accent2 3 5 2 3 4" xfId="18279" xr:uid="{15F520B9-2A4B-426F-8070-3C0F22D75848}"/>
    <cellStyle name="20% - Accent2 3 5 2 3 4 2" xfId="38435" xr:uid="{CAD88431-9534-4FA2-AF92-FF42C6A0481A}"/>
    <cellStyle name="20% - Accent2 3 5 2 3 5" xfId="28788" xr:uid="{51B37724-DAE9-450B-89BF-E0C771E3AD91}"/>
    <cellStyle name="20% - Accent2 3 5 2 4" xfId="1896" xr:uid="{B4E0297F-B158-4256-8517-E8013818AA07}"/>
    <cellStyle name="20% - Accent2 3 5 2 4 2" xfId="10652" xr:uid="{10D28541-0DBB-48C2-9594-97C2B51CD53D}"/>
    <cellStyle name="20% - Accent2 3 5 2 4 2 2" xfId="15780" xr:uid="{9F245000-02C1-4557-8A97-090ED807BE84}"/>
    <cellStyle name="20% - Accent2 3 5 2 4 2 2 2" xfId="25709" xr:uid="{C18297E5-E14E-414B-96F3-BDF925D0750A}"/>
    <cellStyle name="20% - Accent2 3 5 2 4 2 2 2 2" xfId="45676" xr:uid="{1D8F862A-0EF9-46CE-B9A2-AFEF5AA1BE3F}"/>
    <cellStyle name="20% - Accent2 3 5 2 4 2 2 3" xfId="36028" xr:uid="{79ECCCBA-DC37-442D-88A0-0F2E8AF5996F}"/>
    <cellStyle name="20% - Accent2 3 5 2 4 2 3" xfId="20751" xr:uid="{53B7D3F6-9996-41E4-BCDA-CFBE97A6760C}"/>
    <cellStyle name="20% - Accent2 3 5 2 4 2 3 2" xfId="40846" xr:uid="{1F21695A-E665-4EF3-9ECE-337962535730}"/>
    <cellStyle name="20% - Accent2 3 5 2 4 2 4" xfId="31199" xr:uid="{C44A1240-E352-4CF1-900F-E8017ECFCD34}"/>
    <cellStyle name="20% - Accent2 3 5 2 4 3" xfId="13281" xr:uid="{F58B4DFB-6CE0-455C-969F-DB431AA9096E}"/>
    <cellStyle name="20% - Accent2 3 5 2 4 3 2" xfId="23230" xr:uid="{887FFAC4-4AFF-4B2F-9C9F-2B3168B1F9EB}"/>
    <cellStyle name="20% - Accent2 3 5 2 4 3 2 2" xfId="43264" xr:uid="{3C4D2764-806F-494D-A33C-5BE9F00729EF}"/>
    <cellStyle name="20% - Accent2 3 5 2 4 3 3" xfId="33616" xr:uid="{91DCB17F-8AA3-429D-A921-4CA5A226B026}"/>
    <cellStyle name="20% - Accent2 3 5 2 4 4" xfId="18280" xr:uid="{F00050F5-18E4-402F-8CB2-F6BB824A5739}"/>
    <cellStyle name="20% - Accent2 3 5 2 4 4 2" xfId="38436" xr:uid="{7708B0B8-E2F4-4D88-B947-C6A34455BF3F}"/>
    <cellStyle name="20% - Accent2 3 5 2 4 5" xfId="28789" xr:uid="{2BED08B2-4DB2-4DBD-AE51-0ED6EF41F5AE}"/>
    <cellStyle name="20% - Accent2 3 5 2 5" xfId="10649" xr:uid="{37EF8C09-381F-445D-BE72-1FCF0202418F}"/>
    <cellStyle name="20% - Accent2 3 5 2 5 2" xfId="15777" xr:uid="{5D9E3698-5A7C-4BA3-89B1-9A2735416645}"/>
    <cellStyle name="20% - Accent2 3 5 2 5 2 2" xfId="25706" xr:uid="{530CB959-D3D1-4DE6-AF70-912731DD09A3}"/>
    <cellStyle name="20% - Accent2 3 5 2 5 2 2 2" xfId="45673" xr:uid="{0ED6D726-97C5-46B1-9A39-9F9BB1C7E4BD}"/>
    <cellStyle name="20% - Accent2 3 5 2 5 2 3" xfId="36025" xr:uid="{627D1592-6EA9-4BF7-906A-E132EB53B541}"/>
    <cellStyle name="20% - Accent2 3 5 2 5 3" xfId="20748" xr:uid="{99DDA515-F9B6-4B25-840F-E4CA4E1A9189}"/>
    <cellStyle name="20% - Accent2 3 5 2 5 3 2" xfId="40843" xr:uid="{2318CC2B-9B55-4ED4-A09C-21A7BC83EF95}"/>
    <cellStyle name="20% - Accent2 3 5 2 5 4" xfId="31196" xr:uid="{C50F4DC7-DDB5-4800-9684-8FBB3A4A378D}"/>
    <cellStyle name="20% - Accent2 3 5 2 6" xfId="13278" xr:uid="{CCF6CFC8-C3D5-4329-8466-08918A1DA138}"/>
    <cellStyle name="20% - Accent2 3 5 2 6 2" xfId="23227" xr:uid="{F54B9E6B-F3C8-49FA-900B-572FAFDF6BB8}"/>
    <cellStyle name="20% - Accent2 3 5 2 6 2 2" xfId="43261" xr:uid="{B988E30A-0A65-4304-BBF9-E6A920D30F23}"/>
    <cellStyle name="20% - Accent2 3 5 2 6 3" xfId="33613" xr:uid="{8421093B-E2A5-4814-8B39-98E275C63395}"/>
    <cellStyle name="20% - Accent2 3 5 2 7" xfId="18277" xr:uid="{ACBF8282-0152-40D8-9509-C708072BC532}"/>
    <cellStyle name="20% - Accent2 3 5 2 7 2" xfId="38433" xr:uid="{C1BC168F-B1BC-4C7A-9E86-2ED3729426DF}"/>
    <cellStyle name="20% - Accent2 3 5 2 8" xfId="28786" xr:uid="{366DE845-5611-4DF1-B020-CAAD92CF17C6}"/>
    <cellStyle name="20% - Accent2 3 5 3" xfId="1897" xr:uid="{795F4152-CDDC-428D-9254-C804F9C089BE}"/>
    <cellStyle name="20% - Accent2 3 5 3 2" xfId="10653" xr:uid="{8EF5EE74-9A4D-4704-9B4E-56DD514A6A8F}"/>
    <cellStyle name="20% - Accent2 3 5 3 2 2" xfId="15781" xr:uid="{65A17C8A-7657-4027-A586-816C313CE8AC}"/>
    <cellStyle name="20% - Accent2 3 5 3 2 2 2" xfId="25710" xr:uid="{0D89F565-1A48-46A3-891E-B31D999464A5}"/>
    <cellStyle name="20% - Accent2 3 5 3 2 2 2 2" xfId="45677" xr:uid="{4BBA8AFC-920D-4C86-97E8-180BAC275B62}"/>
    <cellStyle name="20% - Accent2 3 5 3 2 2 3" xfId="36029" xr:uid="{D8EF27CA-39D1-4A44-9794-C88BA85E10E7}"/>
    <cellStyle name="20% - Accent2 3 5 3 2 3" xfId="20752" xr:uid="{1BBABD0D-6AEF-4949-B7B2-D2D09A23FDFF}"/>
    <cellStyle name="20% - Accent2 3 5 3 2 3 2" xfId="40847" xr:uid="{39A9B5B3-4A0D-4395-9035-6E9BADB28055}"/>
    <cellStyle name="20% - Accent2 3 5 3 2 4" xfId="31200" xr:uid="{C800E4E0-3CFA-493E-A2F1-99ECBE21F39A}"/>
    <cellStyle name="20% - Accent2 3 5 3 3" xfId="13282" xr:uid="{EFCC237F-1516-4073-AA54-2153D27B24D9}"/>
    <cellStyle name="20% - Accent2 3 5 3 3 2" xfId="23231" xr:uid="{5E6DF888-15FD-4D33-9033-D5D2762FE2E7}"/>
    <cellStyle name="20% - Accent2 3 5 3 3 2 2" xfId="43265" xr:uid="{DF6DB65D-E2A8-46D1-B8F1-2FE3869E519C}"/>
    <cellStyle name="20% - Accent2 3 5 3 3 3" xfId="33617" xr:uid="{9B622075-F780-4528-9ADB-4DB634385C54}"/>
    <cellStyle name="20% - Accent2 3 5 3 4" xfId="18281" xr:uid="{3B3D6167-FD82-4D15-B825-757BB3E391F6}"/>
    <cellStyle name="20% - Accent2 3 5 3 4 2" xfId="38437" xr:uid="{9ECE7554-3373-4602-87E0-A3ECF4AFFA96}"/>
    <cellStyle name="20% - Accent2 3 5 3 5" xfId="28790" xr:uid="{70288079-E7BD-430A-AE54-AFF0D820FD4D}"/>
    <cellStyle name="20% - Accent2 3 5 4" xfId="1898" xr:uid="{BBD2E1AD-F431-496B-8D96-3A6C2399129D}"/>
    <cellStyle name="20% - Accent2 3 5 4 2" xfId="10654" xr:uid="{1D76EA44-1BE5-48E2-B63F-ACAF63818D5C}"/>
    <cellStyle name="20% - Accent2 3 5 4 2 2" xfId="15782" xr:uid="{BE4CB28C-AD1D-41EF-9293-15F21BC5D110}"/>
    <cellStyle name="20% - Accent2 3 5 4 2 2 2" xfId="25711" xr:uid="{BCCC0BB5-F6E0-4BE9-83E6-E68A7AF40DD3}"/>
    <cellStyle name="20% - Accent2 3 5 4 2 2 2 2" xfId="45678" xr:uid="{20A98146-D2AE-435B-BE3B-C8CD4F22CC36}"/>
    <cellStyle name="20% - Accent2 3 5 4 2 2 3" xfId="36030" xr:uid="{B820754D-409C-477B-A3B8-AE3225144B5A}"/>
    <cellStyle name="20% - Accent2 3 5 4 2 3" xfId="20753" xr:uid="{9B177DF2-A0B4-4EDF-96B1-6CCECE288A34}"/>
    <cellStyle name="20% - Accent2 3 5 4 2 3 2" xfId="40848" xr:uid="{78CEA6CA-8A4E-4AAF-8A66-D0BCC14A567A}"/>
    <cellStyle name="20% - Accent2 3 5 4 2 4" xfId="31201" xr:uid="{AD6BDDB2-519F-4647-9165-7DCC6615D2E7}"/>
    <cellStyle name="20% - Accent2 3 5 4 3" xfId="13283" xr:uid="{C5985DDB-6346-4CD3-B4F5-8E93CEBDDB5C}"/>
    <cellStyle name="20% - Accent2 3 5 4 3 2" xfId="23232" xr:uid="{5A3778F2-782E-4137-A90F-A8D1BFE4954E}"/>
    <cellStyle name="20% - Accent2 3 5 4 3 2 2" xfId="43266" xr:uid="{0FF7815E-767D-4906-8A9B-D577F99F391A}"/>
    <cellStyle name="20% - Accent2 3 5 4 3 3" xfId="33618" xr:uid="{7825E2E4-0EB1-4AA7-B93C-3740E4E5568A}"/>
    <cellStyle name="20% - Accent2 3 5 4 4" xfId="18282" xr:uid="{1844C140-8ECD-43CB-AA39-1B576759285A}"/>
    <cellStyle name="20% - Accent2 3 5 4 4 2" xfId="38438" xr:uid="{C5B7CEF7-32E7-4315-B2BE-5A34AE1C3480}"/>
    <cellStyle name="20% - Accent2 3 5 4 5" xfId="28791" xr:uid="{734EC3A8-2BF0-4A4F-98E5-6364ECFEACFA}"/>
    <cellStyle name="20% - Accent2 3 5 5" xfId="1899" xr:uid="{C699904F-81EC-455A-9A79-D5543A9F5D8D}"/>
    <cellStyle name="20% - Accent2 3 5 5 2" xfId="10655" xr:uid="{CF8B5FAD-5D4E-47F6-A80E-489F9D13FD44}"/>
    <cellStyle name="20% - Accent2 3 5 5 2 2" xfId="15783" xr:uid="{D7D5C7D8-319C-4851-ABFB-403ED22C574B}"/>
    <cellStyle name="20% - Accent2 3 5 5 2 2 2" xfId="25712" xr:uid="{F42195FD-B7AD-4D44-A486-7A66A2A1BE0F}"/>
    <cellStyle name="20% - Accent2 3 5 5 2 2 2 2" xfId="45679" xr:uid="{E50E2B1D-F91C-40F8-97F6-5C8EE4A01CA7}"/>
    <cellStyle name="20% - Accent2 3 5 5 2 2 3" xfId="36031" xr:uid="{41D11667-7A92-4C8A-B973-75838DD3ACEC}"/>
    <cellStyle name="20% - Accent2 3 5 5 2 3" xfId="20754" xr:uid="{C8097BDB-DD34-4B74-B2A0-C5BC0D927156}"/>
    <cellStyle name="20% - Accent2 3 5 5 2 3 2" xfId="40849" xr:uid="{63ADAE01-B6EA-4D88-AAA0-69F5C9163E4E}"/>
    <cellStyle name="20% - Accent2 3 5 5 2 4" xfId="31202" xr:uid="{B91D7954-AD86-4B44-BF48-CA13C0F88E09}"/>
    <cellStyle name="20% - Accent2 3 5 5 3" xfId="13284" xr:uid="{8889AA0B-8418-4C00-959E-4BF09CB5F776}"/>
    <cellStyle name="20% - Accent2 3 5 5 3 2" xfId="23233" xr:uid="{3A6F68B0-851D-42D2-B821-F589A70427A6}"/>
    <cellStyle name="20% - Accent2 3 5 5 3 2 2" xfId="43267" xr:uid="{786CC412-5DB7-4C51-BCF2-920760796B14}"/>
    <cellStyle name="20% - Accent2 3 5 5 3 3" xfId="33619" xr:uid="{0B1393D5-89FB-4319-B2D6-60564D248A40}"/>
    <cellStyle name="20% - Accent2 3 5 5 4" xfId="18283" xr:uid="{CADA798A-5909-4202-A415-387F8AE0E22B}"/>
    <cellStyle name="20% - Accent2 3 5 5 4 2" xfId="38439" xr:uid="{A70EB1E2-7B9C-40C2-A65D-E5F7D7C31504}"/>
    <cellStyle name="20% - Accent2 3 5 5 5" xfId="28792" xr:uid="{32DFF611-CC14-4DFD-A9EB-1847347C16F4}"/>
    <cellStyle name="20% - Accent2 3 5 6" xfId="10648" xr:uid="{C98E2CE7-9935-4152-B5EA-9A03454C67AD}"/>
    <cellStyle name="20% - Accent2 3 5 6 2" xfId="15776" xr:uid="{E7A993CE-94C7-4A92-8884-9932CE6597DF}"/>
    <cellStyle name="20% - Accent2 3 5 6 2 2" xfId="25705" xr:uid="{A433C51A-42FA-4F2E-AD44-94E7951AD1DD}"/>
    <cellStyle name="20% - Accent2 3 5 6 2 2 2" xfId="45672" xr:uid="{C4B2C712-06B6-433F-9C5D-D7984FB0499B}"/>
    <cellStyle name="20% - Accent2 3 5 6 2 3" xfId="36024" xr:uid="{3D5FDC95-C377-4E76-90B0-3734502C705D}"/>
    <cellStyle name="20% - Accent2 3 5 6 3" xfId="20747" xr:uid="{9CEF95A6-0FAE-457B-AF4C-86C70BEFA99B}"/>
    <cellStyle name="20% - Accent2 3 5 6 3 2" xfId="40842" xr:uid="{AE0CB33E-2FA2-4665-BB6A-D7DDCCCDA325}"/>
    <cellStyle name="20% - Accent2 3 5 6 4" xfId="31195" xr:uid="{F691AE00-2A82-4309-AE62-3665E6225496}"/>
    <cellStyle name="20% - Accent2 3 5 7" xfId="13277" xr:uid="{804A29AE-3FDD-4124-AD2A-B6CF037836E1}"/>
    <cellStyle name="20% - Accent2 3 5 7 2" xfId="23226" xr:uid="{B0FE72F8-AF73-424E-AA95-7FBB75CA33D8}"/>
    <cellStyle name="20% - Accent2 3 5 7 2 2" xfId="43260" xr:uid="{39CB0FC8-45AA-4A21-BEA4-877C5244AD4D}"/>
    <cellStyle name="20% - Accent2 3 5 7 3" xfId="33612" xr:uid="{4E3FDD84-F8A8-479E-94A9-D6E43A496F7F}"/>
    <cellStyle name="20% - Accent2 3 5 8" xfId="18276" xr:uid="{389D7FB6-4F62-4A9E-9295-4A06677BC63E}"/>
    <cellStyle name="20% - Accent2 3 5 8 2" xfId="38432" xr:uid="{F2FC50FF-58DC-4D13-BC76-F25495DF2C3E}"/>
    <cellStyle name="20% - Accent2 3 5 9" xfId="28785" xr:uid="{2D63B88B-E66D-4825-8C21-25AA9106F7C2}"/>
    <cellStyle name="20% - Accent2 3 6" xfId="1900" xr:uid="{61D415A2-979C-4C49-A193-539F3FDF5ADE}"/>
    <cellStyle name="20% - Accent2 3 6 2" xfId="1901" xr:uid="{39B50B9B-37F2-45FD-8D57-957E5BDA3BAE}"/>
    <cellStyle name="20% - Accent2 3 7" xfId="1902" xr:uid="{70D223FB-9577-445B-89EC-0AB73C6FC91E}"/>
    <cellStyle name="20% - Accent2 3 7 2" xfId="1903" xr:uid="{FCF94192-2C45-49B6-8E36-524A6783D76F}"/>
    <cellStyle name="20% - Accent2 3 8" xfId="1904" xr:uid="{7CCDC663-D86A-4DBD-95A0-03349904BFF0}"/>
    <cellStyle name="20% - Accent2 3 9" xfId="1905" xr:uid="{383DCD39-1186-4479-B46A-459B65140E09}"/>
    <cellStyle name="20% - Accent2 4" xfId="257" xr:uid="{FA067354-0B15-4030-912D-834CDC169E17}"/>
    <cellStyle name="20% - Accent2 4 2" xfId="480" xr:uid="{C76C62DB-1C20-4C1C-A0EF-CA4BB28237A3}"/>
    <cellStyle name="20% - Accent2 4 2 2" xfId="1907" xr:uid="{D016C16A-6588-47F8-BFA0-E4D0C611300A}"/>
    <cellStyle name="20% - Accent2 4 2 3" xfId="10414" xr:uid="{F86729D2-A0AB-4540-BE63-C022D29217F3}"/>
    <cellStyle name="20% - Accent2 4 2 3 2" xfId="15542" xr:uid="{DD13A6BA-E43E-4958-B237-BF640A381627}"/>
    <cellStyle name="20% - Accent2 4 2 3 2 2" xfId="25471" xr:uid="{694B29E9-E0DE-43AE-9A07-449ECB40A67E}"/>
    <cellStyle name="20% - Accent2 4 2 3 2 2 2" xfId="45438" xr:uid="{65E68FD1-459D-46ED-AD08-94A201459D7C}"/>
    <cellStyle name="20% - Accent2 4 2 3 2 3" xfId="35790" xr:uid="{C98FF329-C5B9-4349-965C-EB1059E32A67}"/>
    <cellStyle name="20% - Accent2 4 2 3 3" xfId="20515" xr:uid="{8B27077D-C511-40FE-A9FF-AA568078FCFF}"/>
    <cellStyle name="20% - Accent2 4 2 3 3 2" xfId="40610" xr:uid="{D6801CEA-C482-410E-AE05-14B9F55BCA0D}"/>
    <cellStyle name="20% - Accent2 4 2 3 4" xfId="30963" xr:uid="{43F1BE1A-74FF-4BB6-95F3-0C57C241EFFD}"/>
    <cellStyle name="20% - Accent2 4 2 4" xfId="13031" xr:uid="{D634A754-CE4F-473A-9E93-506211E63D34}"/>
    <cellStyle name="20% - Accent2 4 2 4 2" xfId="22984" xr:uid="{5E3D1562-38A3-43E6-9BDA-87A0F9E27AF8}"/>
    <cellStyle name="20% - Accent2 4 2 4 2 2" xfId="43028" xr:uid="{CC489FC2-ED15-4B76-88B7-0D33E3F1A1A6}"/>
    <cellStyle name="20% - Accent2 4 2 4 3" xfId="33380" xr:uid="{EF36B992-F801-4FE1-A435-059153E86325}"/>
    <cellStyle name="20% - Accent2 4 2 5" xfId="18037" xr:uid="{9CC301C9-8C72-4795-BD17-015080A60465}"/>
    <cellStyle name="20% - Accent2 4 2 5 2" xfId="38200" xr:uid="{8D3B9138-33AA-4694-9575-51D4FE57D149}"/>
    <cellStyle name="20% - Accent2 4 2 6" xfId="28555" xr:uid="{71C76746-4007-48D0-A4F5-D4499D2DEE77}"/>
    <cellStyle name="20% - Accent2 4 3" xfId="1908" xr:uid="{C0B4A9D3-3E45-47DB-A51D-B0E5CC737D9D}"/>
    <cellStyle name="20% - Accent2 4 4" xfId="1909" xr:uid="{3E802CAE-65FF-4EB8-B5FD-4DA01034BC23}"/>
    <cellStyle name="20% - Accent2 4 5" xfId="1906" xr:uid="{6F04E2B2-E57C-4470-A606-00CAD6295A25}"/>
    <cellStyle name="20% - Accent2 4 6" xfId="10294" xr:uid="{C88404C0-D421-4CEA-B7ED-AD51C5A307A7}"/>
    <cellStyle name="20% - Accent2 4 6 2" xfId="15422" xr:uid="{BED2C3CD-B380-49A3-9E3B-B3A247DC10DD}"/>
    <cellStyle name="20% - Accent2 4 6 2 2" xfId="25351" xr:uid="{1BB9B239-A4E7-4A28-9703-11BF537AD90B}"/>
    <cellStyle name="20% - Accent2 4 6 2 2 2" xfId="45318" xr:uid="{929FFA6E-BC2C-400D-8D11-8B7B90288B78}"/>
    <cellStyle name="20% - Accent2 4 6 2 3" xfId="35670" xr:uid="{8B6809BA-65CB-43DD-80CF-CC3B601584E9}"/>
    <cellStyle name="20% - Accent2 4 6 3" xfId="20395" xr:uid="{72A922EE-3522-4E68-B367-325231126D13}"/>
    <cellStyle name="20% - Accent2 4 6 3 2" xfId="40490" xr:uid="{0BE2F75B-3021-4D85-ABB1-EFA42B907B84}"/>
    <cellStyle name="20% - Accent2 4 6 4" xfId="30843" xr:uid="{72DAE8E3-E16A-4545-AE4A-094BD030E233}"/>
    <cellStyle name="20% - Accent2 4 7" xfId="12910" xr:uid="{AB3406D6-7915-4623-9586-0BA5768C4457}"/>
    <cellStyle name="20% - Accent2 4 7 2" xfId="22863" xr:uid="{11A49636-C598-4359-9743-B6F49D5BA363}"/>
    <cellStyle name="20% - Accent2 4 7 2 2" xfId="42907" xr:uid="{87971DED-86CD-4875-9232-305ECD4C9CB3}"/>
    <cellStyle name="20% - Accent2 4 7 3" xfId="33259" xr:uid="{8F86C2F2-B6AB-4B30-AFD2-652203793A18}"/>
    <cellStyle name="20% - Accent2 4 8" xfId="17916" xr:uid="{1ED11BD4-10AE-4214-AB1F-0E7DF3F45670}"/>
    <cellStyle name="20% - Accent2 4 8 2" xfId="38079" xr:uid="{3FB688BA-F9CD-418C-BBD3-9312E27B2C92}"/>
    <cellStyle name="20% - Accent2 4 9" xfId="28434" xr:uid="{3696E6EE-648B-4D4F-971D-5C9C651173D8}"/>
    <cellStyle name="20% - Accent2 5" xfId="400" xr:uid="{DD177EA1-0C28-40EC-967F-D1B33BD1AA82}"/>
    <cellStyle name="20% - Accent2 5 2" xfId="1911" xr:uid="{95DCA11E-3423-4B95-9C75-03D76FDEE281}"/>
    <cellStyle name="20% - Accent2 5 3" xfId="1912" xr:uid="{C65FF5F0-FFC1-4CEB-AB91-AF49BC91E8C4}"/>
    <cellStyle name="20% - Accent2 5 4" xfId="1910" xr:uid="{93A32FE6-5C0F-4550-BEFC-31FEF182E131}"/>
    <cellStyle name="20% - Accent2 5 5" xfId="10334" xr:uid="{001675AB-2437-4E1F-B89F-805039FB3F7E}"/>
    <cellStyle name="20% - Accent2 5 5 2" xfId="15462" xr:uid="{AB6AB2AC-8946-40EE-8207-EF46A0FC953F}"/>
    <cellStyle name="20% - Accent2 5 5 2 2" xfId="25391" xr:uid="{C540DFA6-3374-4F96-A6F4-F0CA5CD236E5}"/>
    <cellStyle name="20% - Accent2 5 5 2 2 2" xfId="45358" xr:uid="{A4EECC75-AD79-4808-8C76-F13B4C5D9A6E}"/>
    <cellStyle name="20% - Accent2 5 5 2 3" xfId="35710" xr:uid="{3947FA35-A884-4389-BD9D-1AAA09E808CD}"/>
    <cellStyle name="20% - Accent2 5 5 3" xfId="20435" xr:uid="{23AB9AD1-C8C5-4D1B-BB9B-6576910E3313}"/>
    <cellStyle name="20% - Accent2 5 5 3 2" xfId="40530" xr:uid="{11D57ECF-30E5-4164-86FD-1D3CBBB4B9DC}"/>
    <cellStyle name="20% - Accent2 5 5 4" xfId="30883" xr:uid="{029A8AE7-0D10-41DA-8802-33F40139F40A}"/>
    <cellStyle name="20% - Accent2 5 6" xfId="12951" xr:uid="{801AF7BC-E5E4-4219-8681-B21B23B2E5C8}"/>
    <cellStyle name="20% - Accent2 5 6 2" xfId="22904" xr:uid="{02826991-B4B0-4C51-8B63-A16129945963}"/>
    <cellStyle name="20% - Accent2 5 6 2 2" xfId="42948" xr:uid="{599877B3-649E-441E-9B39-3C5635235964}"/>
    <cellStyle name="20% - Accent2 5 6 3" xfId="33300" xr:uid="{F5BCAD72-103A-43DA-9BFE-6A56F88E7C7D}"/>
    <cellStyle name="20% - Accent2 5 7" xfId="17957" xr:uid="{48AC1FC7-A709-4FFE-BCC0-238687FE3203}"/>
    <cellStyle name="20% - Accent2 5 7 2" xfId="38120" xr:uid="{46F5B449-55A9-4354-8D44-E195842E2B58}"/>
    <cellStyle name="20% - Accent2 5 8" xfId="28475" xr:uid="{5C9A87A2-50EA-4913-B8E6-88350F39932F}"/>
    <cellStyle name="20% - Accent2 6" xfId="1913" xr:uid="{D49D2FB7-823C-43A2-85D2-AB47F911CFDA}"/>
    <cellStyle name="20% - Accent2 6 2" xfId="1914" xr:uid="{E57C3069-A01B-4608-8309-7EFC5DFD6806}"/>
    <cellStyle name="20% - Accent2 6 2 2" xfId="1915" xr:uid="{99463221-BDB2-4E52-AB20-4AE6664CCEFC}"/>
    <cellStyle name="20% - Accent2 6 2 2 2" xfId="1916" xr:uid="{F414439E-13D1-4A01-B351-10E79187BE09}"/>
    <cellStyle name="20% - Accent2 6 2 2 2 2" xfId="1917" xr:uid="{B85D0CB2-C3AD-4A02-8544-6F054C10EFBB}"/>
    <cellStyle name="20% - Accent2 6 2 2 3" xfId="1918" xr:uid="{35A54AEA-5D80-4328-9014-2339496BE53D}"/>
    <cellStyle name="20% - Accent2 6 2 2 3 2" xfId="1919" xr:uid="{336B3C0C-F985-4BAC-A906-3C00BF4551C2}"/>
    <cellStyle name="20% - Accent2 6 2 2 4" xfId="1920" xr:uid="{5BF08B36-CF53-4B46-BE7C-F766A1E8A387}"/>
    <cellStyle name="20% - Accent2 6 2 3" xfId="1921" xr:uid="{C43C1DE7-6DBE-4C96-8436-2EB08869B506}"/>
    <cellStyle name="20% - Accent2 6 2 3 2" xfId="1922" xr:uid="{3F001970-5CD5-48A9-886C-F1DD8D55414D}"/>
    <cellStyle name="20% - Accent2 6 2 4" xfId="1923" xr:uid="{45887B41-2F4C-486C-9C78-57425E9ED00A}"/>
    <cellStyle name="20% - Accent2 6 2 4 2" xfId="1924" xr:uid="{80156D8F-927F-4AA7-8000-684AD03229CA}"/>
    <cellStyle name="20% - Accent2 6 2 5" xfId="1925" xr:uid="{B8AB4D99-9730-471F-966A-D8B7F99B3E7E}"/>
    <cellStyle name="20% - Accent2 6 3" xfId="1926" xr:uid="{05DF121E-9A9D-4EBB-B5E7-0CE8C62D598B}"/>
    <cellStyle name="20% - Accent2 6 3 2" xfId="1927" xr:uid="{401E313D-EBC3-4A12-9E72-D88CCF572B8D}"/>
    <cellStyle name="20% - Accent2 6 3 2 2" xfId="1928" xr:uid="{994D7DB7-43F1-4EDF-94AF-51D8226A6C15}"/>
    <cellStyle name="20% - Accent2 6 3 3" xfId="1929" xr:uid="{2493C661-5DDC-41D6-B1DE-76024EF5B041}"/>
    <cellStyle name="20% - Accent2 6 3 3 2" xfId="1930" xr:uid="{576F7680-1907-4F83-AA73-6B65BED4E4CE}"/>
    <cellStyle name="20% - Accent2 6 3 4" xfId="1931" xr:uid="{965EA410-C563-469D-91C1-F0112D3346C8}"/>
    <cellStyle name="20% - Accent2 6 4" xfId="1932" xr:uid="{EDB4B37C-941B-4BD0-B513-0C617F3151AA}"/>
    <cellStyle name="20% - Accent2 6 4 2" xfId="1933" xr:uid="{8CEADB70-A817-4540-9AD6-178AA5E3773B}"/>
    <cellStyle name="20% - Accent2 6 5" xfId="1934" xr:uid="{DD3AB4A4-B806-430D-8296-CCD08CF7B8E3}"/>
    <cellStyle name="20% - Accent2 6 5 2" xfId="1935" xr:uid="{D8362BAD-B046-4E38-B897-E7A4940581C8}"/>
    <cellStyle name="20% - Accent2 6 6" xfId="1936" xr:uid="{6853D4D4-201E-4F30-9936-0A4939F8E7DC}"/>
    <cellStyle name="20% - Accent2 7" xfId="1937" xr:uid="{8E9A544E-93FB-4414-AA27-C2033499FFAF}"/>
    <cellStyle name="20% - Accent2 7 2" xfId="1938" xr:uid="{3240B831-4D90-4E82-8742-D9139AF545AA}"/>
    <cellStyle name="20% - Accent2 7 2 2" xfId="10657" xr:uid="{64819211-F524-437B-93C7-18B2B5F6C93D}"/>
    <cellStyle name="20% - Accent2 7 2 2 2" xfId="15785" xr:uid="{6876DFE1-8E0B-4F74-81CB-890FF98A7FB5}"/>
    <cellStyle name="20% - Accent2 7 2 2 2 2" xfId="25714" xr:uid="{8F06A5A8-2DFB-4B53-ADD3-DE49E589CB2A}"/>
    <cellStyle name="20% - Accent2 7 2 2 2 2 2" xfId="45681" xr:uid="{67F289C2-1CAB-4BF8-87A5-38AF7A24EA8F}"/>
    <cellStyle name="20% - Accent2 7 2 2 2 3" xfId="36033" xr:uid="{FF107403-9535-44A3-85F7-15D2CFAC27D4}"/>
    <cellStyle name="20% - Accent2 7 2 2 3" xfId="20756" xr:uid="{4032C8E8-8772-4950-945A-5C0B587CBBE5}"/>
    <cellStyle name="20% - Accent2 7 2 2 3 2" xfId="40851" xr:uid="{357624E5-6784-4062-AA72-80C56ED8EA8A}"/>
    <cellStyle name="20% - Accent2 7 2 2 4" xfId="31204" xr:uid="{08B2EE94-0E74-4005-A88B-CB1D86F8C032}"/>
    <cellStyle name="20% - Accent2 7 2 3" xfId="13286" xr:uid="{CC75894B-5333-4B2D-91F6-A10627D29915}"/>
    <cellStyle name="20% - Accent2 7 2 3 2" xfId="23235" xr:uid="{CD9CF063-3894-46C1-A62A-9D64C32FDDB5}"/>
    <cellStyle name="20% - Accent2 7 2 3 2 2" xfId="43269" xr:uid="{8C299F69-FE60-485B-87FA-18680251B408}"/>
    <cellStyle name="20% - Accent2 7 2 3 3" xfId="33621" xr:uid="{D06A8493-93C0-404D-A40D-79D7F3180E19}"/>
    <cellStyle name="20% - Accent2 7 2 4" xfId="18285" xr:uid="{8CD56EAE-27E1-4B8F-B1B8-D1BEE6E56C29}"/>
    <cellStyle name="20% - Accent2 7 2 4 2" xfId="38441" xr:uid="{C0A6FD88-65A7-40C7-B011-701DFB75DE5D}"/>
    <cellStyle name="20% - Accent2 7 2 5" xfId="28794" xr:uid="{24D9399C-58A3-4A02-ADE2-A7FF50B044A3}"/>
    <cellStyle name="20% - Accent2 7 3" xfId="1939" xr:uid="{9466E10B-79D2-4E44-B360-2003A6997D91}"/>
    <cellStyle name="20% - Accent2 7 3 2" xfId="10658" xr:uid="{D5650976-4B38-45C7-8216-D6C7C1C68369}"/>
    <cellStyle name="20% - Accent2 7 3 2 2" xfId="15786" xr:uid="{E87B050D-DEE9-43B4-A9CA-0E91CA70B5FB}"/>
    <cellStyle name="20% - Accent2 7 3 2 2 2" xfId="25715" xr:uid="{262F12AA-3257-4448-862D-25219DF7615E}"/>
    <cellStyle name="20% - Accent2 7 3 2 2 2 2" xfId="45682" xr:uid="{63E38C36-F940-4D3A-B634-34A83D0FC77C}"/>
    <cellStyle name="20% - Accent2 7 3 2 2 3" xfId="36034" xr:uid="{5549DF46-FAB0-49DD-9647-C2E988CE3BC6}"/>
    <cellStyle name="20% - Accent2 7 3 2 3" xfId="20757" xr:uid="{6ED92F93-DE7F-494D-95C7-581584FBE554}"/>
    <cellStyle name="20% - Accent2 7 3 2 3 2" xfId="40852" xr:uid="{EF1CB2FD-78A9-441D-946E-71F3FE0C871F}"/>
    <cellStyle name="20% - Accent2 7 3 2 4" xfId="31205" xr:uid="{3940FAC3-8A76-433B-9477-C8CCE50BA492}"/>
    <cellStyle name="20% - Accent2 7 3 3" xfId="13287" xr:uid="{A85C9BC0-CA89-40D7-86D6-176B678C3867}"/>
    <cellStyle name="20% - Accent2 7 3 3 2" xfId="23236" xr:uid="{624EE5FF-52BE-4104-AB53-520200CF5B11}"/>
    <cellStyle name="20% - Accent2 7 3 3 2 2" xfId="43270" xr:uid="{95056388-D08A-4B36-B966-2025940F62FF}"/>
    <cellStyle name="20% - Accent2 7 3 3 3" xfId="33622" xr:uid="{DFE9D26A-4574-4D03-A2FD-61C58F59C277}"/>
    <cellStyle name="20% - Accent2 7 3 4" xfId="18286" xr:uid="{B0968D91-6C01-40D1-8547-29C75B6775E0}"/>
    <cellStyle name="20% - Accent2 7 3 4 2" xfId="38442" xr:uid="{99A19A64-389E-4701-9557-160B82C54076}"/>
    <cellStyle name="20% - Accent2 7 3 5" xfId="28795" xr:uid="{241F1CA8-C096-4F07-AA14-38B3A357BB36}"/>
    <cellStyle name="20% - Accent2 7 4" xfId="1940" xr:uid="{665F6D63-8894-45AA-843C-FAC46AD09492}"/>
    <cellStyle name="20% - Accent2 7 4 2" xfId="10659" xr:uid="{938B99AD-84A3-4570-B876-E6347FB8143D}"/>
    <cellStyle name="20% - Accent2 7 4 2 2" xfId="15787" xr:uid="{818D5FF1-7F5B-4DF7-8944-11917DFB65B3}"/>
    <cellStyle name="20% - Accent2 7 4 2 2 2" xfId="25716" xr:uid="{732ACEBD-4872-46E2-B3B4-365E1217F68F}"/>
    <cellStyle name="20% - Accent2 7 4 2 2 2 2" xfId="45683" xr:uid="{6740EF18-FCDC-448E-98A5-6CE8C70489B3}"/>
    <cellStyle name="20% - Accent2 7 4 2 2 3" xfId="36035" xr:uid="{46C7BC1E-C549-46BA-A474-E6FAE46616F7}"/>
    <cellStyle name="20% - Accent2 7 4 2 3" xfId="20758" xr:uid="{DA88D8DF-CDA1-4634-9A1D-ADC7A5F99A69}"/>
    <cellStyle name="20% - Accent2 7 4 2 3 2" xfId="40853" xr:uid="{E801F77F-036F-463D-881B-EB9B97F0F0C9}"/>
    <cellStyle name="20% - Accent2 7 4 2 4" xfId="31206" xr:uid="{AAE0E9CB-0BA1-4C0E-A8B5-FF15DDA4B446}"/>
    <cellStyle name="20% - Accent2 7 4 3" xfId="13288" xr:uid="{002A8ABD-FFE0-4C0E-8987-BDE7AC833BEA}"/>
    <cellStyle name="20% - Accent2 7 4 3 2" xfId="23237" xr:uid="{C0CAF2E3-86FD-4853-9A66-6B6722F7B168}"/>
    <cellStyle name="20% - Accent2 7 4 3 2 2" xfId="43271" xr:uid="{9FB98426-3818-44EE-8BA9-61E4262BF578}"/>
    <cellStyle name="20% - Accent2 7 4 3 3" xfId="33623" xr:uid="{E1DC3E52-CE50-4041-9F46-2015FB9E9D63}"/>
    <cellStyle name="20% - Accent2 7 4 4" xfId="18287" xr:uid="{CECDA6E5-D923-4BD0-9A9F-D89B5B13A6CE}"/>
    <cellStyle name="20% - Accent2 7 4 4 2" xfId="38443" xr:uid="{BE51D50D-882E-42F1-97F5-A41E834EAA80}"/>
    <cellStyle name="20% - Accent2 7 4 5" xfId="28796" xr:uid="{B837E1E3-C2DC-4778-8C39-DB39A93AEBED}"/>
    <cellStyle name="20% - Accent2 7 5" xfId="10656" xr:uid="{D4DA5272-CE6C-46BB-BFC6-87100988F4B3}"/>
    <cellStyle name="20% - Accent2 7 5 2" xfId="15784" xr:uid="{20E52834-1D3B-40EE-8464-8D3DB359AE6C}"/>
    <cellStyle name="20% - Accent2 7 5 2 2" xfId="25713" xr:uid="{7FFC2746-E071-498E-8DBF-8A2F3E1CBEA5}"/>
    <cellStyle name="20% - Accent2 7 5 2 2 2" xfId="45680" xr:uid="{D6021DE6-B44F-4A29-B9CB-39035C4283F5}"/>
    <cellStyle name="20% - Accent2 7 5 2 3" xfId="36032" xr:uid="{3DEC4832-A2AD-4407-AAD4-E20606F8CD7C}"/>
    <cellStyle name="20% - Accent2 7 5 3" xfId="20755" xr:uid="{7EEBABAE-D727-459D-A393-7F7CF1AC3993}"/>
    <cellStyle name="20% - Accent2 7 5 3 2" xfId="40850" xr:uid="{B3C689A8-2D4F-46EE-A3B4-C0C463378352}"/>
    <cellStyle name="20% - Accent2 7 5 4" xfId="31203" xr:uid="{0864CFDB-765A-486A-ACD0-EC7F25602BBC}"/>
    <cellStyle name="20% - Accent2 7 6" xfId="13285" xr:uid="{31F337D6-F47A-44B1-801B-7591A84FFE8C}"/>
    <cellStyle name="20% - Accent2 7 6 2" xfId="23234" xr:uid="{0AA52E76-B57F-42BC-A7E4-B35B6A613287}"/>
    <cellStyle name="20% - Accent2 7 6 2 2" xfId="43268" xr:uid="{A52AC6C5-6ECA-4230-8381-0043AF01FFB0}"/>
    <cellStyle name="20% - Accent2 7 6 3" xfId="33620" xr:uid="{84B99853-9037-47FF-98DF-FA24DCC6728D}"/>
    <cellStyle name="20% - Accent2 7 7" xfId="18284" xr:uid="{8F8BF979-5BD6-498E-9DDB-08CC6C6EE777}"/>
    <cellStyle name="20% - Accent2 7 7 2" xfId="38440" xr:uid="{8DEA45B3-7571-4624-970D-42F3625C3595}"/>
    <cellStyle name="20% - Accent2 7 8" xfId="28793" xr:uid="{E263EEE5-3A53-486B-BD3B-4C1BA4DA2390}"/>
    <cellStyle name="20% - Accent2 8" xfId="1941" xr:uid="{E2B854A0-ABC8-45BC-83E5-2FF935FE501F}"/>
    <cellStyle name="20% - Accent2 8 2" xfId="1942" xr:uid="{0F155CF7-48F5-48C6-8E38-C4E89FC93510}"/>
    <cellStyle name="20% - Accent2 8 2 2" xfId="10661" xr:uid="{78ED619F-5BA0-4023-BB74-DB1ECA120CEB}"/>
    <cellStyle name="20% - Accent2 8 2 2 2" xfId="15789" xr:uid="{DB483F31-5789-41D5-97A3-A11905E8CFC9}"/>
    <cellStyle name="20% - Accent2 8 2 2 2 2" xfId="25718" xr:uid="{56386455-9D7E-44A7-A30B-49BCDC703B21}"/>
    <cellStyle name="20% - Accent2 8 2 2 2 2 2" xfId="45685" xr:uid="{F8FEF117-30CB-437B-B652-6F629433AD1F}"/>
    <cellStyle name="20% - Accent2 8 2 2 2 3" xfId="36037" xr:uid="{E89B45F4-8928-4172-86DD-8ED721AAA566}"/>
    <cellStyle name="20% - Accent2 8 2 2 3" xfId="20760" xr:uid="{905C0B3F-3838-426D-B75F-A4499F8249D1}"/>
    <cellStyle name="20% - Accent2 8 2 2 3 2" xfId="40855" xr:uid="{7C81451B-C8F4-44F2-9319-FC135E68BD02}"/>
    <cellStyle name="20% - Accent2 8 2 2 4" xfId="31208" xr:uid="{9A1B5DF0-2B86-4F72-98DB-FDB68AF67C06}"/>
    <cellStyle name="20% - Accent2 8 2 3" xfId="13290" xr:uid="{D631BBAD-A4D3-49B5-841D-7B419338C6BA}"/>
    <cellStyle name="20% - Accent2 8 2 3 2" xfId="23239" xr:uid="{996E8EA5-3DAB-4AA4-9CE2-1B97310557DB}"/>
    <cellStyle name="20% - Accent2 8 2 3 2 2" xfId="43273" xr:uid="{FC23515F-1BC3-467F-94FE-F57311C90A4F}"/>
    <cellStyle name="20% - Accent2 8 2 3 3" xfId="33625" xr:uid="{5FD34D5E-1562-4042-9504-1299E5C19439}"/>
    <cellStyle name="20% - Accent2 8 2 4" xfId="18289" xr:uid="{5B20BA07-8711-47D6-8560-92476486B027}"/>
    <cellStyle name="20% - Accent2 8 2 4 2" xfId="38445" xr:uid="{F7397C35-69AE-4EEA-88C7-37BE63CF196A}"/>
    <cellStyle name="20% - Accent2 8 2 5" xfId="28798" xr:uid="{0838455E-C857-4CA4-B6F2-020B3EBB0606}"/>
    <cellStyle name="20% - Accent2 8 3" xfId="1943" xr:uid="{94300293-A280-4C22-BBD9-9B1BE68FE172}"/>
    <cellStyle name="20% - Accent2 8 3 2" xfId="10662" xr:uid="{D7948EBA-28E3-4947-B8B7-06DC94A58B2A}"/>
    <cellStyle name="20% - Accent2 8 3 2 2" xfId="15790" xr:uid="{F6970E7A-52A2-4BE9-AD46-4F20B9E8B9D7}"/>
    <cellStyle name="20% - Accent2 8 3 2 2 2" xfId="25719" xr:uid="{0AA96CFC-7F73-46B4-9618-B3145DBDD67D}"/>
    <cellStyle name="20% - Accent2 8 3 2 2 2 2" xfId="45686" xr:uid="{4CF7B6CB-C758-4C26-BB56-C2B8C2F7157B}"/>
    <cellStyle name="20% - Accent2 8 3 2 2 3" xfId="36038" xr:uid="{2B0CC4D2-9AEF-41CD-9442-7706D23AF203}"/>
    <cellStyle name="20% - Accent2 8 3 2 3" xfId="20761" xr:uid="{CC02E11C-0BF4-46E5-8789-F7618D93977B}"/>
    <cellStyle name="20% - Accent2 8 3 2 3 2" xfId="40856" xr:uid="{9676A2EB-2551-4BAF-B89B-A1E076F3BB0E}"/>
    <cellStyle name="20% - Accent2 8 3 2 4" xfId="31209" xr:uid="{B30A3025-F77E-48EB-B323-B19AFBCCE72D}"/>
    <cellStyle name="20% - Accent2 8 3 3" xfId="13291" xr:uid="{E5FE53DE-B788-46DF-AD32-948DFA9A197E}"/>
    <cellStyle name="20% - Accent2 8 3 3 2" xfId="23240" xr:uid="{BDC56BE4-1AEF-4898-AF5F-1AD80683EF5D}"/>
    <cellStyle name="20% - Accent2 8 3 3 2 2" xfId="43274" xr:uid="{374C1650-977E-46ED-BD92-E7FB4346B8FD}"/>
    <cellStyle name="20% - Accent2 8 3 3 3" xfId="33626" xr:uid="{D236DDBA-4258-4188-818B-1EEF4B78ADA0}"/>
    <cellStyle name="20% - Accent2 8 3 4" xfId="18290" xr:uid="{2E466FB3-7DC8-4479-BF26-6232AE078030}"/>
    <cellStyle name="20% - Accent2 8 3 4 2" xfId="38446" xr:uid="{B78994AE-73D6-4392-8A25-7B6271FC0BEE}"/>
    <cellStyle name="20% - Accent2 8 3 5" xfId="28799" xr:uid="{B678FA25-BB35-4A64-8BC0-955DF22E064C}"/>
    <cellStyle name="20% - Accent2 8 4" xfId="1944" xr:uid="{8EC9F958-BEC3-41BE-9938-7514F8CB7C2A}"/>
    <cellStyle name="20% - Accent2 8 4 2" xfId="10663" xr:uid="{2CE4A5AA-958F-4DF4-89E3-F9D71695A5B3}"/>
    <cellStyle name="20% - Accent2 8 4 2 2" xfId="15791" xr:uid="{5607F6F8-D861-480C-B7AF-A958AED63C4F}"/>
    <cellStyle name="20% - Accent2 8 4 2 2 2" xfId="25720" xr:uid="{D3F7BD9E-8D2C-4177-A97B-0F8D1F118318}"/>
    <cellStyle name="20% - Accent2 8 4 2 2 2 2" xfId="45687" xr:uid="{D36336C8-5602-4466-AC1E-F60E480622C1}"/>
    <cellStyle name="20% - Accent2 8 4 2 2 3" xfId="36039" xr:uid="{1567870E-877E-4FB8-8747-B26156828D99}"/>
    <cellStyle name="20% - Accent2 8 4 2 3" xfId="20762" xr:uid="{9754B07E-C8B0-4AEF-9BE4-45E93F6736FF}"/>
    <cellStyle name="20% - Accent2 8 4 2 3 2" xfId="40857" xr:uid="{F30D88CD-407A-49A2-ACB0-E0D77D3E2D83}"/>
    <cellStyle name="20% - Accent2 8 4 2 4" xfId="31210" xr:uid="{BBF15EA5-6627-4446-8D1A-951434DF117E}"/>
    <cellStyle name="20% - Accent2 8 4 3" xfId="13292" xr:uid="{336D0A6B-6D48-41A7-B52E-55A136D6E62F}"/>
    <cellStyle name="20% - Accent2 8 4 3 2" xfId="23241" xr:uid="{0A690010-5B2C-4F9A-8422-164D86408DAE}"/>
    <cellStyle name="20% - Accent2 8 4 3 2 2" xfId="43275" xr:uid="{D8BB6129-D963-4A21-828A-22197CCE7C9B}"/>
    <cellStyle name="20% - Accent2 8 4 3 3" xfId="33627" xr:uid="{48C3DB08-DC57-4764-AF8B-13C5C5385801}"/>
    <cellStyle name="20% - Accent2 8 4 4" xfId="18291" xr:uid="{EAAFA1DB-CBEB-4B2F-9381-12C4FFFCA669}"/>
    <cellStyle name="20% - Accent2 8 4 4 2" xfId="38447" xr:uid="{95ED9B78-5F83-499D-AB66-7C05547AE695}"/>
    <cellStyle name="20% - Accent2 8 4 5" xfId="28800" xr:uid="{FE07A937-51A0-4825-96E5-99E67B097C7A}"/>
    <cellStyle name="20% - Accent2 8 5" xfId="10660" xr:uid="{BCB582CE-F455-4EBF-AD03-8CF49086C5EA}"/>
    <cellStyle name="20% - Accent2 8 5 2" xfId="15788" xr:uid="{EF21BE97-503D-439B-A33D-ED0E2B28C59A}"/>
    <cellStyle name="20% - Accent2 8 5 2 2" xfId="25717" xr:uid="{F956EC63-89CC-4064-B1BE-430920C706D6}"/>
    <cellStyle name="20% - Accent2 8 5 2 2 2" xfId="45684" xr:uid="{0759C076-DB17-4E0D-8364-7934E3FB8246}"/>
    <cellStyle name="20% - Accent2 8 5 2 3" xfId="36036" xr:uid="{2A888F13-25D0-4BA3-B53C-999A531655FC}"/>
    <cellStyle name="20% - Accent2 8 5 3" xfId="20759" xr:uid="{C572E25B-E7ED-4E7E-8758-E03463510DED}"/>
    <cellStyle name="20% - Accent2 8 5 3 2" xfId="40854" xr:uid="{DFF415CC-FF49-4466-836B-B022CAC05110}"/>
    <cellStyle name="20% - Accent2 8 5 4" xfId="31207" xr:uid="{71A63C09-90CB-4468-B492-1199C12E3C80}"/>
    <cellStyle name="20% - Accent2 8 6" xfId="13289" xr:uid="{21982D7F-FD3C-4C29-8510-8515A108B174}"/>
    <cellStyle name="20% - Accent2 8 6 2" xfId="23238" xr:uid="{CCE0BD4E-D032-4123-AECC-0679FCA0F52E}"/>
    <cellStyle name="20% - Accent2 8 6 2 2" xfId="43272" xr:uid="{2B166B7E-F3EF-47C2-98D3-AE8763685AEB}"/>
    <cellStyle name="20% - Accent2 8 6 3" xfId="33624" xr:uid="{B685ECB9-240C-4C9C-B55F-8711B91EF4FC}"/>
    <cellStyle name="20% - Accent2 8 7" xfId="18288" xr:uid="{0C342239-7912-4F67-BB10-401AF443D4CF}"/>
    <cellStyle name="20% - Accent2 8 7 2" xfId="38444" xr:uid="{13A9F861-521C-4301-919D-A26F120E363A}"/>
    <cellStyle name="20% - Accent2 8 8" xfId="28797" xr:uid="{6A707D63-7E52-4920-BECA-F9D0ABDE6CE9}"/>
    <cellStyle name="20% - Accent2 9" xfId="1945" xr:uid="{3A37A29B-11F7-47F0-8C51-191613FDC3C2}"/>
    <cellStyle name="20% - Accent2 9 2" xfId="1946" xr:uid="{74C40323-358A-467E-94EA-63AD0863A7D3}"/>
    <cellStyle name="20% - Accent2 9 2 2" xfId="10665" xr:uid="{2BCEF6F3-7E86-4FB7-A3C3-2411B2B80391}"/>
    <cellStyle name="20% - Accent2 9 2 2 2" xfId="15793" xr:uid="{A288D849-FEFC-4D36-8B5A-90E22A144212}"/>
    <cellStyle name="20% - Accent2 9 2 2 2 2" xfId="25722" xr:uid="{B0627D05-8AEB-43B3-9B1D-74F38C1D95EF}"/>
    <cellStyle name="20% - Accent2 9 2 2 2 2 2" xfId="45689" xr:uid="{0A207825-F680-4731-B61C-D584A4057488}"/>
    <cellStyle name="20% - Accent2 9 2 2 2 3" xfId="36041" xr:uid="{8E8EC1EF-DABC-4656-B09D-92C3E4B02E1B}"/>
    <cellStyle name="20% - Accent2 9 2 2 3" xfId="20764" xr:uid="{BE74F3B3-CB3F-4E56-BB81-4DC3BAD91E81}"/>
    <cellStyle name="20% - Accent2 9 2 2 3 2" xfId="40859" xr:uid="{AD00F210-7FAC-4972-8D5F-F5BF8A8C559E}"/>
    <cellStyle name="20% - Accent2 9 2 2 4" xfId="31212" xr:uid="{05C6891E-FFBC-49CB-BEA9-2D5ED39A803C}"/>
    <cellStyle name="20% - Accent2 9 2 3" xfId="13294" xr:uid="{FE69ECD3-0770-473F-B2DD-257C76BAD977}"/>
    <cellStyle name="20% - Accent2 9 2 3 2" xfId="23243" xr:uid="{E971EAF0-449D-4589-9E19-0D7CDE1A7D42}"/>
    <cellStyle name="20% - Accent2 9 2 3 2 2" xfId="43277" xr:uid="{1F423AAA-2B7E-4AB2-B65E-9A76A9A28BA6}"/>
    <cellStyle name="20% - Accent2 9 2 3 3" xfId="33629" xr:uid="{600E0889-282F-4F9B-95A9-F1CA8D06F7BE}"/>
    <cellStyle name="20% - Accent2 9 2 4" xfId="18293" xr:uid="{391BB43E-58BB-47CA-92AA-C7D648B55987}"/>
    <cellStyle name="20% - Accent2 9 2 4 2" xfId="38449" xr:uid="{339BFA57-211D-4379-9D51-4B6600615AAB}"/>
    <cellStyle name="20% - Accent2 9 2 5" xfId="28802" xr:uid="{BBDBADE7-26B3-4435-A0B4-7A5FDFA5226D}"/>
    <cellStyle name="20% - Accent2 9 3" xfId="1947" xr:uid="{06C89D3C-ACEB-470B-8622-51BFC71490DE}"/>
    <cellStyle name="20% - Accent2 9 3 2" xfId="10666" xr:uid="{30CE4878-6D38-4097-BAB5-1A33D3315E46}"/>
    <cellStyle name="20% - Accent2 9 3 2 2" xfId="15794" xr:uid="{B6DB0D22-8476-483F-8195-026EA6870CE5}"/>
    <cellStyle name="20% - Accent2 9 3 2 2 2" xfId="25723" xr:uid="{206BB89E-CEDD-4F85-8A04-570E683E8DD4}"/>
    <cellStyle name="20% - Accent2 9 3 2 2 2 2" xfId="45690" xr:uid="{30FA51A2-50F4-465E-8ED0-D40C447F4F01}"/>
    <cellStyle name="20% - Accent2 9 3 2 2 3" xfId="36042" xr:uid="{2A76156E-DB5B-45C5-B10A-17CD0B112161}"/>
    <cellStyle name="20% - Accent2 9 3 2 3" xfId="20765" xr:uid="{C60D9FAE-B94E-45F9-A506-D1DA786D1D7D}"/>
    <cellStyle name="20% - Accent2 9 3 2 3 2" xfId="40860" xr:uid="{8DE69D26-DBA0-4997-BA05-9F7DAB2FAED5}"/>
    <cellStyle name="20% - Accent2 9 3 2 4" xfId="31213" xr:uid="{9ACF2DAA-F7A2-4F57-91E3-AA3E29221689}"/>
    <cellStyle name="20% - Accent2 9 3 3" xfId="13295" xr:uid="{F7709C41-7895-4015-A76E-CA436CC602AF}"/>
    <cellStyle name="20% - Accent2 9 3 3 2" xfId="23244" xr:uid="{1CF0DBF2-32ED-4D32-BB45-1AA2448E7DD8}"/>
    <cellStyle name="20% - Accent2 9 3 3 2 2" xfId="43278" xr:uid="{2E054D2F-7F5E-4B29-BD8E-2865D3614E4A}"/>
    <cellStyle name="20% - Accent2 9 3 3 3" xfId="33630" xr:uid="{6374FC16-3504-41A0-B1F7-BDBFD1DD3078}"/>
    <cellStyle name="20% - Accent2 9 3 4" xfId="18294" xr:uid="{6B6630B7-0589-4E81-863C-296093277989}"/>
    <cellStyle name="20% - Accent2 9 3 4 2" xfId="38450" xr:uid="{2D776DA4-53AF-4BA9-80EB-37203F54EAB8}"/>
    <cellStyle name="20% - Accent2 9 3 5" xfId="28803" xr:uid="{FCBCB380-556F-40D6-A022-E834C7513B20}"/>
    <cellStyle name="20% - Accent2 9 4" xfId="1948" xr:uid="{F1C2F458-81E0-435D-B6A8-DAD7F46DC046}"/>
    <cellStyle name="20% - Accent2 9 4 2" xfId="10667" xr:uid="{75F6F85C-AB9E-4738-9450-A081C552A0E9}"/>
    <cellStyle name="20% - Accent2 9 4 2 2" xfId="15795" xr:uid="{3D85895F-67E6-4482-A491-4FE37C6C7D0A}"/>
    <cellStyle name="20% - Accent2 9 4 2 2 2" xfId="25724" xr:uid="{80BD07F5-E161-4766-A62F-803A31FF92AD}"/>
    <cellStyle name="20% - Accent2 9 4 2 2 2 2" xfId="45691" xr:uid="{3D9C64D3-473E-482F-98A8-0B8A714490F2}"/>
    <cellStyle name="20% - Accent2 9 4 2 2 3" xfId="36043" xr:uid="{BB0F8F85-97F6-4100-81DC-434E41680E9F}"/>
    <cellStyle name="20% - Accent2 9 4 2 3" xfId="20766" xr:uid="{5F2C6F94-9198-40E8-91FC-8ADD827F6336}"/>
    <cellStyle name="20% - Accent2 9 4 2 3 2" xfId="40861" xr:uid="{6D56F9D1-2181-4C1E-9C2D-78C078CF619F}"/>
    <cellStyle name="20% - Accent2 9 4 2 4" xfId="31214" xr:uid="{E9A1861D-8482-465A-9167-AE1F4B1AA8AC}"/>
    <cellStyle name="20% - Accent2 9 4 3" xfId="13296" xr:uid="{35F8DF21-D36E-4933-ACA9-9D5D1B2C925A}"/>
    <cellStyle name="20% - Accent2 9 4 3 2" xfId="23245" xr:uid="{783F89AC-AB50-4443-A189-F4C6B182E2AA}"/>
    <cellStyle name="20% - Accent2 9 4 3 2 2" xfId="43279" xr:uid="{497E5878-454D-4661-807B-CE9588B7CCD3}"/>
    <cellStyle name="20% - Accent2 9 4 3 3" xfId="33631" xr:uid="{1BC3159A-7366-4D4E-A2EC-F439CABE33D5}"/>
    <cellStyle name="20% - Accent2 9 4 4" xfId="18295" xr:uid="{EB8A01CC-4027-49EA-8649-BC730EBF4097}"/>
    <cellStyle name="20% - Accent2 9 4 4 2" xfId="38451" xr:uid="{1A6D77F4-666C-405B-B18E-799E615B40E0}"/>
    <cellStyle name="20% - Accent2 9 4 5" xfId="28804" xr:uid="{CE8E7B0A-EC4E-44A5-8899-D0B1DDAD70EE}"/>
    <cellStyle name="20% - Accent2 9 5" xfId="10664" xr:uid="{52F4AE57-743B-4133-A994-A05BE680D334}"/>
    <cellStyle name="20% - Accent2 9 5 2" xfId="15792" xr:uid="{D75A17E1-A063-4884-AF11-02510C767B35}"/>
    <cellStyle name="20% - Accent2 9 5 2 2" xfId="25721" xr:uid="{8C5582D6-E939-4156-83F6-92086C155040}"/>
    <cellStyle name="20% - Accent2 9 5 2 2 2" xfId="45688" xr:uid="{380CC0A9-2BE6-45EB-AFBD-44EAFC1EBCD4}"/>
    <cellStyle name="20% - Accent2 9 5 2 3" xfId="36040" xr:uid="{2D53EC57-E6DE-40AF-878B-00026A97A3C4}"/>
    <cellStyle name="20% - Accent2 9 5 3" xfId="20763" xr:uid="{65B89327-902A-467B-BA6C-35B95C5AE6B8}"/>
    <cellStyle name="20% - Accent2 9 5 3 2" xfId="40858" xr:uid="{18F789C0-E570-4B5A-879B-940D8F520358}"/>
    <cellStyle name="20% - Accent2 9 5 4" xfId="31211" xr:uid="{D381AC1E-55FC-4EB7-979C-3A607F35A5B1}"/>
    <cellStyle name="20% - Accent2 9 6" xfId="13293" xr:uid="{58A02D49-5923-407D-BE55-A76E71B962B0}"/>
    <cellStyle name="20% - Accent2 9 6 2" xfId="23242" xr:uid="{888364D9-CC1C-4A07-89BF-30621D0B8D6E}"/>
    <cellStyle name="20% - Accent2 9 6 2 2" xfId="43276" xr:uid="{70DA530E-86C1-447E-979E-BF7A96A78BD6}"/>
    <cellStyle name="20% - Accent2 9 6 3" xfId="33628" xr:uid="{713644D4-9A81-4F67-BD13-09771DE9E6DA}"/>
    <cellStyle name="20% - Accent2 9 7" xfId="18292" xr:uid="{D52031E7-8C8E-4E8E-B269-6AC261BA6F89}"/>
    <cellStyle name="20% - Accent2 9 7 2" xfId="38448" xr:uid="{28EF7D0C-379B-422C-AF3E-54227F917635}"/>
    <cellStyle name="20% - Accent2 9 8" xfId="28801" xr:uid="{DB28C159-14AB-4FE7-A62A-95FCF49F2B46}"/>
    <cellStyle name="20% - Accent3" xfId="31" builtinId="38" customBuiltin="1"/>
    <cellStyle name="20% - Accent3 10" xfId="1949" xr:uid="{C8938EED-CC37-4EC9-B032-FAB7D0670094}"/>
    <cellStyle name="20% - Accent3 10 2" xfId="1950" xr:uid="{C325D0A6-5CA5-4940-BD5C-6B5B7B7BED0F}"/>
    <cellStyle name="20% - Accent3 10 2 2" xfId="10669" xr:uid="{B4E9F7D5-4E38-4C58-9503-CCF8997E946E}"/>
    <cellStyle name="20% - Accent3 10 2 2 2" xfId="15797" xr:uid="{669F61A6-E944-45E9-8226-58603441FCC8}"/>
    <cellStyle name="20% - Accent3 10 2 2 2 2" xfId="25726" xr:uid="{336F5814-7B41-4613-AEEE-CF5C1535D885}"/>
    <cellStyle name="20% - Accent3 10 2 2 2 2 2" xfId="45693" xr:uid="{0CA732BC-67C4-457B-9A79-487B98BF3D4E}"/>
    <cellStyle name="20% - Accent3 10 2 2 2 3" xfId="36045" xr:uid="{08D21D92-1614-4D2C-B32E-2CDCBE0412EB}"/>
    <cellStyle name="20% - Accent3 10 2 2 3" xfId="20768" xr:uid="{9D24CFED-DD95-4B97-9BFF-04862A5FF04B}"/>
    <cellStyle name="20% - Accent3 10 2 2 3 2" xfId="40863" xr:uid="{4E1F4A91-A4BC-45AF-9E86-21EE11CB4056}"/>
    <cellStyle name="20% - Accent3 10 2 2 4" xfId="31216" xr:uid="{76641A6D-4FED-46E8-8C65-4D592D9D94FB}"/>
    <cellStyle name="20% - Accent3 10 2 3" xfId="13298" xr:uid="{441CA3B2-CF17-402B-B5B3-6F3C68615117}"/>
    <cellStyle name="20% - Accent3 10 2 3 2" xfId="23247" xr:uid="{9D660EB6-A1FF-4E52-977D-05EFF428683E}"/>
    <cellStyle name="20% - Accent3 10 2 3 2 2" xfId="43281" xr:uid="{43A4B175-E2C5-4371-BF5A-54144AD5B8F6}"/>
    <cellStyle name="20% - Accent3 10 2 3 3" xfId="33633" xr:uid="{73D37E66-46B6-467E-A678-11FC76011E8F}"/>
    <cellStyle name="20% - Accent3 10 2 4" xfId="18297" xr:uid="{701AC5B8-FA99-4E0E-87FB-A31BBD40D3F4}"/>
    <cellStyle name="20% - Accent3 10 2 4 2" xfId="38453" xr:uid="{10961BEA-A276-4533-8FA0-0C10AA387BB4}"/>
    <cellStyle name="20% - Accent3 10 2 5" xfId="28806" xr:uid="{CFCB04B7-F16A-4B9D-AA2D-60B0823CBD45}"/>
    <cellStyle name="20% - Accent3 10 3" xfId="1951" xr:uid="{D36DD1F1-F488-4173-B209-19383C6234B8}"/>
    <cellStyle name="20% - Accent3 10 3 2" xfId="10670" xr:uid="{E6A7E5D2-4B19-43C4-B9AB-414294F235A4}"/>
    <cellStyle name="20% - Accent3 10 3 2 2" xfId="15798" xr:uid="{7964499E-7454-4F3D-A862-C39D18FB330F}"/>
    <cellStyle name="20% - Accent3 10 3 2 2 2" xfId="25727" xr:uid="{D50DAC0B-1BBB-4663-B7D3-1E8A117B9C31}"/>
    <cellStyle name="20% - Accent3 10 3 2 2 2 2" xfId="45694" xr:uid="{EB8D2D32-15D0-4A13-9246-F19380272C89}"/>
    <cellStyle name="20% - Accent3 10 3 2 2 3" xfId="36046" xr:uid="{C53B6BFE-2CD9-4D4A-93D4-B465FADE40CB}"/>
    <cellStyle name="20% - Accent3 10 3 2 3" xfId="20769" xr:uid="{EB248C7D-FB18-4951-A8B4-81C6EB159C9E}"/>
    <cellStyle name="20% - Accent3 10 3 2 3 2" xfId="40864" xr:uid="{710209DD-0F88-4D79-A31A-5BEB3D0B6CB1}"/>
    <cellStyle name="20% - Accent3 10 3 2 4" xfId="31217" xr:uid="{EBA4FC1F-C8D8-4F1E-9302-AD9E1B0A416E}"/>
    <cellStyle name="20% - Accent3 10 3 3" xfId="13299" xr:uid="{12647839-1623-4D53-8349-2E291BF03F5F}"/>
    <cellStyle name="20% - Accent3 10 3 3 2" xfId="23248" xr:uid="{3CE1DA1B-D001-4981-B5A2-3025CC31D3F8}"/>
    <cellStyle name="20% - Accent3 10 3 3 2 2" xfId="43282" xr:uid="{8B2FB096-2DBA-482D-8F6B-1FF4CF753970}"/>
    <cellStyle name="20% - Accent3 10 3 3 3" xfId="33634" xr:uid="{8C8BF630-C1FE-4BD6-A526-2BD150F31DE6}"/>
    <cellStyle name="20% - Accent3 10 3 4" xfId="18298" xr:uid="{CF5DD685-DDC1-48AF-8B02-449B6E90330B}"/>
    <cellStyle name="20% - Accent3 10 3 4 2" xfId="38454" xr:uid="{1B44CE52-702E-4B02-BB0F-3990FD030DBE}"/>
    <cellStyle name="20% - Accent3 10 3 5" xfId="28807" xr:uid="{75674B0D-AC45-470F-8F41-A6BC89697123}"/>
    <cellStyle name="20% - Accent3 10 4" xfId="1952" xr:uid="{8F906F78-83DA-4234-A428-D37CB636508F}"/>
    <cellStyle name="20% - Accent3 10 4 2" xfId="10671" xr:uid="{76E9BA6B-F39B-474E-B50E-700842746B9B}"/>
    <cellStyle name="20% - Accent3 10 4 2 2" xfId="15799" xr:uid="{02E77499-8CA3-4E2B-A42A-0D10FCAED099}"/>
    <cellStyle name="20% - Accent3 10 4 2 2 2" xfId="25728" xr:uid="{9B25257C-F184-4D5A-B0F7-974FCB158149}"/>
    <cellStyle name="20% - Accent3 10 4 2 2 2 2" xfId="45695" xr:uid="{6638CBAF-05F1-408B-8E57-EFAF7E6811AF}"/>
    <cellStyle name="20% - Accent3 10 4 2 2 3" xfId="36047" xr:uid="{6AFA90C1-0F41-43CD-A166-9E4BC1D3E3B3}"/>
    <cellStyle name="20% - Accent3 10 4 2 3" xfId="20770" xr:uid="{DB0A3223-1FC1-4DD4-A569-9134B6B6D384}"/>
    <cellStyle name="20% - Accent3 10 4 2 3 2" xfId="40865" xr:uid="{CF46E4D8-12E6-4166-8454-72F7037398D8}"/>
    <cellStyle name="20% - Accent3 10 4 2 4" xfId="31218" xr:uid="{95C962FF-B9C0-4CA9-A903-FF9BC6D62179}"/>
    <cellStyle name="20% - Accent3 10 4 3" xfId="13300" xr:uid="{7459EE93-6BED-4AD0-826A-B3343FD9F452}"/>
    <cellStyle name="20% - Accent3 10 4 3 2" xfId="23249" xr:uid="{9591AB21-BA5A-48AC-A7D4-10EED5B5A80E}"/>
    <cellStyle name="20% - Accent3 10 4 3 2 2" xfId="43283" xr:uid="{6F00AB5A-2F12-447E-8784-AB02FD062A14}"/>
    <cellStyle name="20% - Accent3 10 4 3 3" xfId="33635" xr:uid="{5D50CB0B-39DF-42EB-8DA8-100419C51872}"/>
    <cellStyle name="20% - Accent3 10 4 4" xfId="18299" xr:uid="{58709A96-622E-4019-85C5-2047F025B87D}"/>
    <cellStyle name="20% - Accent3 10 4 4 2" xfId="38455" xr:uid="{AA8B2748-E935-46ED-AD84-597154FEDEAF}"/>
    <cellStyle name="20% - Accent3 10 4 5" xfId="28808" xr:uid="{49DC1942-86D6-4A65-8DB6-38EB09701B32}"/>
    <cellStyle name="20% - Accent3 10 5" xfId="10668" xr:uid="{217FAE3E-89FC-4FE1-B27E-DA408E723D67}"/>
    <cellStyle name="20% - Accent3 10 5 2" xfId="15796" xr:uid="{81E45191-CD71-454A-9564-27252C48510E}"/>
    <cellStyle name="20% - Accent3 10 5 2 2" xfId="25725" xr:uid="{BC72F1F3-2EF3-42FB-84FA-24E439B9A793}"/>
    <cellStyle name="20% - Accent3 10 5 2 2 2" xfId="45692" xr:uid="{A83C8EC1-AEE0-408F-819B-4F01812FD67F}"/>
    <cellStyle name="20% - Accent3 10 5 2 3" xfId="36044" xr:uid="{8C0D8322-18FD-41B0-9533-F0A5F5BB4004}"/>
    <cellStyle name="20% - Accent3 10 5 3" xfId="20767" xr:uid="{FDFD6729-AD28-4910-825A-AA01350898EF}"/>
    <cellStyle name="20% - Accent3 10 5 3 2" xfId="40862" xr:uid="{CEB3BB5A-7E0E-4271-9F75-EACE5CE5F42A}"/>
    <cellStyle name="20% - Accent3 10 5 4" xfId="31215" xr:uid="{E28C93C5-B1E0-4C6E-B51D-2ABA3903D138}"/>
    <cellStyle name="20% - Accent3 10 6" xfId="13297" xr:uid="{1D11DC51-A2CB-4FD3-AA29-76B7E8C3FBE3}"/>
    <cellStyle name="20% - Accent3 10 6 2" xfId="23246" xr:uid="{AB1D2FED-25A9-4F4B-AF9D-1B2230BADC43}"/>
    <cellStyle name="20% - Accent3 10 6 2 2" xfId="43280" xr:uid="{B5BECA19-FC9E-4D13-ADB2-335D61012718}"/>
    <cellStyle name="20% - Accent3 10 6 3" xfId="33632" xr:uid="{BEB79DDE-1A0D-478D-873D-C4A86AA6F8F7}"/>
    <cellStyle name="20% - Accent3 10 7" xfId="18296" xr:uid="{FF64E3FE-2E23-43DF-9658-9C81F2CE5E70}"/>
    <cellStyle name="20% - Accent3 10 7 2" xfId="38452" xr:uid="{030652F8-CF9F-46AD-A385-E5CBF2AA0173}"/>
    <cellStyle name="20% - Accent3 10 8" xfId="28805" xr:uid="{D62C7F89-C90A-4F85-85E7-0E66B111D202}"/>
    <cellStyle name="20% - Accent3 11" xfId="1953" xr:uid="{410B8EA0-8CA7-4EDA-B09E-79F0A4F86E20}"/>
    <cellStyle name="20% - Accent3 11 2" xfId="10672" xr:uid="{723AE4F2-649F-4305-AE26-956386052B4B}"/>
    <cellStyle name="20% - Accent3 11 2 2" xfId="15800" xr:uid="{B7153067-D2AC-4F55-B0B0-B641CFB7381D}"/>
    <cellStyle name="20% - Accent3 11 2 2 2" xfId="25729" xr:uid="{52365D02-73D8-4821-99BB-9FA5F998F6AD}"/>
    <cellStyle name="20% - Accent3 11 2 2 2 2" xfId="45696" xr:uid="{0C08EBAB-7447-4880-9620-185651924314}"/>
    <cellStyle name="20% - Accent3 11 2 2 3" xfId="36048" xr:uid="{DFFA3541-2597-4930-8351-923F565A98B9}"/>
    <cellStyle name="20% - Accent3 11 2 3" xfId="20771" xr:uid="{B00B8AA9-CCA4-4AE7-906D-494450EF239F}"/>
    <cellStyle name="20% - Accent3 11 2 3 2" xfId="40866" xr:uid="{946A95D3-D9F4-4077-BC79-DA6DC783580B}"/>
    <cellStyle name="20% - Accent3 11 2 4" xfId="31219" xr:uid="{C7FAB250-9DCA-4BF8-8FAE-56EA78FC59C6}"/>
    <cellStyle name="20% - Accent3 11 3" xfId="13301" xr:uid="{CB69FF8D-3E45-42A0-8B08-E5D64CAE8BAF}"/>
    <cellStyle name="20% - Accent3 11 3 2" xfId="23250" xr:uid="{677C8E9D-1B9D-4753-81F0-3466255F420A}"/>
    <cellStyle name="20% - Accent3 11 3 2 2" xfId="43284" xr:uid="{8DFC5C1C-30DE-4F2A-AA91-F8642A6AB950}"/>
    <cellStyle name="20% - Accent3 11 3 3" xfId="33636" xr:uid="{64179DFD-BC32-4B07-AE3F-1FAE956DF852}"/>
    <cellStyle name="20% - Accent3 11 4" xfId="18300" xr:uid="{4EE74076-0625-43A0-93B1-157B4A4784A7}"/>
    <cellStyle name="20% - Accent3 11 4 2" xfId="38456" xr:uid="{B03C2C6A-83D0-459E-9A47-5A86A0068EAA}"/>
    <cellStyle name="20% - Accent3 11 5" xfId="28809" xr:uid="{ED717A53-2A5F-44A5-B8C6-17C6E3B74A9E}"/>
    <cellStyle name="20% - Accent3 12" xfId="1954" xr:uid="{C3714E36-F203-4A08-AF10-4C142539842F}"/>
    <cellStyle name="20% - Accent3 12 2" xfId="10673" xr:uid="{7BC5E2C2-51D0-4150-A0F8-2C839F08FD89}"/>
    <cellStyle name="20% - Accent3 12 2 2" xfId="15801" xr:uid="{7C1EF82E-42D4-4C14-849F-3592A88852D9}"/>
    <cellStyle name="20% - Accent3 12 2 2 2" xfId="25730" xr:uid="{C0C47B98-6503-496E-8B46-B4AA62BCAFF1}"/>
    <cellStyle name="20% - Accent3 12 2 2 2 2" xfId="45697" xr:uid="{8215EDD9-098B-46D3-8EFC-8FFBB2538A87}"/>
    <cellStyle name="20% - Accent3 12 2 2 3" xfId="36049" xr:uid="{C69C08CC-41CE-43EB-9F43-78260D378DBD}"/>
    <cellStyle name="20% - Accent3 12 2 3" xfId="20772" xr:uid="{1B0F3519-0BD0-4801-A1A8-D771CA58B9C4}"/>
    <cellStyle name="20% - Accent3 12 2 3 2" xfId="40867" xr:uid="{FF89B251-1ABB-45B8-8C7C-C759EF300781}"/>
    <cellStyle name="20% - Accent3 12 2 4" xfId="31220" xr:uid="{203EC236-10C1-4ED9-96EE-FD1619919DE7}"/>
    <cellStyle name="20% - Accent3 12 3" xfId="13302" xr:uid="{ABFC87F3-CF10-4D13-BA7A-4DA60E45EF36}"/>
    <cellStyle name="20% - Accent3 12 3 2" xfId="23251" xr:uid="{BCE4B6F2-3BBB-4742-9C9A-6119F8C1D8FB}"/>
    <cellStyle name="20% - Accent3 12 3 2 2" xfId="43285" xr:uid="{5416A6A3-E3A1-4349-A1BE-BCF7AD5F792E}"/>
    <cellStyle name="20% - Accent3 12 3 3" xfId="33637" xr:uid="{6D9D57F1-FF2E-4EB3-85C2-DDDFC91CBD2E}"/>
    <cellStyle name="20% - Accent3 12 4" xfId="18301" xr:uid="{EC67B4FA-0D6A-41DD-9614-72E85E591F6B}"/>
    <cellStyle name="20% - Accent3 12 4 2" xfId="38457" xr:uid="{7E9DB615-1303-4250-ADDF-CD30A95F739A}"/>
    <cellStyle name="20% - Accent3 12 5" xfId="28810" xr:uid="{DF17AA58-65A2-48BA-8E63-5782AC7BD79E}"/>
    <cellStyle name="20% - Accent3 13" xfId="1955" xr:uid="{C51270E8-DE96-435C-8F78-A094D9EAC8F6}"/>
    <cellStyle name="20% - Accent3 13 2" xfId="10674" xr:uid="{E452DD5F-F310-4E32-A424-71368E3647C1}"/>
    <cellStyle name="20% - Accent3 13 2 2" xfId="15802" xr:uid="{D6682893-6AED-432C-8EF6-50F3CD874FE4}"/>
    <cellStyle name="20% - Accent3 13 2 2 2" xfId="25731" xr:uid="{9352A636-BBBA-4073-8B2E-45B2AEB4F72A}"/>
    <cellStyle name="20% - Accent3 13 2 2 2 2" xfId="45698" xr:uid="{1225CBA8-FAC1-4B76-B9EE-AEA57EE4A81B}"/>
    <cellStyle name="20% - Accent3 13 2 2 3" xfId="36050" xr:uid="{4806DE9E-9913-4663-B667-1A7855B4AB42}"/>
    <cellStyle name="20% - Accent3 13 2 3" xfId="20773" xr:uid="{946BA2E3-0D7C-4B14-8D26-601A8DCD601E}"/>
    <cellStyle name="20% - Accent3 13 2 3 2" xfId="40868" xr:uid="{AC596A7F-CFC4-4C89-93B6-CF5FB14ED096}"/>
    <cellStyle name="20% - Accent3 13 2 4" xfId="31221" xr:uid="{F0A98C77-3F42-40C5-8533-FF19F93B80CE}"/>
    <cellStyle name="20% - Accent3 13 3" xfId="13303" xr:uid="{FF18A058-043C-4ADE-A4CA-B339D9C27703}"/>
    <cellStyle name="20% - Accent3 13 3 2" xfId="23252" xr:uid="{DCAC846F-E769-43D0-925C-9FA4C60D4214}"/>
    <cellStyle name="20% - Accent3 13 3 2 2" xfId="43286" xr:uid="{E8FF5E35-8BDD-4C88-93F4-612DCB2DF25C}"/>
    <cellStyle name="20% - Accent3 13 3 3" xfId="33638" xr:uid="{33E3D3E1-50B7-4C19-A5FB-777A51C7BCCC}"/>
    <cellStyle name="20% - Accent3 13 4" xfId="18302" xr:uid="{8E2E506D-FD35-41F2-980E-00B0A498AF75}"/>
    <cellStyle name="20% - Accent3 13 4 2" xfId="38458" xr:uid="{77B0F7F2-4478-4BDA-B4A9-BB049E5DB36B}"/>
    <cellStyle name="20% - Accent3 13 5" xfId="28811" xr:uid="{7C263716-0464-4A17-8681-8735A02C3350}"/>
    <cellStyle name="20% - Accent3 14" xfId="1956" xr:uid="{16E951BA-7606-4FE1-A5C0-67C86A67EA5E}"/>
    <cellStyle name="20% - Accent3 14 2" xfId="10675" xr:uid="{FBF9ED1D-CD95-4B1C-8661-18160CAE53E1}"/>
    <cellStyle name="20% - Accent3 14 2 2" xfId="15803" xr:uid="{768C792D-1EEF-4952-A737-D44657C9AEBC}"/>
    <cellStyle name="20% - Accent3 14 2 2 2" xfId="25732" xr:uid="{14AFC4CF-EC72-4FEA-BC31-B0E40167C796}"/>
    <cellStyle name="20% - Accent3 14 2 2 2 2" xfId="45699" xr:uid="{8F137402-24AC-4243-89AA-5EFD133A0C72}"/>
    <cellStyle name="20% - Accent3 14 2 2 3" xfId="36051" xr:uid="{1EE29BB7-A48E-4E6D-A49D-4A5B5C13E601}"/>
    <cellStyle name="20% - Accent3 14 2 3" xfId="20774" xr:uid="{FDF8D4EB-B82A-4A79-B2D2-364D6DD22D06}"/>
    <cellStyle name="20% - Accent3 14 2 3 2" xfId="40869" xr:uid="{76B9754E-4941-454D-B883-08F1EC399495}"/>
    <cellStyle name="20% - Accent3 14 2 4" xfId="31222" xr:uid="{84697351-1D91-4F25-AEC4-040315BA8995}"/>
    <cellStyle name="20% - Accent3 14 3" xfId="13304" xr:uid="{8BFAAFD0-E126-4D47-9477-9F3A29F12FEC}"/>
    <cellStyle name="20% - Accent3 14 3 2" xfId="23253" xr:uid="{A5F2F052-7C11-4109-812C-F246799047D9}"/>
    <cellStyle name="20% - Accent3 14 3 2 2" xfId="43287" xr:uid="{782309DC-CE75-476B-AE9F-F7CDB5590C92}"/>
    <cellStyle name="20% - Accent3 14 3 3" xfId="33639" xr:uid="{B66B7ED4-C9C0-4B02-A157-3D3413B46A80}"/>
    <cellStyle name="20% - Accent3 14 4" xfId="18303" xr:uid="{FC393F33-60C0-4E8B-929B-FB08269B714A}"/>
    <cellStyle name="20% - Accent3 14 4 2" xfId="38459" xr:uid="{665E7FB8-AB11-43EE-BB1C-C9DC39BB6020}"/>
    <cellStyle name="20% - Accent3 14 5" xfId="28812" xr:uid="{A88F2EC0-8D60-4DF7-B4BE-A29480BCCC2E}"/>
    <cellStyle name="20% - Accent3 15" xfId="1957" xr:uid="{EE764667-1A84-4396-9BFA-F45D0A3CDE68}"/>
    <cellStyle name="20% - Accent3 15 2" xfId="10676" xr:uid="{4F20B84F-106C-42C6-B442-9EFCD2949B6C}"/>
    <cellStyle name="20% - Accent3 15 2 2" xfId="15804" xr:uid="{B2BD5AD7-5763-488C-9FD5-9785B523076D}"/>
    <cellStyle name="20% - Accent3 15 2 2 2" xfId="25733" xr:uid="{C965D027-5CA4-4E9C-98AE-C1668832DCCA}"/>
    <cellStyle name="20% - Accent3 15 2 2 2 2" xfId="45700" xr:uid="{6BA20366-FA38-4992-B534-26FB1C022944}"/>
    <cellStyle name="20% - Accent3 15 2 2 3" xfId="36052" xr:uid="{67872BB6-6689-44CE-80C3-9CD511A2CB45}"/>
    <cellStyle name="20% - Accent3 15 2 3" xfId="20775" xr:uid="{4377CAA9-7608-4082-94F3-A0B62B9B78C8}"/>
    <cellStyle name="20% - Accent3 15 2 3 2" xfId="40870" xr:uid="{8B35034D-3B64-4AB7-A611-54E857E3A187}"/>
    <cellStyle name="20% - Accent3 15 2 4" xfId="31223" xr:uid="{058AF23B-7A23-410A-B0E5-D26A257C0F50}"/>
    <cellStyle name="20% - Accent3 15 3" xfId="13305" xr:uid="{9DE425B8-2F35-45AD-A3BB-C6D0AECA12BA}"/>
    <cellStyle name="20% - Accent3 15 3 2" xfId="23254" xr:uid="{E1C746DE-83F5-4C50-AD94-C064D6F84BB7}"/>
    <cellStyle name="20% - Accent3 15 3 2 2" xfId="43288" xr:uid="{05E4EBBD-B363-4456-8A39-4DF8388766A5}"/>
    <cellStyle name="20% - Accent3 15 3 3" xfId="33640" xr:uid="{77256540-A2BF-4018-B27A-FC98B8C2296D}"/>
    <cellStyle name="20% - Accent3 15 4" xfId="18304" xr:uid="{C1334B0A-466E-40C1-B6A6-997D0A3CED38}"/>
    <cellStyle name="20% - Accent3 15 4 2" xfId="38460" xr:uid="{64A48E5A-F80E-4C3F-9D56-87653CE4E556}"/>
    <cellStyle name="20% - Accent3 15 5" xfId="28813" xr:uid="{2607D43B-BAA2-456D-8DBA-3A49AC1DF813}"/>
    <cellStyle name="20% - Accent3 16" xfId="10198" xr:uid="{FE3BF5A4-088E-42A2-BA24-D3F39C013071}"/>
    <cellStyle name="20% - Accent3 16 2" xfId="15333" xr:uid="{8ED77FAE-8431-462D-B479-5EE8292EDFD7}"/>
    <cellStyle name="20% - Accent3 16 2 2" xfId="25266" xr:uid="{0A9D3EFE-19CA-4825-A790-0E879C0C9D4A}"/>
    <cellStyle name="20% - Accent3 16 2 2 2" xfId="45233" xr:uid="{15CB0764-0390-440E-BF2E-935C7FD33CAC}"/>
    <cellStyle name="20% - Accent3 16 2 3" xfId="35585" xr:uid="{E4305540-6932-4436-84A6-5EEE8351A6C4}"/>
    <cellStyle name="20% - Accent3 16 3" xfId="20310" xr:uid="{C25A85B7-808D-472D-84F2-1A34160F5714}"/>
    <cellStyle name="20% - Accent3 16 3 2" xfId="40405" xr:uid="{25059EA0-B349-4012-B45B-FDE6F804763C}"/>
    <cellStyle name="20% - Accent3 16 4" xfId="30758" xr:uid="{A094AC99-0A35-4C0B-8B3B-4CF2647BF93A}"/>
    <cellStyle name="20% - Accent3 17" xfId="12824" xr:uid="{EEFF8CE6-3E12-41C4-BA50-0718B637A2D8}"/>
    <cellStyle name="20% - Accent3 17 2" xfId="22777" xr:uid="{11440538-7E0D-4A08-80F7-1DB4AE96E74A}"/>
    <cellStyle name="20% - Accent3 17 2 2" xfId="42821" xr:uid="{97BC8B3C-DCC2-4FC2-9EF7-EF5FE641AF77}"/>
    <cellStyle name="20% - Accent3 17 3" xfId="33173" xr:uid="{9F354E50-07A6-41A7-B6C0-F2FA54356B7F}"/>
    <cellStyle name="20% - Accent3 18" xfId="17831" xr:uid="{CADA423E-F063-49C5-9CDF-A591E79D0406}"/>
    <cellStyle name="20% - Accent3 18 2" xfId="37994" xr:uid="{E61F6095-94DE-4994-895D-9CB8FEC31196}"/>
    <cellStyle name="20% - Accent3 19" xfId="28336" xr:uid="{5BF8FD4B-DD38-4839-8B88-2588A0D0011D}"/>
    <cellStyle name="20% - Accent3 2" xfId="173" xr:uid="{E7469E6D-24D2-464B-9270-86E796F57AD7}"/>
    <cellStyle name="20% - Accent3 2 10" xfId="1959" xr:uid="{5AE5852A-0FDD-4A3F-B91C-81D22BF9048E}"/>
    <cellStyle name="20% - Accent3 2 11" xfId="1958" xr:uid="{5C07F7CB-4960-4F31-A89E-0B7103F4EE63}"/>
    <cellStyle name="20% - Accent3 2 12" xfId="9294" xr:uid="{8232AA21-B3FF-46D5-946D-BF50EE4AE56C}"/>
    <cellStyle name="20% - Accent3 2 12 2" xfId="27815" xr:uid="{86D62028-AB4F-449A-A4DE-16E89376D605}"/>
    <cellStyle name="20% - Accent3 2 12 2 2" xfId="47674" xr:uid="{BE210222-BA17-44E3-81E1-F493E6D60402}"/>
    <cellStyle name="20% - Accent3 2 13" xfId="10264" xr:uid="{66C5FDF7-5F41-465D-9E64-A7FF055820FA}"/>
    <cellStyle name="20% - Accent3 2 13 2" xfId="15392" xr:uid="{4B7A90B3-499D-46AC-B973-9990BB34DF59}"/>
    <cellStyle name="20% - Accent3 2 13 2 2" xfId="25321" xr:uid="{70BCB9DA-E769-4C52-A4F2-346A1D9D7CEB}"/>
    <cellStyle name="20% - Accent3 2 13 2 2 2" xfId="45288" xr:uid="{D85460C1-92C5-4884-84F5-C22E2C810842}"/>
    <cellStyle name="20% - Accent3 2 13 2 3" xfId="35640" xr:uid="{2873ECEE-5584-45B7-83C8-F0A658A5A3C6}"/>
    <cellStyle name="20% - Accent3 2 13 3" xfId="20365" xr:uid="{55260B4A-6C48-43E1-BD95-FD342DC086E3}"/>
    <cellStyle name="20% - Accent3 2 13 3 2" xfId="40460" xr:uid="{3593995B-2B9A-435E-BA10-470D3501DC68}"/>
    <cellStyle name="20% - Accent3 2 13 4" xfId="30813" xr:uid="{C8B83F0A-E8E4-4DCE-A68B-D1CA4DA8BDEE}"/>
    <cellStyle name="20% - Accent3 2 14" xfId="12880" xr:uid="{52BCC77E-C640-4028-84F3-8D82EAB071E4}"/>
    <cellStyle name="20% - Accent3 2 14 2" xfId="22833" xr:uid="{BAF1C0DB-7E83-4546-867A-6DFBEF49B2D4}"/>
    <cellStyle name="20% - Accent3 2 14 2 2" xfId="42877" xr:uid="{12972059-E11B-4938-95F7-45DDBC914F5E}"/>
    <cellStyle name="20% - Accent3 2 14 3" xfId="33229" xr:uid="{F0DE520C-B5F2-43D3-9B57-94B286E13A5F}"/>
    <cellStyle name="20% - Accent3 2 15" xfId="17886" xr:uid="{4BCE0341-267D-495F-B4A2-A62723276B9A}"/>
    <cellStyle name="20% - Accent3 2 15 2" xfId="38049" xr:uid="{358692A9-34E9-44AA-BE39-3318285C9D11}"/>
    <cellStyle name="20% - Accent3 2 16" xfId="28404" xr:uid="{815A67DE-9BAC-43A0-9761-5634E5ABFB00}"/>
    <cellStyle name="20% - Accent3 2 2" xfId="319" xr:uid="{87097F4D-1931-408F-8461-AA486BB4FC7F}"/>
    <cellStyle name="20% - Accent3 2 2 10" xfId="9295" xr:uid="{6242B55F-FDFF-4D29-B9AE-87C13B08FAC4}"/>
    <cellStyle name="20% - Accent3 2 2 2" xfId="1961" xr:uid="{D5E9D5F0-C802-4434-99D7-040BB1BADF3C}"/>
    <cellStyle name="20% - Accent3 2 2 2 2" xfId="1962" xr:uid="{31354475-53E5-428C-A487-B9A5FA294273}"/>
    <cellStyle name="20% - Accent3 2 2 2 2 2" xfId="10678" xr:uid="{A4577C25-B719-4D0D-8742-922944251F39}"/>
    <cellStyle name="20% - Accent3 2 2 2 2 2 2" xfId="15806" xr:uid="{3623E434-475B-4D0F-83D5-6F591274694C}"/>
    <cellStyle name="20% - Accent3 2 2 2 2 2 2 2" xfId="25735" xr:uid="{BE49B4ED-C9D8-48FC-ACFF-4106476586F3}"/>
    <cellStyle name="20% - Accent3 2 2 2 2 2 2 2 2" xfId="45702" xr:uid="{01EA1CBB-C2B4-495B-9032-B46F1D516B6B}"/>
    <cellStyle name="20% - Accent3 2 2 2 2 2 2 3" xfId="36054" xr:uid="{E9266895-DBBC-4A9C-97F6-0DA1109B6C74}"/>
    <cellStyle name="20% - Accent3 2 2 2 2 2 3" xfId="20777" xr:uid="{D8B1139E-0AD3-429E-B680-942A2A2D7D06}"/>
    <cellStyle name="20% - Accent3 2 2 2 2 2 3 2" xfId="40872" xr:uid="{7080556D-5F4C-4B3B-8569-35FC5FC8A20C}"/>
    <cellStyle name="20% - Accent3 2 2 2 2 2 4" xfId="31225" xr:uid="{3B01BA7D-C611-4121-BAA8-28279350CEBE}"/>
    <cellStyle name="20% - Accent3 2 2 2 2 3" xfId="13307" xr:uid="{026ACC05-6AEE-4D4D-8F8D-01D064F04ED8}"/>
    <cellStyle name="20% - Accent3 2 2 2 2 3 2" xfId="23256" xr:uid="{3E0E6EFA-341B-4652-8816-D048709B4896}"/>
    <cellStyle name="20% - Accent3 2 2 2 2 3 2 2" xfId="43290" xr:uid="{E5067328-E727-40C9-949C-0AEC29237C59}"/>
    <cellStyle name="20% - Accent3 2 2 2 2 3 3" xfId="33642" xr:uid="{0F5C2E57-C797-4FF9-9128-2B40A35D4E7E}"/>
    <cellStyle name="20% - Accent3 2 2 2 2 4" xfId="18306" xr:uid="{0687260E-3FA7-4A90-B99E-0E1DAB5D6559}"/>
    <cellStyle name="20% - Accent3 2 2 2 2 4 2" xfId="38462" xr:uid="{88C7C4CD-67F8-4C61-9D41-FE48A7AD27D6}"/>
    <cellStyle name="20% - Accent3 2 2 2 2 5" xfId="28815" xr:uid="{8292EBFE-006B-4408-9C9A-6C4946D800C3}"/>
    <cellStyle name="20% - Accent3 2 2 2 3" xfId="1963" xr:uid="{59953CD0-5513-47B1-A24C-76E4C641FD4B}"/>
    <cellStyle name="20% - Accent3 2 2 2 3 2" xfId="10679" xr:uid="{980798C7-0864-4CA6-8D05-E7C0E71B2BB2}"/>
    <cellStyle name="20% - Accent3 2 2 2 3 2 2" xfId="15807" xr:uid="{168CB3DE-95AD-4108-80E7-CBBD3A1B05B8}"/>
    <cellStyle name="20% - Accent3 2 2 2 3 2 2 2" xfId="25736" xr:uid="{37DDBC87-B5FF-487F-A511-B7A2ABDF3085}"/>
    <cellStyle name="20% - Accent3 2 2 2 3 2 2 2 2" xfId="45703" xr:uid="{3E8A53F8-259A-490A-B50D-D96598AEAD40}"/>
    <cellStyle name="20% - Accent3 2 2 2 3 2 2 3" xfId="36055" xr:uid="{B07B76A3-75CC-4C6B-94DA-59A318154EB0}"/>
    <cellStyle name="20% - Accent3 2 2 2 3 2 3" xfId="20778" xr:uid="{8C34A799-6641-4A11-9F3A-E251CB862120}"/>
    <cellStyle name="20% - Accent3 2 2 2 3 2 3 2" xfId="40873" xr:uid="{5557251E-9EBA-4ECD-BCB2-FA92BA715F14}"/>
    <cellStyle name="20% - Accent3 2 2 2 3 2 4" xfId="31226" xr:uid="{32D994ED-1218-44CF-8B51-39653019F6C5}"/>
    <cellStyle name="20% - Accent3 2 2 2 3 3" xfId="13308" xr:uid="{3D7EE2D9-60CC-4AD2-A7F3-47651160DAB7}"/>
    <cellStyle name="20% - Accent3 2 2 2 3 3 2" xfId="23257" xr:uid="{48451447-EDD3-4557-9010-AF172C87875A}"/>
    <cellStyle name="20% - Accent3 2 2 2 3 3 2 2" xfId="43291" xr:uid="{AFC846F2-66BC-47E4-858B-8AE04E205CE2}"/>
    <cellStyle name="20% - Accent3 2 2 2 3 3 3" xfId="33643" xr:uid="{8B2AAAFB-BD08-4F4C-82D6-12B3D4130F9F}"/>
    <cellStyle name="20% - Accent3 2 2 2 3 4" xfId="18307" xr:uid="{0FF87747-3C3E-41C4-A891-3BA6FFAA0725}"/>
    <cellStyle name="20% - Accent3 2 2 2 3 4 2" xfId="38463" xr:uid="{D06D9A1F-32E4-4EB0-9ED0-9F319FD209F2}"/>
    <cellStyle name="20% - Accent3 2 2 2 3 5" xfId="28816" xr:uid="{9AB22AFE-86B4-4B3B-8DA4-5861DD341123}"/>
    <cellStyle name="20% - Accent3 2 2 2 4" xfId="1964" xr:uid="{9BBAADF6-FB45-4FBC-8246-62A2ED7F45FA}"/>
    <cellStyle name="20% - Accent3 2 2 2 4 2" xfId="10680" xr:uid="{79158672-A637-4CCF-93CA-522C5FFAF1A3}"/>
    <cellStyle name="20% - Accent3 2 2 2 4 2 2" xfId="15808" xr:uid="{502979DB-E21C-498D-84CC-DD36F4A418F2}"/>
    <cellStyle name="20% - Accent3 2 2 2 4 2 2 2" xfId="25737" xr:uid="{64D70965-578B-44C7-B1FA-06844C9C80B6}"/>
    <cellStyle name="20% - Accent3 2 2 2 4 2 2 2 2" xfId="45704" xr:uid="{7E54DB0C-A844-4857-8B95-250BCD4EE38A}"/>
    <cellStyle name="20% - Accent3 2 2 2 4 2 2 3" xfId="36056" xr:uid="{8D9BCC0B-D298-4124-961C-9969BBB13723}"/>
    <cellStyle name="20% - Accent3 2 2 2 4 2 3" xfId="20779" xr:uid="{26B869BF-A49B-4160-BD09-97FEFB8AC082}"/>
    <cellStyle name="20% - Accent3 2 2 2 4 2 3 2" xfId="40874" xr:uid="{87FB661B-03A4-4EC7-ADCD-290B21E17867}"/>
    <cellStyle name="20% - Accent3 2 2 2 4 2 4" xfId="31227" xr:uid="{FCCB2524-D317-4AA3-B891-FFA8FD4134FE}"/>
    <cellStyle name="20% - Accent3 2 2 2 4 3" xfId="13309" xr:uid="{F8F89303-6D5E-418C-A0ED-005494FB5238}"/>
    <cellStyle name="20% - Accent3 2 2 2 4 3 2" xfId="23258" xr:uid="{10B48448-E4E0-497E-B0E7-75B995543F2F}"/>
    <cellStyle name="20% - Accent3 2 2 2 4 3 2 2" xfId="43292" xr:uid="{B2E29583-F7E0-442C-BCAF-82AC7389F6AA}"/>
    <cellStyle name="20% - Accent3 2 2 2 4 3 3" xfId="33644" xr:uid="{B406CED8-9F2A-4C6C-825E-3DF4FDC1966E}"/>
    <cellStyle name="20% - Accent3 2 2 2 4 4" xfId="18308" xr:uid="{F71FDFAE-9D5B-4943-9987-1F5F7116E2FD}"/>
    <cellStyle name="20% - Accent3 2 2 2 4 4 2" xfId="38464" xr:uid="{ED5340FF-FB1D-4970-A647-6764DCDBF3A4}"/>
    <cellStyle name="20% - Accent3 2 2 2 4 5" xfId="28817" xr:uid="{BAA33573-681B-4BC0-AC5E-75BDE5CF4308}"/>
    <cellStyle name="20% - Accent3 2 2 2 5" xfId="10677" xr:uid="{69F38552-9254-4065-9BB4-1919ABCF269C}"/>
    <cellStyle name="20% - Accent3 2 2 2 5 2" xfId="15805" xr:uid="{12F3E1F9-5864-42F6-BF6A-EC32D0554A89}"/>
    <cellStyle name="20% - Accent3 2 2 2 5 2 2" xfId="25734" xr:uid="{E8AD9E9C-3925-4199-8128-AB3677AE58BE}"/>
    <cellStyle name="20% - Accent3 2 2 2 5 2 2 2" xfId="45701" xr:uid="{6F92BC75-0FB6-41E6-9C2F-2F70FE6A4003}"/>
    <cellStyle name="20% - Accent3 2 2 2 5 2 3" xfId="36053" xr:uid="{99B80C3C-7D4C-4FB5-A74C-3C689FE357F4}"/>
    <cellStyle name="20% - Accent3 2 2 2 5 3" xfId="20776" xr:uid="{DAEE1629-B540-44D4-B2D7-882C4378985F}"/>
    <cellStyle name="20% - Accent3 2 2 2 5 3 2" xfId="40871" xr:uid="{E9D29050-28B4-413B-B405-89FECF737AB2}"/>
    <cellStyle name="20% - Accent3 2 2 2 5 4" xfId="31224" xr:uid="{55A52ED9-0D5E-4CB9-9DD0-36FA7A6BFE7A}"/>
    <cellStyle name="20% - Accent3 2 2 2 6" xfId="13306" xr:uid="{4A7AC520-B854-472B-B47C-E5EA5308AB3D}"/>
    <cellStyle name="20% - Accent3 2 2 2 6 2" xfId="23255" xr:uid="{CE465032-B5D4-4D96-9936-92A5ABA4235C}"/>
    <cellStyle name="20% - Accent3 2 2 2 6 2 2" xfId="43289" xr:uid="{C4BCDAE3-C2AF-441D-B3DE-81AD55663AF7}"/>
    <cellStyle name="20% - Accent3 2 2 2 6 3" xfId="33641" xr:uid="{247F7210-61DC-4A43-A050-9A567ECD0997}"/>
    <cellStyle name="20% - Accent3 2 2 2 7" xfId="18305" xr:uid="{6032C49E-D2D9-4B4F-8775-CAA79E930030}"/>
    <cellStyle name="20% - Accent3 2 2 2 7 2" xfId="38461" xr:uid="{9CCA6316-2B35-4874-99AB-FEB0B8A24BA2}"/>
    <cellStyle name="20% - Accent3 2 2 2 8" xfId="28814" xr:uid="{EB499376-A6DA-403F-9F04-EB26C529464A}"/>
    <cellStyle name="20% - Accent3 2 2 3" xfId="1965" xr:uid="{39F84385-86CD-431E-BAE6-92F25186DC29}"/>
    <cellStyle name="20% - Accent3 2 2 4" xfId="1966" xr:uid="{982E0A55-FAC5-4021-8DB5-E66C8E18F226}"/>
    <cellStyle name="20% - Accent3 2 2 4 2" xfId="10681" xr:uid="{367A39E2-1C52-4515-B454-FBBB0FB074F0}"/>
    <cellStyle name="20% - Accent3 2 2 4 2 2" xfId="15809" xr:uid="{127F5102-A721-412F-95C1-17CEA3BE1A9E}"/>
    <cellStyle name="20% - Accent3 2 2 4 2 2 2" xfId="25738" xr:uid="{823D52AB-63B2-4BA5-96CF-C876C68E27F5}"/>
    <cellStyle name="20% - Accent3 2 2 4 2 2 2 2" xfId="45705" xr:uid="{30D47186-77E7-42D0-A589-B309AF9F89F0}"/>
    <cellStyle name="20% - Accent3 2 2 4 2 2 3" xfId="36057" xr:uid="{94D3FB67-603B-4E95-8D99-CB14B236C3B7}"/>
    <cellStyle name="20% - Accent3 2 2 4 2 3" xfId="20780" xr:uid="{982EBFC3-A641-4CDE-B073-B2A81E3F4B8D}"/>
    <cellStyle name="20% - Accent3 2 2 4 2 3 2" xfId="40875" xr:uid="{5C6F96F8-7C4D-4E81-8FE7-13D43A1BFFAD}"/>
    <cellStyle name="20% - Accent3 2 2 4 2 4" xfId="31228" xr:uid="{77E6B34F-64F5-400A-B5F2-7662D3462C6B}"/>
    <cellStyle name="20% - Accent3 2 2 4 3" xfId="13310" xr:uid="{5D74FB43-DF44-42CB-A271-655D4149F44D}"/>
    <cellStyle name="20% - Accent3 2 2 4 3 2" xfId="23259" xr:uid="{4D84301E-8921-44C6-8F4C-9D423F620774}"/>
    <cellStyle name="20% - Accent3 2 2 4 3 2 2" xfId="43293" xr:uid="{73BF9061-F6B8-43A7-BA01-CD8E5CD07424}"/>
    <cellStyle name="20% - Accent3 2 2 4 3 3" xfId="33645" xr:uid="{76346708-315F-4ED3-8C62-390F6F61E222}"/>
    <cellStyle name="20% - Accent3 2 2 4 4" xfId="18309" xr:uid="{C582E7BE-28A7-4C94-8F1F-942EAB8C46BB}"/>
    <cellStyle name="20% - Accent3 2 2 4 4 2" xfId="38465" xr:uid="{1BA397B6-8CE5-44D2-8AB1-7EA3B661CC90}"/>
    <cellStyle name="20% - Accent3 2 2 4 5" xfId="28818" xr:uid="{75E9D754-8AA5-49F9-9DAA-E8669E26EB32}"/>
    <cellStyle name="20% - Accent3 2 2 5" xfId="1967" xr:uid="{D8C9B658-454A-47FF-B981-69CA27BB8AC7}"/>
    <cellStyle name="20% - Accent3 2 2 5 2" xfId="10682" xr:uid="{D866AAAF-B366-4C51-8A13-09D426B44C13}"/>
    <cellStyle name="20% - Accent3 2 2 5 2 2" xfId="15810" xr:uid="{B91BC821-575D-4FF4-A8CD-19DD32A080E4}"/>
    <cellStyle name="20% - Accent3 2 2 5 2 2 2" xfId="25739" xr:uid="{287A65F2-5A2B-4FC3-8C56-100248F722E8}"/>
    <cellStyle name="20% - Accent3 2 2 5 2 2 2 2" xfId="45706" xr:uid="{0D2C6827-9976-4F4A-B484-A43544C84E2E}"/>
    <cellStyle name="20% - Accent3 2 2 5 2 2 3" xfId="36058" xr:uid="{42F48A22-163A-47D7-90D9-D56DABF516E1}"/>
    <cellStyle name="20% - Accent3 2 2 5 2 3" xfId="20781" xr:uid="{2A2613C1-6825-47E1-9739-6CA43B983A90}"/>
    <cellStyle name="20% - Accent3 2 2 5 2 3 2" xfId="40876" xr:uid="{24094365-F36B-4456-80B3-18552EF04926}"/>
    <cellStyle name="20% - Accent3 2 2 5 2 4" xfId="31229" xr:uid="{9C2E9345-DE78-45E5-9810-D395006E0B8F}"/>
    <cellStyle name="20% - Accent3 2 2 5 3" xfId="13311" xr:uid="{ACD985C5-6D71-4F29-A236-79DEB14FE495}"/>
    <cellStyle name="20% - Accent3 2 2 5 3 2" xfId="23260" xr:uid="{F593AC7D-3535-483D-9665-C505FBF64D98}"/>
    <cellStyle name="20% - Accent3 2 2 5 3 2 2" xfId="43294" xr:uid="{7C6A7DBE-FF1D-4A83-9C3B-3A5C31FAA96C}"/>
    <cellStyle name="20% - Accent3 2 2 5 3 3" xfId="33646" xr:uid="{542FB2C4-99F3-4A07-9436-6388C4ECCF3A}"/>
    <cellStyle name="20% - Accent3 2 2 5 4" xfId="18310" xr:uid="{0B250727-DA84-40B4-937D-C106BEC75C72}"/>
    <cellStyle name="20% - Accent3 2 2 5 4 2" xfId="38466" xr:uid="{62309036-411A-46D5-99A0-993A1AA35EE6}"/>
    <cellStyle name="20% - Accent3 2 2 5 5" xfId="28819" xr:uid="{69240967-854E-4B31-875F-CF6F79A4D890}"/>
    <cellStyle name="20% - Accent3 2 2 6" xfId="1968" xr:uid="{F7452F65-EFAC-4A03-A72F-B70AA09C3552}"/>
    <cellStyle name="20% - Accent3 2 2 6 2" xfId="10683" xr:uid="{727C2B40-7150-411F-8752-193BA08313DE}"/>
    <cellStyle name="20% - Accent3 2 2 6 2 2" xfId="15811" xr:uid="{2BE839F2-E0BB-4765-9437-3704958955DE}"/>
    <cellStyle name="20% - Accent3 2 2 6 2 2 2" xfId="25740" xr:uid="{594EE0E8-C3E1-4B07-AA86-86A5E1397556}"/>
    <cellStyle name="20% - Accent3 2 2 6 2 2 2 2" xfId="45707" xr:uid="{4C37EE92-63B6-4F1E-A2FD-898D930F52AA}"/>
    <cellStyle name="20% - Accent3 2 2 6 2 2 3" xfId="36059" xr:uid="{B9D00237-728A-4D03-9068-251E11802DE6}"/>
    <cellStyle name="20% - Accent3 2 2 6 2 3" xfId="20782" xr:uid="{D13EFC4C-817E-4A4B-952B-83CA85986711}"/>
    <cellStyle name="20% - Accent3 2 2 6 2 3 2" xfId="40877" xr:uid="{4C0D0D65-D3C5-4388-9983-08AF82F107BA}"/>
    <cellStyle name="20% - Accent3 2 2 6 2 4" xfId="31230" xr:uid="{3FA7AEA1-1F2A-4494-B5B2-484867DF63C3}"/>
    <cellStyle name="20% - Accent3 2 2 6 3" xfId="13312" xr:uid="{8C1DD295-7D0E-4680-80DC-94E40D74A358}"/>
    <cellStyle name="20% - Accent3 2 2 6 3 2" xfId="23261" xr:uid="{AC99823D-38CB-42E4-BC0C-9BA1B8C508D6}"/>
    <cellStyle name="20% - Accent3 2 2 6 3 2 2" xfId="43295" xr:uid="{808C5BE7-7962-4303-A0B0-6946260262C5}"/>
    <cellStyle name="20% - Accent3 2 2 6 3 3" xfId="33647" xr:uid="{E90EE092-8AB9-47C3-8158-C621EF025764}"/>
    <cellStyle name="20% - Accent3 2 2 6 4" xfId="18311" xr:uid="{49EC135B-FD30-4907-8E32-B25682A5CE09}"/>
    <cellStyle name="20% - Accent3 2 2 6 4 2" xfId="38467" xr:uid="{3F8E3101-6508-4355-B10D-A3FD1C6D900C}"/>
    <cellStyle name="20% - Accent3 2 2 6 5" xfId="28820" xr:uid="{020C3537-22D8-49D2-85A9-A8A36ABC754C}"/>
    <cellStyle name="20% - Accent3 2 2 7" xfId="1969" xr:uid="{AEB7E749-B665-4495-8022-B0819DEFA670}"/>
    <cellStyle name="20% - Accent3 2 2 7 2" xfId="10684" xr:uid="{7249791A-B960-4434-BD2E-B2823BD6BE0F}"/>
    <cellStyle name="20% - Accent3 2 2 7 2 2" xfId="15812" xr:uid="{4597AE0F-F8DD-4A4F-850A-C7C0510A4E5E}"/>
    <cellStyle name="20% - Accent3 2 2 7 2 2 2" xfId="25741" xr:uid="{EBA58E71-54BC-4DFB-A446-20E44BBD2251}"/>
    <cellStyle name="20% - Accent3 2 2 7 2 2 2 2" xfId="45708" xr:uid="{17B7D0CA-C68A-4749-A1C9-99C57A63B7D4}"/>
    <cellStyle name="20% - Accent3 2 2 7 2 2 3" xfId="36060" xr:uid="{1DE849C0-C844-446F-82C0-2D834D78BD7D}"/>
    <cellStyle name="20% - Accent3 2 2 7 2 3" xfId="20783" xr:uid="{4E7B788F-7BB2-4E0F-96F7-7B17D289BBBC}"/>
    <cellStyle name="20% - Accent3 2 2 7 2 3 2" xfId="40878" xr:uid="{048171B1-6FDC-4D27-B772-5CCA58E0F949}"/>
    <cellStyle name="20% - Accent3 2 2 7 2 4" xfId="31231" xr:uid="{C83C9210-0969-48B8-9CBA-759955101F1F}"/>
    <cellStyle name="20% - Accent3 2 2 7 3" xfId="13313" xr:uid="{5B85A982-529C-4C32-93D9-54A15E63DA33}"/>
    <cellStyle name="20% - Accent3 2 2 7 3 2" xfId="23262" xr:uid="{D4CDC722-F575-462B-B6C6-832539E7DBE7}"/>
    <cellStyle name="20% - Accent3 2 2 7 3 2 2" xfId="43296" xr:uid="{6F55A301-E3FB-4CF7-AC99-20C3B1EA5DB7}"/>
    <cellStyle name="20% - Accent3 2 2 7 3 3" xfId="33648" xr:uid="{80A4A11E-9998-4C17-8E28-DA94F941190E}"/>
    <cellStyle name="20% - Accent3 2 2 7 4" xfId="18312" xr:uid="{1469433E-483D-415B-8494-4FDC768911EE}"/>
    <cellStyle name="20% - Accent3 2 2 7 4 2" xfId="38468" xr:uid="{05695B07-237E-4E73-BDC0-99D2B56705F3}"/>
    <cellStyle name="20% - Accent3 2 2 7 5" xfId="28821" xr:uid="{E291BF0B-ECF3-4880-B1CD-4C40319B8321}"/>
    <cellStyle name="20% - Accent3 2 2 8" xfId="1970" xr:uid="{EFD5DC70-FFAD-4DD5-B506-6616B35F2475}"/>
    <cellStyle name="20% - Accent3 2 2 9" xfId="1960" xr:uid="{AC19A01A-8726-4159-BC75-2C64FBCD1B28}"/>
    <cellStyle name="20% - Accent3 2 3" xfId="450" xr:uid="{2E3BE280-259D-4E61-B19F-C0FD183FB24D}"/>
    <cellStyle name="20% - Accent3 2 3 10" xfId="13001" xr:uid="{CA437631-8F55-4FA9-BABA-A62A9CE24F9C}"/>
    <cellStyle name="20% - Accent3 2 3 10 2" xfId="22954" xr:uid="{6BCD77B7-38FD-4DCD-B9D2-25E45EC7AFB8}"/>
    <cellStyle name="20% - Accent3 2 3 10 2 2" xfId="42998" xr:uid="{739FDC5A-CDAC-4464-8190-BAC094F5BB20}"/>
    <cellStyle name="20% - Accent3 2 3 10 3" xfId="33350" xr:uid="{A52489C5-6768-4DA5-90EA-68E295728488}"/>
    <cellStyle name="20% - Accent3 2 3 11" xfId="18007" xr:uid="{0461A8C5-5985-4BED-BD4D-3B5A373259BD}"/>
    <cellStyle name="20% - Accent3 2 3 11 2" xfId="38170" xr:uid="{FF8EE6AD-5A5A-492F-9F31-E00C25FDBF19}"/>
    <cellStyle name="20% - Accent3 2 3 12" xfId="28525" xr:uid="{C58B9684-DFAF-4628-A3FF-3B9BC401F69B}"/>
    <cellStyle name="20% - Accent3 2 3 2" xfId="1972" xr:uid="{F2A982E1-24D2-4F7F-BA21-2C9EEAB641B1}"/>
    <cellStyle name="20% - Accent3 2 3 2 2" xfId="1973" xr:uid="{30C1A6EC-10C7-4CE1-A15F-4521BF778CCC}"/>
    <cellStyle name="20% - Accent3 2 3 2 2 2" xfId="10686" xr:uid="{2DAFAB01-96CF-4845-A433-5C822588E1E6}"/>
    <cellStyle name="20% - Accent3 2 3 2 2 2 2" xfId="15814" xr:uid="{151532AC-47B6-479B-AD72-84B61719F004}"/>
    <cellStyle name="20% - Accent3 2 3 2 2 2 2 2" xfId="25743" xr:uid="{0F893CB0-B9AA-424B-A4B1-B59A7B0B6C10}"/>
    <cellStyle name="20% - Accent3 2 3 2 2 2 2 2 2" xfId="45710" xr:uid="{87D72ED2-6C47-4F22-8ED5-5AD9B7E19611}"/>
    <cellStyle name="20% - Accent3 2 3 2 2 2 2 3" xfId="36062" xr:uid="{806071D2-2B6E-455F-BAC6-649979272DDD}"/>
    <cellStyle name="20% - Accent3 2 3 2 2 2 3" xfId="20785" xr:uid="{246C86E0-484E-4942-8F0B-653C940E9EE0}"/>
    <cellStyle name="20% - Accent3 2 3 2 2 2 3 2" xfId="40880" xr:uid="{8AC7DD5C-BDE9-485F-93EF-B5A1EE9393BF}"/>
    <cellStyle name="20% - Accent3 2 3 2 2 2 4" xfId="31233" xr:uid="{7C538A2C-7E86-4516-9ABB-4DFCA5BE1CAD}"/>
    <cellStyle name="20% - Accent3 2 3 2 2 3" xfId="13315" xr:uid="{BD4DDDEA-9B41-40C6-8D98-C9D1EE15430D}"/>
    <cellStyle name="20% - Accent3 2 3 2 2 3 2" xfId="23264" xr:uid="{EF661583-E088-4AFC-BDF3-E316865C4BC1}"/>
    <cellStyle name="20% - Accent3 2 3 2 2 3 2 2" xfId="43298" xr:uid="{C3AC8FE5-6EE5-4C18-B974-725E175C1392}"/>
    <cellStyle name="20% - Accent3 2 3 2 2 3 3" xfId="33650" xr:uid="{ADF3DFB2-B6A3-4BED-BA73-88D80B4BC097}"/>
    <cellStyle name="20% - Accent3 2 3 2 2 4" xfId="18314" xr:uid="{1E1C1615-9DD1-4A89-A81B-C958B628B019}"/>
    <cellStyle name="20% - Accent3 2 3 2 2 4 2" xfId="38470" xr:uid="{F4DF3261-1A9B-48CC-AB93-36D93F3219A7}"/>
    <cellStyle name="20% - Accent3 2 3 2 2 5" xfId="28823" xr:uid="{ED67689A-00C3-475E-BA86-51C6A0B10B42}"/>
    <cellStyle name="20% - Accent3 2 3 2 3" xfId="1974" xr:uid="{2EB109BF-85FB-4606-8B63-71BBF35D562D}"/>
    <cellStyle name="20% - Accent3 2 3 2 3 2" xfId="10687" xr:uid="{A932BC1F-81C7-4571-A626-2C4E16C78734}"/>
    <cellStyle name="20% - Accent3 2 3 2 3 2 2" xfId="15815" xr:uid="{FC43CDB6-E8D8-45F1-8435-CBB47AF000BC}"/>
    <cellStyle name="20% - Accent3 2 3 2 3 2 2 2" xfId="25744" xr:uid="{72AC8BEA-5763-42AB-B06B-72A22D1B5A5C}"/>
    <cellStyle name="20% - Accent3 2 3 2 3 2 2 2 2" xfId="45711" xr:uid="{4F49095E-B962-4794-8B59-EE72BF948F2C}"/>
    <cellStyle name="20% - Accent3 2 3 2 3 2 2 3" xfId="36063" xr:uid="{6D1359C8-390B-4065-97D3-FC215BB019E3}"/>
    <cellStyle name="20% - Accent3 2 3 2 3 2 3" xfId="20786" xr:uid="{8339B043-15CE-49A0-984F-88E59ED212D9}"/>
    <cellStyle name="20% - Accent3 2 3 2 3 2 3 2" xfId="40881" xr:uid="{CCA6CB21-19BC-43E5-AAD8-FE474F503149}"/>
    <cellStyle name="20% - Accent3 2 3 2 3 2 4" xfId="31234" xr:uid="{88252C8B-F9BD-4467-B7E3-CB901679CCE9}"/>
    <cellStyle name="20% - Accent3 2 3 2 3 3" xfId="13316" xr:uid="{CC4C2AA3-A290-4FB2-A54F-B3D1752BED47}"/>
    <cellStyle name="20% - Accent3 2 3 2 3 3 2" xfId="23265" xr:uid="{0FA2623E-3EDA-42D1-AABB-D0EDA3F04DF2}"/>
    <cellStyle name="20% - Accent3 2 3 2 3 3 2 2" xfId="43299" xr:uid="{D68DC339-B71A-4FC1-8D00-93791B1931FE}"/>
    <cellStyle name="20% - Accent3 2 3 2 3 3 3" xfId="33651" xr:uid="{9E37BE75-49BC-4DC8-AA0C-CEA585363262}"/>
    <cellStyle name="20% - Accent3 2 3 2 3 4" xfId="18315" xr:uid="{010A928A-BE91-4CDA-B155-BA922A6F1D17}"/>
    <cellStyle name="20% - Accent3 2 3 2 3 4 2" xfId="38471" xr:uid="{2F59D340-6E07-466A-8997-B96AF8B9FF4C}"/>
    <cellStyle name="20% - Accent3 2 3 2 3 5" xfId="28824" xr:uid="{86DC1C41-3F54-4D41-99A2-25FA6302639C}"/>
    <cellStyle name="20% - Accent3 2 3 2 4" xfId="1975" xr:uid="{5E6368BF-5D75-4099-9680-51ACEEB25DD3}"/>
    <cellStyle name="20% - Accent3 2 3 2 4 2" xfId="10688" xr:uid="{3EECF344-B030-4ACE-BF2C-99234DA65184}"/>
    <cellStyle name="20% - Accent3 2 3 2 4 2 2" xfId="15816" xr:uid="{794B1A39-3A8A-4B88-BFD4-61EF94577094}"/>
    <cellStyle name="20% - Accent3 2 3 2 4 2 2 2" xfId="25745" xr:uid="{DFE60D5B-9138-4E7C-9427-2DAD332D9D56}"/>
    <cellStyle name="20% - Accent3 2 3 2 4 2 2 2 2" xfId="45712" xr:uid="{5A6C15E7-4F7B-43F6-BA48-8CE7D7A94213}"/>
    <cellStyle name="20% - Accent3 2 3 2 4 2 2 3" xfId="36064" xr:uid="{C20C9C97-5C36-4CEC-AE8D-6E3349D2A1E5}"/>
    <cellStyle name="20% - Accent3 2 3 2 4 2 3" xfId="20787" xr:uid="{EAD2FC39-2455-4B6B-A1C4-86B83282242F}"/>
    <cellStyle name="20% - Accent3 2 3 2 4 2 3 2" xfId="40882" xr:uid="{5899C20B-BFBD-47A0-B84A-96EF302A9E66}"/>
    <cellStyle name="20% - Accent3 2 3 2 4 2 4" xfId="31235" xr:uid="{57AA6ADA-49F1-4F9C-B1C0-2EC50A9F9A66}"/>
    <cellStyle name="20% - Accent3 2 3 2 4 3" xfId="13317" xr:uid="{01F8D49F-C406-4511-8BC1-792B8B570FA1}"/>
    <cellStyle name="20% - Accent3 2 3 2 4 3 2" xfId="23266" xr:uid="{DCC44772-30F9-465D-B473-970D32A753F5}"/>
    <cellStyle name="20% - Accent3 2 3 2 4 3 2 2" xfId="43300" xr:uid="{4D711A30-D3F1-4BBA-8D55-43C1411C94F3}"/>
    <cellStyle name="20% - Accent3 2 3 2 4 3 3" xfId="33652" xr:uid="{D383E8A4-76F3-4386-BE93-0A0B39ED9997}"/>
    <cellStyle name="20% - Accent3 2 3 2 4 4" xfId="18316" xr:uid="{84DD53B1-C15D-47CD-950A-D41B695874FC}"/>
    <cellStyle name="20% - Accent3 2 3 2 4 4 2" xfId="38472" xr:uid="{F277B1F1-C88D-4878-A018-DE0FB9C5C39A}"/>
    <cellStyle name="20% - Accent3 2 3 2 4 5" xfId="28825" xr:uid="{E650F925-967C-4AAE-9E02-CE3A675F1F8D}"/>
    <cellStyle name="20% - Accent3 2 3 2 5" xfId="10685" xr:uid="{0F771DD9-2970-4E9E-B239-D80567493AC3}"/>
    <cellStyle name="20% - Accent3 2 3 2 5 2" xfId="15813" xr:uid="{2EF692AD-2AC1-4B15-87EC-2C4708508523}"/>
    <cellStyle name="20% - Accent3 2 3 2 5 2 2" xfId="25742" xr:uid="{E4D7C0CF-18FA-4533-AE6F-98636CB4B564}"/>
    <cellStyle name="20% - Accent3 2 3 2 5 2 2 2" xfId="45709" xr:uid="{9D8A6F39-5603-4DC1-A0BA-25AECC037364}"/>
    <cellStyle name="20% - Accent3 2 3 2 5 2 3" xfId="36061" xr:uid="{745A56E9-7FFD-42F6-8456-6FA97A8C144B}"/>
    <cellStyle name="20% - Accent3 2 3 2 5 3" xfId="20784" xr:uid="{98F5A7DF-41F3-47CF-8A04-9F67803499FA}"/>
    <cellStyle name="20% - Accent3 2 3 2 5 3 2" xfId="40879" xr:uid="{25E05465-EB99-4323-A3D9-7D987B8C7132}"/>
    <cellStyle name="20% - Accent3 2 3 2 5 4" xfId="31232" xr:uid="{C6F2A0A1-8517-470B-B42E-303A237C4187}"/>
    <cellStyle name="20% - Accent3 2 3 2 6" xfId="13314" xr:uid="{50356241-9233-430E-8405-DBD408CF3D25}"/>
    <cellStyle name="20% - Accent3 2 3 2 6 2" xfId="23263" xr:uid="{920952EE-C6D1-4411-A366-993DDE2B0564}"/>
    <cellStyle name="20% - Accent3 2 3 2 6 2 2" xfId="43297" xr:uid="{916568F9-B5D5-4BF4-9E0B-D75C7089B62C}"/>
    <cellStyle name="20% - Accent3 2 3 2 6 3" xfId="33649" xr:uid="{295988AE-D853-4BBA-BD3F-2BCC46185D11}"/>
    <cellStyle name="20% - Accent3 2 3 2 7" xfId="18313" xr:uid="{F8BBCD6B-BA91-4D79-8421-2EB4A2F4A775}"/>
    <cellStyle name="20% - Accent3 2 3 2 7 2" xfId="38469" xr:uid="{AD563754-9A91-4A6E-929A-2BF373AA694F}"/>
    <cellStyle name="20% - Accent3 2 3 2 8" xfId="28822" xr:uid="{DBAEE919-FAF1-4CA2-809F-2229CD695F3B}"/>
    <cellStyle name="20% - Accent3 2 3 3" xfId="1976" xr:uid="{D4217F46-81E5-4897-BD6E-E206D4F7F498}"/>
    <cellStyle name="20% - Accent3 2 3 3 2" xfId="10689" xr:uid="{168F2F6B-8DA1-43E5-B967-E9B4F3FC7E33}"/>
    <cellStyle name="20% - Accent3 2 3 3 2 2" xfId="15817" xr:uid="{3097DC4A-C523-459E-B96A-F70FD48C38E7}"/>
    <cellStyle name="20% - Accent3 2 3 3 2 2 2" xfId="25746" xr:uid="{0E1A9A3F-3576-4A44-B9DC-F550B75A83D0}"/>
    <cellStyle name="20% - Accent3 2 3 3 2 2 2 2" xfId="45713" xr:uid="{47799F97-8E02-4FE9-886F-4792C33695D7}"/>
    <cellStyle name="20% - Accent3 2 3 3 2 2 3" xfId="36065" xr:uid="{5A46F797-08BF-4EB6-95AC-E2C35BA53AF4}"/>
    <cellStyle name="20% - Accent3 2 3 3 2 3" xfId="20788" xr:uid="{027A04F3-9944-4BFB-A16E-2C484AF3EA1A}"/>
    <cellStyle name="20% - Accent3 2 3 3 2 3 2" xfId="40883" xr:uid="{FA231A79-8BE1-4963-A386-D531C9493743}"/>
    <cellStyle name="20% - Accent3 2 3 3 2 4" xfId="31236" xr:uid="{4F48B0FF-133A-4C98-B1F5-BFDB5A0C6106}"/>
    <cellStyle name="20% - Accent3 2 3 3 3" xfId="13318" xr:uid="{FDF9BD68-9817-4B40-B9CF-88D0EE199694}"/>
    <cellStyle name="20% - Accent3 2 3 3 3 2" xfId="23267" xr:uid="{98DEF74E-1ACE-431C-91C8-43CA60FB7302}"/>
    <cellStyle name="20% - Accent3 2 3 3 3 2 2" xfId="43301" xr:uid="{4CD4B8F2-C644-4686-ADA4-B6D7B7050BD5}"/>
    <cellStyle name="20% - Accent3 2 3 3 3 3" xfId="33653" xr:uid="{418E4462-CBBB-4FE4-A1CC-A611ECE7EDE5}"/>
    <cellStyle name="20% - Accent3 2 3 3 4" xfId="18317" xr:uid="{A6ED7BED-26B2-4733-A72A-059286D2CA52}"/>
    <cellStyle name="20% - Accent3 2 3 3 4 2" xfId="38473" xr:uid="{078994A5-9804-45B4-B7E4-BAB5AF36F843}"/>
    <cellStyle name="20% - Accent3 2 3 3 5" xfId="28826" xr:uid="{3602BE07-8611-425F-A6EC-C5D2E3259A15}"/>
    <cellStyle name="20% - Accent3 2 3 4" xfId="1977" xr:uid="{7343BAED-E211-4EC9-9840-20C09072D4EA}"/>
    <cellStyle name="20% - Accent3 2 3 4 2" xfId="10690" xr:uid="{E3EE2B29-B994-4424-AD93-1DF4A0DA4630}"/>
    <cellStyle name="20% - Accent3 2 3 4 2 2" xfId="15818" xr:uid="{54DC7B4F-E6C7-4D27-9362-0E162500BC44}"/>
    <cellStyle name="20% - Accent3 2 3 4 2 2 2" xfId="25747" xr:uid="{9FE5A186-9980-40EB-90F1-32D3E119F0C9}"/>
    <cellStyle name="20% - Accent3 2 3 4 2 2 2 2" xfId="45714" xr:uid="{8423C017-DFC6-4838-8888-EDB94B68E3C7}"/>
    <cellStyle name="20% - Accent3 2 3 4 2 2 3" xfId="36066" xr:uid="{75C2A17D-B7BF-473D-A63D-D08E123BDACE}"/>
    <cellStyle name="20% - Accent3 2 3 4 2 3" xfId="20789" xr:uid="{66212793-EFAA-44E5-A212-07C811796AE7}"/>
    <cellStyle name="20% - Accent3 2 3 4 2 3 2" xfId="40884" xr:uid="{B06CF5A8-AE55-4B94-9DB5-5A560FD10F18}"/>
    <cellStyle name="20% - Accent3 2 3 4 2 4" xfId="31237" xr:uid="{A870D4E8-65AC-4949-9159-6D02C05F5225}"/>
    <cellStyle name="20% - Accent3 2 3 4 3" xfId="13319" xr:uid="{2F7802A1-4533-4F13-AE80-7E89C21B4C0F}"/>
    <cellStyle name="20% - Accent3 2 3 4 3 2" xfId="23268" xr:uid="{151CFB7F-EFE8-499B-83E0-05FD1A640EC2}"/>
    <cellStyle name="20% - Accent3 2 3 4 3 2 2" xfId="43302" xr:uid="{C76EC643-71F6-4BE9-A1AC-5C7C03EE4F14}"/>
    <cellStyle name="20% - Accent3 2 3 4 3 3" xfId="33654" xr:uid="{9D664345-9AFB-443D-9913-87F603736CA3}"/>
    <cellStyle name="20% - Accent3 2 3 4 4" xfId="18318" xr:uid="{B924F587-EC97-473F-8A60-0E84EBF59EC9}"/>
    <cellStyle name="20% - Accent3 2 3 4 4 2" xfId="38474" xr:uid="{80A79243-CF4D-452D-8640-B21205ED90AF}"/>
    <cellStyle name="20% - Accent3 2 3 4 5" xfId="28827" xr:uid="{5104E22B-69E7-4C07-A4DB-94D303F16BE1}"/>
    <cellStyle name="20% - Accent3 2 3 5" xfId="1978" xr:uid="{CAE6ADE4-FAD4-4808-B445-E2DD8026CFD9}"/>
    <cellStyle name="20% - Accent3 2 3 5 2" xfId="10691" xr:uid="{41B541F3-C2FC-4901-97BC-7EEF8DF68D44}"/>
    <cellStyle name="20% - Accent3 2 3 5 2 2" xfId="15819" xr:uid="{159B92AF-2D94-47C8-BCCD-2014F4985178}"/>
    <cellStyle name="20% - Accent3 2 3 5 2 2 2" xfId="25748" xr:uid="{6B326AFD-DB44-4D6D-BBE6-999BA4B45BAE}"/>
    <cellStyle name="20% - Accent3 2 3 5 2 2 2 2" xfId="45715" xr:uid="{D7D6B5FF-FD5C-4C63-8A2A-A3B15FECC883}"/>
    <cellStyle name="20% - Accent3 2 3 5 2 2 3" xfId="36067" xr:uid="{B7509695-8596-4E2B-873B-CA5BC6C8BA59}"/>
    <cellStyle name="20% - Accent3 2 3 5 2 3" xfId="20790" xr:uid="{56D32644-6A97-478B-8C1C-6A9C227066AD}"/>
    <cellStyle name="20% - Accent3 2 3 5 2 3 2" xfId="40885" xr:uid="{D36B8D30-4CA8-48CA-8093-78F725BE2C71}"/>
    <cellStyle name="20% - Accent3 2 3 5 2 4" xfId="31238" xr:uid="{46A01915-C8FA-43E3-8DDD-BC625447BCDD}"/>
    <cellStyle name="20% - Accent3 2 3 5 3" xfId="13320" xr:uid="{CC974DE9-DA1C-4DAA-9A49-9190EA0AB0DB}"/>
    <cellStyle name="20% - Accent3 2 3 5 3 2" xfId="23269" xr:uid="{E7AEEC61-BC36-4C0C-8B53-60371079A58E}"/>
    <cellStyle name="20% - Accent3 2 3 5 3 2 2" xfId="43303" xr:uid="{A7E2FA36-25D4-45DE-B9F7-0C7B507AF6A1}"/>
    <cellStyle name="20% - Accent3 2 3 5 3 3" xfId="33655" xr:uid="{05F43E1C-B61E-4280-96BE-722595A8E1AA}"/>
    <cellStyle name="20% - Accent3 2 3 5 4" xfId="18319" xr:uid="{5BA9AD3B-A92C-469B-9B98-951AA0394B74}"/>
    <cellStyle name="20% - Accent3 2 3 5 4 2" xfId="38475" xr:uid="{33C6D60A-A4CE-45EE-A134-D1EB490283C2}"/>
    <cellStyle name="20% - Accent3 2 3 5 5" xfId="28828" xr:uid="{351202AF-9036-4773-8C29-D983FE5135F2}"/>
    <cellStyle name="20% - Accent3 2 3 6" xfId="1979" xr:uid="{A8508A0E-22BD-4499-87A6-89214C0E900A}"/>
    <cellStyle name="20% - Accent3 2 3 6 2" xfId="10692" xr:uid="{DF0EE60D-268A-4DF9-80C6-608631990095}"/>
    <cellStyle name="20% - Accent3 2 3 6 2 2" xfId="15820" xr:uid="{5A3687F1-854D-40DB-A0F3-4E1231B1EF91}"/>
    <cellStyle name="20% - Accent3 2 3 6 2 2 2" xfId="25749" xr:uid="{09A6BA62-BE04-4E54-9313-EDCDE13D85AA}"/>
    <cellStyle name="20% - Accent3 2 3 6 2 2 2 2" xfId="45716" xr:uid="{5AA922F7-8B72-49F4-BAF6-93106559FA7A}"/>
    <cellStyle name="20% - Accent3 2 3 6 2 2 3" xfId="36068" xr:uid="{C8638518-ECE0-4F26-849A-88871F8A3D42}"/>
    <cellStyle name="20% - Accent3 2 3 6 2 3" xfId="20791" xr:uid="{88C361C3-D42E-4D30-B8B3-3EFF43C17A00}"/>
    <cellStyle name="20% - Accent3 2 3 6 2 3 2" xfId="40886" xr:uid="{2DA9AB64-658D-4202-B8AF-84B8F9571CD2}"/>
    <cellStyle name="20% - Accent3 2 3 6 2 4" xfId="31239" xr:uid="{FC3F7DB9-6433-47A3-8B05-5757616CAA44}"/>
    <cellStyle name="20% - Accent3 2 3 6 3" xfId="13321" xr:uid="{4F8AE942-0F37-4606-9782-C033292CFFE7}"/>
    <cellStyle name="20% - Accent3 2 3 6 3 2" xfId="23270" xr:uid="{9AA97B85-3D5C-469E-9A3A-E7D4C4A3A8DC}"/>
    <cellStyle name="20% - Accent3 2 3 6 3 2 2" xfId="43304" xr:uid="{C4572291-3D24-439C-AD9D-512EE42C2F8F}"/>
    <cellStyle name="20% - Accent3 2 3 6 3 3" xfId="33656" xr:uid="{C229F46F-5A95-4080-A98C-E9DD183E2D70}"/>
    <cellStyle name="20% - Accent3 2 3 6 4" xfId="18320" xr:uid="{DA9756D3-F248-4A7D-97DA-3BF5D7E44CCB}"/>
    <cellStyle name="20% - Accent3 2 3 6 4 2" xfId="38476" xr:uid="{3C7A571B-BA8D-4BC4-8616-57287E674A2B}"/>
    <cellStyle name="20% - Accent3 2 3 6 5" xfId="28829" xr:uid="{010C52F4-7E8C-45C7-921D-5553324EBA26}"/>
    <cellStyle name="20% - Accent3 2 3 7" xfId="1980" xr:uid="{8411E35D-8181-4AA0-8342-492A1572F96F}"/>
    <cellStyle name="20% - Accent3 2 3 8" xfId="1971" xr:uid="{A759833F-0B27-4DC1-AF6B-C45309E5A002}"/>
    <cellStyle name="20% - Accent3 2 3 9" xfId="10384" xr:uid="{9C938D24-5C4A-4D3F-A5D3-976ABF7E7C0A}"/>
    <cellStyle name="20% - Accent3 2 3 9 2" xfId="15512" xr:uid="{1A0433B3-A938-42A9-9EF8-2E6CB20593AF}"/>
    <cellStyle name="20% - Accent3 2 3 9 2 2" xfId="25441" xr:uid="{B62E1980-C1CC-41CE-BE18-80FB639F5C00}"/>
    <cellStyle name="20% - Accent3 2 3 9 2 2 2" xfId="45408" xr:uid="{49FAC43C-CEBE-4CE6-A4B2-48BA091FDA02}"/>
    <cellStyle name="20% - Accent3 2 3 9 2 3" xfId="35760" xr:uid="{6A61934E-1B00-4B41-8E88-E431F893C588}"/>
    <cellStyle name="20% - Accent3 2 3 9 3" xfId="20485" xr:uid="{76F1EA8E-B51D-4070-95D7-D19C9CBA06CF}"/>
    <cellStyle name="20% - Accent3 2 3 9 3 2" xfId="40580" xr:uid="{3B9E37AD-D58F-4B8B-9679-4D4F661C4E87}"/>
    <cellStyle name="20% - Accent3 2 3 9 4" xfId="30933" xr:uid="{6C3A29BA-0B17-4AE9-BC8A-D21EE0105E0B}"/>
    <cellStyle name="20% - Accent3 2 4" xfId="1981" xr:uid="{8D230AD1-38AE-45E9-A513-6E6DD1962455}"/>
    <cellStyle name="20% - Accent3 2 4 2" xfId="1982" xr:uid="{CDEED2C9-7318-4FD8-B6AD-3F0E57AD4FA0}"/>
    <cellStyle name="20% - Accent3 2 4 2 2" xfId="1983" xr:uid="{1A9D293F-FC03-45AE-BDE1-F1131323DC61}"/>
    <cellStyle name="20% - Accent3 2 4 2 2 2" xfId="10695" xr:uid="{9047CD38-7589-480E-8C92-9F8632EEBA74}"/>
    <cellStyle name="20% - Accent3 2 4 2 2 2 2" xfId="15823" xr:uid="{DC35D289-C64E-407B-83C4-CB32DBBB1074}"/>
    <cellStyle name="20% - Accent3 2 4 2 2 2 2 2" xfId="25752" xr:uid="{7378B2AF-27B5-4ABF-A617-5270B7AA691A}"/>
    <cellStyle name="20% - Accent3 2 4 2 2 2 2 2 2" xfId="45719" xr:uid="{C537E367-FA46-4CFF-ACA7-F5811E0657F0}"/>
    <cellStyle name="20% - Accent3 2 4 2 2 2 2 3" xfId="36071" xr:uid="{15FD6123-918F-4B90-8FD6-A04AFFAFF8F3}"/>
    <cellStyle name="20% - Accent3 2 4 2 2 2 3" xfId="20794" xr:uid="{CE961AB3-C0F9-49C1-A646-1705767AFDAE}"/>
    <cellStyle name="20% - Accent3 2 4 2 2 2 3 2" xfId="40889" xr:uid="{D53C77E1-4B77-474F-80C4-A6F6F76EBA48}"/>
    <cellStyle name="20% - Accent3 2 4 2 2 2 4" xfId="31242" xr:uid="{42DFF083-8C9A-463B-A85E-887C3234903E}"/>
    <cellStyle name="20% - Accent3 2 4 2 2 3" xfId="13324" xr:uid="{2AF8E538-4B96-49B3-97A2-A7DF4CE5B4B4}"/>
    <cellStyle name="20% - Accent3 2 4 2 2 3 2" xfId="23273" xr:uid="{3C203FF7-FF3E-41DD-8DC3-043213F47772}"/>
    <cellStyle name="20% - Accent3 2 4 2 2 3 2 2" xfId="43307" xr:uid="{DA7025A3-D102-4250-9467-8AA49BB1101A}"/>
    <cellStyle name="20% - Accent3 2 4 2 2 3 3" xfId="33659" xr:uid="{56279A03-B6AA-40EA-872D-488495337BC6}"/>
    <cellStyle name="20% - Accent3 2 4 2 2 4" xfId="18323" xr:uid="{29701304-C5D3-4CEC-9A15-9042057E1827}"/>
    <cellStyle name="20% - Accent3 2 4 2 2 4 2" xfId="38479" xr:uid="{F12E72CB-BCAC-4D94-85BD-75FEE82DCFAF}"/>
    <cellStyle name="20% - Accent3 2 4 2 2 5" xfId="28832" xr:uid="{B4B9B40C-1665-4562-AB83-A2FD4E0A0F06}"/>
    <cellStyle name="20% - Accent3 2 4 2 3" xfId="1984" xr:uid="{90EABDF9-AC5F-4C07-B961-BD93502673A0}"/>
    <cellStyle name="20% - Accent3 2 4 2 3 2" xfId="10696" xr:uid="{86044BED-40D2-41B8-83A7-E284B16F8A1C}"/>
    <cellStyle name="20% - Accent3 2 4 2 3 2 2" xfId="15824" xr:uid="{52F0DA1E-5953-4351-B920-57E503F4D47E}"/>
    <cellStyle name="20% - Accent3 2 4 2 3 2 2 2" xfId="25753" xr:uid="{3B62D640-26DD-4825-A179-EFA41AC534EF}"/>
    <cellStyle name="20% - Accent3 2 4 2 3 2 2 2 2" xfId="45720" xr:uid="{B3BDF5C4-BDE1-456D-8A67-29DAD1C58BAA}"/>
    <cellStyle name="20% - Accent3 2 4 2 3 2 2 3" xfId="36072" xr:uid="{A4A144B0-11FF-45B5-898F-0929544139FF}"/>
    <cellStyle name="20% - Accent3 2 4 2 3 2 3" xfId="20795" xr:uid="{F75077FC-9EC6-4D14-96C0-C514A5EBE9C4}"/>
    <cellStyle name="20% - Accent3 2 4 2 3 2 3 2" xfId="40890" xr:uid="{7383D4B1-3D4D-476C-95EC-2684B6772825}"/>
    <cellStyle name="20% - Accent3 2 4 2 3 2 4" xfId="31243" xr:uid="{44C5CE93-2864-4FAD-AFEA-0F1E2D494E39}"/>
    <cellStyle name="20% - Accent3 2 4 2 3 3" xfId="13325" xr:uid="{28EC6801-4C07-4F2C-9BFA-C2B3E25E369E}"/>
    <cellStyle name="20% - Accent3 2 4 2 3 3 2" xfId="23274" xr:uid="{5DE5D4DA-B705-4F59-A356-0A18BE781149}"/>
    <cellStyle name="20% - Accent3 2 4 2 3 3 2 2" xfId="43308" xr:uid="{B58E85C8-256B-415B-8F5C-5AF5D021946F}"/>
    <cellStyle name="20% - Accent3 2 4 2 3 3 3" xfId="33660" xr:uid="{59DC2353-7D52-4457-A2BA-0A39EA73E448}"/>
    <cellStyle name="20% - Accent3 2 4 2 3 4" xfId="18324" xr:uid="{2123C976-598A-4FE3-A1DA-6C529C77210B}"/>
    <cellStyle name="20% - Accent3 2 4 2 3 4 2" xfId="38480" xr:uid="{A2E1D743-F90E-4423-A40D-F5962FB7B527}"/>
    <cellStyle name="20% - Accent3 2 4 2 3 5" xfId="28833" xr:uid="{59499574-A659-4F91-8097-8AF6097E6EB2}"/>
    <cellStyle name="20% - Accent3 2 4 2 4" xfId="1985" xr:uid="{A8DF2365-A20B-47C1-B337-975C92BC6C45}"/>
    <cellStyle name="20% - Accent3 2 4 2 4 2" xfId="10697" xr:uid="{2F4641B4-B8BE-41BD-9A94-1553DEAA43AA}"/>
    <cellStyle name="20% - Accent3 2 4 2 4 2 2" xfId="15825" xr:uid="{06F08CA1-B05B-4C5C-906E-C80F4B8FB754}"/>
    <cellStyle name="20% - Accent3 2 4 2 4 2 2 2" xfId="25754" xr:uid="{FA80100C-0ED0-4FF3-939F-5C80C00DBCAA}"/>
    <cellStyle name="20% - Accent3 2 4 2 4 2 2 2 2" xfId="45721" xr:uid="{8E51EFC4-1504-448F-9516-E32028094F81}"/>
    <cellStyle name="20% - Accent3 2 4 2 4 2 2 3" xfId="36073" xr:uid="{CBE4BF42-24B8-464E-85C3-9AEBF7ECC848}"/>
    <cellStyle name="20% - Accent3 2 4 2 4 2 3" xfId="20796" xr:uid="{51E91844-CC81-48A9-8E7F-686B59CBF18C}"/>
    <cellStyle name="20% - Accent3 2 4 2 4 2 3 2" xfId="40891" xr:uid="{27054090-12DB-4E21-A9FC-7CFDB4490490}"/>
    <cellStyle name="20% - Accent3 2 4 2 4 2 4" xfId="31244" xr:uid="{437135AA-5185-4EB6-9B83-5D8FA86E822E}"/>
    <cellStyle name="20% - Accent3 2 4 2 4 3" xfId="13326" xr:uid="{69530E61-2060-457A-B835-7F30E17724DC}"/>
    <cellStyle name="20% - Accent3 2 4 2 4 3 2" xfId="23275" xr:uid="{CC1E1621-6A90-4E23-9D94-68658471C577}"/>
    <cellStyle name="20% - Accent3 2 4 2 4 3 2 2" xfId="43309" xr:uid="{BE6728B0-BBE6-4F1F-877B-0D9A362BD0EA}"/>
    <cellStyle name="20% - Accent3 2 4 2 4 3 3" xfId="33661" xr:uid="{2EBB93B8-865F-4F28-89C9-D6045A65F4A1}"/>
    <cellStyle name="20% - Accent3 2 4 2 4 4" xfId="18325" xr:uid="{9B1B93A2-C636-4F51-8185-5A10C7F44C0E}"/>
    <cellStyle name="20% - Accent3 2 4 2 4 4 2" xfId="38481" xr:uid="{7C80308D-8DE1-4D9E-9217-CBBE8D6B6AA3}"/>
    <cellStyle name="20% - Accent3 2 4 2 4 5" xfId="28834" xr:uid="{AC1CCB86-4999-4534-8F37-F046EC729EFB}"/>
    <cellStyle name="20% - Accent3 2 4 2 5" xfId="10694" xr:uid="{8EC56342-BFD5-4483-9EEF-CEAAD7D32A0F}"/>
    <cellStyle name="20% - Accent3 2 4 2 5 2" xfId="15822" xr:uid="{BCDC26E6-1348-4E98-B4C9-468CF34FEB36}"/>
    <cellStyle name="20% - Accent3 2 4 2 5 2 2" xfId="25751" xr:uid="{D3CE98FB-6C77-4C50-A5C7-7554D2F2A18D}"/>
    <cellStyle name="20% - Accent3 2 4 2 5 2 2 2" xfId="45718" xr:uid="{C83BB6E4-425F-44E2-9705-A2C27E9F7144}"/>
    <cellStyle name="20% - Accent3 2 4 2 5 2 3" xfId="36070" xr:uid="{43AC5580-8776-40A0-90A9-0F1F4E717B61}"/>
    <cellStyle name="20% - Accent3 2 4 2 5 3" xfId="20793" xr:uid="{F66EC125-5342-484C-8176-D30C20E5D13D}"/>
    <cellStyle name="20% - Accent3 2 4 2 5 3 2" xfId="40888" xr:uid="{BC7472F3-330A-41BF-8803-DCCF9424754A}"/>
    <cellStyle name="20% - Accent3 2 4 2 5 4" xfId="31241" xr:uid="{42785B55-0C37-4B9F-A0DE-BF751CE36070}"/>
    <cellStyle name="20% - Accent3 2 4 2 6" xfId="13323" xr:uid="{FB49A678-0E81-4F22-AE12-814F02C79E5F}"/>
    <cellStyle name="20% - Accent3 2 4 2 6 2" xfId="23272" xr:uid="{7FD516BE-888E-45D3-BE94-BF3DFB78B23C}"/>
    <cellStyle name="20% - Accent3 2 4 2 6 2 2" xfId="43306" xr:uid="{07672315-2E6B-41A2-B20E-5B2AE5518FB8}"/>
    <cellStyle name="20% - Accent3 2 4 2 6 3" xfId="33658" xr:uid="{BB81A88E-C7F4-47B8-A32B-DE07BAB9495B}"/>
    <cellStyle name="20% - Accent3 2 4 2 7" xfId="18322" xr:uid="{BB5D5FFC-3488-4CE3-8FB4-476D37AF4CDD}"/>
    <cellStyle name="20% - Accent3 2 4 2 7 2" xfId="38478" xr:uid="{37412A3E-5174-4870-88B8-9B6879A66AA0}"/>
    <cellStyle name="20% - Accent3 2 4 2 8" xfId="28831" xr:uid="{10E35F7C-F4AB-468A-B368-158BB53C9771}"/>
    <cellStyle name="20% - Accent3 2 4 3" xfId="1986" xr:uid="{1035E9A7-B148-4E79-8730-37011524F721}"/>
    <cellStyle name="20% - Accent3 2 4 3 2" xfId="10698" xr:uid="{5306915E-D789-4F29-95A6-18C10B9DFD1C}"/>
    <cellStyle name="20% - Accent3 2 4 3 2 2" xfId="15826" xr:uid="{AA3C5830-45F3-4D3D-8E13-25D326F79673}"/>
    <cellStyle name="20% - Accent3 2 4 3 2 2 2" xfId="25755" xr:uid="{ACA79F9B-DE16-4A81-A4F3-9851603EBDA3}"/>
    <cellStyle name="20% - Accent3 2 4 3 2 2 2 2" xfId="45722" xr:uid="{63554406-5C48-44A8-AF76-9CE85B0AAC2D}"/>
    <cellStyle name="20% - Accent3 2 4 3 2 2 3" xfId="36074" xr:uid="{7711639C-0FC5-44B8-B047-690739E736BF}"/>
    <cellStyle name="20% - Accent3 2 4 3 2 3" xfId="20797" xr:uid="{FC39BF94-B9FF-433D-8B7C-BF5A4E928F74}"/>
    <cellStyle name="20% - Accent3 2 4 3 2 3 2" xfId="40892" xr:uid="{6A350E8A-7C3B-4EA4-9197-CFC7739D8D1F}"/>
    <cellStyle name="20% - Accent3 2 4 3 2 4" xfId="31245" xr:uid="{2B98C714-0779-4DB3-90D2-71BE48CCECB3}"/>
    <cellStyle name="20% - Accent3 2 4 3 3" xfId="13327" xr:uid="{9E3392D9-1D3C-4869-8FEA-9B28D1EFA73A}"/>
    <cellStyle name="20% - Accent3 2 4 3 3 2" xfId="23276" xr:uid="{B205307A-88F9-48C6-8DCE-D64092549B38}"/>
    <cellStyle name="20% - Accent3 2 4 3 3 2 2" xfId="43310" xr:uid="{C485D156-2878-47C1-BD1E-A8C4B381FF5D}"/>
    <cellStyle name="20% - Accent3 2 4 3 3 3" xfId="33662" xr:uid="{3F5207F5-F786-4B91-9A5C-BEDD50E7FDEB}"/>
    <cellStyle name="20% - Accent3 2 4 3 4" xfId="18326" xr:uid="{967FBA33-9DA2-4B46-995B-D3AB13317961}"/>
    <cellStyle name="20% - Accent3 2 4 3 4 2" xfId="38482" xr:uid="{945DCC5C-A492-41E6-A25C-8AE39DF36FA4}"/>
    <cellStyle name="20% - Accent3 2 4 3 5" xfId="28835" xr:uid="{9B8FC5D4-3A24-4FDB-AC8D-50C1DEBEB4E4}"/>
    <cellStyle name="20% - Accent3 2 4 4" xfId="1987" xr:uid="{262EB7A6-BBEC-422A-B0E6-BF56E6D84F94}"/>
    <cellStyle name="20% - Accent3 2 4 4 2" xfId="10699" xr:uid="{495D8E21-1A5E-465A-86BF-443FF44C3F18}"/>
    <cellStyle name="20% - Accent3 2 4 4 2 2" xfId="15827" xr:uid="{DBF5A003-CFE3-43A0-B905-ADDED1BEE53E}"/>
    <cellStyle name="20% - Accent3 2 4 4 2 2 2" xfId="25756" xr:uid="{CC1781F0-C1AA-434D-9A9E-6E0C1BC8E4DE}"/>
    <cellStyle name="20% - Accent3 2 4 4 2 2 2 2" xfId="45723" xr:uid="{0EDA3313-4CEC-4242-88C0-26AB2E6B536F}"/>
    <cellStyle name="20% - Accent3 2 4 4 2 2 3" xfId="36075" xr:uid="{EE5DF985-0263-4FB9-89FF-609A97603EC2}"/>
    <cellStyle name="20% - Accent3 2 4 4 2 3" xfId="20798" xr:uid="{05921413-F3F0-424F-8F1E-83E448DD7856}"/>
    <cellStyle name="20% - Accent3 2 4 4 2 3 2" xfId="40893" xr:uid="{E3236B2B-8E57-4A8D-9409-BCE1C894E5C0}"/>
    <cellStyle name="20% - Accent3 2 4 4 2 4" xfId="31246" xr:uid="{7BF23DD6-54AC-4BF6-A968-B829EA2EFB0C}"/>
    <cellStyle name="20% - Accent3 2 4 4 3" xfId="13328" xr:uid="{0879C81B-A4FE-4EF6-A296-586F25DF302A}"/>
    <cellStyle name="20% - Accent3 2 4 4 3 2" xfId="23277" xr:uid="{240CAA37-9FAE-442B-AF73-617F4AFF3C22}"/>
    <cellStyle name="20% - Accent3 2 4 4 3 2 2" xfId="43311" xr:uid="{98966782-F0F9-4A15-8CE0-6C4FFA77AF96}"/>
    <cellStyle name="20% - Accent3 2 4 4 3 3" xfId="33663" xr:uid="{F7FB5940-E5FA-4BD8-80F3-59A4D9733F44}"/>
    <cellStyle name="20% - Accent3 2 4 4 4" xfId="18327" xr:uid="{3D458DF2-5CF7-4C86-BE97-27AB1DE604AA}"/>
    <cellStyle name="20% - Accent3 2 4 4 4 2" xfId="38483" xr:uid="{B7B21E00-27F3-4982-89D7-EFF774EDCB40}"/>
    <cellStyle name="20% - Accent3 2 4 4 5" xfId="28836" xr:uid="{CD968386-2264-452A-9C58-91A5502AE628}"/>
    <cellStyle name="20% - Accent3 2 4 5" xfId="1988" xr:uid="{A3CEF521-2314-47FE-936A-8D2BCD547F15}"/>
    <cellStyle name="20% - Accent3 2 4 5 2" xfId="10700" xr:uid="{FACA4BCA-36C8-4BED-8DA7-91058CBD54F1}"/>
    <cellStyle name="20% - Accent3 2 4 5 2 2" xfId="15828" xr:uid="{874017C1-7153-46B7-8F03-97CF9607501E}"/>
    <cellStyle name="20% - Accent3 2 4 5 2 2 2" xfId="25757" xr:uid="{7FC4044E-BDF1-40D3-AACF-080E9FA87F2D}"/>
    <cellStyle name="20% - Accent3 2 4 5 2 2 2 2" xfId="45724" xr:uid="{0756D0DF-9342-4FE4-B3BF-AE8D60B63FD8}"/>
    <cellStyle name="20% - Accent3 2 4 5 2 2 3" xfId="36076" xr:uid="{63FC153F-1DF5-4977-B177-16256D64EDD5}"/>
    <cellStyle name="20% - Accent3 2 4 5 2 3" xfId="20799" xr:uid="{8911E96C-5E3F-480E-8B4B-37FFFFB10892}"/>
    <cellStyle name="20% - Accent3 2 4 5 2 3 2" xfId="40894" xr:uid="{112DA85A-66FA-4A30-82DE-6E061F30E102}"/>
    <cellStyle name="20% - Accent3 2 4 5 2 4" xfId="31247" xr:uid="{5C4DACEA-4F37-462C-B672-85A849291D0F}"/>
    <cellStyle name="20% - Accent3 2 4 5 3" xfId="13329" xr:uid="{FDD08A7F-ADD8-4BD3-B8E7-17B004A72F78}"/>
    <cellStyle name="20% - Accent3 2 4 5 3 2" xfId="23278" xr:uid="{F99C8F34-3038-4678-B21E-7E8B0379A6C9}"/>
    <cellStyle name="20% - Accent3 2 4 5 3 2 2" xfId="43312" xr:uid="{62137685-3532-413A-8138-AC55058D011E}"/>
    <cellStyle name="20% - Accent3 2 4 5 3 3" xfId="33664" xr:uid="{3242E186-55AA-455F-835B-7F4F21F69853}"/>
    <cellStyle name="20% - Accent3 2 4 5 4" xfId="18328" xr:uid="{FBAA3522-3A75-4BC8-9C63-2A768A39249B}"/>
    <cellStyle name="20% - Accent3 2 4 5 4 2" xfId="38484" xr:uid="{AFA890D7-BE72-47B1-A3E8-448EDB5D2A0D}"/>
    <cellStyle name="20% - Accent3 2 4 5 5" xfId="28837" xr:uid="{2E8AD061-F380-4757-8815-31DDB1531856}"/>
    <cellStyle name="20% - Accent3 2 4 6" xfId="10693" xr:uid="{63E27FC2-FB7D-490C-B8C5-8BF75B578785}"/>
    <cellStyle name="20% - Accent3 2 4 6 2" xfId="15821" xr:uid="{04BD9AFC-B845-4746-8549-ACAEE8984930}"/>
    <cellStyle name="20% - Accent3 2 4 6 2 2" xfId="25750" xr:uid="{DDD0BD3E-F1F7-449D-AEFE-9AD41D7F5059}"/>
    <cellStyle name="20% - Accent3 2 4 6 2 2 2" xfId="45717" xr:uid="{A96C92FF-A889-45BF-BC6C-BC24D9C06FD2}"/>
    <cellStyle name="20% - Accent3 2 4 6 2 3" xfId="36069" xr:uid="{05855517-4925-4CED-9A0D-DEEBCC521C80}"/>
    <cellStyle name="20% - Accent3 2 4 6 3" xfId="20792" xr:uid="{B6CAE2FE-F138-40E5-AC63-A87F660748F0}"/>
    <cellStyle name="20% - Accent3 2 4 6 3 2" xfId="40887" xr:uid="{BC9799FA-7456-45EF-A53F-3626C5B46D55}"/>
    <cellStyle name="20% - Accent3 2 4 6 4" xfId="31240" xr:uid="{F4B41100-39D1-4AA5-8D41-D1A54FD9C015}"/>
    <cellStyle name="20% - Accent3 2 4 7" xfId="13322" xr:uid="{46B7207B-0D50-4CB9-AA2D-DEB8014C0F6E}"/>
    <cellStyle name="20% - Accent3 2 4 7 2" xfId="23271" xr:uid="{3CD4BF72-774D-42D5-968D-71EDFBBF7460}"/>
    <cellStyle name="20% - Accent3 2 4 7 2 2" xfId="43305" xr:uid="{B25841D0-4362-4B42-96A8-B93F6548C38C}"/>
    <cellStyle name="20% - Accent3 2 4 7 3" xfId="33657" xr:uid="{87F0483B-4236-4A30-BE6D-C197A8E562C5}"/>
    <cellStyle name="20% - Accent3 2 4 8" xfId="18321" xr:uid="{41CAFE47-FFBF-439E-B1B1-16E70ACC9607}"/>
    <cellStyle name="20% - Accent3 2 4 8 2" xfId="38477" xr:uid="{929B855B-649E-4936-93B5-DEC313844813}"/>
    <cellStyle name="20% - Accent3 2 4 9" xfId="28830" xr:uid="{772CDFBA-AC11-447E-8843-4BE6E3D16935}"/>
    <cellStyle name="20% - Accent3 2 5" xfId="1989" xr:uid="{8B2E4837-0EE4-41B5-93FA-94FA7305448B}"/>
    <cellStyle name="20% - Accent3 2 5 2" xfId="1990" xr:uid="{81E07029-9E6C-4251-8513-7BB5679266FA}"/>
    <cellStyle name="20% - Accent3 2 5 2 2" xfId="1991" xr:uid="{EF81A04A-28A9-4C19-9317-0BA28F58BB7E}"/>
    <cellStyle name="20% - Accent3 2 5 2 2 2" xfId="10703" xr:uid="{D436FE25-F355-44A4-AD88-A65D3145696E}"/>
    <cellStyle name="20% - Accent3 2 5 2 2 2 2" xfId="15831" xr:uid="{92B33179-CD39-4FB1-8476-080F5CA8A6E9}"/>
    <cellStyle name="20% - Accent3 2 5 2 2 2 2 2" xfId="25760" xr:uid="{5B9D984D-0C6B-423E-9F35-80A1BA447D4B}"/>
    <cellStyle name="20% - Accent3 2 5 2 2 2 2 2 2" xfId="45727" xr:uid="{E9F1D018-C4F2-4023-B601-579DD2B310B5}"/>
    <cellStyle name="20% - Accent3 2 5 2 2 2 2 3" xfId="36079" xr:uid="{9B32750F-CBA0-49B2-A92D-4D2B22B91896}"/>
    <cellStyle name="20% - Accent3 2 5 2 2 2 3" xfId="20802" xr:uid="{983534CF-A875-486C-A52A-80DC3592AB8C}"/>
    <cellStyle name="20% - Accent3 2 5 2 2 2 3 2" xfId="40897" xr:uid="{0856A93B-234F-47A8-8038-F38B448965B7}"/>
    <cellStyle name="20% - Accent3 2 5 2 2 2 4" xfId="31250" xr:uid="{03530D73-95E1-4A6C-8312-C24AC05D89B6}"/>
    <cellStyle name="20% - Accent3 2 5 2 2 3" xfId="13332" xr:uid="{85C34C4D-A67A-4CF8-AD36-DA7C5EED72C0}"/>
    <cellStyle name="20% - Accent3 2 5 2 2 3 2" xfId="23281" xr:uid="{63D64BB8-932B-41E0-9F7C-357555623434}"/>
    <cellStyle name="20% - Accent3 2 5 2 2 3 2 2" xfId="43315" xr:uid="{47C2F9DA-A702-4FB2-A4C2-7A8264AB1B1D}"/>
    <cellStyle name="20% - Accent3 2 5 2 2 3 3" xfId="33667" xr:uid="{0DBF3B96-5F85-4578-9E8D-921E53604182}"/>
    <cellStyle name="20% - Accent3 2 5 2 2 4" xfId="18331" xr:uid="{21505893-0045-4DC4-98B2-75950A24DE9B}"/>
    <cellStyle name="20% - Accent3 2 5 2 2 4 2" xfId="38487" xr:uid="{8BEB2BDC-05DA-4339-AEBE-CC42405CEFF2}"/>
    <cellStyle name="20% - Accent3 2 5 2 2 5" xfId="28840" xr:uid="{72161702-D0A4-4E7A-A832-16AFF2C99D9C}"/>
    <cellStyle name="20% - Accent3 2 5 2 3" xfId="1992" xr:uid="{29474D68-7D9C-4204-A4DC-C810F5C7EC7C}"/>
    <cellStyle name="20% - Accent3 2 5 2 3 2" xfId="10704" xr:uid="{3AC3802A-698B-4756-9CE9-45EEADBB947A}"/>
    <cellStyle name="20% - Accent3 2 5 2 3 2 2" xfId="15832" xr:uid="{E1C1C6A3-F427-4E02-AA8E-2A43DEF49D6C}"/>
    <cellStyle name="20% - Accent3 2 5 2 3 2 2 2" xfId="25761" xr:uid="{6E68BE23-3CE6-4A81-A8A7-7874E7433941}"/>
    <cellStyle name="20% - Accent3 2 5 2 3 2 2 2 2" xfId="45728" xr:uid="{3C00BF34-AB8D-4E1B-8739-8413CB8481B0}"/>
    <cellStyle name="20% - Accent3 2 5 2 3 2 2 3" xfId="36080" xr:uid="{8CDE3455-760C-46C6-970F-79A1CF0B9538}"/>
    <cellStyle name="20% - Accent3 2 5 2 3 2 3" xfId="20803" xr:uid="{05B7914F-E6FA-4569-8A35-82F14B41D313}"/>
    <cellStyle name="20% - Accent3 2 5 2 3 2 3 2" xfId="40898" xr:uid="{BD4F4243-49DA-4914-837F-8E4452EDC433}"/>
    <cellStyle name="20% - Accent3 2 5 2 3 2 4" xfId="31251" xr:uid="{AEDD3F5E-257F-4B3E-85C2-03CA0E3596F1}"/>
    <cellStyle name="20% - Accent3 2 5 2 3 3" xfId="13333" xr:uid="{54292D02-05F8-4798-BDAB-6639DC91B164}"/>
    <cellStyle name="20% - Accent3 2 5 2 3 3 2" xfId="23282" xr:uid="{BD0B827A-801C-4396-8D2C-22F6D120B99D}"/>
    <cellStyle name="20% - Accent3 2 5 2 3 3 2 2" xfId="43316" xr:uid="{777BEEC3-3F63-43D2-9A5E-638733627279}"/>
    <cellStyle name="20% - Accent3 2 5 2 3 3 3" xfId="33668" xr:uid="{410DDDEC-6AA2-4C2E-90B8-71B02DD7D8CB}"/>
    <cellStyle name="20% - Accent3 2 5 2 3 4" xfId="18332" xr:uid="{FF9FB192-4816-41AC-917A-A786FF95F0D4}"/>
    <cellStyle name="20% - Accent3 2 5 2 3 4 2" xfId="38488" xr:uid="{FFEE8566-1A56-47EE-9957-52B02129CDBA}"/>
    <cellStyle name="20% - Accent3 2 5 2 3 5" xfId="28841" xr:uid="{4B52F24F-DF15-4F80-B8EB-507CF6D2EDF5}"/>
    <cellStyle name="20% - Accent3 2 5 2 4" xfId="1993" xr:uid="{87EC1D8D-C725-4EFD-9202-B83C0CE85318}"/>
    <cellStyle name="20% - Accent3 2 5 2 4 2" xfId="10705" xr:uid="{B7EEEA68-E25A-4FE0-903B-3ADE83F3F7BD}"/>
    <cellStyle name="20% - Accent3 2 5 2 4 2 2" xfId="15833" xr:uid="{68381FB1-EE8C-4F9C-BCE7-EA14AD97FE46}"/>
    <cellStyle name="20% - Accent3 2 5 2 4 2 2 2" xfId="25762" xr:uid="{E2B7C8EB-AEE1-4619-9B8C-858B38A76E23}"/>
    <cellStyle name="20% - Accent3 2 5 2 4 2 2 2 2" xfId="45729" xr:uid="{726260A5-89C0-43A7-B65A-F984409FD41B}"/>
    <cellStyle name="20% - Accent3 2 5 2 4 2 2 3" xfId="36081" xr:uid="{DBB16DBC-F703-412A-BF9F-9A86FB388D1B}"/>
    <cellStyle name="20% - Accent3 2 5 2 4 2 3" xfId="20804" xr:uid="{DFD2F22C-2119-4FD4-A351-D723EAF3325C}"/>
    <cellStyle name="20% - Accent3 2 5 2 4 2 3 2" xfId="40899" xr:uid="{30044CB5-FACB-41B2-AFF4-D6E9F8BE4D75}"/>
    <cellStyle name="20% - Accent3 2 5 2 4 2 4" xfId="31252" xr:uid="{9B763955-D153-4A34-BB42-140EE9853D01}"/>
    <cellStyle name="20% - Accent3 2 5 2 4 3" xfId="13334" xr:uid="{6D9EBF1C-6894-41A7-80AB-4CD9DFA57FBD}"/>
    <cellStyle name="20% - Accent3 2 5 2 4 3 2" xfId="23283" xr:uid="{77C6B0EF-233E-400A-B51A-6DB66CA3AB76}"/>
    <cellStyle name="20% - Accent3 2 5 2 4 3 2 2" xfId="43317" xr:uid="{EE14D113-5E94-46C9-B718-FB3275811158}"/>
    <cellStyle name="20% - Accent3 2 5 2 4 3 3" xfId="33669" xr:uid="{F7AEDEE9-C16F-40BE-AEF6-25A16611A3B6}"/>
    <cellStyle name="20% - Accent3 2 5 2 4 4" xfId="18333" xr:uid="{CC86FDD5-80F0-4043-AEDA-CCA9BDE1E6BF}"/>
    <cellStyle name="20% - Accent3 2 5 2 4 4 2" xfId="38489" xr:uid="{43755CBD-FEA1-440A-98EE-F485785C543D}"/>
    <cellStyle name="20% - Accent3 2 5 2 4 5" xfId="28842" xr:uid="{5126EE7F-B10A-4F2C-82D9-2AEE4F328AC2}"/>
    <cellStyle name="20% - Accent3 2 5 2 5" xfId="10702" xr:uid="{3B2B9C18-C1FA-448F-8F8B-7693265657DA}"/>
    <cellStyle name="20% - Accent3 2 5 2 5 2" xfId="15830" xr:uid="{B2B51597-798D-4DDC-9316-A86BCAC560B9}"/>
    <cellStyle name="20% - Accent3 2 5 2 5 2 2" xfId="25759" xr:uid="{0D00CBF0-7F8C-403A-8258-ACCF180BEBF4}"/>
    <cellStyle name="20% - Accent3 2 5 2 5 2 2 2" xfId="45726" xr:uid="{76C8B516-C44D-49A1-A3D8-12119A6FACEC}"/>
    <cellStyle name="20% - Accent3 2 5 2 5 2 3" xfId="36078" xr:uid="{1F53DF9A-6957-4F30-A8FD-A84B41CF5F26}"/>
    <cellStyle name="20% - Accent3 2 5 2 5 3" xfId="20801" xr:uid="{AFCFC3AE-068F-4311-A327-0FB1E5A2D8F0}"/>
    <cellStyle name="20% - Accent3 2 5 2 5 3 2" xfId="40896" xr:uid="{C7BA971E-AEDB-461C-8FFD-0288B21E5591}"/>
    <cellStyle name="20% - Accent3 2 5 2 5 4" xfId="31249" xr:uid="{CAA19619-FD9E-465D-802D-926DEBFA6201}"/>
    <cellStyle name="20% - Accent3 2 5 2 6" xfId="13331" xr:uid="{9BC97D71-1EFA-43E2-B371-7F1F838842C8}"/>
    <cellStyle name="20% - Accent3 2 5 2 6 2" xfId="23280" xr:uid="{7ECFB4E8-248F-4E4B-B8C9-18AB0D4E2CEA}"/>
    <cellStyle name="20% - Accent3 2 5 2 6 2 2" xfId="43314" xr:uid="{A898C443-148B-421A-8E48-8D64E39CCFB0}"/>
    <cellStyle name="20% - Accent3 2 5 2 6 3" xfId="33666" xr:uid="{B5A6E589-3A04-47D2-B2F8-0B0AAB1139E0}"/>
    <cellStyle name="20% - Accent3 2 5 2 7" xfId="18330" xr:uid="{E8DD07D6-C4AC-4708-98B6-F14EA060A0CF}"/>
    <cellStyle name="20% - Accent3 2 5 2 7 2" xfId="38486" xr:uid="{3BFCAAED-9994-4DE6-A6CF-BBF9D45AE9ED}"/>
    <cellStyle name="20% - Accent3 2 5 2 8" xfId="28839" xr:uid="{F4606D56-D4AB-40C6-8777-6710200B9F91}"/>
    <cellStyle name="20% - Accent3 2 5 3" xfId="1994" xr:uid="{9A8EA75A-C768-452C-97B4-C500B50F830C}"/>
    <cellStyle name="20% - Accent3 2 5 3 2" xfId="10706" xr:uid="{9F7C189F-9D51-4CAA-9E4E-F40BE8CB3D39}"/>
    <cellStyle name="20% - Accent3 2 5 3 2 2" xfId="15834" xr:uid="{754F6A60-B363-4614-895A-78DD0406D27C}"/>
    <cellStyle name="20% - Accent3 2 5 3 2 2 2" xfId="25763" xr:uid="{5C319C0E-2311-49ED-B62C-1ADE74205525}"/>
    <cellStyle name="20% - Accent3 2 5 3 2 2 2 2" xfId="45730" xr:uid="{45398D22-C052-4F45-A265-8A6462501774}"/>
    <cellStyle name="20% - Accent3 2 5 3 2 2 3" xfId="36082" xr:uid="{B1E23AC7-6D57-4368-9A6A-8D11FD7819DA}"/>
    <cellStyle name="20% - Accent3 2 5 3 2 3" xfId="20805" xr:uid="{011EB02A-2CEE-424E-A81B-FF8FB1501DC9}"/>
    <cellStyle name="20% - Accent3 2 5 3 2 3 2" xfId="40900" xr:uid="{F4C9788E-E33C-48B5-A378-B20AB53B0A43}"/>
    <cellStyle name="20% - Accent3 2 5 3 2 4" xfId="31253" xr:uid="{D95AE3D5-0384-431E-A493-66849E9C2B98}"/>
    <cellStyle name="20% - Accent3 2 5 3 3" xfId="13335" xr:uid="{42D10A94-CF07-4CAB-BD72-DEF8FE3DE7B3}"/>
    <cellStyle name="20% - Accent3 2 5 3 3 2" xfId="23284" xr:uid="{76A086D1-BDD1-473F-9A94-F1D8E58DBA68}"/>
    <cellStyle name="20% - Accent3 2 5 3 3 2 2" xfId="43318" xr:uid="{26836425-DB49-41E7-A0C6-0043129D5C08}"/>
    <cellStyle name="20% - Accent3 2 5 3 3 3" xfId="33670" xr:uid="{62B3D494-0401-4B91-8461-78C74F5CB8DF}"/>
    <cellStyle name="20% - Accent3 2 5 3 4" xfId="18334" xr:uid="{6E244ED4-78BB-4557-8E81-277EB0E8EB82}"/>
    <cellStyle name="20% - Accent3 2 5 3 4 2" xfId="38490" xr:uid="{D75215AF-A7B4-4D67-A6C3-87E7B968C525}"/>
    <cellStyle name="20% - Accent3 2 5 3 5" xfId="28843" xr:uid="{09238DEB-0F2B-4060-981F-362FB4F3C30D}"/>
    <cellStyle name="20% - Accent3 2 5 4" xfId="1995" xr:uid="{9BCC8929-3C0F-4BF7-9021-CF45CA40356F}"/>
    <cellStyle name="20% - Accent3 2 5 4 2" xfId="10707" xr:uid="{922F1651-A317-4797-92F4-D0925A888B35}"/>
    <cellStyle name="20% - Accent3 2 5 4 2 2" xfId="15835" xr:uid="{52382092-E7D1-4FB4-B3EF-7450AEDFEB9B}"/>
    <cellStyle name="20% - Accent3 2 5 4 2 2 2" xfId="25764" xr:uid="{4CA0FC80-BB4B-4838-88A0-98C59A3D816B}"/>
    <cellStyle name="20% - Accent3 2 5 4 2 2 2 2" xfId="45731" xr:uid="{45DFA9D4-7E43-4D0C-AE7C-696D553F34CE}"/>
    <cellStyle name="20% - Accent3 2 5 4 2 2 3" xfId="36083" xr:uid="{D6CFBCAB-B348-40C1-8ACB-63707091F7FA}"/>
    <cellStyle name="20% - Accent3 2 5 4 2 3" xfId="20806" xr:uid="{C06BAC16-5404-4054-975E-AEF95FB24F3B}"/>
    <cellStyle name="20% - Accent3 2 5 4 2 3 2" xfId="40901" xr:uid="{E64A8830-1683-4713-BEC1-9889D28425CA}"/>
    <cellStyle name="20% - Accent3 2 5 4 2 4" xfId="31254" xr:uid="{242EAA02-7979-42B0-A029-00BDEE6D3CE6}"/>
    <cellStyle name="20% - Accent3 2 5 4 3" xfId="13336" xr:uid="{95D5B108-03C2-4044-A074-E8B481F78030}"/>
    <cellStyle name="20% - Accent3 2 5 4 3 2" xfId="23285" xr:uid="{B1894D33-6EA0-4D73-9293-743BEF2DE630}"/>
    <cellStyle name="20% - Accent3 2 5 4 3 2 2" xfId="43319" xr:uid="{74ED5960-8858-4A10-ABFD-67D05F6CAA14}"/>
    <cellStyle name="20% - Accent3 2 5 4 3 3" xfId="33671" xr:uid="{BF76A88F-2AE2-4CCB-B81B-071164387E0E}"/>
    <cellStyle name="20% - Accent3 2 5 4 4" xfId="18335" xr:uid="{91C08D06-F7AE-4B6F-8B17-0A1836A24FF0}"/>
    <cellStyle name="20% - Accent3 2 5 4 4 2" xfId="38491" xr:uid="{89D19FBB-9774-408B-91AE-55DDA11F9EC6}"/>
    <cellStyle name="20% - Accent3 2 5 4 5" xfId="28844" xr:uid="{177A195C-6B8B-4BB3-86E4-D2BD5ED62BB3}"/>
    <cellStyle name="20% - Accent3 2 5 5" xfId="1996" xr:uid="{65B534CA-E06B-4105-9819-CF54FF44D813}"/>
    <cellStyle name="20% - Accent3 2 5 5 2" xfId="10708" xr:uid="{4C6832F4-4590-43E1-BD9D-5D0069F81D51}"/>
    <cellStyle name="20% - Accent3 2 5 5 2 2" xfId="15836" xr:uid="{149429A5-2792-4B15-84E9-CB21082AD31C}"/>
    <cellStyle name="20% - Accent3 2 5 5 2 2 2" xfId="25765" xr:uid="{3A32631D-5C4D-4FED-84A3-439726DDBF3C}"/>
    <cellStyle name="20% - Accent3 2 5 5 2 2 2 2" xfId="45732" xr:uid="{5E6F5869-B762-47D5-BE30-F7905192AF74}"/>
    <cellStyle name="20% - Accent3 2 5 5 2 2 3" xfId="36084" xr:uid="{82319286-7CE9-4278-A012-CCA17CFC2F19}"/>
    <cellStyle name="20% - Accent3 2 5 5 2 3" xfId="20807" xr:uid="{F48C236E-B727-4225-A162-65E4EFC450D1}"/>
    <cellStyle name="20% - Accent3 2 5 5 2 3 2" xfId="40902" xr:uid="{6872C403-792B-4F52-8605-D92F7661C2FC}"/>
    <cellStyle name="20% - Accent3 2 5 5 2 4" xfId="31255" xr:uid="{0029C5FD-BBD1-47AD-A36A-EDAD48631C04}"/>
    <cellStyle name="20% - Accent3 2 5 5 3" xfId="13337" xr:uid="{2328567D-EFA1-4F43-AE44-FF279219C794}"/>
    <cellStyle name="20% - Accent3 2 5 5 3 2" xfId="23286" xr:uid="{B946453F-5CB2-4403-B5A9-612CE06E62FF}"/>
    <cellStyle name="20% - Accent3 2 5 5 3 2 2" xfId="43320" xr:uid="{9DFBEEB0-FAD4-4B17-8BBE-2B46F9B7F464}"/>
    <cellStyle name="20% - Accent3 2 5 5 3 3" xfId="33672" xr:uid="{E5E03D5F-A33A-439B-99A8-E9201FF12513}"/>
    <cellStyle name="20% - Accent3 2 5 5 4" xfId="18336" xr:uid="{9836C04B-B2EA-4D52-B528-0EE3396854CF}"/>
    <cellStyle name="20% - Accent3 2 5 5 4 2" xfId="38492" xr:uid="{9FAEB6D6-6EE4-456C-91A8-9063CE472140}"/>
    <cellStyle name="20% - Accent3 2 5 5 5" xfId="28845" xr:uid="{EFCDD484-C477-479C-B976-22F9B9A8CB85}"/>
    <cellStyle name="20% - Accent3 2 5 6" xfId="10701" xr:uid="{36B94E28-68A5-44E6-A53D-B0F0A1E18697}"/>
    <cellStyle name="20% - Accent3 2 5 6 2" xfId="15829" xr:uid="{39E685C9-EDFC-4185-A588-D289CB102157}"/>
    <cellStyle name="20% - Accent3 2 5 6 2 2" xfId="25758" xr:uid="{7B9C7B68-1EA7-4510-86D5-5E85EFF85528}"/>
    <cellStyle name="20% - Accent3 2 5 6 2 2 2" xfId="45725" xr:uid="{64D705CA-3160-4E48-BCAC-B1947F75ADC9}"/>
    <cellStyle name="20% - Accent3 2 5 6 2 3" xfId="36077" xr:uid="{D6ABCFA8-B307-4614-A379-E359004E1230}"/>
    <cellStyle name="20% - Accent3 2 5 6 3" xfId="20800" xr:uid="{77A9B317-A491-48E9-8ED8-7830AF6278F4}"/>
    <cellStyle name="20% - Accent3 2 5 6 3 2" xfId="40895" xr:uid="{5006A6DE-F7BA-4002-BA0D-6C43D0BC35A8}"/>
    <cellStyle name="20% - Accent3 2 5 6 4" xfId="31248" xr:uid="{E26FF788-AB52-4B31-A4C2-BE871B16ABDE}"/>
    <cellStyle name="20% - Accent3 2 5 7" xfId="13330" xr:uid="{09F0D999-5409-43A9-B11C-390296B0B905}"/>
    <cellStyle name="20% - Accent3 2 5 7 2" xfId="23279" xr:uid="{24FD94F4-B337-483F-ADA2-8B53A633797D}"/>
    <cellStyle name="20% - Accent3 2 5 7 2 2" xfId="43313" xr:uid="{583D393B-D21F-4BA3-A0E9-56A76F5F7339}"/>
    <cellStyle name="20% - Accent3 2 5 7 3" xfId="33665" xr:uid="{943C4EC1-61B8-4958-9FB7-031748F1A0F5}"/>
    <cellStyle name="20% - Accent3 2 5 8" xfId="18329" xr:uid="{4291E164-C4B1-415F-B69F-9A23F8FF2ECB}"/>
    <cellStyle name="20% - Accent3 2 5 8 2" xfId="38485" xr:uid="{A0AEC0EB-83A8-445F-A9C5-AA471AB399CE}"/>
    <cellStyle name="20% - Accent3 2 5 9" xfId="28838" xr:uid="{53E90B03-1CC9-45AF-B787-1BC2994BCFD4}"/>
    <cellStyle name="20% - Accent3 2 6" xfId="1997" xr:uid="{704515EC-E83E-44A4-ADF5-F139DA806E0A}"/>
    <cellStyle name="20% - Accent3 2 6 2" xfId="1998" xr:uid="{12FED111-4345-4F6E-94F0-DE5D4E6DFD83}"/>
    <cellStyle name="20% - Accent3 2 6 2 2" xfId="1999" xr:uid="{1968A847-446D-49DD-8844-1EB6706813C5}"/>
    <cellStyle name="20% - Accent3 2 6 2 2 2" xfId="10711" xr:uid="{101A58F0-14CB-4C09-9082-1D4480D6CC20}"/>
    <cellStyle name="20% - Accent3 2 6 2 2 2 2" xfId="15839" xr:uid="{81B7D02C-7B55-476F-A84B-4C0FC8FE7DE6}"/>
    <cellStyle name="20% - Accent3 2 6 2 2 2 2 2" xfId="25768" xr:uid="{6F4C1886-5A06-41BD-B2E6-4C847FFEE207}"/>
    <cellStyle name="20% - Accent3 2 6 2 2 2 2 2 2" xfId="45735" xr:uid="{B01A7059-2C66-48C7-BD35-C32F71752153}"/>
    <cellStyle name="20% - Accent3 2 6 2 2 2 2 3" xfId="36087" xr:uid="{5B14C923-A25F-460D-A36B-2F26C95EC61E}"/>
    <cellStyle name="20% - Accent3 2 6 2 2 2 3" xfId="20810" xr:uid="{1D261727-67D6-4CA4-B973-28F48DF4B6A7}"/>
    <cellStyle name="20% - Accent3 2 6 2 2 2 3 2" xfId="40905" xr:uid="{7F2201AF-3D24-4CB5-810B-A56CF1386A0C}"/>
    <cellStyle name="20% - Accent3 2 6 2 2 2 4" xfId="31258" xr:uid="{D17A0F88-E5F8-4113-857A-35568DE1CCF9}"/>
    <cellStyle name="20% - Accent3 2 6 2 2 3" xfId="13340" xr:uid="{079B453E-5865-45B0-B4C2-A575A7282C2A}"/>
    <cellStyle name="20% - Accent3 2 6 2 2 3 2" xfId="23289" xr:uid="{9D7EA67D-1978-419C-B382-48CD0BA48280}"/>
    <cellStyle name="20% - Accent3 2 6 2 2 3 2 2" xfId="43323" xr:uid="{71DB3847-1FD1-45D7-BB43-0D8283FFA1E2}"/>
    <cellStyle name="20% - Accent3 2 6 2 2 3 3" xfId="33675" xr:uid="{3E299E42-2037-4F89-8589-099F57813681}"/>
    <cellStyle name="20% - Accent3 2 6 2 2 4" xfId="18339" xr:uid="{B33792F3-1E86-4F87-8796-0643082816AB}"/>
    <cellStyle name="20% - Accent3 2 6 2 2 4 2" xfId="38495" xr:uid="{43CAB761-E677-4978-869C-19CA60377DA2}"/>
    <cellStyle name="20% - Accent3 2 6 2 2 5" xfId="28848" xr:uid="{887583B2-0728-4005-96D3-29CEA54F65B7}"/>
    <cellStyle name="20% - Accent3 2 6 2 3" xfId="2000" xr:uid="{15F834A9-804E-484E-BDF6-F57DA7622F53}"/>
    <cellStyle name="20% - Accent3 2 6 2 3 2" xfId="10712" xr:uid="{81A17A9F-D4E3-4E38-8A78-8AC96A80A020}"/>
    <cellStyle name="20% - Accent3 2 6 2 3 2 2" xfId="15840" xr:uid="{D346C4C8-E5AB-425C-AE94-A5700EF98070}"/>
    <cellStyle name="20% - Accent3 2 6 2 3 2 2 2" xfId="25769" xr:uid="{0F4D2B47-4CAE-4CDB-8926-7A7ECCF0042E}"/>
    <cellStyle name="20% - Accent3 2 6 2 3 2 2 2 2" xfId="45736" xr:uid="{8E07E8F5-D77D-40CD-95CF-0A8C2C1E8DED}"/>
    <cellStyle name="20% - Accent3 2 6 2 3 2 2 3" xfId="36088" xr:uid="{1F80D860-9874-4B12-9D81-50F6E19FDE65}"/>
    <cellStyle name="20% - Accent3 2 6 2 3 2 3" xfId="20811" xr:uid="{02B6D4DE-0538-47C6-BF79-F15F102AFB91}"/>
    <cellStyle name="20% - Accent3 2 6 2 3 2 3 2" xfId="40906" xr:uid="{CA259CDC-FBCD-4735-926B-8E6513BB278C}"/>
    <cellStyle name="20% - Accent3 2 6 2 3 2 4" xfId="31259" xr:uid="{564820F1-67D2-46DA-8B1B-2EA5F66EF7F3}"/>
    <cellStyle name="20% - Accent3 2 6 2 3 3" xfId="13341" xr:uid="{BF6A73EB-A53D-46CA-AD80-0D823F62BF0B}"/>
    <cellStyle name="20% - Accent3 2 6 2 3 3 2" xfId="23290" xr:uid="{7B5DF780-A69A-470F-8F0F-ABE26EC5DF80}"/>
    <cellStyle name="20% - Accent3 2 6 2 3 3 2 2" xfId="43324" xr:uid="{6AE77B8D-3943-41F9-8F47-E7EB48422CF3}"/>
    <cellStyle name="20% - Accent3 2 6 2 3 3 3" xfId="33676" xr:uid="{D482DF8B-6C18-4ACD-B047-69FD44CF920F}"/>
    <cellStyle name="20% - Accent3 2 6 2 3 4" xfId="18340" xr:uid="{FD423680-4F15-4AE5-AA6E-F8BA36B603F2}"/>
    <cellStyle name="20% - Accent3 2 6 2 3 4 2" xfId="38496" xr:uid="{BF0908E0-FE49-412C-A8E3-B13F6FCE3187}"/>
    <cellStyle name="20% - Accent3 2 6 2 3 5" xfId="28849" xr:uid="{CEBE6D28-DC42-48D9-A0F5-EBE3AC3E8C9F}"/>
    <cellStyle name="20% - Accent3 2 6 2 4" xfId="2001" xr:uid="{6963FE1C-2C6B-4CE4-8EF8-AD51B7A66407}"/>
    <cellStyle name="20% - Accent3 2 6 2 4 2" xfId="10713" xr:uid="{C7A87BA9-97B4-494C-B69C-1ABD61FED0DE}"/>
    <cellStyle name="20% - Accent3 2 6 2 4 2 2" xfId="15841" xr:uid="{1A8F59A4-57C2-4E8F-BA91-B412875420D7}"/>
    <cellStyle name="20% - Accent3 2 6 2 4 2 2 2" xfId="25770" xr:uid="{5D88BA9C-FE12-4683-9332-8CFF00EA5ABC}"/>
    <cellStyle name="20% - Accent3 2 6 2 4 2 2 2 2" xfId="45737" xr:uid="{94DEF374-1A29-41CB-8AA3-17EE84BDEDB6}"/>
    <cellStyle name="20% - Accent3 2 6 2 4 2 2 3" xfId="36089" xr:uid="{6A492A61-05F6-40A5-8D78-85243EEB867D}"/>
    <cellStyle name="20% - Accent3 2 6 2 4 2 3" xfId="20812" xr:uid="{FBB76FD5-F61F-4C95-AAF7-3A779C5DE12F}"/>
    <cellStyle name="20% - Accent3 2 6 2 4 2 3 2" xfId="40907" xr:uid="{EB4D07D4-E749-42FD-8BE3-92FA5E6EE833}"/>
    <cellStyle name="20% - Accent3 2 6 2 4 2 4" xfId="31260" xr:uid="{A30A30DB-A3DB-422C-9580-5795986DC284}"/>
    <cellStyle name="20% - Accent3 2 6 2 4 3" xfId="13342" xr:uid="{B7988473-4509-461F-8BC0-B2605376751D}"/>
    <cellStyle name="20% - Accent3 2 6 2 4 3 2" xfId="23291" xr:uid="{59238124-2D99-44D2-B617-F2030662C84F}"/>
    <cellStyle name="20% - Accent3 2 6 2 4 3 2 2" xfId="43325" xr:uid="{1FF25F40-699C-4737-8515-99AE8A7EDB90}"/>
    <cellStyle name="20% - Accent3 2 6 2 4 3 3" xfId="33677" xr:uid="{D9AC8DA9-B386-4BA2-A9A7-CEA93E195BBB}"/>
    <cellStyle name="20% - Accent3 2 6 2 4 4" xfId="18341" xr:uid="{FB0626EF-E20C-4920-A067-F3EBFAC0658C}"/>
    <cellStyle name="20% - Accent3 2 6 2 4 4 2" xfId="38497" xr:uid="{006B877E-16EE-4812-AFDA-8186D02F1644}"/>
    <cellStyle name="20% - Accent3 2 6 2 4 5" xfId="28850" xr:uid="{01B8F189-2092-4C0F-A4E3-1266FBB8CD9A}"/>
    <cellStyle name="20% - Accent3 2 6 2 5" xfId="10710" xr:uid="{3929C457-0EA9-4C0A-AECB-FDD458A76E55}"/>
    <cellStyle name="20% - Accent3 2 6 2 5 2" xfId="15838" xr:uid="{F48447B2-75B7-478D-B726-554E805FAA6D}"/>
    <cellStyle name="20% - Accent3 2 6 2 5 2 2" xfId="25767" xr:uid="{2DC99BE9-001A-423F-A655-E6654E2C26CE}"/>
    <cellStyle name="20% - Accent3 2 6 2 5 2 2 2" xfId="45734" xr:uid="{A6D372B1-A88A-478F-ACEB-FF791A3B8B0B}"/>
    <cellStyle name="20% - Accent3 2 6 2 5 2 3" xfId="36086" xr:uid="{7F096DBB-01BC-491D-86A6-09EBBDAF012D}"/>
    <cellStyle name="20% - Accent3 2 6 2 5 3" xfId="20809" xr:uid="{257E316E-C374-4BEB-8D4D-B6DF47F6EA4E}"/>
    <cellStyle name="20% - Accent3 2 6 2 5 3 2" xfId="40904" xr:uid="{FAF1E0A8-6833-465E-99E5-FA13B5784647}"/>
    <cellStyle name="20% - Accent3 2 6 2 5 4" xfId="31257" xr:uid="{47C9C7E4-CE24-4CCB-907E-3EC63F884C9D}"/>
    <cellStyle name="20% - Accent3 2 6 2 6" xfId="13339" xr:uid="{071D2297-FE72-4260-854C-3DC07337D4B8}"/>
    <cellStyle name="20% - Accent3 2 6 2 6 2" xfId="23288" xr:uid="{BA9F9F5A-0C49-434E-B3F8-95CCAE3B8AAE}"/>
    <cellStyle name="20% - Accent3 2 6 2 6 2 2" xfId="43322" xr:uid="{C80DA2A3-F2C2-4AC0-AF32-BEF290025479}"/>
    <cellStyle name="20% - Accent3 2 6 2 6 3" xfId="33674" xr:uid="{3F8E3655-34C4-42AC-9AF5-37D990FD7CC7}"/>
    <cellStyle name="20% - Accent3 2 6 2 7" xfId="18338" xr:uid="{FC1A3620-1299-45D8-A4D0-857879E6DFE2}"/>
    <cellStyle name="20% - Accent3 2 6 2 7 2" xfId="38494" xr:uid="{5D35CBAD-A493-499F-A26A-B66177610C42}"/>
    <cellStyle name="20% - Accent3 2 6 2 8" xfId="28847" xr:uid="{E2A86BFA-F9FC-46D9-9F1D-C587415C3B8B}"/>
    <cellStyle name="20% - Accent3 2 6 3" xfId="2002" xr:uid="{5443452B-DF16-47B8-9B34-073150EE2294}"/>
    <cellStyle name="20% - Accent3 2 6 3 2" xfId="10714" xr:uid="{68318B97-852A-4564-96B4-3A739E448CA9}"/>
    <cellStyle name="20% - Accent3 2 6 3 2 2" xfId="15842" xr:uid="{2D303F01-E76D-43EE-BCC5-2321BF6BC7A4}"/>
    <cellStyle name="20% - Accent3 2 6 3 2 2 2" xfId="25771" xr:uid="{2BEC91D7-19CB-414B-937A-3DA277BA5845}"/>
    <cellStyle name="20% - Accent3 2 6 3 2 2 2 2" xfId="45738" xr:uid="{D0B71042-FFE3-44A9-B4CB-1247F0521C34}"/>
    <cellStyle name="20% - Accent3 2 6 3 2 2 3" xfId="36090" xr:uid="{D56CB77B-BC6D-4D1F-8908-EC58928F56B4}"/>
    <cellStyle name="20% - Accent3 2 6 3 2 3" xfId="20813" xr:uid="{EEF43554-2FB3-4FB7-98DD-A1A34CD29DD2}"/>
    <cellStyle name="20% - Accent3 2 6 3 2 3 2" xfId="40908" xr:uid="{253BABE4-58DA-4C14-9FB3-A2E34464F15C}"/>
    <cellStyle name="20% - Accent3 2 6 3 2 4" xfId="31261" xr:uid="{3F86E345-FF4F-4AB7-B1DA-5EA422CBA471}"/>
    <cellStyle name="20% - Accent3 2 6 3 3" xfId="13343" xr:uid="{8A3FDE47-59D1-49A1-90A1-92ACA8FF9F01}"/>
    <cellStyle name="20% - Accent3 2 6 3 3 2" xfId="23292" xr:uid="{92D4614B-4B7D-490B-BF2C-0C311BE56CDA}"/>
    <cellStyle name="20% - Accent3 2 6 3 3 2 2" xfId="43326" xr:uid="{0A1087A8-2B6D-4AD1-8421-779694C1CECA}"/>
    <cellStyle name="20% - Accent3 2 6 3 3 3" xfId="33678" xr:uid="{C2EF2D7B-2610-4142-B991-92903E9754AA}"/>
    <cellStyle name="20% - Accent3 2 6 3 4" xfId="18342" xr:uid="{3774696D-CF45-4554-B1CB-11EC89096A32}"/>
    <cellStyle name="20% - Accent3 2 6 3 4 2" xfId="38498" xr:uid="{FB30D6C5-1893-4226-A6B1-410829806535}"/>
    <cellStyle name="20% - Accent3 2 6 3 5" xfId="28851" xr:uid="{93A27C91-B117-4F67-9E9B-DD5A67690612}"/>
    <cellStyle name="20% - Accent3 2 6 4" xfId="2003" xr:uid="{E898A4D2-3423-4B3D-91E0-9B0B0D0B3A61}"/>
    <cellStyle name="20% - Accent3 2 6 4 2" xfId="10715" xr:uid="{5A3B4D83-B560-432E-B2D4-C8C47E32077A}"/>
    <cellStyle name="20% - Accent3 2 6 4 2 2" xfId="15843" xr:uid="{190A58C6-FA01-4FA1-871C-BF7DC0ED5C0B}"/>
    <cellStyle name="20% - Accent3 2 6 4 2 2 2" xfId="25772" xr:uid="{3EB5F558-ED34-4EAD-842F-D0F7E6C0351A}"/>
    <cellStyle name="20% - Accent3 2 6 4 2 2 2 2" xfId="45739" xr:uid="{FBC83A40-B80C-44DC-BE32-9DFE62BC4306}"/>
    <cellStyle name="20% - Accent3 2 6 4 2 2 3" xfId="36091" xr:uid="{7A58DF5F-B49B-41B6-9C64-0F72FDEE99DF}"/>
    <cellStyle name="20% - Accent3 2 6 4 2 3" xfId="20814" xr:uid="{498E8024-691D-45B0-8725-801B32798434}"/>
    <cellStyle name="20% - Accent3 2 6 4 2 3 2" xfId="40909" xr:uid="{C1C2073E-994A-4A13-91AB-CE7288A11322}"/>
    <cellStyle name="20% - Accent3 2 6 4 2 4" xfId="31262" xr:uid="{FEED97F2-F060-437B-A419-4090703EFA49}"/>
    <cellStyle name="20% - Accent3 2 6 4 3" xfId="13344" xr:uid="{716DAD2F-F898-4AFA-B452-8E420BC20603}"/>
    <cellStyle name="20% - Accent3 2 6 4 3 2" xfId="23293" xr:uid="{3D8637F1-0B6C-4030-AE3B-D718B5E215E7}"/>
    <cellStyle name="20% - Accent3 2 6 4 3 2 2" xfId="43327" xr:uid="{CCDB8724-BAFB-478B-8C5F-D797EFDEDD00}"/>
    <cellStyle name="20% - Accent3 2 6 4 3 3" xfId="33679" xr:uid="{6D6AA2F4-B157-4020-B9CC-3C7694C3F929}"/>
    <cellStyle name="20% - Accent3 2 6 4 4" xfId="18343" xr:uid="{3EF99E86-6E58-42E0-8AF0-C699C842CBF5}"/>
    <cellStyle name="20% - Accent3 2 6 4 4 2" xfId="38499" xr:uid="{7275061F-B947-4A99-8DB9-3DDE99FF929C}"/>
    <cellStyle name="20% - Accent3 2 6 4 5" xfId="28852" xr:uid="{CEE40DDF-F620-4F90-8D78-468797EB6B67}"/>
    <cellStyle name="20% - Accent3 2 6 5" xfId="2004" xr:uid="{8D2DFCCD-9D99-4F32-8E81-169E4AC9082F}"/>
    <cellStyle name="20% - Accent3 2 6 5 2" xfId="10716" xr:uid="{78760510-5FF1-4A97-B956-D9B0FD1BAD75}"/>
    <cellStyle name="20% - Accent3 2 6 5 2 2" xfId="15844" xr:uid="{95690EFF-399D-4102-A48B-84669EBACCD4}"/>
    <cellStyle name="20% - Accent3 2 6 5 2 2 2" xfId="25773" xr:uid="{6A3F4714-D150-4892-840B-EF6D99CD9C46}"/>
    <cellStyle name="20% - Accent3 2 6 5 2 2 2 2" xfId="45740" xr:uid="{C9C570C0-1D50-4BB1-869E-9684D10F22D2}"/>
    <cellStyle name="20% - Accent3 2 6 5 2 2 3" xfId="36092" xr:uid="{E182F040-0398-4580-868B-9D27CFB46A0B}"/>
    <cellStyle name="20% - Accent3 2 6 5 2 3" xfId="20815" xr:uid="{9591AE0A-8DD2-4FC8-872B-7F4F758A8FE5}"/>
    <cellStyle name="20% - Accent3 2 6 5 2 3 2" xfId="40910" xr:uid="{CB036B15-EA74-49C5-8CD7-04277332F606}"/>
    <cellStyle name="20% - Accent3 2 6 5 2 4" xfId="31263" xr:uid="{5322F531-090A-4F02-9CE3-3EBF2D54B811}"/>
    <cellStyle name="20% - Accent3 2 6 5 3" xfId="13345" xr:uid="{8F1D15AD-F186-4E7B-9BF2-2DDAD9667238}"/>
    <cellStyle name="20% - Accent3 2 6 5 3 2" xfId="23294" xr:uid="{E2F626EF-6D55-45A7-A26A-A143948B41EE}"/>
    <cellStyle name="20% - Accent3 2 6 5 3 2 2" xfId="43328" xr:uid="{2A7A723F-3113-4599-A13A-529C90CD9D68}"/>
    <cellStyle name="20% - Accent3 2 6 5 3 3" xfId="33680" xr:uid="{665B2860-D659-4341-9937-3EB2621088CE}"/>
    <cellStyle name="20% - Accent3 2 6 5 4" xfId="18344" xr:uid="{D01548F6-FA63-46E3-AE12-602EA1976CF4}"/>
    <cellStyle name="20% - Accent3 2 6 5 4 2" xfId="38500" xr:uid="{EB168ED1-3ADF-4936-B4B3-0A38C808A2F9}"/>
    <cellStyle name="20% - Accent3 2 6 5 5" xfId="28853" xr:uid="{85994369-7EEF-4EE7-B8B1-F45E9DD42189}"/>
    <cellStyle name="20% - Accent3 2 6 6" xfId="10709" xr:uid="{5A164562-8DBC-42A6-ABA3-0F35FB741E94}"/>
    <cellStyle name="20% - Accent3 2 6 6 2" xfId="15837" xr:uid="{C27A531B-20BA-4795-8701-335BB422EBB4}"/>
    <cellStyle name="20% - Accent3 2 6 6 2 2" xfId="25766" xr:uid="{0ED0B917-04EE-4D54-B913-3506698F2243}"/>
    <cellStyle name="20% - Accent3 2 6 6 2 2 2" xfId="45733" xr:uid="{C7048984-0A82-4555-9EFD-3E435146BA73}"/>
    <cellStyle name="20% - Accent3 2 6 6 2 3" xfId="36085" xr:uid="{0CA775DE-6A49-44C3-B74A-1B94FA055E6C}"/>
    <cellStyle name="20% - Accent3 2 6 6 3" xfId="20808" xr:uid="{1524EC56-3DDE-4FBE-8CF3-E523520DDE6E}"/>
    <cellStyle name="20% - Accent3 2 6 6 3 2" xfId="40903" xr:uid="{3E049F1F-639F-4ED1-98A3-8CFD5EE1C6BC}"/>
    <cellStyle name="20% - Accent3 2 6 6 4" xfId="31256" xr:uid="{312566A6-7C29-44E5-A418-35CF24C16352}"/>
    <cellStyle name="20% - Accent3 2 6 7" xfId="13338" xr:uid="{F22FB22F-168C-4DE7-8471-D8CBADDEB8BC}"/>
    <cellStyle name="20% - Accent3 2 6 7 2" xfId="23287" xr:uid="{430BE898-1539-4CFC-A080-B96EE136C14E}"/>
    <cellStyle name="20% - Accent3 2 6 7 2 2" xfId="43321" xr:uid="{891A3CC9-D65F-45EA-A479-B5C1B8D3A0A1}"/>
    <cellStyle name="20% - Accent3 2 6 7 3" xfId="33673" xr:uid="{23C1EB87-8A5F-49F3-AFF2-5658884CC56C}"/>
    <cellStyle name="20% - Accent3 2 6 8" xfId="18337" xr:uid="{572FB572-1904-43A6-AD08-30F82E8AC20B}"/>
    <cellStyle name="20% - Accent3 2 6 8 2" xfId="38493" xr:uid="{B5C59167-3EC8-4E2A-AA90-0332D8D8D593}"/>
    <cellStyle name="20% - Accent3 2 6 9" xfId="28846" xr:uid="{99850F27-47A8-4EF3-98B7-E72CEF82A003}"/>
    <cellStyle name="20% - Accent3 2 7" xfId="2005" xr:uid="{111754D8-D760-46EB-8CA2-C0BCE51A2144}"/>
    <cellStyle name="20% - Accent3 2 7 2" xfId="2006" xr:uid="{B344974D-C3A4-4F58-ADCA-C8C1DDED150B}"/>
    <cellStyle name="20% - Accent3 2 7 2 2" xfId="2007" xr:uid="{688B37D5-9320-497C-A1E9-292D7308240E}"/>
    <cellStyle name="20% - Accent3 2 7 2 2 2" xfId="10719" xr:uid="{3B28FA46-E245-40BC-9A6C-FC737BD3164D}"/>
    <cellStyle name="20% - Accent3 2 7 2 2 2 2" xfId="15847" xr:uid="{B9929659-3B91-402C-844A-2204A9F6A104}"/>
    <cellStyle name="20% - Accent3 2 7 2 2 2 2 2" xfId="25776" xr:uid="{DF53D826-28A6-4B5D-A36A-F7DE31D8A1B3}"/>
    <cellStyle name="20% - Accent3 2 7 2 2 2 2 2 2" xfId="45743" xr:uid="{73FBEAB9-0213-4E7F-950B-29C30D9C9240}"/>
    <cellStyle name="20% - Accent3 2 7 2 2 2 2 3" xfId="36095" xr:uid="{68B39DDF-F328-4BF1-A6D6-A1AFC75CFA33}"/>
    <cellStyle name="20% - Accent3 2 7 2 2 2 3" xfId="20818" xr:uid="{E32C2A18-9684-4B7C-995D-6D0EBE7CF817}"/>
    <cellStyle name="20% - Accent3 2 7 2 2 2 3 2" xfId="40913" xr:uid="{92DC10E0-114A-49A7-8B2E-CA6840D77764}"/>
    <cellStyle name="20% - Accent3 2 7 2 2 2 4" xfId="31266" xr:uid="{DBD0C62E-CC18-41E4-BAD5-F364274D9216}"/>
    <cellStyle name="20% - Accent3 2 7 2 2 3" xfId="13348" xr:uid="{6DD21DB7-BD52-4988-B1D9-554A05FCC5E3}"/>
    <cellStyle name="20% - Accent3 2 7 2 2 3 2" xfId="23297" xr:uid="{C49725D9-1841-4F15-A53E-73E5062B2120}"/>
    <cellStyle name="20% - Accent3 2 7 2 2 3 2 2" xfId="43331" xr:uid="{524AC86B-BD85-4041-B4E0-514848B207F5}"/>
    <cellStyle name="20% - Accent3 2 7 2 2 3 3" xfId="33683" xr:uid="{A40634CC-259A-4BA3-95C7-5415FFD23B1B}"/>
    <cellStyle name="20% - Accent3 2 7 2 2 4" xfId="18347" xr:uid="{100145C9-8966-47A4-849E-8636A0D694A8}"/>
    <cellStyle name="20% - Accent3 2 7 2 2 4 2" xfId="38503" xr:uid="{295488D1-4E0B-43E3-A39F-EC6E8BC4455E}"/>
    <cellStyle name="20% - Accent3 2 7 2 2 5" xfId="28856" xr:uid="{E5A4DEC2-DC9F-41C9-990E-474A048D84BB}"/>
    <cellStyle name="20% - Accent3 2 7 2 3" xfId="2008" xr:uid="{245D3B24-45B9-49D1-96B3-E7518DB0CA2A}"/>
    <cellStyle name="20% - Accent3 2 7 2 3 2" xfId="10720" xr:uid="{5A455BF4-EDE3-410B-9872-69EAF7A14E0C}"/>
    <cellStyle name="20% - Accent3 2 7 2 3 2 2" xfId="15848" xr:uid="{BE98A22F-4CC9-4B08-810B-2E111E34B1E1}"/>
    <cellStyle name="20% - Accent3 2 7 2 3 2 2 2" xfId="25777" xr:uid="{317FB61A-8DFB-485D-97DE-D2A99C9FF1E9}"/>
    <cellStyle name="20% - Accent3 2 7 2 3 2 2 2 2" xfId="45744" xr:uid="{137D3FFB-8D70-4F52-999B-D011FBF6FFC7}"/>
    <cellStyle name="20% - Accent3 2 7 2 3 2 2 3" xfId="36096" xr:uid="{4D3C45B4-5FBB-4341-B102-61FB855434BA}"/>
    <cellStyle name="20% - Accent3 2 7 2 3 2 3" xfId="20819" xr:uid="{4F40953D-C95A-4A6D-AE11-1D7DDE863481}"/>
    <cellStyle name="20% - Accent3 2 7 2 3 2 3 2" xfId="40914" xr:uid="{32D21AC4-EE86-4386-B517-80B11FB0EE74}"/>
    <cellStyle name="20% - Accent3 2 7 2 3 2 4" xfId="31267" xr:uid="{E54C26D7-68FE-4B17-A6AF-5347302980D3}"/>
    <cellStyle name="20% - Accent3 2 7 2 3 3" xfId="13349" xr:uid="{595D43A6-2080-49D6-A7EE-E9524A786ED4}"/>
    <cellStyle name="20% - Accent3 2 7 2 3 3 2" xfId="23298" xr:uid="{34C267F9-730C-4DB9-AA28-B6D0089AB2FD}"/>
    <cellStyle name="20% - Accent3 2 7 2 3 3 2 2" xfId="43332" xr:uid="{00F724FF-9ED9-4B7F-BDB7-7FFCABBD0B04}"/>
    <cellStyle name="20% - Accent3 2 7 2 3 3 3" xfId="33684" xr:uid="{25893092-A1A8-47DD-AD21-6354024EBD01}"/>
    <cellStyle name="20% - Accent3 2 7 2 3 4" xfId="18348" xr:uid="{52AB1DBD-620B-4465-96EE-B7D11F986565}"/>
    <cellStyle name="20% - Accent3 2 7 2 3 4 2" xfId="38504" xr:uid="{C900E43F-9F63-43F9-8CD7-29AA72A9EE35}"/>
    <cellStyle name="20% - Accent3 2 7 2 3 5" xfId="28857" xr:uid="{BA989B0E-C6DE-4987-9690-E5EF9FAA6A6A}"/>
    <cellStyle name="20% - Accent3 2 7 2 4" xfId="2009" xr:uid="{7980DD78-9499-4B33-BAD2-40F8B58ABFD8}"/>
    <cellStyle name="20% - Accent3 2 7 2 4 2" xfId="10721" xr:uid="{6A3D17EF-B3D4-408B-A43A-664F7691A5C8}"/>
    <cellStyle name="20% - Accent3 2 7 2 4 2 2" xfId="15849" xr:uid="{4C9564AF-3FEA-4B02-A7BF-51A3F17B379B}"/>
    <cellStyle name="20% - Accent3 2 7 2 4 2 2 2" xfId="25778" xr:uid="{299E0E3E-E4BC-48EC-9D07-30665C2B2CF5}"/>
    <cellStyle name="20% - Accent3 2 7 2 4 2 2 2 2" xfId="45745" xr:uid="{C115D646-BE01-4E29-8B6A-DCABA60D91CC}"/>
    <cellStyle name="20% - Accent3 2 7 2 4 2 2 3" xfId="36097" xr:uid="{FABFBCA0-DE97-43C7-8B81-4F1B53703D2B}"/>
    <cellStyle name="20% - Accent3 2 7 2 4 2 3" xfId="20820" xr:uid="{DAFA7308-167D-44F6-9414-DFD76F12615C}"/>
    <cellStyle name="20% - Accent3 2 7 2 4 2 3 2" xfId="40915" xr:uid="{43F6EC28-E2E9-4037-933F-AD98BF09F3A1}"/>
    <cellStyle name="20% - Accent3 2 7 2 4 2 4" xfId="31268" xr:uid="{89B3ECB0-45E5-41D5-B9E8-056B5AAF880E}"/>
    <cellStyle name="20% - Accent3 2 7 2 4 3" xfId="13350" xr:uid="{82E873EF-6B55-4494-BC1E-DDDF28AB23B9}"/>
    <cellStyle name="20% - Accent3 2 7 2 4 3 2" xfId="23299" xr:uid="{141A3519-D042-45B6-BE70-4B285043B541}"/>
    <cellStyle name="20% - Accent3 2 7 2 4 3 2 2" xfId="43333" xr:uid="{611F5303-7E86-4E37-AA28-003252DDB2AC}"/>
    <cellStyle name="20% - Accent3 2 7 2 4 3 3" xfId="33685" xr:uid="{9BB35FED-E7C8-484D-AD8C-701324E8040C}"/>
    <cellStyle name="20% - Accent3 2 7 2 4 4" xfId="18349" xr:uid="{7F248DD1-761C-4D63-9709-44F5AB971BA0}"/>
    <cellStyle name="20% - Accent3 2 7 2 4 4 2" xfId="38505" xr:uid="{4C84C8B8-8549-462C-B6F9-A9E08366F716}"/>
    <cellStyle name="20% - Accent3 2 7 2 4 5" xfId="28858" xr:uid="{9990D77B-F7D2-42AC-9CC5-F24C6E956422}"/>
    <cellStyle name="20% - Accent3 2 7 2 5" xfId="10718" xr:uid="{5080EBD8-8B4A-45BE-B242-B3F0631652C3}"/>
    <cellStyle name="20% - Accent3 2 7 2 5 2" xfId="15846" xr:uid="{76072E02-FFAD-41CA-8106-40AC677EB083}"/>
    <cellStyle name="20% - Accent3 2 7 2 5 2 2" xfId="25775" xr:uid="{B9090AF9-E9A5-4157-A3CD-3085EEA7985E}"/>
    <cellStyle name="20% - Accent3 2 7 2 5 2 2 2" xfId="45742" xr:uid="{034C1CCF-F659-4AB2-A0A2-9A9C613F2E2F}"/>
    <cellStyle name="20% - Accent3 2 7 2 5 2 3" xfId="36094" xr:uid="{7D1582F4-F38D-4BEE-A0C8-C63217A0A130}"/>
    <cellStyle name="20% - Accent3 2 7 2 5 3" xfId="20817" xr:uid="{90048522-72F4-46D5-8A7F-3A2726B97ECD}"/>
    <cellStyle name="20% - Accent3 2 7 2 5 3 2" xfId="40912" xr:uid="{D77BEFB6-0833-4E7F-A77A-64CE75CD4068}"/>
    <cellStyle name="20% - Accent3 2 7 2 5 4" xfId="31265" xr:uid="{92B6A3AA-2707-42C5-B399-C333813A2302}"/>
    <cellStyle name="20% - Accent3 2 7 2 6" xfId="13347" xr:uid="{5D64B451-0683-4ED7-9879-B406DDEABC33}"/>
    <cellStyle name="20% - Accent3 2 7 2 6 2" xfId="23296" xr:uid="{C3F0907D-8160-4850-9A70-A0DC18C08C74}"/>
    <cellStyle name="20% - Accent3 2 7 2 6 2 2" xfId="43330" xr:uid="{B977955D-ADB9-42EE-8B48-6FD0957AE3C4}"/>
    <cellStyle name="20% - Accent3 2 7 2 6 3" xfId="33682" xr:uid="{B177A7F7-BAC8-469B-86C4-B86E24CFBC3E}"/>
    <cellStyle name="20% - Accent3 2 7 2 7" xfId="18346" xr:uid="{C0502F2B-1D9C-4258-BA82-36B16167DF08}"/>
    <cellStyle name="20% - Accent3 2 7 2 7 2" xfId="38502" xr:uid="{4E3EBE4F-B245-4DF1-A5A5-E048E90AA255}"/>
    <cellStyle name="20% - Accent3 2 7 2 8" xfId="28855" xr:uid="{30D50850-6DF3-4455-BB1E-22A64EFA8AAE}"/>
    <cellStyle name="20% - Accent3 2 7 3" xfId="2010" xr:uid="{7D5AA314-BA70-48C2-8FD8-0B28B862D224}"/>
    <cellStyle name="20% - Accent3 2 7 3 2" xfId="10722" xr:uid="{38F8D2E0-DD3D-44C7-BA31-05868BE45049}"/>
    <cellStyle name="20% - Accent3 2 7 3 2 2" xfId="15850" xr:uid="{BEE2066A-4B76-4D33-AC0D-8462A1BCDFB1}"/>
    <cellStyle name="20% - Accent3 2 7 3 2 2 2" xfId="25779" xr:uid="{45CD0987-B9F5-46B9-AF6A-17D8F6531F61}"/>
    <cellStyle name="20% - Accent3 2 7 3 2 2 2 2" xfId="45746" xr:uid="{6EC4614F-6519-4D6F-9B74-E3D56B8DE883}"/>
    <cellStyle name="20% - Accent3 2 7 3 2 2 3" xfId="36098" xr:uid="{200B893B-ABA7-4A6B-855C-5109AD39EBCD}"/>
    <cellStyle name="20% - Accent3 2 7 3 2 3" xfId="20821" xr:uid="{CD7AD0C3-B753-4D26-9DBA-E7993A84A8C6}"/>
    <cellStyle name="20% - Accent3 2 7 3 2 3 2" xfId="40916" xr:uid="{B651D7AA-7308-4E91-B300-6E6B98A1CAF9}"/>
    <cellStyle name="20% - Accent3 2 7 3 2 4" xfId="31269" xr:uid="{C1069E79-6197-43CA-9F34-3B0DF8C088C0}"/>
    <cellStyle name="20% - Accent3 2 7 3 3" xfId="13351" xr:uid="{F7E41A97-F1CA-4C4C-A990-9F81CAC89930}"/>
    <cellStyle name="20% - Accent3 2 7 3 3 2" xfId="23300" xr:uid="{C8A20AFC-195C-4622-A06C-15EB710B4AAF}"/>
    <cellStyle name="20% - Accent3 2 7 3 3 2 2" xfId="43334" xr:uid="{2ED43C71-C848-4931-8F5C-970CF21F6E5C}"/>
    <cellStyle name="20% - Accent3 2 7 3 3 3" xfId="33686" xr:uid="{D7669C3E-7CB7-4D2C-812E-A003894414B4}"/>
    <cellStyle name="20% - Accent3 2 7 3 4" xfId="18350" xr:uid="{BED4BE79-A2B4-4E54-ABAB-B03F6E319999}"/>
    <cellStyle name="20% - Accent3 2 7 3 4 2" xfId="38506" xr:uid="{F4A02A45-800C-4A8C-84A9-1AC513415853}"/>
    <cellStyle name="20% - Accent3 2 7 3 5" xfId="28859" xr:uid="{032FA9E9-FCFB-420E-9173-0495C7EBDA5D}"/>
    <cellStyle name="20% - Accent3 2 7 4" xfId="2011" xr:uid="{E5B2958B-3282-40A6-8B92-9F8F6E2D12EF}"/>
    <cellStyle name="20% - Accent3 2 7 4 2" xfId="10723" xr:uid="{E45DE8E2-024A-4DA4-8254-0A4FD33E52FB}"/>
    <cellStyle name="20% - Accent3 2 7 4 2 2" xfId="15851" xr:uid="{167F5EEA-38FA-4846-B824-16A9ABAE1595}"/>
    <cellStyle name="20% - Accent3 2 7 4 2 2 2" xfId="25780" xr:uid="{DED014EA-23B0-4485-88B7-367138689352}"/>
    <cellStyle name="20% - Accent3 2 7 4 2 2 2 2" xfId="45747" xr:uid="{008A179F-3DC4-42CF-B57C-5085B1FFB9DB}"/>
    <cellStyle name="20% - Accent3 2 7 4 2 2 3" xfId="36099" xr:uid="{14ECD7D3-BA60-43D3-9A32-26833F5628CF}"/>
    <cellStyle name="20% - Accent3 2 7 4 2 3" xfId="20822" xr:uid="{008E3E40-5C14-424E-A02D-BF0474D6D637}"/>
    <cellStyle name="20% - Accent3 2 7 4 2 3 2" xfId="40917" xr:uid="{06E4B91B-F7E0-42EC-AD40-A6B808CCCDDD}"/>
    <cellStyle name="20% - Accent3 2 7 4 2 4" xfId="31270" xr:uid="{8C56E8D4-DC36-409A-B4AA-8F6616FC0C1C}"/>
    <cellStyle name="20% - Accent3 2 7 4 3" xfId="13352" xr:uid="{10BEAE6E-FC52-4B72-9A20-28A82DDE61F5}"/>
    <cellStyle name="20% - Accent3 2 7 4 3 2" xfId="23301" xr:uid="{06775132-665F-4774-95AE-7906531D09E3}"/>
    <cellStyle name="20% - Accent3 2 7 4 3 2 2" xfId="43335" xr:uid="{B9D94DA0-9079-43DA-8A19-FFCC8AD227EB}"/>
    <cellStyle name="20% - Accent3 2 7 4 3 3" xfId="33687" xr:uid="{2DE8C126-7A40-4BC4-B658-777859F333CC}"/>
    <cellStyle name="20% - Accent3 2 7 4 4" xfId="18351" xr:uid="{E5569100-4720-41F2-BFEB-9E020A9C4D9C}"/>
    <cellStyle name="20% - Accent3 2 7 4 4 2" xfId="38507" xr:uid="{C0CC2E15-9D69-4DCF-BF7F-6AAB399D874F}"/>
    <cellStyle name="20% - Accent3 2 7 4 5" xfId="28860" xr:uid="{A2ECDFFD-94FD-4657-B338-FDF3745A9CB2}"/>
    <cellStyle name="20% - Accent3 2 7 5" xfId="2012" xr:uid="{5EBCFDC5-5D07-4067-BCED-4165242FD847}"/>
    <cellStyle name="20% - Accent3 2 7 5 2" xfId="10724" xr:uid="{9ECF4C8A-D3E6-4395-8593-88489B0288E2}"/>
    <cellStyle name="20% - Accent3 2 7 5 2 2" xfId="15852" xr:uid="{1EE8E68E-5DF7-456A-9D3C-7BA61FAA4C01}"/>
    <cellStyle name="20% - Accent3 2 7 5 2 2 2" xfId="25781" xr:uid="{F63E755C-81A9-43C6-A3A1-DF659D3B5D41}"/>
    <cellStyle name="20% - Accent3 2 7 5 2 2 2 2" xfId="45748" xr:uid="{D1DE9A6F-F431-4202-AABC-8FC6788695B4}"/>
    <cellStyle name="20% - Accent3 2 7 5 2 2 3" xfId="36100" xr:uid="{B4AAB2A5-7972-479C-9F16-F2682B59D6E4}"/>
    <cellStyle name="20% - Accent3 2 7 5 2 3" xfId="20823" xr:uid="{FB45B336-6F2A-4ED1-AFCE-AB5C50A63DD3}"/>
    <cellStyle name="20% - Accent3 2 7 5 2 3 2" xfId="40918" xr:uid="{757F53DA-6232-4C68-A489-3640FCE3BE1C}"/>
    <cellStyle name="20% - Accent3 2 7 5 2 4" xfId="31271" xr:uid="{657CAEB0-2DCE-4346-B373-66C232D354B2}"/>
    <cellStyle name="20% - Accent3 2 7 5 3" xfId="13353" xr:uid="{9977F783-CA07-497A-946E-333889210978}"/>
    <cellStyle name="20% - Accent3 2 7 5 3 2" xfId="23302" xr:uid="{58EC669D-2FEE-4377-996D-1D42DF9C5A4B}"/>
    <cellStyle name="20% - Accent3 2 7 5 3 2 2" xfId="43336" xr:uid="{88EFCD3B-F9B3-4D48-8683-CE4347109B7E}"/>
    <cellStyle name="20% - Accent3 2 7 5 3 3" xfId="33688" xr:uid="{233FFB67-667C-476F-AC7E-D6F49A02466B}"/>
    <cellStyle name="20% - Accent3 2 7 5 4" xfId="18352" xr:uid="{8F4432ED-BA0C-4A4C-9B2E-D8EFA7F2B24D}"/>
    <cellStyle name="20% - Accent3 2 7 5 4 2" xfId="38508" xr:uid="{BCA2D1F3-1615-46D3-B88E-9564C2441833}"/>
    <cellStyle name="20% - Accent3 2 7 5 5" xfId="28861" xr:uid="{A50DF595-6C24-4AC5-93CA-1251000C8349}"/>
    <cellStyle name="20% - Accent3 2 7 6" xfId="10717" xr:uid="{A6986B73-7639-4BFF-B8CD-0D8E6AD4D39E}"/>
    <cellStyle name="20% - Accent3 2 7 6 2" xfId="15845" xr:uid="{97A6C083-E8C4-4DF9-B095-3A3EA77F5A3D}"/>
    <cellStyle name="20% - Accent3 2 7 6 2 2" xfId="25774" xr:uid="{B357C802-1293-4C28-A419-6D72421DF8DF}"/>
    <cellStyle name="20% - Accent3 2 7 6 2 2 2" xfId="45741" xr:uid="{DBF96443-31E9-4A2B-AA33-C0EC7FFA1E90}"/>
    <cellStyle name="20% - Accent3 2 7 6 2 3" xfId="36093" xr:uid="{8432754F-E15C-4FF0-B046-0F3D1710392F}"/>
    <cellStyle name="20% - Accent3 2 7 6 3" xfId="20816" xr:uid="{2C5CD7F3-4C66-4D0B-A48E-C6D7F3E3E8FF}"/>
    <cellStyle name="20% - Accent3 2 7 6 3 2" xfId="40911" xr:uid="{E3BAED49-6542-4E3C-9D0A-399D05F334E3}"/>
    <cellStyle name="20% - Accent3 2 7 6 4" xfId="31264" xr:uid="{B72CCE94-B7DF-44A2-B59A-4ACE481DD341}"/>
    <cellStyle name="20% - Accent3 2 7 7" xfId="13346" xr:uid="{40DC0BB4-C297-42F7-BB2D-26A0F6644437}"/>
    <cellStyle name="20% - Accent3 2 7 7 2" xfId="23295" xr:uid="{6E1FE739-00A4-4A58-BD0D-60A0924954CC}"/>
    <cellStyle name="20% - Accent3 2 7 7 2 2" xfId="43329" xr:uid="{2E5727C4-D6D6-4D84-B88A-AED120ECA00E}"/>
    <cellStyle name="20% - Accent3 2 7 7 3" xfId="33681" xr:uid="{C13C8C59-FC83-4755-A41A-FB7806108C0B}"/>
    <cellStyle name="20% - Accent3 2 7 8" xfId="18345" xr:uid="{CE057E83-43A1-4B44-AA28-39A7DE142E8B}"/>
    <cellStyle name="20% - Accent3 2 7 8 2" xfId="38501" xr:uid="{4B3649F5-20C4-496B-BF71-C9133553581D}"/>
    <cellStyle name="20% - Accent3 2 7 9" xfId="28854" xr:uid="{A53A4D7D-E259-4C08-8B92-F396F792E468}"/>
    <cellStyle name="20% - Accent3 2 8" xfId="2013" xr:uid="{60DAD5C1-8C68-48CE-A5A5-FC7134DC9D7D}"/>
    <cellStyle name="20% - Accent3 2 8 2" xfId="10725" xr:uid="{FF53E169-19A4-406C-9F2E-CC3962837020}"/>
    <cellStyle name="20% - Accent3 2 8 2 2" xfId="15853" xr:uid="{FAA3487E-D237-4DC5-AF3D-F6E33DBA269B}"/>
    <cellStyle name="20% - Accent3 2 8 2 2 2" xfId="25782" xr:uid="{E7B05BCC-0811-40E3-85DA-B390D62656C5}"/>
    <cellStyle name="20% - Accent3 2 8 2 2 2 2" xfId="45749" xr:uid="{25B3814C-DE8D-4ED9-BAA7-943DA6C94F0A}"/>
    <cellStyle name="20% - Accent3 2 8 2 2 3" xfId="36101" xr:uid="{BC64BD4D-246E-46AA-9EA8-E26606C88C3F}"/>
    <cellStyle name="20% - Accent3 2 8 2 3" xfId="20824" xr:uid="{EC5BC20F-9991-458C-AB4D-36D3F715AA2D}"/>
    <cellStyle name="20% - Accent3 2 8 2 3 2" xfId="40919" xr:uid="{1622237A-2541-4AE8-AF98-0ACCF3E1D424}"/>
    <cellStyle name="20% - Accent3 2 8 2 4" xfId="31272" xr:uid="{E197A104-5D04-4CEA-A02A-A3C0B4C5188E}"/>
    <cellStyle name="20% - Accent3 2 8 3" xfId="13354" xr:uid="{8A0C1693-4A0A-40A6-8EDD-08F515A58723}"/>
    <cellStyle name="20% - Accent3 2 8 3 2" xfId="23303" xr:uid="{0F4C5ECD-6D87-45F0-9F68-D90F1493E63F}"/>
    <cellStyle name="20% - Accent3 2 8 3 2 2" xfId="43337" xr:uid="{14321394-1685-4A41-BA40-10B7A6F8E56F}"/>
    <cellStyle name="20% - Accent3 2 8 3 3" xfId="33689" xr:uid="{7EBE6D18-BFCA-49AF-801C-3A45BE39E408}"/>
    <cellStyle name="20% - Accent3 2 8 4" xfId="18353" xr:uid="{0C00AAFE-837A-4272-AF5E-80C4A4643AE1}"/>
    <cellStyle name="20% - Accent3 2 8 4 2" xfId="38509" xr:uid="{530A7118-8A26-40BA-9EE5-7712C3645E5C}"/>
    <cellStyle name="20% - Accent3 2 8 5" xfId="28862" xr:uid="{B27DAE80-37AE-46ED-8B17-46E0B0EDB23F}"/>
    <cellStyle name="20% - Accent3 2 9" xfId="2014" xr:uid="{F6FBBEF8-CC0A-476E-B7F0-A0495AC08D44}"/>
    <cellStyle name="20% - Accent3 2 9 2" xfId="2015" xr:uid="{F90BAAA7-DE4E-40A4-8053-39663558460C}"/>
    <cellStyle name="20% - Accent3 2 9 3" xfId="2016" xr:uid="{903F38F2-87C9-4CD9-BBA7-99FA36B95877}"/>
    <cellStyle name="20% - Accent3 3" xfId="351" xr:uid="{A9D7A2D8-9D21-4E3B-883C-971EAD553A1C}"/>
    <cellStyle name="20% - Accent3 3 10" xfId="2017" xr:uid="{AACF5650-C359-4070-9702-04089D6CCB4E}"/>
    <cellStyle name="20% - Accent3 3 2" xfId="2018" xr:uid="{BFABE161-3F7E-43DD-B8E9-48D7FE9A30BA}"/>
    <cellStyle name="20% - Accent3 3 2 2" xfId="2019" xr:uid="{B10D600D-E2CB-4348-8CAD-551E1C2D7137}"/>
    <cellStyle name="20% - Accent3 3 2 2 2" xfId="2020" xr:uid="{EE3363FB-811D-449C-AD87-C5FD1DB0D59C}"/>
    <cellStyle name="20% - Accent3 3 2 2 2 2" xfId="10728" xr:uid="{DFF0B8FF-2B7D-42D4-BCE9-50F691FA37AB}"/>
    <cellStyle name="20% - Accent3 3 2 2 2 2 2" xfId="15856" xr:uid="{D5EAB7C6-675C-4FD9-BBB9-C62568165B1B}"/>
    <cellStyle name="20% - Accent3 3 2 2 2 2 2 2" xfId="25785" xr:uid="{96E85034-043E-4F2E-82F2-B961F35B06E3}"/>
    <cellStyle name="20% - Accent3 3 2 2 2 2 2 2 2" xfId="45752" xr:uid="{518414BA-BCE4-478C-9072-91297E91771A}"/>
    <cellStyle name="20% - Accent3 3 2 2 2 2 2 3" xfId="36104" xr:uid="{91CC7A90-505E-4EB8-BC89-4082D8D654F9}"/>
    <cellStyle name="20% - Accent3 3 2 2 2 2 3" xfId="20827" xr:uid="{D2E250CC-B547-4573-978B-361C7B72BBBA}"/>
    <cellStyle name="20% - Accent3 3 2 2 2 2 3 2" xfId="40922" xr:uid="{1FEAF4D3-B528-4C0D-91EB-D956E50DF89E}"/>
    <cellStyle name="20% - Accent3 3 2 2 2 2 4" xfId="31275" xr:uid="{3B0C1C91-8FA2-4928-BC7C-8C4DD2AE6C98}"/>
    <cellStyle name="20% - Accent3 3 2 2 2 3" xfId="13357" xr:uid="{06FB1E50-2941-48CA-9D8C-57CE437AF309}"/>
    <cellStyle name="20% - Accent3 3 2 2 2 3 2" xfId="23306" xr:uid="{930F68FC-C666-46EE-8797-6B6FC30AFE5A}"/>
    <cellStyle name="20% - Accent3 3 2 2 2 3 2 2" xfId="43340" xr:uid="{DE5EA251-4B95-4B02-B141-93AD34996913}"/>
    <cellStyle name="20% - Accent3 3 2 2 2 3 3" xfId="33692" xr:uid="{875177DD-23EB-44B9-AF6B-4188449C1498}"/>
    <cellStyle name="20% - Accent3 3 2 2 2 4" xfId="18356" xr:uid="{F46E8F67-84B1-46D0-BF77-1CF80BAF233A}"/>
    <cellStyle name="20% - Accent3 3 2 2 2 4 2" xfId="38512" xr:uid="{CA7EB0CB-6760-49ED-A894-BC30E700CB95}"/>
    <cellStyle name="20% - Accent3 3 2 2 2 5" xfId="28865" xr:uid="{529A1C4B-DD55-48A9-BC05-CCD9D723ADA2}"/>
    <cellStyle name="20% - Accent3 3 2 2 3" xfId="2021" xr:uid="{D6DB46A7-2425-4020-99F0-F7A1AE653832}"/>
    <cellStyle name="20% - Accent3 3 2 2 3 2" xfId="10729" xr:uid="{A2780950-ADA9-46FE-922D-CF609AAF76E9}"/>
    <cellStyle name="20% - Accent3 3 2 2 3 2 2" xfId="15857" xr:uid="{E947FE60-E18B-4002-B2D4-FC4893FB77E3}"/>
    <cellStyle name="20% - Accent3 3 2 2 3 2 2 2" xfId="25786" xr:uid="{856263C2-C7EB-4FAC-8C03-80F30BAB0A29}"/>
    <cellStyle name="20% - Accent3 3 2 2 3 2 2 2 2" xfId="45753" xr:uid="{2C9BA29C-6CF0-404F-A648-45E7EDE95C23}"/>
    <cellStyle name="20% - Accent3 3 2 2 3 2 2 3" xfId="36105" xr:uid="{0C894E00-F6EA-4144-8CAE-66073D9C0257}"/>
    <cellStyle name="20% - Accent3 3 2 2 3 2 3" xfId="20828" xr:uid="{94813697-2B6A-4658-835E-5B6D66E6DD7A}"/>
    <cellStyle name="20% - Accent3 3 2 2 3 2 3 2" xfId="40923" xr:uid="{BD12AD6E-324E-45A5-8E69-62304253BFD6}"/>
    <cellStyle name="20% - Accent3 3 2 2 3 2 4" xfId="31276" xr:uid="{26F1CAD0-B26A-46FE-8887-F3CC8EECCF52}"/>
    <cellStyle name="20% - Accent3 3 2 2 3 3" xfId="13358" xr:uid="{6D30E50A-93A8-4BF1-B8F7-93704D65AE09}"/>
    <cellStyle name="20% - Accent3 3 2 2 3 3 2" xfId="23307" xr:uid="{3705A5AD-A315-4D42-8AAF-43815D45032B}"/>
    <cellStyle name="20% - Accent3 3 2 2 3 3 2 2" xfId="43341" xr:uid="{0285DCB0-EAF4-48D1-8C78-17244540BE64}"/>
    <cellStyle name="20% - Accent3 3 2 2 3 3 3" xfId="33693" xr:uid="{72137488-A83D-4159-90EB-F84CEB10BDA2}"/>
    <cellStyle name="20% - Accent3 3 2 2 3 4" xfId="18357" xr:uid="{3D5FC6DA-8EB7-475C-BB86-70A6723254A0}"/>
    <cellStyle name="20% - Accent3 3 2 2 3 4 2" xfId="38513" xr:uid="{8C10DD95-B8F4-45A9-987D-FD7F7A52C120}"/>
    <cellStyle name="20% - Accent3 3 2 2 3 5" xfId="28866" xr:uid="{48CF2BB0-A201-434B-A844-9BE6C43EEFA5}"/>
    <cellStyle name="20% - Accent3 3 2 2 4" xfId="2022" xr:uid="{E75E6CC2-CF9B-48F0-8C9D-8B5C170DB3D9}"/>
    <cellStyle name="20% - Accent3 3 2 2 4 2" xfId="10730" xr:uid="{4BE91971-342B-43F7-BA5A-B5CF36F3DCA5}"/>
    <cellStyle name="20% - Accent3 3 2 2 4 2 2" xfId="15858" xr:uid="{C9F8F72F-5A61-4BA7-9EC8-6176CD76AF23}"/>
    <cellStyle name="20% - Accent3 3 2 2 4 2 2 2" xfId="25787" xr:uid="{BB41A183-BDC5-4DFB-812F-36A6CB971B50}"/>
    <cellStyle name="20% - Accent3 3 2 2 4 2 2 2 2" xfId="45754" xr:uid="{4E7AC8F4-1C86-4E83-9F09-A1AAB9841A2F}"/>
    <cellStyle name="20% - Accent3 3 2 2 4 2 2 3" xfId="36106" xr:uid="{A20C74E2-1265-4979-A92C-0180CC68DC3F}"/>
    <cellStyle name="20% - Accent3 3 2 2 4 2 3" xfId="20829" xr:uid="{F1240D07-6A0E-48DF-9224-B45CD330835A}"/>
    <cellStyle name="20% - Accent3 3 2 2 4 2 3 2" xfId="40924" xr:uid="{E7746BC6-555F-42DA-988E-14FA52DC0ECA}"/>
    <cellStyle name="20% - Accent3 3 2 2 4 2 4" xfId="31277" xr:uid="{199D2211-87DC-4366-A55F-7556168B4568}"/>
    <cellStyle name="20% - Accent3 3 2 2 4 3" xfId="13359" xr:uid="{10538D17-ADB8-407F-9892-E9F61AB35AC3}"/>
    <cellStyle name="20% - Accent3 3 2 2 4 3 2" xfId="23308" xr:uid="{5E837B41-E50C-4E0B-BB3C-2D558A793B4B}"/>
    <cellStyle name="20% - Accent3 3 2 2 4 3 2 2" xfId="43342" xr:uid="{C5E0D217-4238-43E7-8860-A183CA39E659}"/>
    <cellStyle name="20% - Accent3 3 2 2 4 3 3" xfId="33694" xr:uid="{D56454AC-20F0-40B9-BF17-03ACA409D2B7}"/>
    <cellStyle name="20% - Accent3 3 2 2 4 4" xfId="18358" xr:uid="{EAFD7D41-B9B4-4837-8BF9-9E2462C6941F}"/>
    <cellStyle name="20% - Accent3 3 2 2 4 4 2" xfId="38514" xr:uid="{2E106FF6-F9AC-45F9-B371-A3DF7711A2A2}"/>
    <cellStyle name="20% - Accent3 3 2 2 4 5" xfId="28867" xr:uid="{DF4CB6BD-83B5-4F08-A851-FFBADDC2E542}"/>
    <cellStyle name="20% - Accent3 3 2 2 5" xfId="10727" xr:uid="{E48D9BC4-7646-47CD-B585-8FAEC8210715}"/>
    <cellStyle name="20% - Accent3 3 2 2 5 2" xfId="15855" xr:uid="{1F29E484-DB8C-4440-9E0C-F085ED023D29}"/>
    <cellStyle name="20% - Accent3 3 2 2 5 2 2" xfId="25784" xr:uid="{C35DD2FE-3233-4523-B369-D1FD4FEAD425}"/>
    <cellStyle name="20% - Accent3 3 2 2 5 2 2 2" xfId="45751" xr:uid="{E243CFA9-9338-44A1-9E03-970F71DE6528}"/>
    <cellStyle name="20% - Accent3 3 2 2 5 2 3" xfId="36103" xr:uid="{63321BC5-FB8E-400F-B060-02DA698508B2}"/>
    <cellStyle name="20% - Accent3 3 2 2 5 3" xfId="20826" xr:uid="{B8E82AE6-4BFA-46CD-A9BC-DFACEC0CD703}"/>
    <cellStyle name="20% - Accent3 3 2 2 5 3 2" xfId="40921" xr:uid="{B9727DCA-8685-4F34-A853-346BE05F42D6}"/>
    <cellStyle name="20% - Accent3 3 2 2 5 4" xfId="31274" xr:uid="{3868B5ED-1176-4D79-BE35-3AB618A0FECF}"/>
    <cellStyle name="20% - Accent3 3 2 2 6" xfId="13356" xr:uid="{E9DCF567-B59F-4A99-92C9-F0B57026C632}"/>
    <cellStyle name="20% - Accent3 3 2 2 6 2" xfId="23305" xr:uid="{A0272B90-551C-4B6D-A112-E7224D88786E}"/>
    <cellStyle name="20% - Accent3 3 2 2 6 2 2" xfId="43339" xr:uid="{F7CD2D75-71C8-41D0-837E-05307F54FC79}"/>
    <cellStyle name="20% - Accent3 3 2 2 6 3" xfId="33691" xr:uid="{186580FB-4D06-40F8-AA68-34CA15D18C8E}"/>
    <cellStyle name="20% - Accent3 3 2 2 7" xfId="18355" xr:uid="{85F74B56-EA52-409A-BCE8-CBE9D89F5B51}"/>
    <cellStyle name="20% - Accent3 3 2 2 7 2" xfId="38511" xr:uid="{F1656F7A-1F89-4051-B283-78FB8C25F233}"/>
    <cellStyle name="20% - Accent3 3 2 2 8" xfId="28864" xr:uid="{91EBBCA5-FAE9-4F97-B396-10E61550D98B}"/>
    <cellStyle name="20% - Accent3 3 2 3" xfId="2023" xr:uid="{D3FDFEA9-2252-461D-B08F-66281F3B1013}"/>
    <cellStyle name="20% - Accent3 3 2 3 2" xfId="10731" xr:uid="{CB7DE6E3-358F-4916-8C5E-33664A24B4F1}"/>
    <cellStyle name="20% - Accent3 3 2 3 2 2" xfId="15859" xr:uid="{4B51F740-BF64-461A-B86A-3A8291611F5B}"/>
    <cellStyle name="20% - Accent3 3 2 3 2 2 2" xfId="25788" xr:uid="{9695711F-B640-497F-92D5-C647C49B670E}"/>
    <cellStyle name="20% - Accent3 3 2 3 2 2 2 2" xfId="45755" xr:uid="{ACC3F339-A2C4-4A7F-AEAB-EAE7E5AEDEE8}"/>
    <cellStyle name="20% - Accent3 3 2 3 2 2 3" xfId="36107" xr:uid="{BE7D101C-4355-46FC-9531-590AA602DD6D}"/>
    <cellStyle name="20% - Accent3 3 2 3 2 3" xfId="20830" xr:uid="{2E1578BF-432E-4F9C-8DB9-3D49A33B8B57}"/>
    <cellStyle name="20% - Accent3 3 2 3 2 3 2" xfId="40925" xr:uid="{6F2D4BDF-C1F2-4E4D-BB4F-4B72D2E96980}"/>
    <cellStyle name="20% - Accent3 3 2 3 2 4" xfId="31278" xr:uid="{4ED9D4E6-F9E0-4D32-BC20-71D7CADAAF27}"/>
    <cellStyle name="20% - Accent3 3 2 3 3" xfId="13360" xr:uid="{56D4A14D-AA58-4BC9-8235-D22FF076B956}"/>
    <cellStyle name="20% - Accent3 3 2 3 3 2" xfId="23309" xr:uid="{E0665AF1-25A9-4CFE-8E98-8C55723D6BBC}"/>
    <cellStyle name="20% - Accent3 3 2 3 3 2 2" xfId="43343" xr:uid="{8474DD71-773C-4218-8F87-E303FC57B516}"/>
    <cellStyle name="20% - Accent3 3 2 3 3 3" xfId="33695" xr:uid="{5A3A8FA3-416C-460C-B60C-E2244BA73CBC}"/>
    <cellStyle name="20% - Accent3 3 2 3 4" xfId="18359" xr:uid="{40C25665-233B-45EE-8017-51ED69DDC1B5}"/>
    <cellStyle name="20% - Accent3 3 2 3 4 2" xfId="38515" xr:uid="{E16251BA-CDDA-4DF4-ABA1-7D8416CD10D3}"/>
    <cellStyle name="20% - Accent3 3 2 3 5" xfId="28868" xr:uid="{CB9BE5FC-AE15-453F-9327-40D4D2004CC1}"/>
    <cellStyle name="20% - Accent3 3 2 4" xfId="2024" xr:uid="{53D5824B-2E68-4B2D-8F00-25823BCB8825}"/>
    <cellStyle name="20% - Accent3 3 2 4 2" xfId="10732" xr:uid="{853B7B0F-8753-47B6-91B1-44E4DFA26190}"/>
    <cellStyle name="20% - Accent3 3 2 4 2 2" xfId="15860" xr:uid="{E83C464E-2A11-4BB4-8DED-50EA496F5816}"/>
    <cellStyle name="20% - Accent3 3 2 4 2 2 2" xfId="25789" xr:uid="{7F279D17-CEF3-4818-A0D4-ABA9E98BF31A}"/>
    <cellStyle name="20% - Accent3 3 2 4 2 2 2 2" xfId="45756" xr:uid="{22DC1D25-9E74-4094-988E-1CE889979306}"/>
    <cellStyle name="20% - Accent3 3 2 4 2 2 3" xfId="36108" xr:uid="{5D554174-BEBB-4EE9-9B7B-5A6B6753B306}"/>
    <cellStyle name="20% - Accent3 3 2 4 2 3" xfId="20831" xr:uid="{131642A0-ED19-40C2-8121-52983199E627}"/>
    <cellStyle name="20% - Accent3 3 2 4 2 3 2" xfId="40926" xr:uid="{3EA8690D-83D8-4701-A02E-16AA61A813C1}"/>
    <cellStyle name="20% - Accent3 3 2 4 2 4" xfId="31279" xr:uid="{BB91A2F3-7F5F-43FE-A8DA-2383D4D1F918}"/>
    <cellStyle name="20% - Accent3 3 2 4 3" xfId="13361" xr:uid="{4014FA75-3609-413A-9CAA-EC8770F87466}"/>
    <cellStyle name="20% - Accent3 3 2 4 3 2" xfId="23310" xr:uid="{407EB4EC-70C7-487E-BC1F-E5F75314115C}"/>
    <cellStyle name="20% - Accent3 3 2 4 3 2 2" xfId="43344" xr:uid="{C01E8C54-C8EB-4E64-BEEA-F81898A6EFE6}"/>
    <cellStyle name="20% - Accent3 3 2 4 3 3" xfId="33696" xr:uid="{296512C9-CB97-441D-87A6-A2D8E7A22ABE}"/>
    <cellStyle name="20% - Accent3 3 2 4 4" xfId="18360" xr:uid="{F7C3F6E5-E609-43D1-8E14-07BE7053D558}"/>
    <cellStyle name="20% - Accent3 3 2 4 4 2" xfId="38516" xr:uid="{E23B72F6-F369-4EE7-BE8F-75AF3E525999}"/>
    <cellStyle name="20% - Accent3 3 2 4 5" xfId="28869" xr:uid="{C7C7319C-425F-4067-84AF-E7E6EBE2B133}"/>
    <cellStyle name="20% - Accent3 3 2 5" xfId="2025" xr:uid="{973FC5EB-A2EA-4926-868B-9751AA0FA799}"/>
    <cellStyle name="20% - Accent3 3 2 5 2" xfId="10733" xr:uid="{040A900E-9F26-4CED-BB3F-8F6878551B16}"/>
    <cellStyle name="20% - Accent3 3 2 5 2 2" xfId="15861" xr:uid="{FAEB98C3-5736-42C9-9B1A-9A8544E38C50}"/>
    <cellStyle name="20% - Accent3 3 2 5 2 2 2" xfId="25790" xr:uid="{C848E151-3EEA-43C8-8210-FA96D61DFD67}"/>
    <cellStyle name="20% - Accent3 3 2 5 2 2 2 2" xfId="45757" xr:uid="{6D09CFE0-0AD3-45C8-9890-8A4269823434}"/>
    <cellStyle name="20% - Accent3 3 2 5 2 2 3" xfId="36109" xr:uid="{4549EEA3-A2C0-4112-BFC0-D2460EC501B3}"/>
    <cellStyle name="20% - Accent3 3 2 5 2 3" xfId="20832" xr:uid="{DC3E05F9-08A9-41FA-8790-C9AF36A5F50A}"/>
    <cellStyle name="20% - Accent3 3 2 5 2 3 2" xfId="40927" xr:uid="{A52CC724-0124-46EC-BE2E-9EA9F238C956}"/>
    <cellStyle name="20% - Accent3 3 2 5 2 4" xfId="31280" xr:uid="{05014B18-DD10-44B1-B97D-DA084453C497}"/>
    <cellStyle name="20% - Accent3 3 2 5 3" xfId="13362" xr:uid="{1C06321F-42E5-4068-A45F-4BB99BA16F8D}"/>
    <cellStyle name="20% - Accent3 3 2 5 3 2" xfId="23311" xr:uid="{43A65233-1BFC-4596-8131-D7B0D159B597}"/>
    <cellStyle name="20% - Accent3 3 2 5 3 2 2" xfId="43345" xr:uid="{E670F417-93CF-4E6F-9007-CC17E1AFCA25}"/>
    <cellStyle name="20% - Accent3 3 2 5 3 3" xfId="33697" xr:uid="{9E06E144-FBFF-43F3-AEE9-82C750B960C6}"/>
    <cellStyle name="20% - Accent3 3 2 5 4" xfId="18361" xr:uid="{25032DBD-AAB8-4707-B360-24DF0ACB25A2}"/>
    <cellStyle name="20% - Accent3 3 2 5 4 2" xfId="38517" xr:uid="{44C6C414-8EDB-4FC8-B8D2-1187C6BAF281}"/>
    <cellStyle name="20% - Accent3 3 2 5 5" xfId="28870" xr:uid="{0FE4AA02-5934-4460-A9C4-4887ED517144}"/>
    <cellStyle name="20% - Accent3 3 2 6" xfId="10726" xr:uid="{5DE06FAB-E65A-4445-9A21-60ABFD49E10F}"/>
    <cellStyle name="20% - Accent3 3 2 6 2" xfId="15854" xr:uid="{0773BE90-DC0D-4665-837A-9A47A22799E8}"/>
    <cellStyle name="20% - Accent3 3 2 6 2 2" xfId="25783" xr:uid="{5D780269-159E-444D-B7EB-740EF075C8ED}"/>
    <cellStyle name="20% - Accent3 3 2 6 2 2 2" xfId="45750" xr:uid="{FA35FF2E-786E-4402-9527-42A7E78CB40A}"/>
    <cellStyle name="20% - Accent3 3 2 6 2 3" xfId="36102" xr:uid="{0D98DBFE-6AAA-4BCB-9BA3-D6C5D23046F0}"/>
    <cellStyle name="20% - Accent3 3 2 6 3" xfId="20825" xr:uid="{4FD48F7A-17A1-4777-9BBD-B8239EC64ADF}"/>
    <cellStyle name="20% - Accent3 3 2 6 3 2" xfId="40920" xr:uid="{6F0434DE-F568-474F-8F2C-CD6804CDEB75}"/>
    <cellStyle name="20% - Accent3 3 2 6 4" xfId="31273" xr:uid="{356A7013-B9A5-4A3A-A5E9-BC7B4D224D41}"/>
    <cellStyle name="20% - Accent3 3 2 7" xfId="13355" xr:uid="{B7C388B7-8AD0-4C36-8318-08CE5A811DDC}"/>
    <cellStyle name="20% - Accent3 3 2 7 2" xfId="23304" xr:uid="{AE5EBFEF-BDA6-45C3-B80F-C5113887EE2C}"/>
    <cellStyle name="20% - Accent3 3 2 7 2 2" xfId="43338" xr:uid="{535BCCC3-1B18-4F7E-B15C-1460097ACFBF}"/>
    <cellStyle name="20% - Accent3 3 2 7 3" xfId="33690" xr:uid="{13C38521-11D2-47B5-9BB8-3C453C747289}"/>
    <cellStyle name="20% - Accent3 3 2 8" xfId="18354" xr:uid="{9EB16017-6CEC-4ACD-9E50-CF42DD1A375F}"/>
    <cellStyle name="20% - Accent3 3 2 8 2" xfId="38510" xr:uid="{DBDB96F9-763C-4C3E-8611-AB97E8A64DDA}"/>
    <cellStyle name="20% - Accent3 3 2 9" xfId="28863" xr:uid="{87AA870B-FB17-48C4-A725-0AAD3C3E6B3D}"/>
    <cellStyle name="20% - Accent3 3 3" xfId="2026" xr:uid="{CA6A12FE-9E0C-4761-BF7B-0C64140F5D11}"/>
    <cellStyle name="20% - Accent3 3 3 2" xfId="2027" xr:uid="{C9167C57-C6DD-4D90-ADE8-428053C97CB8}"/>
    <cellStyle name="20% - Accent3 3 3 2 2" xfId="2028" xr:uid="{6704864E-5387-4CBD-AF20-52C630A363D2}"/>
    <cellStyle name="20% - Accent3 3 3 2 2 2" xfId="10736" xr:uid="{708A6960-18BC-4704-B139-B5FE66E7C988}"/>
    <cellStyle name="20% - Accent3 3 3 2 2 2 2" xfId="15864" xr:uid="{1634AA9E-330E-4E12-BC8B-D178D12D8050}"/>
    <cellStyle name="20% - Accent3 3 3 2 2 2 2 2" xfId="25793" xr:uid="{D39235CA-F2FB-4E5E-A887-E186BCD88E9E}"/>
    <cellStyle name="20% - Accent3 3 3 2 2 2 2 2 2" xfId="45760" xr:uid="{A2D22A2E-95C9-43EC-8610-9183B33ACB90}"/>
    <cellStyle name="20% - Accent3 3 3 2 2 2 2 3" xfId="36112" xr:uid="{FD7DF21E-7EAA-41B8-A450-33F83FCB5115}"/>
    <cellStyle name="20% - Accent3 3 3 2 2 2 3" xfId="20835" xr:uid="{E839DC2D-2B66-4C86-BF3E-2B3F475F763C}"/>
    <cellStyle name="20% - Accent3 3 3 2 2 2 3 2" xfId="40930" xr:uid="{5925D75A-4ACC-4659-AC15-F8C4AC77492E}"/>
    <cellStyle name="20% - Accent3 3 3 2 2 2 4" xfId="31283" xr:uid="{7FB7CE67-FB93-4FCE-A0B4-9122F469DFE3}"/>
    <cellStyle name="20% - Accent3 3 3 2 2 3" xfId="13365" xr:uid="{4FA816EB-E2AF-44AD-8D8E-B8DD03A65EB3}"/>
    <cellStyle name="20% - Accent3 3 3 2 2 3 2" xfId="23314" xr:uid="{11469515-E188-494C-AB58-D9D83FCC3A93}"/>
    <cellStyle name="20% - Accent3 3 3 2 2 3 2 2" xfId="43348" xr:uid="{3F679458-1A6C-4FA7-B6B3-B315898500BE}"/>
    <cellStyle name="20% - Accent3 3 3 2 2 3 3" xfId="33700" xr:uid="{E397715B-B05E-4D61-A54E-A41C9BA7A52C}"/>
    <cellStyle name="20% - Accent3 3 3 2 2 4" xfId="18364" xr:uid="{C4B0F526-3ECE-4137-A050-F4A6BB04F62C}"/>
    <cellStyle name="20% - Accent3 3 3 2 2 4 2" xfId="38520" xr:uid="{EA9611BE-55AB-4377-B140-5BA49C147C96}"/>
    <cellStyle name="20% - Accent3 3 3 2 2 5" xfId="28873" xr:uid="{59D572B0-290D-45B4-A1A0-1C9B5E1D216D}"/>
    <cellStyle name="20% - Accent3 3 3 2 3" xfId="2029" xr:uid="{DEA5CAF1-F586-4054-96ED-01A5EF67EE55}"/>
    <cellStyle name="20% - Accent3 3 3 2 3 2" xfId="10737" xr:uid="{39B3EBF8-FCCD-4B32-8C22-FBC22C499503}"/>
    <cellStyle name="20% - Accent3 3 3 2 3 2 2" xfId="15865" xr:uid="{C64E52A5-40A9-458D-BF0A-4A15EFD20472}"/>
    <cellStyle name="20% - Accent3 3 3 2 3 2 2 2" xfId="25794" xr:uid="{3ADEE866-A066-4070-94CC-5AAE49F83FA1}"/>
    <cellStyle name="20% - Accent3 3 3 2 3 2 2 2 2" xfId="45761" xr:uid="{AA05745B-7A2B-4DD6-8128-CE78630953CB}"/>
    <cellStyle name="20% - Accent3 3 3 2 3 2 2 3" xfId="36113" xr:uid="{9899B6A7-E6D0-4694-A4C9-336AD4ACB593}"/>
    <cellStyle name="20% - Accent3 3 3 2 3 2 3" xfId="20836" xr:uid="{6BCF1385-1F23-47E7-9EC3-B9841D0012E7}"/>
    <cellStyle name="20% - Accent3 3 3 2 3 2 3 2" xfId="40931" xr:uid="{74A3991B-7100-4000-BD8C-24597C9C3010}"/>
    <cellStyle name="20% - Accent3 3 3 2 3 2 4" xfId="31284" xr:uid="{A8250B0B-BD65-4ADD-A40B-1F56B2D56E5F}"/>
    <cellStyle name="20% - Accent3 3 3 2 3 3" xfId="13366" xr:uid="{C780CD2B-DB03-4BA0-AF62-60C3C2BB2A2A}"/>
    <cellStyle name="20% - Accent3 3 3 2 3 3 2" xfId="23315" xr:uid="{3AC4CB2A-B042-49B3-8F69-3A718E9424D5}"/>
    <cellStyle name="20% - Accent3 3 3 2 3 3 2 2" xfId="43349" xr:uid="{18EC8172-6714-4CB5-8674-62367FCB3BC0}"/>
    <cellStyle name="20% - Accent3 3 3 2 3 3 3" xfId="33701" xr:uid="{9E3A2F9D-3340-433C-A168-DAAFE43AF4B8}"/>
    <cellStyle name="20% - Accent3 3 3 2 3 4" xfId="18365" xr:uid="{D1A773D5-AA85-4266-80A8-B5EA7F3CC53D}"/>
    <cellStyle name="20% - Accent3 3 3 2 3 4 2" xfId="38521" xr:uid="{8AB46587-712E-4EAC-842E-E0735E45B765}"/>
    <cellStyle name="20% - Accent3 3 3 2 3 5" xfId="28874" xr:uid="{726B30C7-29D0-41BD-8EF2-FB5269F70BFE}"/>
    <cellStyle name="20% - Accent3 3 3 2 4" xfId="2030" xr:uid="{C98771E8-E223-4220-9B5F-91C19AC1107C}"/>
    <cellStyle name="20% - Accent3 3 3 2 4 2" xfId="10738" xr:uid="{81EE204B-495B-4B1F-8D29-F13930271165}"/>
    <cellStyle name="20% - Accent3 3 3 2 4 2 2" xfId="15866" xr:uid="{E00B0087-DD7A-43B7-981C-1C60F327284C}"/>
    <cellStyle name="20% - Accent3 3 3 2 4 2 2 2" xfId="25795" xr:uid="{C29306E3-107D-4FDC-B80A-A48CE630975F}"/>
    <cellStyle name="20% - Accent3 3 3 2 4 2 2 2 2" xfId="45762" xr:uid="{E661CA43-1FD5-4349-86C5-F992AF99FB0C}"/>
    <cellStyle name="20% - Accent3 3 3 2 4 2 2 3" xfId="36114" xr:uid="{E83D92C0-CC01-46E6-8FB9-BB4BCDED3CCD}"/>
    <cellStyle name="20% - Accent3 3 3 2 4 2 3" xfId="20837" xr:uid="{31488675-BAF5-4FAF-97A3-7FB000FCB072}"/>
    <cellStyle name="20% - Accent3 3 3 2 4 2 3 2" xfId="40932" xr:uid="{251C6167-6273-4A3B-8E0D-4F2A02AC38CF}"/>
    <cellStyle name="20% - Accent3 3 3 2 4 2 4" xfId="31285" xr:uid="{EB09CC40-894F-4FA9-BE5D-7196CC000C64}"/>
    <cellStyle name="20% - Accent3 3 3 2 4 3" xfId="13367" xr:uid="{1E618093-4BF2-4ED4-BE84-7ED6970C3FF8}"/>
    <cellStyle name="20% - Accent3 3 3 2 4 3 2" xfId="23316" xr:uid="{E3C438D9-C6A2-46A1-8737-A99211128FCA}"/>
    <cellStyle name="20% - Accent3 3 3 2 4 3 2 2" xfId="43350" xr:uid="{D22E87EE-BEAB-4B28-B172-1EE182CC94B8}"/>
    <cellStyle name="20% - Accent3 3 3 2 4 3 3" xfId="33702" xr:uid="{9DCBA259-0625-464C-9AAF-EEF78C75D764}"/>
    <cellStyle name="20% - Accent3 3 3 2 4 4" xfId="18366" xr:uid="{D328BEC5-A4F3-41F0-8964-D20D9B7882ED}"/>
    <cellStyle name="20% - Accent3 3 3 2 4 4 2" xfId="38522" xr:uid="{07084874-C30A-4DBB-8915-D8400CFAE26A}"/>
    <cellStyle name="20% - Accent3 3 3 2 4 5" xfId="28875" xr:uid="{CAD57DD2-BC91-42C1-BD83-89346724FA2D}"/>
    <cellStyle name="20% - Accent3 3 3 2 5" xfId="10735" xr:uid="{D87E2AFA-4FDC-4DA3-B71F-0F9C016D2F19}"/>
    <cellStyle name="20% - Accent3 3 3 2 5 2" xfId="15863" xr:uid="{EB00A385-0032-4998-99A6-A0D93D07A64B}"/>
    <cellStyle name="20% - Accent3 3 3 2 5 2 2" xfId="25792" xr:uid="{EF2F0AD8-DE99-433C-B652-094E79340434}"/>
    <cellStyle name="20% - Accent3 3 3 2 5 2 2 2" xfId="45759" xr:uid="{ADB05EAB-8A2F-4B52-BD5C-77B2739F6A10}"/>
    <cellStyle name="20% - Accent3 3 3 2 5 2 3" xfId="36111" xr:uid="{4DDB7E9D-B55F-4E35-8BB6-F733CC20AA97}"/>
    <cellStyle name="20% - Accent3 3 3 2 5 3" xfId="20834" xr:uid="{98FD932A-D4DE-49BA-886B-4CE78551530A}"/>
    <cellStyle name="20% - Accent3 3 3 2 5 3 2" xfId="40929" xr:uid="{D356F12C-AA1F-461E-9672-BC1EF082F807}"/>
    <cellStyle name="20% - Accent3 3 3 2 5 4" xfId="31282" xr:uid="{E5932292-9BC3-435B-A598-A3A1B6B69584}"/>
    <cellStyle name="20% - Accent3 3 3 2 6" xfId="13364" xr:uid="{442331D8-EF89-4AAA-83AA-CBE794ACF075}"/>
    <cellStyle name="20% - Accent3 3 3 2 6 2" xfId="23313" xr:uid="{65E02C48-EF0B-4FBB-B5F9-51B7F2D7E2A1}"/>
    <cellStyle name="20% - Accent3 3 3 2 6 2 2" xfId="43347" xr:uid="{F3FCA8D2-BDA0-4975-868F-B000800C34D0}"/>
    <cellStyle name="20% - Accent3 3 3 2 6 3" xfId="33699" xr:uid="{3C69ECAA-FE30-4066-9FB2-3BF64AFA8344}"/>
    <cellStyle name="20% - Accent3 3 3 2 7" xfId="18363" xr:uid="{701B7E62-DF08-4806-8FFC-553D39325856}"/>
    <cellStyle name="20% - Accent3 3 3 2 7 2" xfId="38519" xr:uid="{C5B80743-3A2C-461A-B236-A1AACF79C835}"/>
    <cellStyle name="20% - Accent3 3 3 2 8" xfId="28872" xr:uid="{F7023207-DA60-46FE-8002-25D100BBF919}"/>
    <cellStyle name="20% - Accent3 3 3 3" xfId="2031" xr:uid="{648A6387-85C6-40EC-BD6D-35B081F714A1}"/>
    <cellStyle name="20% - Accent3 3 3 3 2" xfId="10739" xr:uid="{3CA7FA33-0B20-4E38-965A-94FBB975C10F}"/>
    <cellStyle name="20% - Accent3 3 3 3 2 2" xfId="15867" xr:uid="{254C8355-AB88-4185-9898-6D7242F2994F}"/>
    <cellStyle name="20% - Accent3 3 3 3 2 2 2" xfId="25796" xr:uid="{5EA80965-9C5D-4342-BE9A-9DC68AD9F8A8}"/>
    <cellStyle name="20% - Accent3 3 3 3 2 2 2 2" xfId="45763" xr:uid="{D1BD43DC-F70B-434F-85E2-DF28B4CBFB4C}"/>
    <cellStyle name="20% - Accent3 3 3 3 2 2 3" xfId="36115" xr:uid="{2307323B-C7CC-40B1-8CEA-2372D4C79840}"/>
    <cellStyle name="20% - Accent3 3 3 3 2 3" xfId="20838" xr:uid="{D9759413-80D5-4E1C-8163-E6351E1FF9C9}"/>
    <cellStyle name="20% - Accent3 3 3 3 2 3 2" xfId="40933" xr:uid="{B1C0A68A-32B0-451A-8B7B-D5730FD49085}"/>
    <cellStyle name="20% - Accent3 3 3 3 2 4" xfId="31286" xr:uid="{EEC46215-BB33-4027-B1FE-5E3FE3FE509E}"/>
    <cellStyle name="20% - Accent3 3 3 3 3" xfId="13368" xr:uid="{A8F09F16-56E5-46FB-B878-CE882036B0B2}"/>
    <cellStyle name="20% - Accent3 3 3 3 3 2" xfId="23317" xr:uid="{551CB6B6-1744-4A32-8AAB-A84A7EA3EA92}"/>
    <cellStyle name="20% - Accent3 3 3 3 3 2 2" xfId="43351" xr:uid="{96D9153A-5C5B-4737-A0F0-328B8E59CB6E}"/>
    <cellStyle name="20% - Accent3 3 3 3 3 3" xfId="33703" xr:uid="{E78458E3-C5B4-4A10-B178-2E585AA11266}"/>
    <cellStyle name="20% - Accent3 3 3 3 4" xfId="18367" xr:uid="{6AD518D2-06C7-40DF-8647-2F79DB00FB29}"/>
    <cellStyle name="20% - Accent3 3 3 3 4 2" xfId="38523" xr:uid="{ABE7C488-34BA-4E16-863E-3A144A3B2262}"/>
    <cellStyle name="20% - Accent3 3 3 3 5" xfId="28876" xr:uid="{8514AAF7-111D-4287-9907-6AADA9BD3A09}"/>
    <cellStyle name="20% - Accent3 3 3 4" xfId="2032" xr:uid="{EBD05D30-9AF1-40D2-AF49-22532D213243}"/>
    <cellStyle name="20% - Accent3 3 3 4 2" xfId="10740" xr:uid="{0D69188F-D8BB-46D1-86A7-792DD2088FFE}"/>
    <cellStyle name="20% - Accent3 3 3 4 2 2" xfId="15868" xr:uid="{551A1B25-076E-488A-8654-6D1B70C31192}"/>
    <cellStyle name="20% - Accent3 3 3 4 2 2 2" xfId="25797" xr:uid="{479178D6-9ADD-4DA1-97C8-2A33FFECDB22}"/>
    <cellStyle name="20% - Accent3 3 3 4 2 2 2 2" xfId="45764" xr:uid="{756B039D-BB8A-43C7-8FCB-CE2510E429FD}"/>
    <cellStyle name="20% - Accent3 3 3 4 2 2 3" xfId="36116" xr:uid="{9FFB4B5B-7B7D-4BCF-9491-DE5602B39E55}"/>
    <cellStyle name="20% - Accent3 3 3 4 2 3" xfId="20839" xr:uid="{33B559A3-8507-4319-9664-97EC5D17036A}"/>
    <cellStyle name="20% - Accent3 3 3 4 2 3 2" xfId="40934" xr:uid="{944319B2-3A6D-484A-9812-0164F556A4D9}"/>
    <cellStyle name="20% - Accent3 3 3 4 2 4" xfId="31287" xr:uid="{D818B519-BF94-4E22-B429-C02A13E68EE5}"/>
    <cellStyle name="20% - Accent3 3 3 4 3" xfId="13369" xr:uid="{EAD1EEE2-11D6-4298-97BE-2CE8C3C25205}"/>
    <cellStyle name="20% - Accent3 3 3 4 3 2" xfId="23318" xr:uid="{EEE48508-BA84-4155-BD4B-D2789C167655}"/>
    <cellStyle name="20% - Accent3 3 3 4 3 2 2" xfId="43352" xr:uid="{8719A200-FE18-4327-9700-6234D36A3A84}"/>
    <cellStyle name="20% - Accent3 3 3 4 3 3" xfId="33704" xr:uid="{DC731666-F1B7-4FF0-B0BC-F875D5A2315C}"/>
    <cellStyle name="20% - Accent3 3 3 4 4" xfId="18368" xr:uid="{13CAC6F7-5B64-489A-AF56-42EBDA9951CF}"/>
    <cellStyle name="20% - Accent3 3 3 4 4 2" xfId="38524" xr:uid="{84F8B540-CD51-40F1-8DF5-28C9FE5FF147}"/>
    <cellStyle name="20% - Accent3 3 3 4 5" xfId="28877" xr:uid="{6ACA746D-8411-4258-87BC-7F6478EE021E}"/>
    <cellStyle name="20% - Accent3 3 3 5" xfId="2033" xr:uid="{FC4833C2-D655-41A4-9FFB-B803223FE079}"/>
    <cellStyle name="20% - Accent3 3 3 5 2" xfId="10741" xr:uid="{01658066-2ED2-46AC-BE4B-F65FB7188C50}"/>
    <cellStyle name="20% - Accent3 3 3 5 2 2" xfId="15869" xr:uid="{1C2F4A98-4DFD-494D-844A-C620F6D560FC}"/>
    <cellStyle name="20% - Accent3 3 3 5 2 2 2" xfId="25798" xr:uid="{73991523-3CA6-4570-A64D-D6F2078F7443}"/>
    <cellStyle name="20% - Accent3 3 3 5 2 2 2 2" xfId="45765" xr:uid="{DFD4C0F6-9252-4FED-96A4-7B7DBAD13F72}"/>
    <cellStyle name="20% - Accent3 3 3 5 2 2 3" xfId="36117" xr:uid="{675EDDCB-FD0B-4CEC-BCF1-3D68C880166F}"/>
    <cellStyle name="20% - Accent3 3 3 5 2 3" xfId="20840" xr:uid="{65639292-FF56-414E-91DC-AAB8E1C197B2}"/>
    <cellStyle name="20% - Accent3 3 3 5 2 3 2" xfId="40935" xr:uid="{2DDE61E1-CB4F-4279-9F98-BBABD28176E6}"/>
    <cellStyle name="20% - Accent3 3 3 5 2 4" xfId="31288" xr:uid="{691BD774-B02E-4ABC-9DB7-290A9A96E243}"/>
    <cellStyle name="20% - Accent3 3 3 5 3" xfId="13370" xr:uid="{917142FB-B5ED-480F-8765-1AED2488518E}"/>
    <cellStyle name="20% - Accent3 3 3 5 3 2" xfId="23319" xr:uid="{F65CB69B-EE83-46D1-93AF-FA7BAEF9DF71}"/>
    <cellStyle name="20% - Accent3 3 3 5 3 2 2" xfId="43353" xr:uid="{22C5AD4F-B920-4681-B518-623A3B7F7C28}"/>
    <cellStyle name="20% - Accent3 3 3 5 3 3" xfId="33705" xr:uid="{EB1DE845-0B13-4F22-B3AD-684947F88F48}"/>
    <cellStyle name="20% - Accent3 3 3 5 4" xfId="18369" xr:uid="{2C1F9460-492A-4DB3-A9C4-050B5D5C9BB5}"/>
    <cellStyle name="20% - Accent3 3 3 5 4 2" xfId="38525" xr:uid="{6C0AA450-CEF3-4350-8930-D9D7DB251D9D}"/>
    <cellStyle name="20% - Accent3 3 3 5 5" xfId="28878" xr:uid="{FA15285E-3F14-48FE-8A6F-A6ACBBF9AFCD}"/>
    <cellStyle name="20% - Accent3 3 3 6" xfId="10734" xr:uid="{35A24B6F-3188-46E9-AF8A-854D812169D4}"/>
    <cellStyle name="20% - Accent3 3 3 6 2" xfId="15862" xr:uid="{84BA248A-54A7-4272-B247-5BC13B2A467A}"/>
    <cellStyle name="20% - Accent3 3 3 6 2 2" xfId="25791" xr:uid="{F1F83B33-EE3E-4076-B37F-8A279BC0C633}"/>
    <cellStyle name="20% - Accent3 3 3 6 2 2 2" xfId="45758" xr:uid="{56EA4120-AC11-4FDA-9BD7-2F180B1F7B9A}"/>
    <cellStyle name="20% - Accent3 3 3 6 2 3" xfId="36110" xr:uid="{53B96D0A-3E33-4D0B-B56A-487328696FBD}"/>
    <cellStyle name="20% - Accent3 3 3 6 3" xfId="20833" xr:uid="{2655B6C0-32A9-49C3-A0C5-A441B827D4DB}"/>
    <cellStyle name="20% - Accent3 3 3 6 3 2" xfId="40928" xr:uid="{D51AF730-1EA5-4859-93AD-0ABB3FDF6F25}"/>
    <cellStyle name="20% - Accent3 3 3 6 4" xfId="31281" xr:uid="{57B05505-9969-427A-A3CA-928F5CF25CC4}"/>
    <cellStyle name="20% - Accent3 3 3 7" xfId="13363" xr:uid="{F3A2069E-658C-4B2B-8C06-07D34F83758E}"/>
    <cellStyle name="20% - Accent3 3 3 7 2" xfId="23312" xr:uid="{FE65D847-6EED-45B3-BFD5-EC776C54E522}"/>
    <cellStyle name="20% - Accent3 3 3 7 2 2" xfId="43346" xr:uid="{3D3C3C3B-EC5A-4428-BF55-D4DF5F7EF7A5}"/>
    <cellStyle name="20% - Accent3 3 3 7 3" xfId="33698" xr:uid="{49A93AB7-74AF-43A1-9585-72AB3207E565}"/>
    <cellStyle name="20% - Accent3 3 3 8" xfId="18362" xr:uid="{1BF0B61A-6842-47C9-9F6E-0E228D7BFBB7}"/>
    <cellStyle name="20% - Accent3 3 3 8 2" xfId="38518" xr:uid="{6262CF16-A786-499B-88CA-166D34C16DA2}"/>
    <cellStyle name="20% - Accent3 3 3 9" xfId="28871" xr:uid="{FF9BEFC7-53E3-4860-9E1A-78CAFF6382C2}"/>
    <cellStyle name="20% - Accent3 3 4" xfId="2034" xr:uid="{9B61147A-D8F2-4D2F-87C6-C60234D510EF}"/>
    <cellStyle name="20% - Accent3 3 4 2" xfId="2035" xr:uid="{5C657A6C-2AA8-41C9-AF92-3C8CEC44D9F1}"/>
    <cellStyle name="20% - Accent3 3 4 2 2" xfId="2036" xr:uid="{22F873CC-A7CD-4656-80F8-B2BD6D613F3B}"/>
    <cellStyle name="20% - Accent3 3 4 2 2 2" xfId="10744" xr:uid="{00C81721-3171-43A6-B1AA-21F2EA88FC5E}"/>
    <cellStyle name="20% - Accent3 3 4 2 2 2 2" xfId="15872" xr:uid="{4D1512E0-3AA8-4487-B6C3-B51DD809F45D}"/>
    <cellStyle name="20% - Accent3 3 4 2 2 2 2 2" xfId="25801" xr:uid="{46C411E4-234C-4E18-9DDE-734345C40B03}"/>
    <cellStyle name="20% - Accent3 3 4 2 2 2 2 2 2" xfId="45768" xr:uid="{7EAB0EA2-07BE-4D77-9870-586C32A048B0}"/>
    <cellStyle name="20% - Accent3 3 4 2 2 2 2 3" xfId="36120" xr:uid="{B26E2742-85F5-4560-8378-E0E9B71D2709}"/>
    <cellStyle name="20% - Accent3 3 4 2 2 2 3" xfId="20843" xr:uid="{E3D0E987-8358-4609-9793-EEC919D77718}"/>
    <cellStyle name="20% - Accent3 3 4 2 2 2 3 2" xfId="40938" xr:uid="{6218ABF3-F61E-44D3-B014-6ECAD4AA926F}"/>
    <cellStyle name="20% - Accent3 3 4 2 2 2 4" xfId="31291" xr:uid="{B1E3C3FD-5715-41A6-99AF-EEFF1CC13626}"/>
    <cellStyle name="20% - Accent3 3 4 2 2 3" xfId="13373" xr:uid="{1BB73AC4-79DB-47B9-BD87-C11F98503F85}"/>
    <cellStyle name="20% - Accent3 3 4 2 2 3 2" xfId="23322" xr:uid="{934B733A-FCCA-41C5-BD57-11E8B5BB5861}"/>
    <cellStyle name="20% - Accent3 3 4 2 2 3 2 2" xfId="43356" xr:uid="{B05FB7D4-4C6D-4108-AD22-80E6ECF113A9}"/>
    <cellStyle name="20% - Accent3 3 4 2 2 3 3" xfId="33708" xr:uid="{1298A9F3-F709-4F6F-BD75-FF01859C2975}"/>
    <cellStyle name="20% - Accent3 3 4 2 2 4" xfId="18372" xr:uid="{8FAF55E2-702F-4C76-91E9-793AC7847F0F}"/>
    <cellStyle name="20% - Accent3 3 4 2 2 4 2" xfId="38528" xr:uid="{1988FBBC-5FFE-45AD-9D9F-090C04EBC92D}"/>
    <cellStyle name="20% - Accent3 3 4 2 2 5" xfId="28881" xr:uid="{DC7F8EFE-48BB-4E47-B436-456395398C5E}"/>
    <cellStyle name="20% - Accent3 3 4 2 3" xfId="2037" xr:uid="{F2558C5A-0D74-4380-AA80-0A90FE467AE0}"/>
    <cellStyle name="20% - Accent3 3 4 2 3 2" xfId="10745" xr:uid="{D4102818-B74E-481D-971D-801E6CF5A896}"/>
    <cellStyle name="20% - Accent3 3 4 2 3 2 2" xfId="15873" xr:uid="{4DEE49F1-F3D5-449F-9FC2-6B5AF13693CF}"/>
    <cellStyle name="20% - Accent3 3 4 2 3 2 2 2" xfId="25802" xr:uid="{06EA3680-6C45-446D-90A6-02A089BA7D18}"/>
    <cellStyle name="20% - Accent3 3 4 2 3 2 2 2 2" xfId="45769" xr:uid="{9CB5723D-924E-48E2-BA36-EC4B465608A7}"/>
    <cellStyle name="20% - Accent3 3 4 2 3 2 2 3" xfId="36121" xr:uid="{3133849B-7945-465F-BCE8-E5A265B0848B}"/>
    <cellStyle name="20% - Accent3 3 4 2 3 2 3" xfId="20844" xr:uid="{C666F6F6-AD49-4C4D-8A7B-D0F8A2C5F1DB}"/>
    <cellStyle name="20% - Accent3 3 4 2 3 2 3 2" xfId="40939" xr:uid="{5F38F738-A8BC-47C8-B066-5067ABEF7677}"/>
    <cellStyle name="20% - Accent3 3 4 2 3 2 4" xfId="31292" xr:uid="{3496A855-0F31-4103-873A-2BD7D2C59D90}"/>
    <cellStyle name="20% - Accent3 3 4 2 3 3" xfId="13374" xr:uid="{C136237C-DC6D-4FC4-ACA3-823DB3B95B6F}"/>
    <cellStyle name="20% - Accent3 3 4 2 3 3 2" xfId="23323" xr:uid="{A6EBD1E3-FE4A-46E4-920A-F45F2C9106F7}"/>
    <cellStyle name="20% - Accent3 3 4 2 3 3 2 2" xfId="43357" xr:uid="{3D38A9AC-DC84-48DA-9A5E-F7E052CAF445}"/>
    <cellStyle name="20% - Accent3 3 4 2 3 3 3" xfId="33709" xr:uid="{2B6C020C-AFCD-4201-881A-B3E40A6D15C1}"/>
    <cellStyle name="20% - Accent3 3 4 2 3 4" xfId="18373" xr:uid="{CEE3283D-E5D3-4105-A061-F9E4B210E610}"/>
    <cellStyle name="20% - Accent3 3 4 2 3 4 2" xfId="38529" xr:uid="{B93E6F60-2971-43B0-96B6-C7003AC497ED}"/>
    <cellStyle name="20% - Accent3 3 4 2 3 5" xfId="28882" xr:uid="{B3749939-FDB2-4BB7-8406-05DDC4E712FD}"/>
    <cellStyle name="20% - Accent3 3 4 2 4" xfId="2038" xr:uid="{7F83079F-9047-42A3-B81D-E73268D61DFC}"/>
    <cellStyle name="20% - Accent3 3 4 2 4 2" xfId="10746" xr:uid="{EA266947-64FF-493E-9CC9-562E2FA39EC8}"/>
    <cellStyle name="20% - Accent3 3 4 2 4 2 2" xfId="15874" xr:uid="{CC06CCE8-B3DE-4E0F-976A-9E017C5E308E}"/>
    <cellStyle name="20% - Accent3 3 4 2 4 2 2 2" xfId="25803" xr:uid="{AE3A3A95-D4CD-423D-95D2-7E9E6AB91231}"/>
    <cellStyle name="20% - Accent3 3 4 2 4 2 2 2 2" xfId="45770" xr:uid="{EC3DC51F-A5A2-4A1F-9E54-3686626D3EEF}"/>
    <cellStyle name="20% - Accent3 3 4 2 4 2 2 3" xfId="36122" xr:uid="{11F0B72D-6E3D-4784-A346-4B03F5F32876}"/>
    <cellStyle name="20% - Accent3 3 4 2 4 2 3" xfId="20845" xr:uid="{1B3696CA-84FF-4BC6-A3AC-86D447B91E99}"/>
    <cellStyle name="20% - Accent3 3 4 2 4 2 3 2" xfId="40940" xr:uid="{734CC2A6-2E28-4B56-9412-039B5236AFCF}"/>
    <cellStyle name="20% - Accent3 3 4 2 4 2 4" xfId="31293" xr:uid="{FF3CBB8B-0F84-4571-A946-8B5697CAFC4F}"/>
    <cellStyle name="20% - Accent3 3 4 2 4 3" xfId="13375" xr:uid="{AD719A47-9CD3-4831-A3CA-8BEEF1D555D3}"/>
    <cellStyle name="20% - Accent3 3 4 2 4 3 2" xfId="23324" xr:uid="{77044364-758A-48C5-B436-F9935F8EB63F}"/>
    <cellStyle name="20% - Accent3 3 4 2 4 3 2 2" xfId="43358" xr:uid="{F52AEFF8-0698-4586-A88A-7F080ED52C43}"/>
    <cellStyle name="20% - Accent3 3 4 2 4 3 3" xfId="33710" xr:uid="{542F2182-58DC-4A1C-95B0-CEEF9CF7D83C}"/>
    <cellStyle name="20% - Accent3 3 4 2 4 4" xfId="18374" xr:uid="{056DFC6C-E4A2-4B5A-BF15-43EC39B2B1FF}"/>
    <cellStyle name="20% - Accent3 3 4 2 4 4 2" xfId="38530" xr:uid="{61444912-4E88-479F-A407-FE2E4943B24C}"/>
    <cellStyle name="20% - Accent3 3 4 2 4 5" xfId="28883" xr:uid="{49B39A77-F01B-438B-8444-A698053815DD}"/>
    <cellStyle name="20% - Accent3 3 4 2 5" xfId="10743" xr:uid="{F86865FC-EEDC-4F6F-AF5C-BC50EA346B20}"/>
    <cellStyle name="20% - Accent3 3 4 2 5 2" xfId="15871" xr:uid="{F39013F1-0E47-4459-AF81-808F82880A29}"/>
    <cellStyle name="20% - Accent3 3 4 2 5 2 2" xfId="25800" xr:uid="{A2851772-706B-471E-839C-AB98AFEBF382}"/>
    <cellStyle name="20% - Accent3 3 4 2 5 2 2 2" xfId="45767" xr:uid="{62BCA221-77B4-4D45-B8EC-F01D63BC9212}"/>
    <cellStyle name="20% - Accent3 3 4 2 5 2 3" xfId="36119" xr:uid="{A1845B17-4426-4E33-809A-B205C7B746B2}"/>
    <cellStyle name="20% - Accent3 3 4 2 5 3" xfId="20842" xr:uid="{391D3327-14BD-447E-B7A6-D91075D782EB}"/>
    <cellStyle name="20% - Accent3 3 4 2 5 3 2" xfId="40937" xr:uid="{7868405A-05CC-4BC5-B31B-8F3B6AE75070}"/>
    <cellStyle name="20% - Accent3 3 4 2 5 4" xfId="31290" xr:uid="{DAADF920-EEE9-4D34-B9E2-26C1A8D16A2D}"/>
    <cellStyle name="20% - Accent3 3 4 2 6" xfId="13372" xr:uid="{D3D78DEB-A76A-48FF-96E5-9ADBEE6BB5FD}"/>
    <cellStyle name="20% - Accent3 3 4 2 6 2" xfId="23321" xr:uid="{4C5B9803-B20F-43F6-87B5-FCEE81D79DB6}"/>
    <cellStyle name="20% - Accent3 3 4 2 6 2 2" xfId="43355" xr:uid="{2F3FC125-D88F-40B5-A627-BE5DECA80359}"/>
    <cellStyle name="20% - Accent3 3 4 2 6 3" xfId="33707" xr:uid="{6F468AD0-E491-4728-861F-5C86DC1F3232}"/>
    <cellStyle name="20% - Accent3 3 4 2 7" xfId="18371" xr:uid="{1099FE35-0ADA-4640-B112-438FB5DFD51F}"/>
    <cellStyle name="20% - Accent3 3 4 2 7 2" xfId="38527" xr:uid="{BE81D907-6F18-410B-A241-B51704712B7F}"/>
    <cellStyle name="20% - Accent3 3 4 2 8" xfId="28880" xr:uid="{7155B069-34CE-4197-93B6-308AB1991A98}"/>
    <cellStyle name="20% - Accent3 3 4 3" xfId="2039" xr:uid="{1B2AC386-56D6-438B-A99C-83AA062E8655}"/>
    <cellStyle name="20% - Accent3 3 4 3 2" xfId="10747" xr:uid="{14EA5B36-6573-4EF1-8148-5C37BD9E7134}"/>
    <cellStyle name="20% - Accent3 3 4 3 2 2" xfId="15875" xr:uid="{DE896A3B-6DC4-4403-89EB-CA14D8CEEEF6}"/>
    <cellStyle name="20% - Accent3 3 4 3 2 2 2" xfId="25804" xr:uid="{B0D8DF81-9D27-4EA0-A3DC-40E59452797F}"/>
    <cellStyle name="20% - Accent3 3 4 3 2 2 2 2" xfId="45771" xr:uid="{453004B8-4BB8-457E-AC0B-2EA27C082349}"/>
    <cellStyle name="20% - Accent3 3 4 3 2 2 3" xfId="36123" xr:uid="{22ECA06E-8C2B-47DD-8BE7-CC43A46CE379}"/>
    <cellStyle name="20% - Accent3 3 4 3 2 3" xfId="20846" xr:uid="{08A9E348-D297-4AC0-92E4-B903E1877DF6}"/>
    <cellStyle name="20% - Accent3 3 4 3 2 3 2" xfId="40941" xr:uid="{1E429362-254C-4F49-BF60-A574CD72613C}"/>
    <cellStyle name="20% - Accent3 3 4 3 2 4" xfId="31294" xr:uid="{DD43200D-0E06-426A-AF07-F30835C46A05}"/>
    <cellStyle name="20% - Accent3 3 4 3 3" xfId="13376" xr:uid="{CDE78C4E-4D34-45AC-91FF-25C41904844C}"/>
    <cellStyle name="20% - Accent3 3 4 3 3 2" xfId="23325" xr:uid="{985155DD-56A0-4246-9E7C-A7E46251CD6E}"/>
    <cellStyle name="20% - Accent3 3 4 3 3 2 2" xfId="43359" xr:uid="{D5117709-0B8D-4D29-BB65-60507DD0E6EE}"/>
    <cellStyle name="20% - Accent3 3 4 3 3 3" xfId="33711" xr:uid="{949C55EA-7AFE-4066-A5FA-7486DBFBE84B}"/>
    <cellStyle name="20% - Accent3 3 4 3 4" xfId="18375" xr:uid="{05A63BDB-C5AF-417C-8800-D4EFFAF9D4EE}"/>
    <cellStyle name="20% - Accent3 3 4 3 4 2" xfId="38531" xr:uid="{5A473161-D7AC-4B3D-94BD-DBDAFD0F59D2}"/>
    <cellStyle name="20% - Accent3 3 4 3 5" xfId="28884" xr:uid="{8D256488-C982-42DB-BBE5-50027420F078}"/>
    <cellStyle name="20% - Accent3 3 4 4" xfId="2040" xr:uid="{D01DE274-9C37-464F-B749-2D813474C72F}"/>
    <cellStyle name="20% - Accent3 3 4 4 2" xfId="10748" xr:uid="{FDEA01FA-BD5C-41D4-BB87-D9A2EC139EAC}"/>
    <cellStyle name="20% - Accent3 3 4 4 2 2" xfId="15876" xr:uid="{F85461EF-9077-480A-A89C-6FB56C96CFF8}"/>
    <cellStyle name="20% - Accent3 3 4 4 2 2 2" xfId="25805" xr:uid="{668B84A5-1F94-4D73-B2F5-CC34808B1536}"/>
    <cellStyle name="20% - Accent3 3 4 4 2 2 2 2" xfId="45772" xr:uid="{09AD88B6-B0A5-4A54-A114-80A29C93048A}"/>
    <cellStyle name="20% - Accent3 3 4 4 2 2 3" xfId="36124" xr:uid="{82AC9BB9-E43C-4D92-96AA-8C374407F300}"/>
    <cellStyle name="20% - Accent3 3 4 4 2 3" xfId="20847" xr:uid="{688385D6-B786-40C3-934F-4E296AD55EB0}"/>
    <cellStyle name="20% - Accent3 3 4 4 2 3 2" xfId="40942" xr:uid="{2C851F83-A000-4860-B4BF-33E4959C504B}"/>
    <cellStyle name="20% - Accent3 3 4 4 2 4" xfId="31295" xr:uid="{6FEEC8EC-A606-4906-8303-851C33CD3C2E}"/>
    <cellStyle name="20% - Accent3 3 4 4 3" xfId="13377" xr:uid="{59B62BE7-0CDD-4132-9668-DBF4C0BABB11}"/>
    <cellStyle name="20% - Accent3 3 4 4 3 2" xfId="23326" xr:uid="{79CF2BE6-A494-4393-ADC9-5CC736908246}"/>
    <cellStyle name="20% - Accent3 3 4 4 3 2 2" xfId="43360" xr:uid="{3522BDB9-A980-4C6F-A689-83926B74EE1C}"/>
    <cellStyle name="20% - Accent3 3 4 4 3 3" xfId="33712" xr:uid="{5085E97F-13F1-498F-87F9-E13964982035}"/>
    <cellStyle name="20% - Accent3 3 4 4 4" xfId="18376" xr:uid="{40BF6E45-C94D-4AD6-95D0-BF9950C3E271}"/>
    <cellStyle name="20% - Accent3 3 4 4 4 2" xfId="38532" xr:uid="{CB2C3559-403F-45DC-A191-B9E9EA889EE8}"/>
    <cellStyle name="20% - Accent3 3 4 4 5" xfId="28885" xr:uid="{33EFCB0E-5ADE-4614-8049-AA7432912B14}"/>
    <cellStyle name="20% - Accent3 3 4 5" xfId="2041" xr:uid="{C3142449-FD93-4926-9457-0C8256D04588}"/>
    <cellStyle name="20% - Accent3 3 4 5 2" xfId="10749" xr:uid="{7491E1E3-320E-4599-9109-078ADD96B025}"/>
    <cellStyle name="20% - Accent3 3 4 5 2 2" xfId="15877" xr:uid="{4E4C1516-830F-481D-ACC6-4FA96368B603}"/>
    <cellStyle name="20% - Accent3 3 4 5 2 2 2" xfId="25806" xr:uid="{088F5FE5-71C5-45A7-A2E1-66E1E8D87691}"/>
    <cellStyle name="20% - Accent3 3 4 5 2 2 2 2" xfId="45773" xr:uid="{95870644-18EF-4E38-806F-BDC49B7D2DF6}"/>
    <cellStyle name="20% - Accent3 3 4 5 2 2 3" xfId="36125" xr:uid="{95FCA942-C248-4E51-B58C-5D47434A9799}"/>
    <cellStyle name="20% - Accent3 3 4 5 2 3" xfId="20848" xr:uid="{1CF342BA-E76B-4364-ABF9-816BE6F98744}"/>
    <cellStyle name="20% - Accent3 3 4 5 2 3 2" xfId="40943" xr:uid="{D4550960-24A1-4D79-BF8E-45B22E4FC5A7}"/>
    <cellStyle name="20% - Accent3 3 4 5 2 4" xfId="31296" xr:uid="{AA14991D-D306-481F-9681-B5EA738EDC4C}"/>
    <cellStyle name="20% - Accent3 3 4 5 3" xfId="13378" xr:uid="{943F2182-EDC2-4239-B2EC-1974707318F9}"/>
    <cellStyle name="20% - Accent3 3 4 5 3 2" xfId="23327" xr:uid="{1CCF0FFF-E218-48A3-B1D9-A92E89E3035B}"/>
    <cellStyle name="20% - Accent3 3 4 5 3 2 2" xfId="43361" xr:uid="{99D227A8-F00F-4368-AC86-33D4F5651E05}"/>
    <cellStyle name="20% - Accent3 3 4 5 3 3" xfId="33713" xr:uid="{7295C712-09A5-4DD7-B64A-2F2EF2D08D96}"/>
    <cellStyle name="20% - Accent3 3 4 5 4" xfId="18377" xr:uid="{EA7B76A0-A606-4943-A1A0-396076875E6F}"/>
    <cellStyle name="20% - Accent3 3 4 5 4 2" xfId="38533" xr:uid="{BDDB612F-2098-4C6A-B420-4C0285CBF23E}"/>
    <cellStyle name="20% - Accent3 3 4 5 5" xfId="28886" xr:uid="{89C8BB26-BCF2-451B-804E-261E5EF70C69}"/>
    <cellStyle name="20% - Accent3 3 4 6" xfId="10742" xr:uid="{FB639DEA-ABF3-4FCC-98A0-7456F9222709}"/>
    <cellStyle name="20% - Accent3 3 4 6 2" xfId="15870" xr:uid="{B208A2DF-1E65-400F-9A5D-3088CC581993}"/>
    <cellStyle name="20% - Accent3 3 4 6 2 2" xfId="25799" xr:uid="{399DABBE-9091-4394-8F2F-693FA19C3392}"/>
    <cellStyle name="20% - Accent3 3 4 6 2 2 2" xfId="45766" xr:uid="{E9684E39-05BF-482B-9618-AA20B0F32F94}"/>
    <cellStyle name="20% - Accent3 3 4 6 2 3" xfId="36118" xr:uid="{5B442BCB-C68A-410F-8643-FCF90B3552A9}"/>
    <cellStyle name="20% - Accent3 3 4 6 3" xfId="20841" xr:uid="{F508F610-26FF-46E2-B468-7CD91560BEDA}"/>
    <cellStyle name="20% - Accent3 3 4 6 3 2" xfId="40936" xr:uid="{7AC1390A-1120-481C-A4FF-BB8478E3F07D}"/>
    <cellStyle name="20% - Accent3 3 4 6 4" xfId="31289" xr:uid="{FB35CEFF-3A2D-49B8-BDC4-287E00FAA610}"/>
    <cellStyle name="20% - Accent3 3 4 7" xfId="13371" xr:uid="{4BBCBD00-BCE2-4FC8-B0F5-34513F956881}"/>
    <cellStyle name="20% - Accent3 3 4 7 2" xfId="23320" xr:uid="{61C291A9-CECD-4530-BD5C-D71995D8BCE7}"/>
    <cellStyle name="20% - Accent3 3 4 7 2 2" xfId="43354" xr:uid="{E25C6A2B-4E0E-4B37-9BB3-61A9350BBE2F}"/>
    <cellStyle name="20% - Accent3 3 4 7 3" xfId="33706" xr:uid="{B9F1BEE6-7E5B-4603-85A9-2D164F42174E}"/>
    <cellStyle name="20% - Accent3 3 4 8" xfId="18370" xr:uid="{0DFD6237-6259-467B-BD2D-65C676AF546B}"/>
    <cellStyle name="20% - Accent3 3 4 8 2" xfId="38526" xr:uid="{A615F30B-A15D-4FCA-819E-0D4C6C661BB5}"/>
    <cellStyle name="20% - Accent3 3 4 9" xfId="28879" xr:uid="{24961F01-E0C6-45B2-B961-A826EB6D9B1A}"/>
    <cellStyle name="20% - Accent3 3 5" xfId="2042" xr:uid="{48DB7C0F-F07B-4533-806E-776B45478FA9}"/>
    <cellStyle name="20% - Accent3 3 5 2" xfId="2043" xr:uid="{D8ACADDB-72B2-4406-BA99-C9687C265A08}"/>
    <cellStyle name="20% - Accent3 3 5 2 2" xfId="2044" xr:uid="{508C00C0-9605-43C0-A333-C724DBD81BC1}"/>
    <cellStyle name="20% - Accent3 3 5 2 2 2" xfId="10752" xr:uid="{04347A23-9369-4FD4-914D-BA4C9D1B1BFE}"/>
    <cellStyle name="20% - Accent3 3 5 2 2 2 2" xfId="15880" xr:uid="{1D3E65A7-8FCE-420C-BFD7-A83330F6BD01}"/>
    <cellStyle name="20% - Accent3 3 5 2 2 2 2 2" xfId="25809" xr:uid="{7F80F1A4-155B-43E4-B4C3-DC78076D6FD2}"/>
    <cellStyle name="20% - Accent3 3 5 2 2 2 2 2 2" xfId="45776" xr:uid="{739C5DE5-FDFA-4FF6-9C18-726F5EC48C9C}"/>
    <cellStyle name="20% - Accent3 3 5 2 2 2 2 3" xfId="36128" xr:uid="{11698D15-820C-4A23-B1C2-F2B67D7178E3}"/>
    <cellStyle name="20% - Accent3 3 5 2 2 2 3" xfId="20851" xr:uid="{97D24DC8-6BB2-4273-9B2F-622BBB143FD5}"/>
    <cellStyle name="20% - Accent3 3 5 2 2 2 3 2" xfId="40946" xr:uid="{0E28953A-2A95-45EC-A762-3F87B044C15D}"/>
    <cellStyle name="20% - Accent3 3 5 2 2 2 4" xfId="31299" xr:uid="{3DF4971C-7CE9-4E0E-9789-8CE48422C46B}"/>
    <cellStyle name="20% - Accent3 3 5 2 2 3" xfId="13381" xr:uid="{6761A481-1AE8-47EA-B7F3-A4C0FF1E147B}"/>
    <cellStyle name="20% - Accent3 3 5 2 2 3 2" xfId="23330" xr:uid="{0E1145C5-CA23-4DF6-9518-961E1751F2C6}"/>
    <cellStyle name="20% - Accent3 3 5 2 2 3 2 2" xfId="43364" xr:uid="{52F8B5D6-820D-4452-8AEE-0040AA7EC898}"/>
    <cellStyle name="20% - Accent3 3 5 2 2 3 3" xfId="33716" xr:uid="{1465ADB9-D2F9-4C76-8572-495D41B1417B}"/>
    <cellStyle name="20% - Accent3 3 5 2 2 4" xfId="18380" xr:uid="{8AD7F33E-42F5-45CE-8E10-B3DE4A3D394D}"/>
    <cellStyle name="20% - Accent3 3 5 2 2 4 2" xfId="38536" xr:uid="{A423C061-1341-496F-A1A1-625B023BD1B9}"/>
    <cellStyle name="20% - Accent3 3 5 2 2 5" xfId="28889" xr:uid="{32FB4301-D7F6-4A32-B7BA-0B0D89240F84}"/>
    <cellStyle name="20% - Accent3 3 5 2 3" xfId="2045" xr:uid="{430DA90F-0358-4B12-A8FA-74B994A27657}"/>
    <cellStyle name="20% - Accent3 3 5 2 3 2" xfId="10753" xr:uid="{3B4F638D-E59C-4A2F-9917-5C1A9F1D0DDB}"/>
    <cellStyle name="20% - Accent3 3 5 2 3 2 2" xfId="15881" xr:uid="{475F39B7-FF89-4F20-A33D-7B37C397F6B4}"/>
    <cellStyle name="20% - Accent3 3 5 2 3 2 2 2" xfId="25810" xr:uid="{ECDC1A5B-BA4A-4B75-A40C-6E64FED99581}"/>
    <cellStyle name="20% - Accent3 3 5 2 3 2 2 2 2" xfId="45777" xr:uid="{B06EC958-238C-41F5-BD70-244E3501D0FC}"/>
    <cellStyle name="20% - Accent3 3 5 2 3 2 2 3" xfId="36129" xr:uid="{794FE27B-7326-45AB-8047-87443DA46D7A}"/>
    <cellStyle name="20% - Accent3 3 5 2 3 2 3" xfId="20852" xr:uid="{10000FF2-A3B7-4935-BEAF-5ACB09DF429E}"/>
    <cellStyle name="20% - Accent3 3 5 2 3 2 3 2" xfId="40947" xr:uid="{B5F5A0D1-C50C-484B-A88A-DD395948BB0A}"/>
    <cellStyle name="20% - Accent3 3 5 2 3 2 4" xfId="31300" xr:uid="{6443F403-27BD-4D18-BA8D-21D1AF9B74B7}"/>
    <cellStyle name="20% - Accent3 3 5 2 3 3" xfId="13382" xr:uid="{7BF6443A-40A8-4101-B811-5F85343EC48F}"/>
    <cellStyle name="20% - Accent3 3 5 2 3 3 2" xfId="23331" xr:uid="{5D74F007-1E34-4440-B5C2-AB1728B1609D}"/>
    <cellStyle name="20% - Accent3 3 5 2 3 3 2 2" xfId="43365" xr:uid="{7AC95889-309A-448F-8901-B347A8C89451}"/>
    <cellStyle name="20% - Accent3 3 5 2 3 3 3" xfId="33717" xr:uid="{894C22EA-1F51-4CD8-A7C2-12EB59AF636A}"/>
    <cellStyle name="20% - Accent3 3 5 2 3 4" xfId="18381" xr:uid="{4F32034D-C5EF-4F62-9AFB-CAF2D3479518}"/>
    <cellStyle name="20% - Accent3 3 5 2 3 4 2" xfId="38537" xr:uid="{73D541EE-70DA-4D58-8D6D-339516F92CF5}"/>
    <cellStyle name="20% - Accent3 3 5 2 3 5" xfId="28890" xr:uid="{BF20C19B-2BCA-41CA-B262-590B2C3DD8A8}"/>
    <cellStyle name="20% - Accent3 3 5 2 4" xfId="2046" xr:uid="{76661760-C0CF-4E76-9C1A-042845AADC5B}"/>
    <cellStyle name="20% - Accent3 3 5 2 4 2" xfId="10754" xr:uid="{7A9CABE6-67C1-46B5-82C6-A8C7BD62E4B2}"/>
    <cellStyle name="20% - Accent3 3 5 2 4 2 2" xfId="15882" xr:uid="{392F60C5-4558-4B6F-B9CC-554E64C6E639}"/>
    <cellStyle name="20% - Accent3 3 5 2 4 2 2 2" xfId="25811" xr:uid="{B3547AAB-CBD8-48E0-B975-7832B9C586CC}"/>
    <cellStyle name="20% - Accent3 3 5 2 4 2 2 2 2" xfId="45778" xr:uid="{6264422B-4723-4163-BDA3-B6CDB07A541F}"/>
    <cellStyle name="20% - Accent3 3 5 2 4 2 2 3" xfId="36130" xr:uid="{ADCA41D7-C9DA-49CA-BA42-5320CA6884BC}"/>
    <cellStyle name="20% - Accent3 3 5 2 4 2 3" xfId="20853" xr:uid="{16BBC84B-7E76-46FE-A40A-CD73CDC946B9}"/>
    <cellStyle name="20% - Accent3 3 5 2 4 2 3 2" xfId="40948" xr:uid="{56DBE0BF-C245-4B7F-8B8A-77548AFEED03}"/>
    <cellStyle name="20% - Accent3 3 5 2 4 2 4" xfId="31301" xr:uid="{7870411D-4D5A-4DA9-9906-1A971B1D598B}"/>
    <cellStyle name="20% - Accent3 3 5 2 4 3" xfId="13383" xr:uid="{FAD1DF2B-E645-486C-A70F-6B0A66BF7079}"/>
    <cellStyle name="20% - Accent3 3 5 2 4 3 2" xfId="23332" xr:uid="{52B971C5-3519-4FB7-AC3D-EE6C0822D2E3}"/>
    <cellStyle name="20% - Accent3 3 5 2 4 3 2 2" xfId="43366" xr:uid="{BAA98185-9266-43FE-840D-12EB8F4A0A03}"/>
    <cellStyle name="20% - Accent3 3 5 2 4 3 3" xfId="33718" xr:uid="{55C4BE42-932B-43EF-A30A-023DBE71B18C}"/>
    <cellStyle name="20% - Accent3 3 5 2 4 4" xfId="18382" xr:uid="{3CB4BAF6-CCFD-4947-B14A-18B7E79928F0}"/>
    <cellStyle name="20% - Accent3 3 5 2 4 4 2" xfId="38538" xr:uid="{56A2EB25-0381-44C1-A50C-0D46505B8FB4}"/>
    <cellStyle name="20% - Accent3 3 5 2 4 5" xfId="28891" xr:uid="{D9303FCA-BFA8-40BE-8899-A23CE2C27808}"/>
    <cellStyle name="20% - Accent3 3 5 2 5" xfId="10751" xr:uid="{9F8E461B-D980-4C6B-8CA3-84299CBCB0B8}"/>
    <cellStyle name="20% - Accent3 3 5 2 5 2" xfId="15879" xr:uid="{94086B59-6FBC-4672-975B-BDF166D89096}"/>
    <cellStyle name="20% - Accent3 3 5 2 5 2 2" xfId="25808" xr:uid="{0A7FD1D3-A893-440A-B02E-78679E781D2A}"/>
    <cellStyle name="20% - Accent3 3 5 2 5 2 2 2" xfId="45775" xr:uid="{54A14DFE-5B5F-49D9-9B3E-6A952963A1AE}"/>
    <cellStyle name="20% - Accent3 3 5 2 5 2 3" xfId="36127" xr:uid="{B190568D-D476-4280-8659-9EEDF6610B7B}"/>
    <cellStyle name="20% - Accent3 3 5 2 5 3" xfId="20850" xr:uid="{936939F2-9DB0-4A78-9962-413188AD36A7}"/>
    <cellStyle name="20% - Accent3 3 5 2 5 3 2" xfId="40945" xr:uid="{DE43A478-DCD7-435B-960F-A12653A1997C}"/>
    <cellStyle name="20% - Accent3 3 5 2 5 4" xfId="31298" xr:uid="{2AF63FBA-87C4-4BCC-8B0E-5FF0E9933025}"/>
    <cellStyle name="20% - Accent3 3 5 2 6" xfId="13380" xr:uid="{F448D121-326E-4B99-851A-559BE70BC307}"/>
    <cellStyle name="20% - Accent3 3 5 2 6 2" xfId="23329" xr:uid="{23E14126-D150-432C-A56B-5C941E9CB630}"/>
    <cellStyle name="20% - Accent3 3 5 2 6 2 2" xfId="43363" xr:uid="{0E5A8969-662E-4733-95E7-627BD61326F8}"/>
    <cellStyle name="20% - Accent3 3 5 2 6 3" xfId="33715" xr:uid="{FF7A4742-0D74-41EF-88B3-672DD93220F0}"/>
    <cellStyle name="20% - Accent3 3 5 2 7" xfId="18379" xr:uid="{29D17649-2E92-496E-BD98-9D10BA29561B}"/>
    <cellStyle name="20% - Accent3 3 5 2 7 2" xfId="38535" xr:uid="{86782A2E-0127-4924-BDFC-89692AAD2BD2}"/>
    <cellStyle name="20% - Accent3 3 5 2 8" xfId="28888" xr:uid="{537B4734-5558-49E9-A08E-8CBA06C1E138}"/>
    <cellStyle name="20% - Accent3 3 5 3" xfId="2047" xr:uid="{79B1E668-BB2B-4C2F-9A2F-3B6CDB55481A}"/>
    <cellStyle name="20% - Accent3 3 5 3 2" xfId="10755" xr:uid="{20A32942-C6B4-4B3A-9D22-BEA71ABB9D53}"/>
    <cellStyle name="20% - Accent3 3 5 3 2 2" xfId="15883" xr:uid="{D2BB5DB5-C733-4F68-AD76-FE5F6628C088}"/>
    <cellStyle name="20% - Accent3 3 5 3 2 2 2" xfId="25812" xr:uid="{535A8F48-1ED2-4AB0-8DB8-4C96925ABFA8}"/>
    <cellStyle name="20% - Accent3 3 5 3 2 2 2 2" xfId="45779" xr:uid="{FE4C837C-FD97-47D8-9755-F1AEEC283588}"/>
    <cellStyle name="20% - Accent3 3 5 3 2 2 3" xfId="36131" xr:uid="{F094CA85-733D-4248-AAEF-F578889BD147}"/>
    <cellStyle name="20% - Accent3 3 5 3 2 3" xfId="20854" xr:uid="{626E6CF4-3672-48A9-9F29-9EECC665B1C4}"/>
    <cellStyle name="20% - Accent3 3 5 3 2 3 2" xfId="40949" xr:uid="{03E38F36-A8F9-4066-926E-ABD90CEB21FF}"/>
    <cellStyle name="20% - Accent3 3 5 3 2 4" xfId="31302" xr:uid="{A833621B-6740-41CD-B6F5-1913C9A2C9E5}"/>
    <cellStyle name="20% - Accent3 3 5 3 3" xfId="13384" xr:uid="{15C3A711-4076-49CB-B4DA-BD41CD1529F6}"/>
    <cellStyle name="20% - Accent3 3 5 3 3 2" xfId="23333" xr:uid="{98EBCEBB-0D84-49C9-A55B-E8BBA0DF2F02}"/>
    <cellStyle name="20% - Accent3 3 5 3 3 2 2" xfId="43367" xr:uid="{0F5EC9BE-C34E-4A57-B9F6-AE5CA943D5ED}"/>
    <cellStyle name="20% - Accent3 3 5 3 3 3" xfId="33719" xr:uid="{C8E0ABC1-C9E9-4C48-895D-F327E0DFD7C1}"/>
    <cellStyle name="20% - Accent3 3 5 3 4" xfId="18383" xr:uid="{D932A132-5989-49C8-BF2C-492EBD02BEB1}"/>
    <cellStyle name="20% - Accent3 3 5 3 4 2" xfId="38539" xr:uid="{24392ABD-C565-462F-9EE8-6653C39F72D7}"/>
    <cellStyle name="20% - Accent3 3 5 3 5" xfId="28892" xr:uid="{4FF8E7B1-5233-48B1-9C69-60CC826BEA25}"/>
    <cellStyle name="20% - Accent3 3 5 4" xfId="2048" xr:uid="{9364F910-AC23-4B8D-80FA-AB1EA9034796}"/>
    <cellStyle name="20% - Accent3 3 5 4 2" xfId="10756" xr:uid="{510FA5D6-158B-4A74-9ACF-0AAEEF6C63DF}"/>
    <cellStyle name="20% - Accent3 3 5 4 2 2" xfId="15884" xr:uid="{691F0F0B-8D57-4246-B36A-ABA7F77EE02F}"/>
    <cellStyle name="20% - Accent3 3 5 4 2 2 2" xfId="25813" xr:uid="{263A0FA2-3EE3-47B4-9309-7E3246982F33}"/>
    <cellStyle name="20% - Accent3 3 5 4 2 2 2 2" xfId="45780" xr:uid="{9D3F2EDA-EAA8-48C6-8DC7-7A142967FD39}"/>
    <cellStyle name="20% - Accent3 3 5 4 2 2 3" xfId="36132" xr:uid="{30F4C41D-F65F-48BB-9090-972CB8DBB22D}"/>
    <cellStyle name="20% - Accent3 3 5 4 2 3" xfId="20855" xr:uid="{C42BC41E-C47B-4D82-B0D1-E925E8A33E2D}"/>
    <cellStyle name="20% - Accent3 3 5 4 2 3 2" xfId="40950" xr:uid="{F6D42BED-4197-458F-8151-66CCB9BFB213}"/>
    <cellStyle name="20% - Accent3 3 5 4 2 4" xfId="31303" xr:uid="{A7B4CEC8-7781-4C1A-AEF1-8E21520CD57A}"/>
    <cellStyle name="20% - Accent3 3 5 4 3" xfId="13385" xr:uid="{9DCC6CA4-9DE8-4246-8164-418A792EF300}"/>
    <cellStyle name="20% - Accent3 3 5 4 3 2" xfId="23334" xr:uid="{6507AAB4-9BEA-4DB2-BBE3-93AC4C3E375B}"/>
    <cellStyle name="20% - Accent3 3 5 4 3 2 2" xfId="43368" xr:uid="{8746CAEA-A000-4570-8306-F1D7FC3FA1DC}"/>
    <cellStyle name="20% - Accent3 3 5 4 3 3" xfId="33720" xr:uid="{DA727B11-247F-4191-9243-C1DC0D077B3D}"/>
    <cellStyle name="20% - Accent3 3 5 4 4" xfId="18384" xr:uid="{D1FBCEAB-D4C9-4F18-B9A5-ED8FCFB66728}"/>
    <cellStyle name="20% - Accent3 3 5 4 4 2" xfId="38540" xr:uid="{2C20E605-6BA4-4553-A0BF-F38F6860E512}"/>
    <cellStyle name="20% - Accent3 3 5 4 5" xfId="28893" xr:uid="{4A5AE592-C613-46C1-92CA-13F238045933}"/>
    <cellStyle name="20% - Accent3 3 5 5" xfId="2049" xr:uid="{6C2E5478-8203-44AE-BF28-5950698EC5E8}"/>
    <cellStyle name="20% - Accent3 3 5 5 2" xfId="10757" xr:uid="{3F828D97-70EC-4C27-A402-155999243782}"/>
    <cellStyle name="20% - Accent3 3 5 5 2 2" xfId="15885" xr:uid="{DDB4AE3D-FFA4-40B5-84F5-4D129A6A1894}"/>
    <cellStyle name="20% - Accent3 3 5 5 2 2 2" xfId="25814" xr:uid="{9C63C4C1-EAE6-4FDC-99E0-A4D78882F4A0}"/>
    <cellStyle name="20% - Accent3 3 5 5 2 2 2 2" xfId="45781" xr:uid="{D7275787-EFF2-436A-BC62-0623D45469C4}"/>
    <cellStyle name="20% - Accent3 3 5 5 2 2 3" xfId="36133" xr:uid="{FCA673C6-1A25-4187-852A-DCB0925FC006}"/>
    <cellStyle name="20% - Accent3 3 5 5 2 3" xfId="20856" xr:uid="{38E89FB1-2CB9-4478-B678-58B8F8F6457C}"/>
    <cellStyle name="20% - Accent3 3 5 5 2 3 2" xfId="40951" xr:uid="{955B8A16-0FBD-4911-93D0-2CB6C7878CE0}"/>
    <cellStyle name="20% - Accent3 3 5 5 2 4" xfId="31304" xr:uid="{59C4D5FD-4793-4723-90D8-2FF3BA273979}"/>
    <cellStyle name="20% - Accent3 3 5 5 3" xfId="13386" xr:uid="{4F2D866B-BE77-42B2-B956-B739D18014E7}"/>
    <cellStyle name="20% - Accent3 3 5 5 3 2" xfId="23335" xr:uid="{40C1FE6F-0986-4560-AF98-72518F778973}"/>
    <cellStyle name="20% - Accent3 3 5 5 3 2 2" xfId="43369" xr:uid="{E8FD36D4-E165-4F9F-B4F4-49C22EEA362A}"/>
    <cellStyle name="20% - Accent3 3 5 5 3 3" xfId="33721" xr:uid="{1C7C5E63-D230-473F-AA14-EEB0A62C17A0}"/>
    <cellStyle name="20% - Accent3 3 5 5 4" xfId="18385" xr:uid="{86D71066-2462-4F94-A9FE-B1DEC1C44DB3}"/>
    <cellStyle name="20% - Accent3 3 5 5 4 2" xfId="38541" xr:uid="{7E106ACF-C559-446E-96B6-AEF07E3A903E}"/>
    <cellStyle name="20% - Accent3 3 5 5 5" xfId="28894" xr:uid="{0B23EB61-D012-4ABC-94C1-3CF760719CDC}"/>
    <cellStyle name="20% - Accent3 3 5 6" xfId="10750" xr:uid="{4EE3F1EB-70F2-454C-9257-89FCADD80D25}"/>
    <cellStyle name="20% - Accent3 3 5 6 2" xfId="15878" xr:uid="{F95D180C-3346-4081-A407-6B0D31A38F26}"/>
    <cellStyle name="20% - Accent3 3 5 6 2 2" xfId="25807" xr:uid="{63F196BF-F098-455C-9F4A-2935E6D1D04E}"/>
    <cellStyle name="20% - Accent3 3 5 6 2 2 2" xfId="45774" xr:uid="{3189537F-786F-4772-98DE-C5FCBEDBB2C4}"/>
    <cellStyle name="20% - Accent3 3 5 6 2 3" xfId="36126" xr:uid="{279923C1-BC53-4CE8-803D-9AC5661FE8F7}"/>
    <cellStyle name="20% - Accent3 3 5 6 3" xfId="20849" xr:uid="{60F1FC46-5323-4362-A234-0A3E370D3889}"/>
    <cellStyle name="20% - Accent3 3 5 6 3 2" xfId="40944" xr:uid="{2F8FCFFC-B8E1-407B-919B-936D728E9AAB}"/>
    <cellStyle name="20% - Accent3 3 5 6 4" xfId="31297" xr:uid="{721A763B-6044-44C7-A8ED-85E704188B4A}"/>
    <cellStyle name="20% - Accent3 3 5 7" xfId="13379" xr:uid="{FB1251BC-CDED-4475-940C-C123BDF3580B}"/>
    <cellStyle name="20% - Accent3 3 5 7 2" xfId="23328" xr:uid="{A190F482-4190-4C76-8FA6-C81EC36180B3}"/>
    <cellStyle name="20% - Accent3 3 5 7 2 2" xfId="43362" xr:uid="{3B949D51-92FD-47C5-9685-725FF6062415}"/>
    <cellStyle name="20% - Accent3 3 5 7 3" xfId="33714" xr:uid="{6A263DF3-4DF5-4C25-ABFF-4F7E692790AD}"/>
    <cellStyle name="20% - Accent3 3 5 8" xfId="18378" xr:uid="{B649FDDD-ECE3-47F7-94CA-65D73E609D8D}"/>
    <cellStyle name="20% - Accent3 3 5 8 2" xfId="38534" xr:uid="{AAC678AC-A7B8-4498-BF37-97C7F1351E50}"/>
    <cellStyle name="20% - Accent3 3 5 9" xfId="28887" xr:uid="{6526D3F5-5930-4370-BCCF-FA406F04AC64}"/>
    <cellStyle name="20% - Accent3 3 6" xfId="2050" xr:uid="{42C1283A-80FE-449B-8D59-2B9B75F7CB6D}"/>
    <cellStyle name="20% - Accent3 3 6 2" xfId="2051" xr:uid="{7975B00D-1686-4E3F-83D7-16BF537A9F8B}"/>
    <cellStyle name="20% - Accent3 3 7" xfId="2052" xr:uid="{100BD440-DACD-401A-BF33-5FC78AC74FF1}"/>
    <cellStyle name="20% - Accent3 3 7 2" xfId="2053" xr:uid="{427B7834-A855-4140-8C53-B9226B5F6A77}"/>
    <cellStyle name="20% - Accent3 3 8" xfId="2054" xr:uid="{0BCD9821-C14C-43D3-A9E6-26420B71E0B6}"/>
    <cellStyle name="20% - Accent3 3 9" xfId="2055" xr:uid="{BBA8EB89-2E43-4A95-9926-C5A06EC28C5A}"/>
    <cellStyle name="20% - Accent3 4" xfId="260" xr:uid="{3F98737A-E51D-49D8-ACAD-79C418D75D08}"/>
    <cellStyle name="20% - Accent3 4 2" xfId="482" xr:uid="{046A5BD1-94FE-4CB9-B8E5-3012C9E94B80}"/>
    <cellStyle name="20% - Accent3 4 2 2" xfId="2057" xr:uid="{2A765A21-0D6A-48D2-B583-7AC9A2AACE45}"/>
    <cellStyle name="20% - Accent3 4 2 3" xfId="10416" xr:uid="{2EA046FD-303B-42EC-A73B-6F71B216EB85}"/>
    <cellStyle name="20% - Accent3 4 2 3 2" xfId="15544" xr:uid="{6AAFC847-99A5-47FB-A8F6-36386157B3F8}"/>
    <cellStyle name="20% - Accent3 4 2 3 2 2" xfId="25473" xr:uid="{1DC2EB26-88D2-40FD-BD4A-810E15FCA057}"/>
    <cellStyle name="20% - Accent3 4 2 3 2 2 2" xfId="45440" xr:uid="{6A6DBB5E-DD8A-4E85-A917-AAA5C5F4B6B9}"/>
    <cellStyle name="20% - Accent3 4 2 3 2 3" xfId="35792" xr:uid="{411B998B-4E62-4502-ADBE-17ECD953D74C}"/>
    <cellStyle name="20% - Accent3 4 2 3 3" xfId="20517" xr:uid="{ECCA9B5B-3F94-452A-8DEC-17D10B0B952E}"/>
    <cellStyle name="20% - Accent3 4 2 3 3 2" xfId="40612" xr:uid="{8B41E7DD-721E-4C3A-9133-3D37E1CD1B51}"/>
    <cellStyle name="20% - Accent3 4 2 3 4" xfId="30965" xr:uid="{A1D84C57-0FD8-402B-AD33-B41EB3276D70}"/>
    <cellStyle name="20% - Accent3 4 2 4" xfId="13033" xr:uid="{F5957888-1334-42DD-BB06-E03FF6DBAB32}"/>
    <cellStyle name="20% - Accent3 4 2 4 2" xfId="22986" xr:uid="{53DD3BE9-EB4E-4381-9466-2C05EE839CFA}"/>
    <cellStyle name="20% - Accent3 4 2 4 2 2" xfId="43030" xr:uid="{490172A1-D9EF-4309-9D8C-B0E4307A5324}"/>
    <cellStyle name="20% - Accent3 4 2 4 3" xfId="33382" xr:uid="{286281DC-1631-49DC-9877-02AA4BA10CB9}"/>
    <cellStyle name="20% - Accent3 4 2 5" xfId="18039" xr:uid="{9BA44792-DCE2-482E-A868-8042D17124A0}"/>
    <cellStyle name="20% - Accent3 4 2 5 2" xfId="38202" xr:uid="{E1338C86-B7B8-44F7-B0AE-5054963B6B05}"/>
    <cellStyle name="20% - Accent3 4 2 6" xfId="28557" xr:uid="{BC41F76F-E0EC-4F75-86CC-EE209419CEBE}"/>
    <cellStyle name="20% - Accent3 4 3" xfId="2058" xr:uid="{D03510F7-EFA4-4D82-ADC6-DBF92243824A}"/>
    <cellStyle name="20% - Accent3 4 4" xfId="2059" xr:uid="{7FFD662D-1E70-4DE8-8773-5766F3471208}"/>
    <cellStyle name="20% - Accent3 4 5" xfId="2056" xr:uid="{9B5A9315-727E-45B2-838E-A628FED46047}"/>
    <cellStyle name="20% - Accent3 4 6" xfId="10296" xr:uid="{9E485C0F-EE57-4686-A3DA-82D7F24AD770}"/>
    <cellStyle name="20% - Accent3 4 6 2" xfId="15424" xr:uid="{123DF3D4-6C73-4E41-BD29-280338989FED}"/>
    <cellStyle name="20% - Accent3 4 6 2 2" xfId="25353" xr:uid="{DADE0257-0ACC-4CD3-8825-222465A7F2F3}"/>
    <cellStyle name="20% - Accent3 4 6 2 2 2" xfId="45320" xr:uid="{7AD8011E-D92A-4E2B-B0AE-D2458FF9C780}"/>
    <cellStyle name="20% - Accent3 4 6 2 3" xfId="35672" xr:uid="{2141284D-38CD-4392-AA5D-CA159694687F}"/>
    <cellStyle name="20% - Accent3 4 6 3" xfId="20397" xr:uid="{E7F1106E-A38E-4B9D-834C-E97B3504293B}"/>
    <cellStyle name="20% - Accent3 4 6 3 2" xfId="40492" xr:uid="{80AAA568-7558-47B9-BBDC-5049B22E4461}"/>
    <cellStyle name="20% - Accent3 4 6 4" xfId="30845" xr:uid="{A37CA1D0-A14D-4A5A-B6C6-C4630FD74929}"/>
    <cellStyle name="20% - Accent3 4 7" xfId="12912" xr:uid="{A90BD45D-0C9D-4742-997E-058525618965}"/>
    <cellStyle name="20% - Accent3 4 7 2" xfId="22865" xr:uid="{85686E9F-FA31-4C69-9BA6-9C64870FAD9A}"/>
    <cellStyle name="20% - Accent3 4 7 2 2" xfId="42909" xr:uid="{36376EE6-5049-4FE9-A744-CD238974CC0A}"/>
    <cellStyle name="20% - Accent3 4 7 3" xfId="33261" xr:uid="{E843CCCA-3B7C-406B-9C76-CFB79CDF348E}"/>
    <cellStyle name="20% - Accent3 4 8" xfId="17918" xr:uid="{B025C07C-A1F7-401C-97C7-F295B67A31F3}"/>
    <cellStyle name="20% - Accent3 4 8 2" xfId="38081" xr:uid="{5AFA4873-D269-4AAD-AC1F-EF225EB77FD9}"/>
    <cellStyle name="20% - Accent3 4 9" xfId="28436" xr:uid="{45E7A65C-B6B3-4D00-8DE5-6DAD595B7F0A}"/>
    <cellStyle name="20% - Accent3 5" xfId="408" xr:uid="{3F2C17A4-5420-414B-BF59-C083363C105B}"/>
    <cellStyle name="20% - Accent3 5 2" xfId="2061" xr:uid="{6F9FB6C8-F59F-4C55-865E-E17FC36309FA}"/>
    <cellStyle name="20% - Accent3 5 3" xfId="2062" xr:uid="{FA971E5A-3E7A-49EF-BCFD-B56EB05A3EF8}"/>
    <cellStyle name="20% - Accent3 5 4" xfId="2060" xr:uid="{EBF44660-CA5B-4D93-BAF6-D93171E8D386}"/>
    <cellStyle name="20% - Accent3 5 5" xfId="10342" xr:uid="{060596B5-D675-4729-ADCE-8392EDBA1EBC}"/>
    <cellStyle name="20% - Accent3 5 5 2" xfId="15470" xr:uid="{07CA966B-6136-4ACB-99C0-4F19DF1E2B82}"/>
    <cellStyle name="20% - Accent3 5 5 2 2" xfId="25399" xr:uid="{8FDC63A3-6C72-4761-B172-233F383B63F3}"/>
    <cellStyle name="20% - Accent3 5 5 2 2 2" xfId="45366" xr:uid="{F6AD89F1-91C6-4A79-940B-5C102C931637}"/>
    <cellStyle name="20% - Accent3 5 5 2 3" xfId="35718" xr:uid="{23370952-4E0B-4C0E-A5A5-21DB04F1FCD2}"/>
    <cellStyle name="20% - Accent3 5 5 3" xfId="20443" xr:uid="{A6B08C7E-9067-45F0-9EDD-23A3951EF32E}"/>
    <cellStyle name="20% - Accent3 5 5 3 2" xfId="40538" xr:uid="{B2D67D8B-22CF-436E-8B46-18F206A1CF56}"/>
    <cellStyle name="20% - Accent3 5 5 4" xfId="30891" xr:uid="{BD5D02AF-B7A3-4612-90B7-35740FB9DD53}"/>
    <cellStyle name="20% - Accent3 5 6" xfId="12959" xr:uid="{311E0506-59A9-4669-AD18-F055C1404D9B}"/>
    <cellStyle name="20% - Accent3 5 6 2" xfId="22912" xr:uid="{A1CF4E66-219A-49E6-8A4F-B8575F0FFE9B}"/>
    <cellStyle name="20% - Accent3 5 6 2 2" xfId="42956" xr:uid="{DF229922-2AB7-4864-AFD8-F9BC195B93AB}"/>
    <cellStyle name="20% - Accent3 5 6 3" xfId="33308" xr:uid="{0457B37D-11E1-40F7-BE4C-E3001389A540}"/>
    <cellStyle name="20% - Accent3 5 7" xfId="17965" xr:uid="{E12FAE9B-97D2-4557-B268-5726840E0800}"/>
    <cellStyle name="20% - Accent3 5 7 2" xfId="38128" xr:uid="{54A60E3C-D4D8-42AC-9509-7C30E8F8A1F6}"/>
    <cellStyle name="20% - Accent3 5 8" xfId="28483" xr:uid="{E349D5FC-5A77-46FE-AB67-06192E71CA2F}"/>
    <cellStyle name="20% - Accent3 6" xfId="2063" xr:uid="{407B0946-67D9-48D8-AFC3-5B394A02B32C}"/>
    <cellStyle name="20% - Accent3 6 2" xfId="2064" xr:uid="{007A8A30-92B2-44D8-99C2-8D8CB9453BAD}"/>
    <cellStyle name="20% - Accent3 6 2 2" xfId="2065" xr:uid="{8FFDF686-EBE4-480D-BF7B-45C6625A1C14}"/>
    <cellStyle name="20% - Accent3 6 2 2 2" xfId="2066" xr:uid="{5BD1F3E2-DA34-40F1-82FA-7D4B4971839E}"/>
    <cellStyle name="20% - Accent3 6 2 2 2 2" xfId="2067" xr:uid="{4696D699-50FD-434C-A56C-A2FAD6BDCA47}"/>
    <cellStyle name="20% - Accent3 6 2 2 3" xfId="2068" xr:uid="{4C5BAD33-1785-4483-B5D6-68EF70059297}"/>
    <cellStyle name="20% - Accent3 6 2 2 3 2" xfId="2069" xr:uid="{E721C388-A12C-421F-BD8A-207C4CFCF3E0}"/>
    <cellStyle name="20% - Accent3 6 2 2 4" xfId="2070" xr:uid="{FB339312-4FF7-42A7-8D93-62261BDD3D03}"/>
    <cellStyle name="20% - Accent3 6 2 3" xfId="2071" xr:uid="{B2298228-C3BE-43BD-A7C0-60AECB177B49}"/>
    <cellStyle name="20% - Accent3 6 2 3 2" xfId="2072" xr:uid="{BFB8E1EF-A393-40B6-85A1-71AF17526F71}"/>
    <cellStyle name="20% - Accent3 6 2 4" xfId="2073" xr:uid="{3181F42A-439D-40A2-816E-FA27A3E7CABA}"/>
    <cellStyle name="20% - Accent3 6 2 4 2" xfId="2074" xr:uid="{14B507B3-B3C9-4F29-95E1-8DF6B793CD14}"/>
    <cellStyle name="20% - Accent3 6 2 5" xfId="2075" xr:uid="{DD4A32B6-3ED4-471E-8B2F-9C1C74F28A1B}"/>
    <cellStyle name="20% - Accent3 6 3" xfId="2076" xr:uid="{83631A35-5B28-42D9-B05A-ADC7281572AA}"/>
    <cellStyle name="20% - Accent3 6 3 2" xfId="2077" xr:uid="{21CE711F-D2CF-49EB-815C-92EEDC5E9DD9}"/>
    <cellStyle name="20% - Accent3 6 3 2 2" xfId="2078" xr:uid="{946BAE2F-EA71-43DD-927F-EA05E9E3B99B}"/>
    <cellStyle name="20% - Accent3 6 3 3" xfId="2079" xr:uid="{4B0349D3-9EDD-49DE-9931-FF02DCBE6F9A}"/>
    <cellStyle name="20% - Accent3 6 3 3 2" xfId="2080" xr:uid="{D5091C84-15A5-486D-9C3C-5988A3AFA540}"/>
    <cellStyle name="20% - Accent3 6 3 4" xfId="2081" xr:uid="{9F5F6298-B6F9-4D8E-AA53-42E07BFF7004}"/>
    <cellStyle name="20% - Accent3 6 4" xfId="2082" xr:uid="{1838C8DC-60A4-4289-A527-0061BC773B7F}"/>
    <cellStyle name="20% - Accent3 6 4 2" xfId="2083" xr:uid="{325AF51D-91A0-4B72-82DD-2729F94CA933}"/>
    <cellStyle name="20% - Accent3 6 5" xfId="2084" xr:uid="{CFD72D6D-CA2C-43CB-82B0-1DBB41D2EBA6}"/>
    <cellStyle name="20% - Accent3 6 5 2" xfId="2085" xr:uid="{91501697-F7FE-47B2-85F5-2402D026B3A3}"/>
    <cellStyle name="20% - Accent3 6 6" xfId="2086" xr:uid="{1895D804-4440-4FA6-88EB-F54D182A79D5}"/>
    <cellStyle name="20% - Accent3 7" xfId="2087" xr:uid="{66806854-0015-48FE-BE70-07762E9D3F3C}"/>
    <cellStyle name="20% - Accent3 7 2" xfId="2088" xr:uid="{D39D0E54-D388-4093-A73E-CD86F831963E}"/>
    <cellStyle name="20% - Accent3 7 2 2" xfId="10759" xr:uid="{B7A9AC9C-E3F7-4738-8403-42955699E3BD}"/>
    <cellStyle name="20% - Accent3 7 2 2 2" xfId="15887" xr:uid="{FEB3BBB9-376C-4C25-AC00-1034BD4A8E6E}"/>
    <cellStyle name="20% - Accent3 7 2 2 2 2" xfId="25816" xr:uid="{52421929-637D-47BD-9BDB-56DD0745B98D}"/>
    <cellStyle name="20% - Accent3 7 2 2 2 2 2" xfId="45783" xr:uid="{78A1345C-599A-45C9-B2E5-C981769150BD}"/>
    <cellStyle name="20% - Accent3 7 2 2 2 3" xfId="36135" xr:uid="{B12B79B0-CD5E-4B30-96FC-0C1EBD787FB7}"/>
    <cellStyle name="20% - Accent3 7 2 2 3" xfId="20858" xr:uid="{EC249948-9C2F-4FF4-BBAA-B8854EE7F443}"/>
    <cellStyle name="20% - Accent3 7 2 2 3 2" xfId="40953" xr:uid="{68A9E30C-2181-4483-862D-82EE44DEA088}"/>
    <cellStyle name="20% - Accent3 7 2 2 4" xfId="31306" xr:uid="{C5FC68AF-6AB2-4E23-A064-78E3299B508A}"/>
    <cellStyle name="20% - Accent3 7 2 3" xfId="13388" xr:uid="{45A9C8DC-926F-4F16-AD35-A2D773E71B82}"/>
    <cellStyle name="20% - Accent3 7 2 3 2" xfId="23337" xr:uid="{CBF63FC6-004E-4AA5-A5BB-0E5D30DCBB7E}"/>
    <cellStyle name="20% - Accent3 7 2 3 2 2" xfId="43371" xr:uid="{E58213C4-021A-425C-8C1F-620F11CF5C8A}"/>
    <cellStyle name="20% - Accent3 7 2 3 3" xfId="33723" xr:uid="{42D14862-484E-466F-916E-442B2F12046D}"/>
    <cellStyle name="20% - Accent3 7 2 4" xfId="18387" xr:uid="{237BF406-8046-4EDA-BBEA-485B1372FD39}"/>
    <cellStyle name="20% - Accent3 7 2 4 2" xfId="38543" xr:uid="{BA8B8E39-03D3-4819-A0C2-906E58743F0C}"/>
    <cellStyle name="20% - Accent3 7 2 5" xfId="28896" xr:uid="{3AB556A2-0AA4-4DF4-9BB4-6F771FF20962}"/>
    <cellStyle name="20% - Accent3 7 3" xfId="2089" xr:uid="{941FC96C-B613-47E8-A0B3-EE8710C8794A}"/>
    <cellStyle name="20% - Accent3 7 3 2" xfId="10760" xr:uid="{4A7B84C4-1E1E-4871-83F8-A82EA1053E1E}"/>
    <cellStyle name="20% - Accent3 7 3 2 2" xfId="15888" xr:uid="{4D34B4F5-BCAC-48E6-BD49-CB3EEB55BA60}"/>
    <cellStyle name="20% - Accent3 7 3 2 2 2" xfId="25817" xr:uid="{D9DF2B68-CD47-4B90-B7A9-A58BA191728E}"/>
    <cellStyle name="20% - Accent3 7 3 2 2 2 2" xfId="45784" xr:uid="{FCA446EF-7626-4873-883C-33371510C078}"/>
    <cellStyle name="20% - Accent3 7 3 2 2 3" xfId="36136" xr:uid="{74598409-D111-4B41-9FBE-5D47D25D4463}"/>
    <cellStyle name="20% - Accent3 7 3 2 3" xfId="20859" xr:uid="{72208672-36DA-46CA-A565-6CF916D6A053}"/>
    <cellStyle name="20% - Accent3 7 3 2 3 2" xfId="40954" xr:uid="{2E829677-9D41-444D-BAC2-30722311E9B5}"/>
    <cellStyle name="20% - Accent3 7 3 2 4" xfId="31307" xr:uid="{4E5D2991-247B-4C10-90D5-B979D4DCAA60}"/>
    <cellStyle name="20% - Accent3 7 3 3" xfId="13389" xr:uid="{74145C90-BEBF-49D3-B002-C7C1215DFFDF}"/>
    <cellStyle name="20% - Accent3 7 3 3 2" xfId="23338" xr:uid="{F43EBAA3-6D1B-47AF-A9DE-CC1712E5A5EE}"/>
    <cellStyle name="20% - Accent3 7 3 3 2 2" xfId="43372" xr:uid="{96A81B5B-1A41-4F9F-975A-1D47CE7BE06E}"/>
    <cellStyle name="20% - Accent3 7 3 3 3" xfId="33724" xr:uid="{22A7E28A-7CDD-42A9-9C9C-9994828B4C9B}"/>
    <cellStyle name="20% - Accent3 7 3 4" xfId="18388" xr:uid="{732D5F3B-C266-4D13-B230-31F210D00ADE}"/>
    <cellStyle name="20% - Accent3 7 3 4 2" xfId="38544" xr:uid="{BAF9D9D5-73BD-4C9A-B17D-899F7233146E}"/>
    <cellStyle name="20% - Accent3 7 3 5" xfId="28897" xr:uid="{72C863FA-0998-48D1-8950-116726343A7C}"/>
    <cellStyle name="20% - Accent3 7 4" xfId="2090" xr:uid="{EEEA4212-BB5E-48C4-B5C1-92C13392082A}"/>
    <cellStyle name="20% - Accent3 7 4 2" xfId="10761" xr:uid="{C82EE578-E7B5-447D-BE59-160147948553}"/>
    <cellStyle name="20% - Accent3 7 4 2 2" xfId="15889" xr:uid="{B3F06B63-AF53-4F76-84D8-FBE479221B98}"/>
    <cellStyle name="20% - Accent3 7 4 2 2 2" xfId="25818" xr:uid="{6484C535-D40A-4EFC-AF24-1F27EEE01EB0}"/>
    <cellStyle name="20% - Accent3 7 4 2 2 2 2" xfId="45785" xr:uid="{FA5CFDF0-1982-482F-90E8-3DB99CF953A7}"/>
    <cellStyle name="20% - Accent3 7 4 2 2 3" xfId="36137" xr:uid="{FBB634C4-180B-46F7-B08A-E82A756EA41F}"/>
    <cellStyle name="20% - Accent3 7 4 2 3" xfId="20860" xr:uid="{EDF58CC0-2DBB-4F02-8E1E-289B681AB200}"/>
    <cellStyle name="20% - Accent3 7 4 2 3 2" xfId="40955" xr:uid="{722FBBF2-6770-487B-B63B-A1543B1638FE}"/>
    <cellStyle name="20% - Accent3 7 4 2 4" xfId="31308" xr:uid="{697304F8-4E30-4536-8184-22EC9465DE2A}"/>
    <cellStyle name="20% - Accent3 7 4 3" xfId="13390" xr:uid="{1D6305AD-526A-4A1F-8A2C-262DB5C2E132}"/>
    <cellStyle name="20% - Accent3 7 4 3 2" xfId="23339" xr:uid="{F46D1013-F657-415D-AB6B-DC32C5D3B9C3}"/>
    <cellStyle name="20% - Accent3 7 4 3 2 2" xfId="43373" xr:uid="{7EB753A8-0892-4AD8-9688-974D52817086}"/>
    <cellStyle name="20% - Accent3 7 4 3 3" xfId="33725" xr:uid="{B72B21C4-B69B-4989-B0AA-77E6ACFE69C8}"/>
    <cellStyle name="20% - Accent3 7 4 4" xfId="18389" xr:uid="{DD99E876-6F61-4BC1-B53B-B9DE49C71920}"/>
    <cellStyle name="20% - Accent3 7 4 4 2" xfId="38545" xr:uid="{05D2BDB3-8837-498C-88F1-F931C81E6C76}"/>
    <cellStyle name="20% - Accent3 7 4 5" xfId="28898" xr:uid="{808C1BDB-5938-4441-9CB9-A4EFEB202273}"/>
    <cellStyle name="20% - Accent3 7 5" xfId="10758" xr:uid="{6D90993A-0C22-4BF1-9141-0626A8F200AC}"/>
    <cellStyle name="20% - Accent3 7 5 2" xfId="15886" xr:uid="{06875CAE-2CF9-4B1A-B668-5116925CBA4E}"/>
    <cellStyle name="20% - Accent3 7 5 2 2" xfId="25815" xr:uid="{EB301A2D-ACA5-44A5-8CF7-63B1D8FF609B}"/>
    <cellStyle name="20% - Accent3 7 5 2 2 2" xfId="45782" xr:uid="{F8A46995-9538-4CD1-93EC-AF7572A7245C}"/>
    <cellStyle name="20% - Accent3 7 5 2 3" xfId="36134" xr:uid="{87C8ADBE-0E01-450B-839C-DD737AAF6917}"/>
    <cellStyle name="20% - Accent3 7 5 3" xfId="20857" xr:uid="{419CB076-3D4E-4095-9B6F-ADDD75476C69}"/>
    <cellStyle name="20% - Accent3 7 5 3 2" xfId="40952" xr:uid="{BCD64AF4-CD1A-40E9-9E61-D41871D56840}"/>
    <cellStyle name="20% - Accent3 7 5 4" xfId="31305" xr:uid="{78015F55-20C8-4E98-A9F7-97B820BFF1E1}"/>
    <cellStyle name="20% - Accent3 7 6" xfId="13387" xr:uid="{3BCFA37A-F355-4091-8ED2-2BA8909AA8FA}"/>
    <cellStyle name="20% - Accent3 7 6 2" xfId="23336" xr:uid="{AE2A2957-B9A5-4DDC-B92A-CB8F01047BED}"/>
    <cellStyle name="20% - Accent3 7 6 2 2" xfId="43370" xr:uid="{6B720EB5-226D-458D-8BE1-AEC4B6095D86}"/>
    <cellStyle name="20% - Accent3 7 6 3" xfId="33722" xr:uid="{22A116B6-A7CE-480C-A484-C5E17B69ABD9}"/>
    <cellStyle name="20% - Accent3 7 7" xfId="18386" xr:uid="{21183EFF-31D0-48EE-BBBA-76EA5FD12440}"/>
    <cellStyle name="20% - Accent3 7 7 2" xfId="38542" xr:uid="{A7A585FE-54CA-49E0-BCBA-1C48EDEC8477}"/>
    <cellStyle name="20% - Accent3 7 8" xfId="28895" xr:uid="{7E741F43-505F-4B9B-8908-E99208273B1D}"/>
    <cellStyle name="20% - Accent3 8" xfId="2091" xr:uid="{E548DDC7-8394-4091-93DD-A2795928C04E}"/>
    <cellStyle name="20% - Accent3 8 2" xfId="2092" xr:uid="{C1C62115-D32B-4379-A556-16F90FF7B29F}"/>
    <cellStyle name="20% - Accent3 8 2 2" xfId="10763" xr:uid="{48292B35-B202-4374-9026-88669E08A25D}"/>
    <cellStyle name="20% - Accent3 8 2 2 2" xfId="15891" xr:uid="{11EF9AFD-D542-41A0-BEA4-74BCD20FA2AA}"/>
    <cellStyle name="20% - Accent3 8 2 2 2 2" xfId="25820" xr:uid="{65FFFC3C-DCE3-4DFB-A43E-C493BBBB4441}"/>
    <cellStyle name="20% - Accent3 8 2 2 2 2 2" xfId="45787" xr:uid="{E78EA0C2-0DC8-4E85-BEA5-FE6DB8234629}"/>
    <cellStyle name="20% - Accent3 8 2 2 2 3" xfId="36139" xr:uid="{88FA6807-0EE7-4597-A53E-EE0661DFA019}"/>
    <cellStyle name="20% - Accent3 8 2 2 3" xfId="20862" xr:uid="{A9D53E2E-65B9-4890-AC7A-DF63FEC65D95}"/>
    <cellStyle name="20% - Accent3 8 2 2 3 2" xfId="40957" xr:uid="{196A0953-D90B-41E5-AB2A-8AA048BBBBD2}"/>
    <cellStyle name="20% - Accent3 8 2 2 4" xfId="31310" xr:uid="{17F38AD1-147A-4AB1-85C3-729B60075417}"/>
    <cellStyle name="20% - Accent3 8 2 3" xfId="13392" xr:uid="{EF62894E-E8AA-4223-A2A8-485D96E16F38}"/>
    <cellStyle name="20% - Accent3 8 2 3 2" xfId="23341" xr:uid="{2EAFE666-CF06-4DAF-9BF3-0199031AD20C}"/>
    <cellStyle name="20% - Accent3 8 2 3 2 2" xfId="43375" xr:uid="{94BE818F-1327-4916-9B2B-D20765AD5E17}"/>
    <cellStyle name="20% - Accent3 8 2 3 3" xfId="33727" xr:uid="{E22CA44F-FED1-486E-A56C-D0BE49287CE6}"/>
    <cellStyle name="20% - Accent3 8 2 4" xfId="18391" xr:uid="{AD27D03D-D9FF-4F68-B8E2-0ABAED3B1A4F}"/>
    <cellStyle name="20% - Accent3 8 2 4 2" xfId="38547" xr:uid="{836008AA-C769-4D97-8AF3-55B1C175C76B}"/>
    <cellStyle name="20% - Accent3 8 2 5" xfId="28900" xr:uid="{7FE20D9A-A7BD-4298-A138-950FF5CFBF30}"/>
    <cellStyle name="20% - Accent3 8 3" xfId="2093" xr:uid="{E83C0B3C-0D49-4F7E-83E6-0D3BFADC51EA}"/>
    <cellStyle name="20% - Accent3 8 3 2" xfId="10764" xr:uid="{66B77077-FE60-4565-BD34-EE1B75D8034E}"/>
    <cellStyle name="20% - Accent3 8 3 2 2" xfId="15892" xr:uid="{99AD88C9-5AC9-4F98-A647-76FC446BEB84}"/>
    <cellStyle name="20% - Accent3 8 3 2 2 2" xfId="25821" xr:uid="{CFF7BA5A-4F5D-4481-BF91-EEDC7589566D}"/>
    <cellStyle name="20% - Accent3 8 3 2 2 2 2" xfId="45788" xr:uid="{9BF584FA-59EE-4F1D-B53E-FD9C875E2714}"/>
    <cellStyle name="20% - Accent3 8 3 2 2 3" xfId="36140" xr:uid="{6078372D-7644-4BA3-9EB1-3A5888D9E380}"/>
    <cellStyle name="20% - Accent3 8 3 2 3" xfId="20863" xr:uid="{CAA00AA5-A37D-45DA-9AE3-9CA2FA0675D6}"/>
    <cellStyle name="20% - Accent3 8 3 2 3 2" xfId="40958" xr:uid="{521D36C7-1B42-4121-A4C2-7857B93094BD}"/>
    <cellStyle name="20% - Accent3 8 3 2 4" xfId="31311" xr:uid="{B3018ACA-B13A-4BC8-976A-0FCE01F87A12}"/>
    <cellStyle name="20% - Accent3 8 3 3" xfId="13393" xr:uid="{6BFB80A9-A92E-47BE-90F3-D5BEE047E84A}"/>
    <cellStyle name="20% - Accent3 8 3 3 2" xfId="23342" xr:uid="{C7A1B9AC-F6E7-461D-9CF0-BA67AB53C5CA}"/>
    <cellStyle name="20% - Accent3 8 3 3 2 2" xfId="43376" xr:uid="{5E0C6B20-2E9B-4704-9C1A-2C04C45BFDE5}"/>
    <cellStyle name="20% - Accent3 8 3 3 3" xfId="33728" xr:uid="{7AED57CB-5E9F-45A6-9877-F7663B37C2FF}"/>
    <cellStyle name="20% - Accent3 8 3 4" xfId="18392" xr:uid="{8D42B98A-E8D4-4D2E-88D5-96534B3FE554}"/>
    <cellStyle name="20% - Accent3 8 3 4 2" xfId="38548" xr:uid="{0937FD71-9DDB-439D-840F-578951FC9C8C}"/>
    <cellStyle name="20% - Accent3 8 3 5" xfId="28901" xr:uid="{DA255AF0-8D95-4AE5-8C83-A20D6FE9CE5C}"/>
    <cellStyle name="20% - Accent3 8 4" xfId="2094" xr:uid="{BD2F5055-02D5-429D-90E1-A160C04CA55E}"/>
    <cellStyle name="20% - Accent3 8 4 2" xfId="10765" xr:uid="{AA6E2E72-9FE8-4A41-9086-98BE6D81DDF7}"/>
    <cellStyle name="20% - Accent3 8 4 2 2" xfId="15893" xr:uid="{784C5B76-1F80-4569-8AEE-5909354E248C}"/>
    <cellStyle name="20% - Accent3 8 4 2 2 2" xfId="25822" xr:uid="{14C23870-AFBB-4438-BE7C-E44581719DA7}"/>
    <cellStyle name="20% - Accent3 8 4 2 2 2 2" xfId="45789" xr:uid="{3BD11985-25E6-4938-8936-97611E226F43}"/>
    <cellStyle name="20% - Accent3 8 4 2 2 3" xfId="36141" xr:uid="{B81E95A5-0586-4FBE-87DE-6755DEBC4941}"/>
    <cellStyle name="20% - Accent3 8 4 2 3" xfId="20864" xr:uid="{21C0CFAA-D825-4102-8AAD-7AF2FBE9DA43}"/>
    <cellStyle name="20% - Accent3 8 4 2 3 2" xfId="40959" xr:uid="{DC97184D-5C7A-4570-8A6C-BC6FF3E70AA1}"/>
    <cellStyle name="20% - Accent3 8 4 2 4" xfId="31312" xr:uid="{9A1E1FA1-739D-49D5-9DDB-CF4E4213B6BA}"/>
    <cellStyle name="20% - Accent3 8 4 3" xfId="13394" xr:uid="{E7EF7615-BD53-468F-93BB-06F2AF88F7A6}"/>
    <cellStyle name="20% - Accent3 8 4 3 2" xfId="23343" xr:uid="{0CB2BC3D-594C-4242-8E9B-5E2BD8772926}"/>
    <cellStyle name="20% - Accent3 8 4 3 2 2" xfId="43377" xr:uid="{BAB19434-24F0-4F6B-A621-36204DC524F7}"/>
    <cellStyle name="20% - Accent3 8 4 3 3" xfId="33729" xr:uid="{C868C71B-9E46-41DC-9DAB-55842F6FD37B}"/>
    <cellStyle name="20% - Accent3 8 4 4" xfId="18393" xr:uid="{AF2F461B-0346-4AE4-9EED-079400248A17}"/>
    <cellStyle name="20% - Accent3 8 4 4 2" xfId="38549" xr:uid="{1168A9FE-CF05-485D-95F5-C0C4DADF18E1}"/>
    <cellStyle name="20% - Accent3 8 4 5" xfId="28902" xr:uid="{92096C97-CAE7-4211-8430-619BF0D33A18}"/>
    <cellStyle name="20% - Accent3 8 5" xfId="10762" xr:uid="{F0DC0EF3-9CA8-4378-A031-5C764AD6C09B}"/>
    <cellStyle name="20% - Accent3 8 5 2" xfId="15890" xr:uid="{CB5603FC-9C31-4B37-9A1C-EDCA89FB1252}"/>
    <cellStyle name="20% - Accent3 8 5 2 2" xfId="25819" xr:uid="{AB53C877-A9A1-4162-96DC-C36A870B024A}"/>
    <cellStyle name="20% - Accent3 8 5 2 2 2" xfId="45786" xr:uid="{E1DADF5C-AD64-488C-A627-1010B5FF31AE}"/>
    <cellStyle name="20% - Accent3 8 5 2 3" xfId="36138" xr:uid="{06A02E35-7805-4BE1-A430-723595FBA886}"/>
    <cellStyle name="20% - Accent3 8 5 3" xfId="20861" xr:uid="{AE301BA6-2443-49D3-B8E4-8FE4208B0E4E}"/>
    <cellStyle name="20% - Accent3 8 5 3 2" xfId="40956" xr:uid="{9775F45E-854F-47CE-A661-69996BFFC5F3}"/>
    <cellStyle name="20% - Accent3 8 5 4" xfId="31309" xr:uid="{548F006C-9837-4DB7-BD44-177DCCC004AC}"/>
    <cellStyle name="20% - Accent3 8 6" xfId="13391" xr:uid="{05C4F237-5B36-40E5-9185-C91840CD6010}"/>
    <cellStyle name="20% - Accent3 8 6 2" xfId="23340" xr:uid="{1EA1DA5F-99BD-44F7-B9AA-54B9A0597983}"/>
    <cellStyle name="20% - Accent3 8 6 2 2" xfId="43374" xr:uid="{581CFE47-5224-4D8F-B882-4614685B4743}"/>
    <cellStyle name="20% - Accent3 8 6 3" xfId="33726" xr:uid="{C2E6E50D-6D8A-4CB8-AD6B-13DA11977456}"/>
    <cellStyle name="20% - Accent3 8 7" xfId="18390" xr:uid="{AA0EC756-0AFD-4DE8-A06C-65AAEDF8621C}"/>
    <cellStyle name="20% - Accent3 8 7 2" xfId="38546" xr:uid="{51ED4435-609F-469A-9834-E6188E53DCF0}"/>
    <cellStyle name="20% - Accent3 8 8" xfId="28899" xr:uid="{DB679D8E-8F9E-4BB4-A429-DACC007C587E}"/>
    <cellStyle name="20% - Accent3 9" xfId="2095" xr:uid="{F26D4400-048A-4747-BF8A-3CE9CF4161BE}"/>
    <cellStyle name="20% - Accent3 9 2" xfId="2096" xr:uid="{E6486F34-4DDF-4B63-A187-C323894D46A3}"/>
    <cellStyle name="20% - Accent3 9 2 2" xfId="10767" xr:uid="{FED7DB76-06A3-4136-B864-401EF6CFC33D}"/>
    <cellStyle name="20% - Accent3 9 2 2 2" xfId="15895" xr:uid="{72BB48C1-D5BB-4983-9101-B41A4846CC7B}"/>
    <cellStyle name="20% - Accent3 9 2 2 2 2" xfId="25824" xr:uid="{14393AC3-197C-43AE-8EEF-4CD89D792396}"/>
    <cellStyle name="20% - Accent3 9 2 2 2 2 2" xfId="45791" xr:uid="{273926B0-9EF9-4899-AA73-A2D7462613C8}"/>
    <cellStyle name="20% - Accent3 9 2 2 2 3" xfId="36143" xr:uid="{B7DB678B-D4A7-4572-BE18-67DDEA59CEF7}"/>
    <cellStyle name="20% - Accent3 9 2 2 3" xfId="20866" xr:uid="{7FFE3174-36AD-4109-9F5F-FB8E247D27C5}"/>
    <cellStyle name="20% - Accent3 9 2 2 3 2" xfId="40961" xr:uid="{92D4BBCA-49C5-421D-B8B3-F83F6CF4C2DA}"/>
    <cellStyle name="20% - Accent3 9 2 2 4" xfId="31314" xr:uid="{C51160C0-7826-44D5-8AF6-82A3A0B90C2F}"/>
    <cellStyle name="20% - Accent3 9 2 3" xfId="13396" xr:uid="{B05A9228-7B37-4EEC-907F-163252629593}"/>
    <cellStyle name="20% - Accent3 9 2 3 2" xfId="23345" xr:uid="{2E602CEA-AFF1-42FC-BDA2-0C2230D0595A}"/>
    <cellStyle name="20% - Accent3 9 2 3 2 2" xfId="43379" xr:uid="{536129C1-E35C-49B0-98B5-AFDAF2E5A1DD}"/>
    <cellStyle name="20% - Accent3 9 2 3 3" xfId="33731" xr:uid="{F5C6FF70-BA94-4FCB-BEA7-E4E06B541788}"/>
    <cellStyle name="20% - Accent3 9 2 4" xfId="18395" xr:uid="{86B36898-EC15-455B-BF37-E83660CED053}"/>
    <cellStyle name="20% - Accent3 9 2 4 2" xfId="38551" xr:uid="{3FE66EEC-77D3-4125-B8E6-A5AB2B9D9796}"/>
    <cellStyle name="20% - Accent3 9 2 5" xfId="28904" xr:uid="{BC84DD0F-6C43-44CC-938A-28295A7E6622}"/>
    <cellStyle name="20% - Accent3 9 3" xfId="2097" xr:uid="{6940006A-C186-4241-82A4-9764D2491CD7}"/>
    <cellStyle name="20% - Accent3 9 3 2" xfId="10768" xr:uid="{5C362884-AFCF-4075-AC5C-8C5C782BF76B}"/>
    <cellStyle name="20% - Accent3 9 3 2 2" xfId="15896" xr:uid="{B51394E7-FC11-4EF2-86F8-1ED8419529F9}"/>
    <cellStyle name="20% - Accent3 9 3 2 2 2" xfId="25825" xr:uid="{4EA4CF5E-58E8-477E-B8AE-8EF9ACD9B7F5}"/>
    <cellStyle name="20% - Accent3 9 3 2 2 2 2" xfId="45792" xr:uid="{4C967665-A568-452E-8F52-14E61E52565C}"/>
    <cellStyle name="20% - Accent3 9 3 2 2 3" xfId="36144" xr:uid="{7022C5CA-19C5-4B00-A3EC-E8345936EA74}"/>
    <cellStyle name="20% - Accent3 9 3 2 3" xfId="20867" xr:uid="{F950665C-4E8F-4A97-AE80-44C578247CFC}"/>
    <cellStyle name="20% - Accent3 9 3 2 3 2" xfId="40962" xr:uid="{CEC26B90-FD81-4762-8CB0-0A7197201AB2}"/>
    <cellStyle name="20% - Accent3 9 3 2 4" xfId="31315" xr:uid="{9FD8E5A6-0D8F-4C88-808D-0DFFC513B6F0}"/>
    <cellStyle name="20% - Accent3 9 3 3" xfId="13397" xr:uid="{4A6A5F5E-6BC5-4B8C-B958-52C3FB235028}"/>
    <cellStyle name="20% - Accent3 9 3 3 2" xfId="23346" xr:uid="{7CF748AF-E026-40FF-A7CB-3A338235664F}"/>
    <cellStyle name="20% - Accent3 9 3 3 2 2" xfId="43380" xr:uid="{5598CB0F-63C0-4DAE-900E-91B2B70C6627}"/>
    <cellStyle name="20% - Accent3 9 3 3 3" xfId="33732" xr:uid="{51E3CA9A-31CD-4528-BBE1-0FF6E8CA0EA9}"/>
    <cellStyle name="20% - Accent3 9 3 4" xfId="18396" xr:uid="{FD1489B2-D928-440A-AF3B-EAB6E0E6B5AD}"/>
    <cellStyle name="20% - Accent3 9 3 4 2" xfId="38552" xr:uid="{F278B9C7-E18F-4BBB-92E1-D9C175990FD7}"/>
    <cellStyle name="20% - Accent3 9 3 5" xfId="28905" xr:uid="{AEB5FE3B-BC90-42F9-AFA5-57142F56CB3F}"/>
    <cellStyle name="20% - Accent3 9 4" xfId="2098" xr:uid="{53BA187C-5F96-42F6-AC6B-7B2D2A682336}"/>
    <cellStyle name="20% - Accent3 9 4 2" xfId="10769" xr:uid="{29981B66-2371-452D-B694-39E4ABA9E7C2}"/>
    <cellStyle name="20% - Accent3 9 4 2 2" xfId="15897" xr:uid="{2B766EA1-7156-4A8B-A286-8950107D4E8E}"/>
    <cellStyle name="20% - Accent3 9 4 2 2 2" xfId="25826" xr:uid="{5B46490F-874D-4E54-BC69-3E01E4D2ABA0}"/>
    <cellStyle name="20% - Accent3 9 4 2 2 2 2" xfId="45793" xr:uid="{1DE3E3AC-4355-4087-AA64-8E0516E6E004}"/>
    <cellStyle name="20% - Accent3 9 4 2 2 3" xfId="36145" xr:uid="{75E9482E-DEF8-43AA-80C1-4D9D9CEAC632}"/>
    <cellStyle name="20% - Accent3 9 4 2 3" xfId="20868" xr:uid="{73EA9B08-DD87-41FE-937B-2DBAFE44EA41}"/>
    <cellStyle name="20% - Accent3 9 4 2 3 2" xfId="40963" xr:uid="{A9D232D8-CDDC-4503-845B-F411C4EB02EF}"/>
    <cellStyle name="20% - Accent3 9 4 2 4" xfId="31316" xr:uid="{73ECF45A-8C47-4090-98C8-14F3C3098580}"/>
    <cellStyle name="20% - Accent3 9 4 3" xfId="13398" xr:uid="{595E4BC6-FFE5-4797-8085-41A113D68766}"/>
    <cellStyle name="20% - Accent3 9 4 3 2" xfId="23347" xr:uid="{2CA4315E-BFE6-4CB1-A320-C8F053FEBE53}"/>
    <cellStyle name="20% - Accent3 9 4 3 2 2" xfId="43381" xr:uid="{F9C037D8-58F7-4988-B68B-C4F5B5134977}"/>
    <cellStyle name="20% - Accent3 9 4 3 3" xfId="33733" xr:uid="{CF779EA7-4680-4CD9-B981-7708D8972E84}"/>
    <cellStyle name="20% - Accent3 9 4 4" xfId="18397" xr:uid="{2DF40464-2B15-4250-8056-608127FF4C46}"/>
    <cellStyle name="20% - Accent3 9 4 4 2" xfId="38553" xr:uid="{E9895E4E-6A25-40D3-944D-56074A73E98C}"/>
    <cellStyle name="20% - Accent3 9 4 5" xfId="28906" xr:uid="{A94DEEC1-F04A-4D46-84A0-C540E70AF5C6}"/>
    <cellStyle name="20% - Accent3 9 5" xfId="10766" xr:uid="{C4754192-A781-4C05-B94D-44F06037B5FC}"/>
    <cellStyle name="20% - Accent3 9 5 2" xfId="15894" xr:uid="{DFAB7D54-4C32-4A78-9B47-166D465A07CA}"/>
    <cellStyle name="20% - Accent3 9 5 2 2" xfId="25823" xr:uid="{A8B3DE2C-49DD-4E1E-B70F-4B6FF293ABD2}"/>
    <cellStyle name="20% - Accent3 9 5 2 2 2" xfId="45790" xr:uid="{45353795-861C-47DE-AFAC-AF14130332DA}"/>
    <cellStyle name="20% - Accent3 9 5 2 3" xfId="36142" xr:uid="{9FEC8EE0-0C9C-4A08-BCA9-E30A100D74CE}"/>
    <cellStyle name="20% - Accent3 9 5 3" xfId="20865" xr:uid="{77920A26-977D-4CE6-AB9D-BD6C865F074E}"/>
    <cellStyle name="20% - Accent3 9 5 3 2" xfId="40960" xr:uid="{F52BBFA7-9679-4F76-A40B-F8BABBA21017}"/>
    <cellStyle name="20% - Accent3 9 5 4" xfId="31313" xr:uid="{E0029568-FFB9-498E-8A21-FA5CE1409757}"/>
    <cellStyle name="20% - Accent3 9 6" xfId="13395" xr:uid="{045D77B6-C440-445A-9C1A-1A6D71B0F193}"/>
    <cellStyle name="20% - Accent3 9 6 2" xfId="23344" xr:uid="{A2446452-08A7-4221-8886-C49B20E301DF}"/>
    <cellStyle name="20% - Accent3 9 6 2 2" xfId="43378" xr:uid="{706B7750-33A8-4196-A9D9-ECFA670B42A3}"/>
    <cellStyle name="20% - Accent3 9 6 3" xfId="33730" xr:uid="{C1741BE6-FA17-48B5-B620-827D82330D59}"/>
    <cellStyle name="20% - Accent3 9 7" xfId="18394" xr:uid="{A330CD86-5416-446F-836E-45465ED374BB}"/>
    <cellStyle name="20% - Accent3 9 7 2" xfId="38550" xr:uid="{770C9E89-B0AA-4A24-91B0-EB098B2E7C58}"/>
    <cellStyle name="20% - Accent3 9 8" xfId="28903" xr:uid="{7A15D327-3D6A-42D9-B2E3-5FB65FA3E74E}"/>
    <cellStyle name="20% - Accent4" xfId="35" builtinId="42" customBuiltin="1"/>
    <cellStyle name="20% - Accent4 10" xfId="2099" xr:uid="{9AE152F5-28D7-4A98-B3F4-D744A1EF4F5D}"/>
    <cellStyle name="20% - Accent4 10 2" xfId="2100" xr:uid="{4A7BE63D-035F-4636-8ABE-CF782757C3F3}"/>
    <cellStyle name="20% - Accent4 10 2 2" xfId="10771" xr:uid="{705A23B1-F6F9-4CC6-AD2D-9AE5F7B8019D}"/>
    <cellStyle name="20% - Accent4 10 2 2 2" xfId="15899" xr:uid="{6E4C43E3-B313-42FD-8262-12C9E59084BC}"/>
    <cellStyle name="20% - Accent4 10 2 2 2 2" xfId="25828" xr:uid="{7FC462F8-FACB-4433-B008-F82D710259A3}"/>
    <cellStyle name="20% - Accent4 10 2 2 2 2 2" xfId="45795" xr:uid="{865851B7-282B-4293-8B78-C2F8358F6959}"/>
    <cellStyle name="20% - Accent4 10 2 2 2 3" xfId="36147" xr:uid="{95062D45-73F2-4580-8BE1-3B0AACA41AB2}"/>
    <cellStyle name="20% - Accent4 10 2 2 3" xfId="20870" xr:uid="{8EA876F5-BFBE-47CF-A222-742484E8302F}"/>
    <cellStyle name="20% - Accent4 10 2 2 3 2" xfId="40965" xr:uid="{75355A90-FC04-4136-8132-21D7656DAD48}"/>
    <cellStyle name="20% - Accent4 10 2 2 4" xfId="31318" xr:uid="{9F6F1EC6-41A4-4DF7-9EFF-7748BD0F002B}"/>
    <cellStyle name="20% - Accent4 10 2 3" xfId="13400" xr:uid="{66E495BC-9CEF-4664-83F0-EFDB08ADE869}"/>
    <cellStyle name="20% - Accent4 10 2 3 2" xfId="23349" xr:uid="{966A4FED-8CD8-4FC0-BC1B-2716C5526E75}"/>
    <cellStyle name="20% - Accent4 10 2 3 2 2" xfId="43383" xr:uid="{594F4306-1C9B-4815-95CB-B8BA451AE71F}"/>
    <cellStyle name="20% - Accent4 10 2 3 3" xfId="33735" xr:uid="{D009E44D-48BA-4BAE-959A-60172E689602}"/>
    <cellStyle name="20% - Accent4 10 2 4" xfId="18399" xr:uid="{F34A596E-898E-4565-BEDF-C9EA2D1BE4A6}"/>
    <cellStyle name="20% - Accent4 10 2 4 2" xfId="38555" xr:uid="{C1CD7AC1-0E06-47F1-A833-70499F61E4CE}"/>
    <cellStyle name="20% - Accent4 10 2 5" xfId="28908" xr:uid="{57087E94-A9C1-44E6-B1D5-7746F0418D57}"/>
    <cellStyle name="20% - Accent4 10 3" xfId="2101" xr:uid="{790D5F06-23AC-4029-960A-652434EE9716}"/>
    <cellStyle name="20% - Accent4 10 3 2" xfId="10772" xr:uid="{C6B6E70B-E58A-4370-8CFE-0F32F7382B90}"/>
    <cellStyle name="20% - Accent4 10 3 2 2" xfId="15900" xr:uid="{24521FE1-47B9-4F9B-8813-597985AF61FF}"/>
    <cellStyle name="20% - Accent4 10 3 2 2 2" xfId="25829" xr:uid="{BF81102F-8693-4B6E-8C7F-F668210B8FAF}"/>
    <cellStyle name="20% - Accent4 10 3 2 2 2 2" xfId="45796" xr:uid="{5F1A6633-97BC-4234-A773-22F589154AF8}"/>
    <cellStyle name="20% - Accent4 10 3 2 2 3" xfId="36148" xr:uid="{B709730C-D4FA-48E9-859B-B9F724B659E7}"/>
    <cellStyle name="20% - Accent4 10 3 2 3" xfId="20871" xr:uid="{71CDD431-66D5-48B6-9D46-EBD5F804FE2B}"/>
    <cellStyle name="20% - Accent4 10 3 2 3 2" xfId="40966" xr:uid="{EF20C523-1115-42B4-93CF-DD56EB65A879}"/>
    <cellStyle name="20% - Accent4 10 3 2 4" xfId="31319" xr:uid="{7DD96283-4CF3-447B-B0F1-AA314D596FD7}"/>
    <cellStyle name="20% - Accent4 10 3 3" xfId="13401" xr:uid="{402467C1-E7AA-4FCA-8B98-222880FF839B}"/>
    <cellStyle name="20% - Accent4 10 3 3 2" xfId="23350" xr:uid="{3543BA9C-9369-46F8-8F20-08D71536F762}"/>
    <cellStyle name="20% - Accent4 10 3 3 2 2" xfId="43384" xr:uid="{2637749B-3B4C-439C-8E2E-58EBFD1B22E9}"/>
    <cellStyle name="20% - Accent4 10 3 3 3" xfId="33736" xr:uid="{E9BB77BF-F7ED-42D9-8A77-143130074415}"/>
    <cellStyle name="20% - Accent4 10 3 4" xfId="18400" xr:uid="{525F0CF8-5456-4FE0-9B8F-6FB1B062A2B1}"/>
    <cellStyle name="20% - Accent4 10 3 4 2" xfId="38556" xr:uid="{9BB267F6-BCA0-463C-A26B-35498E64C8F8}"/>
    <cellStyle name="20% - Accent4 10 3 5" xfId="28909" xr:uid="{2E89E34B-BE59-42E0-AAFF-3A5A96551F9B}"/>
    <cellStyle name="20% - Accent4 10 4" xfId="2102" xr:uid="{AF2E2D67-391D-4B1D-A732-A14121AA91BE}"/>
    <cellStyle name="20% - Accent4 10 4 2" xfId="10773" xr:uid="{81323B85-BAF8-4C2A-BD72-755BF19E8377}"/>
    <cellStyle name="20% - Accent4 10 4 2 2" xfId="15901" xr:uid="{15F225B9-4E3D-47A4-9F79-3B1FFB4F5B36}"/>
    <cellStyle name="20% - Accent4 10 4 2 2 2" xfId="25830" xr:uid="{FA1D68C6-19B9-4F57-AE6B-EA573EFBDB6B}"/>
    <cellStyle name="20% - Accent4 10 4 2 2 2 2" xfId="45797" xr:uid="{D0862102-B9F7-41C2-82EE-456A0409E3F9}"/>
    <cellStyle name="20% - Accent4 10 4 2 2 3" xfId="36149" xr:uid="{0A3146C8-7F9C-4791-8726-8E0CD524638B}"/>
    <cellStyle name="20% - Accent4 10 4 2 3" xfId="20872" xr:uid="{8FCBEA7C-CC2F-40EA-829E-3F185B3BFE2C}"/>
    <cellStyle name="20% - Accent4 10 4 2 3 2" xfId="40967" xr:uid="{80BF6540-765C-4FB1-A851-928C4A039696}"/>
    <cellStyle name="20% - Accent4 10 4 2 4" xfId="31320" xr:uid="{23311140-72D4-4C97-B80F-83CF22485D08}"/>
    <cellStyle name="20% - Accent4 10 4 3" xfId="13402" xr:uid="{98001B13-D02A-4AA7-84BD-1A4380665EF2}"/>
    <cellStyle name="20% - Accent4 10 4 3 2" xfId="23351" xr:uid="{BEF30E3C-2D91-43E6-ACA2-1360DD3B4902}"/>
    <cellStyle name="20% - Accent4 10 4 3 2 2" xfId="43385" xr:uid="{FD66FE7A-D153-4653-B09E-FF6AB3E71FA8}"/>
    <cellStyle name="20% - Accent4 10 4 3 3" xfId="33737" xr:uid="{4FB04A2C-6219-4D11-8B6D-ED9E32924DC8}"/>
    <cellStyle name="20% - Accent4 10 4 4" xfId="18401" xr:uid="{6B1E7F2B-3BD2-4246-9364-CDEBE9FC164C}"/>
    <cellStyle name="20% - Accent4 10 4 4 2" xfId="38557" xr:uid="{5AB8015E-086D-440F-B259-3EC8F9D3993C}"/>
    <cellStyle name="20% - Accent4 10 4 5" xfId="28910" xr:uid="{BE56F863-CEA4-4F68-AA80-BBC85AED6F38}"/>
    <cellStyle name="20% - Accent4 10 5" xfId="10770" xr:uid="{DE05BE1D-9A9E-46FD-B09F-44C5BE4F1BAC}"/>
    <cellStyle name="20% - Accent4 10 5 2" xfId="15898" xr:uid="{DC87A5EB-9C95-4C68-A46F-505FC3445315}"/>
    <cellStyle name="20% - Accent4 10 5 2 2" xfId="25827" xr:uid="{8AF68EF9-FB18-42C3-841A-93E5D7CC2EF3}"/>
    <cellStyle name="20% - Accent4 10 5 2 2 2" xfId="45794" xr:uid="{386B4648-10E2-48FB-B80C-3933E5E86604}"/>
    <cellStyle name="20% - Accent4 10 5 2 3" xfId="36146" xr:uid="{92505A4F-457E-4A1E-8D5B-BE056682A383}"/>
    <cellStyle name="20% - Accent4 10 5 3" xfId="20869" xr:uid="{840DF000-EC27-415C-BE46-AFC49CBF5FF5}"/>
    <cellStyle name="20% - Accent4 10 5 3 2" xfId="40964" xr:uid="{C0F3374E-2FF9-4EB7-BD34-924D51A93633}"/>
    <cellStyle name="20% - Accent4 10 5 4" xfId="31317" xr:uid="{46AB22E3-F572-4DF3-9A6E-1A11F68BFD1C}"/>
    <cellStyle name="20% - Accent4 10 6" xfId="13399" xr:uid="{3C82C2B4-126F-4AB7-853A-638256D27C64}"/>
    <cellStyle name="20% - Accent4 10 6 2" xfId="23348" xr:uid="{67018CDF-0F01-4248-A9B9-23E2EA0A1112}"/>
    <cellStyle name="20% - Accent4 10 6 2 2" xfId="43382" xr:uid="{89C731E1-C08B-448D-B60E-A208A4E83F1C}"/>
    <cellStyle name="20% - Accent4 10 6 3" xfId="33734" xr:uid="{E120112F-AAB1-4F54-85E2-8F8F78326312}"/>
    <cellStyle name="20% - Accent4 10 7" xfId="18398" xr:uid="{C733839C-EB56-4EB7-957F-D6402962FECB}"/>
    <cellStyle name="20% - Accent4 10 7 2" xfId="38554" xr:uid="{8BE04468-1B64-488D-A1FC-CA51ADD2385F}"/>
    <cellStyle name="20% - Accent4 10 8" xfId="28907" xr:uid="{18D24352-53B7-4736-8E17-6ADB93F48F68}"/>
    <cellStyle name="20% - Accent4 11" xfId="2103" xr:uid="{A6580800-D2D6-4073-A82A-5935DBE7DD18}"/>
    <cellStyle name="20% - Accent4 11 2" xfId="10774" xr:uid="{42688694-2396-407A-A2BE-BA9A45131316}"/>
    <cellStyle name="20% - Accent4 11 2 2" xfId="15902" xr:uid="{22C542EC-A944-418D-B755-8922DDD5CB34}"/>
    <cellStyle name="20% - Accent4 11 2 2 2" xfId="25831" xr:uid="{3682E654-BECF-41AC-BEE8-F49B69459990}"/>
    <cellStyle name="20% - Accent4 11 2 2 2 2" xfId="45798" xr:uid="{5BA1AE7F-6176-4ECB-923E-23ABF96E47B2}"/>
    <cellStyle name="20% - Accent4 11 2 2 3" xfId="36150" xr:uid="{D2ABA93D-DBF1-4243-91EC-CE6B5FB8F49E}"/>
    <cellStyle name="20% - Accent4 11 2 3" xfId="20873" xr:uid="{97EC2F0F-3949-4C33-99AE-D4B696440C1E}"/>
    <cellStyle name="20% - Accent4 11 2 3 2" xfId="40968" xr:uid="{DD03AD0E-55D9-43BD-9213-22083C26681F}"/>
    <cellStyle name="20% - Accent4 11 2 4" xfId="31321" xr:uid="{A8E49219-C9E4-46F2-833C-B6BFDCAA635E}"/>
    <cellStyle name="20% - Accent4 11 3" xfId="13403" xr:uid="{E734060D-467B-40E7-90B4-271E0BA5FAE2}"/>
    <cellStyle name="20% - Accent4 11 3 2" xfId="23352" xr:uid="{C148DFD0-683B-4153-A393-807CB4922975}"/>
    <cellStyle name="20% - Accent4 11 3 2 2" xfId="43386" xr:uid="{4E2B4C2C-B029-4FA8-9E5F-D98EFF1751D6}"/>
    <cellStyle name="20% - Accent4 11 3 3" xfId="33738" xr:uid="{DA519691-D5AD-4986-AD2A-D8DEEBB8B408}"/>
    <cellStyle name="20% - Accent4 11 4" xfId="18402" xr:uid="{DDBB88AF-855C-45B7-AFAA-3F3F21060259}"/>
    <cellStyle name="20% - Accent4 11 4 2" xfId="38558" xr:uid="{3F262F96-21C8-40AC-9743-846CC47787AB}"/>
    <cellStyle name="20% - Accent4 11 5" xfId="28911" xr:uid="{A41177E1-D89B-476B-841F-2875A3B07F3A}"/>
    <cellStyle name="20% - Accent4 12" xfId="2104" xr:uid="{57894B5B-0D95-483A-B4AA-C50AF46E0586}"/>
    <cellStyle name="20% - Accent4 12 2" xfId="10775" xr:uid="{4AFFAA05-AC28-4152-8B3E-F574A3C32AB9}"/>
    <cellStyle name="20% - Accent4 12 2 2" xfId="15903" xr:uid="{6C0C2714-8EC4-48FF-8ABD-F4E0B5551806}"/>
    <cellStyle name="20% - Accent4 12 2 2 2" xfId="25832" xr:uid="{E8F15425-CEB1-43B6-B8FA-2EB8BE4B4786}"/>
    <cellStyle name="20% - Accent4 12 2 2 2 2" xfId="45799" xr:uid="{F2EED475-E862-4679-8EC8-4287B77A7FD8}"/>
    <cellStyle name="20% - Accent4 12 2 2 3" xfId="36151" xr:uid="{C33AD3C6-8F5F-4903-B963-A84DFD958293}"/>
    <cellStyle name="20% - Accent4 12 2 3" xfId="20874" xr:uid="{F77A1C44-722E-4BBE-91C6-27FEA3D05458}"/>
    <cellStyle name="20% - Accent4 12 2 3 2" xfId="40969" xr:uid="{4E403D0E-5415-4233-864D-A436043E1AF6}"/>
    <cellStyle name="20% - Accent4 12 2 4" xfId="31322" xr:uid="{52F75FC4-F179-47EC-9D9D-BB425EEB40CB}"/>
    <cellStyle name="20% - Accent4 12 3" xfId="13404" xr:uid="{813F90A5-1640-40FB-87FE-3DE62E2AF27B}"/>
    <cellStyle name="20% - Accent4 12 3 2" xfId="23353" xr:uid="{371C617C-8351-4B84-99FC-6AA9CCA415ED}"/>
    <cellStyle name="20% - Accent4 12 3 2 2" xfId="43387" xr:uid="{9BA943B2-80C0-4A47-9227-BA1A2EDB56A9}"/>
    <cellStyle name="20% - Accent4 12 3 3" xfId="33739" xr:uid="{7BEDB3FC-9923-43F1-BE02-17D68084AFA1}"/>
    <cellStyle name="20% - Accent4 12 4" xfId="18403" xr:uid="{39B06C00-4707-4FF6-8628-F0B55862F9F4}"/>
    <cellStyle name="20% - Accent4 12 4 2" xfId="38559" xr:uid="{FFC2F850-CEC5-442D-BBEB-4B5ADF088255}"/>
    <cellStyle name="20% - Accent4 12 5" xfId="28912" xr:uid="{2D8C5543-F778-40EF-A67F-AF6F940DAA8D}"/>
    <cellStyle name="20% - Accent4 13" xfId="2105" xr:uid="{F915C87B-EEFB-4CFF-8FA1-68BABB8D9312}"/>
    <cellStyle name="20% - Accent4 13 2" xfId="10776" xr:uid="{ED168416-01EC-41BE-BCFD-D11B7BDE858D}"/>
    <cellStyle name="20% - Accent4 13 2 2" xfId="15904" xr:uid="{57F1DDE0-DA70-4AFA-8007-955443D4AF76}"/>
    <cellStyle name="20% - Accent4 13 2 2 2" xfId="25833" xr:uid="{D8D304BC-5024-430E-AC7F-44DB72A5336B}"/>
    <cellStyle name="20% - Accent4 13 2 2 2 2" xfId="45800" xr:uid="{1A39AB89-2B31-487E-BDBE-C3DED462DB09}"/>
    <cellStyle name="20% - Accent4 13 2 2 3" xfId="36152" xr:uid="{3A4C03A5-6867-44A6-81C5-B8DA0D2D8812}"/>
    <cellStyle name="20% - Accent4 13 2 3" xfId="20875" xr:uid="{A66E0967-C33C-4B14-8E92-4C03651010DE}"/>
    <cellStyle name="20% - Accent4 13 2 3 2" xfId="40970" xr:uid="{D1D750CC-CBF1-4686-8173-E85A72086A0F}"/>
    <cellStyle name="20% - Accent4 13 2 4" xfId="31323" xr:uid="{82C00EC7-B1DA-4D40-9D81-04FA8F88F7A9}"/>
    <cellStyle name="20% - Accent4 13 3" xfId="13405" xr:uid="{D670C9C1-E970-4CE2-9771-84E3C11712E9}"/>
    <cellStyle name="20% - Accent4 13 3 2" xfId="23354" xr:uid="{DEA13A41-354C-4339-868F-913C5876B25E}"/>
    <cellStyle name="20% - Accent4 13 3 2 2" xfId="43388" xr:uid="{9636DAC4-0AA8-43F0-BC1C-C1109C8F9DB7}"/>
    <cellStyle name="20% - Accent4 13 3 3" xfId="33740" xr:uid="{B039186F-A9B5-43BC-B940-879A95C8F7AD}"/>
    <cellStyle name="20% - Accent4 13 4" xfId="18404" xr:uid="{8BEB6B4C-3A3E-47D4-985F-CE287CAA092C}"/>
    <cellStyle name="20% - Accent4 13 4 2" xfId="38560" xr:uid="{95B625A1-373A-44C3-950F-E9D30C200534}"/>
    <cellStyle name="20% - Accent4 13 5" xfId="28913" xr:uid="{C047AA97-AAE3-4C19-8374-F9E84C500DFD}"/>
    <cellStyle name="20% - Accent4 14" xfId="2106" xr:uid="{E1CCBCFA-B81B-4E61-8BFA-C0EA0C32A074}"/>
    <cellStyle name="20% - Accent4 14 2" xfId="10777" xr:uid="{2874DB24-C8CF-4160-BD1A-D454EE1616AA}"/>
    <cellStyle name="20% - Accent4 14 2 2" xfId="15905" xr:uid="{5338906D-4261-49B3-9AEE-865BDE3D8DAF}"/>
    <cellStyle name="20% - Accent4 14 2 2 2" xfId="25834" xr:uid="{CD8B525D-4781-4B76-A1BE-D287348E1D28}"/>
    <cellStyle name="20% - Accent4 14 2 2 2 2" xfId="45801" xr:uid="{FCF01143-A569-40FF-AF9F-4A6B3885BA27}"/>
    <cellStyle name="20% - Accent4 14 2 2 3" xfId="36153" xr:uid="{3786430C-FFC9-4992-AC2D-1214B830D411}"/>
    <cellStyle name="20% - Accent4 14 2 3" xfId="20876" xr:uid="{1AE9C3BF-BEAC-4A47-B167-ED431626BFC6}"/>
    <cellStyle name="20% - Accent4 14 2 3 2" xfId="40971" xr:uid="{9579E89F-A36B-4E25-8E8E-93983A890266}"/>
    <cellStyle name="20% - Accent4 14 2 4" xfId="31324" xr:uid="{DDD875FD-3D66-482A-9C4D-1CB8364CF36B}"/>
    <cellStyle name="20% - Accent4 14 3" xfId="13406" xr:uid="{96A9C2A1-0026-4B73-AD8E-74CECCF07277}"/>
    <cellStyle name="20% - Accent4 14 3 2" xfId="23355" xr:uid="{C6F88DFE-3987-4B34-A430-67D6E0F82C66}"/>
    <cellStyle name="20% - Accent4 14 3 2 2" xfId="43389" xr:uid="{A1ED3385-1A84-4D6B-B42C-02A7D926A2E9}"/>
    <cellStyle name="20% - Accent4 14 3 3" xfId="33741" xr:uid="{9ACB6F11-D9B7-4597-B9E1-B5861E447A67}"/>
    <cellStyle name="20% - Accent4 14 4" xfId="18405" xr:uid="{F0D74AC3-80F3-4FDA-8431-63A42E38487D}"/>
    <cellStyle name="20% - Accent4 14 4 2" xfId="38561" xr:uid="{7B7CCBB6-ED7C-4789-89D1-5DA5C8C42778}"/>
    <cellStyle name="20% - Accent4 14 5" xfId="28914" xr:uid="{B2CB788E-A623-4EF0-84B9-87DB1889424E}"/>
    <cellStyle name="20% - Accent4 15" xfId="2107" xr:uid="{A771A117-6820-44EF-8BD4-1723810EC044}"/>
    <cellStyle name="20% - Accent4 15 2" xfId="10778" xr:uid="{17C20990-763A-4D9D-A93A-8E85F5DFBD0E}"/>
    <cellStyle name="20% - Accent4 15 2 2" xfId="15906" xr:uid="{3B31457B-AC48-4351-9901-3450F9AA624C}"/>
    <cellStyle name="20% - Accent4 15 2 2 2" xfId="25835" xr:uid="{1A01DB93-ED30-4219-AB2F-91308F344AB9}"/>
    <cellStyle name="20% - Accent4 15 2 2 2 2" xfId="45802" xr:uid="{AAFE4D93-02C5-4711-BD2A-F6F6248BC849}"/>
    <cellStyle name="20% - Accent4 15 2 2 3" xfId="36154" xr:uid="{553F3177-7010-45A3-9CC5-D199D9225A6B}"/>
    <cellStyle name="20% - Accent4 15 2 3" xfId="20877" xr:uid="{D0139247-584A-43A4-A0B3-3D69E1E628DC}"/>
    <cellStyle name="20% - Accent4 15 2 3 2" xfId="40972" xr:uid="{A10CD1A7-2CCD-4B8D-BC52-E0595A7DA912}"/>
    <cellStyle name="20% - Accent4 15 2 4" xfId="31325" xr:uid="{1EC0DD05-73B3-4692-89AF-FFB2150DCFA7}"/>
    <cellStyle name="20% - Accent4 15 3" xfId="13407" xr:uid="{FCA8CE66-7347-4870-BED1-2D69148644A7}"/>
    <cellStyle name="20% - Accent4 15 3 2" xfId="23356" xr:uid="{CEE26CE1-A495-42F3-B96D-90F20245E6EE}"/>
    <cellStyle name="20% - Accent4 15 3 2 2" xfId="43390" xr:uid="{02C9AD61-6B90-41F7-A92C-8E218D14B807}"/>
    <cellStyle name="20% - Accent4 15 3 3" xfId="33742" xr:uid="{7874F2E0-DA34-4328-B6FC-06DA4A721245}"/>
    <cellStyle name="20% - Accent4 15 4" xfId="18406" xr:uid="{7348A061-5E17-4E91-9C72-5AC79994C35D}"/>
    <cellStyle name="20% - Accent4 15 4 2" xfId="38562" xr:uid="{5C0DF74E-1D96-4B2C-B87D-991CCED306A2}"/>
    <cellStyle name="20% - Accent4 15 5" xfId="28915" xr:uid="{AF24DF78-BE59-4151-A6AF-0AB0601C9EB6}"/>
    <cellStyle name="20% - Accent4 16" xfId="10201" xr:uid="{0CE03980-F348-4799-9340-737FAA2CA3E2}"/>
    <cellStyle name="20% - Accent4 16 2" xfId="15336" xr:uid="{E2DE43FF-155F-4602-9FC0-5EE101101A16}"/>
    <cellStyle name="20% - Accent4 16 2 2" xfId="25269" xr:uid="{3560601D-715E-4189-8322-6C967FD39658}"/>
    <cellStyle name="20% - Accent4 16 2 2 2" xfId="45236" xr:uid="{A1D4A990-B2E2-4C59-837F-E54211527E38}"/>
    <cellStyle name="20% - Accent4 16 2 3" xfId="35588" xr:uid="{415AE644-3DDE-449A-BAA3-6C79B45D3042}"/>
    <cellStyle name="20% - Accent4 16 3" xfId="20313" xr:uid="{D458D6F4-3AE4-4D5E-8024-7A4657DD7904}"/>
    <cellStyle name="20% - Accent4 16 3 2" xfId="40408" xr:uid="{DCCA4280-7642-43C2-8B2B-8C16E85C1DD2}"/>
    <cellStyle name="20% - Accent4 16 4" xfId="30761" xr:uid="{992B8311-1CC6-4870-9490-7E58A6B965DE}"/>
    <cellStyle name="20% - Accent4 17" xfId="12827" xr:uid="{CB4A6FE8-43A3-45E1-A7AF-C6CA183AAEF3}"/>
    <cellStyle name="20% - Accent4 17 2" xfId="22780" xr:uid="{5B9EBE9F-7CDB-44A1-AE5D-3EDDBBD92080}"/>
    <cellStyle name="20% - Accent4 17 2 2" xfId="42824" xr:uid="{2D09E4AD-C2A1-4B14-BD00-BF33AE37F9CD}"/>
    <cellStyle name="20% - Accent4 17 3" xfId="33176" xr:uid="{55BBC591-A99D-43EC-AF80-31BF588C1548}"/>
    <cellStyle name="20% - Accent4 18" xfId="17834" xr:uid="{5A1841BC-CBF2-4CDF-9505-7F9B5EC6440E}"/>
    <cellStyle name="20% - Accent4 18 2" xfId="37997" xr:uid="{5BB5F996-36F2-4BCD-805C-92AEB249BE0F}"/>
    <cellStyle name="20% - Accent4 19" xfId="28339" xr:uid="{BEEACDE7-881C-4295-BC91-E2F08839A5D3}"/>
    <cellStyle name="20% - Accent4 2" xfId="176" xr:uid="{D6D24680-70E5-4079-9F53-6F18EDA22D82}"/>
    <cellStyle name="20% - Accent4 2 10" xfId="2109" xr:uid="{B8F78EA0-ECE3-4F7B-9184-E8B04F1C3E0A}"/>
    <cellStyle name="20% - Accent4 2 11" xfId="2108" xr:uid="{6F1637D9-E9C1-4E12-8FE6-893E0474FD5C}"/>
    <cellStyle name="20% - Accent4 2 12" xfId="9296" xr:uid="{6C3C0741-C748-4A10-9C85-B9D4AD862EE0}"/>
    <cellStyle name="20% - Accent4 2 12 2" xfId="27818" xr:uid="{20BB7B4A-2B63-406F-889F-93178356AD8D}"/>
    <cellStyle name="20% - Accent4 2 12 2 2" xfId="47677" xr:uid="{8CC6DCAA-0676-4817-BA6C-AA7F6E601FF0}"/>
    <cellStyle name="20% - Accent4 2 13" xfId="10267" xr:uid="{6D847D5E-9A4B-4A5A-AA5B-7F87015DE09A}"/>
    <cellStyle name="20% - Accent4 2 13 2" xfId="15395" xr:uid="{71B77E39-97C5-4021-87FF-A1D7C8132754}"/>
    <cellStyle name="20% - Accent4 2 13 2 2" xfId="25324" xr:uid="{EE166927-F430-4ECD-803E-D72BCA074863}"/>
    <cellStyle name="20% - Accent4 2 13 2 2 2" xfId="45291" xr:uid="{589407C9-F5BC-4467-9455-E0E6E18E4947}"/>
    <cellStyle name="20% - Accent4 2 13 2 3" xfId="35643" xr:uid="{545EF35E-E796-4FA1-A1AD-060B7B8767E2}"/>
    <cellStyle name="20% - Accent4 2 13 3" xfId="20368" xr:uid="{766C8C1D-E089-42C4-AB7B-2D341C20AF1C}"/>
    <cellStyle name="20% - Accent4 2 13 3 2" xfId="40463" xr:uid="{B9E4BADD-0E66-4448-B87F-0748D7E4B057}"/>
    <cellStyle name="20% - Accent4 2 13 4" xfId="30816" xr:uid="{E6D06562-7D47-424D-B108-BA66ED2DF807}"/>
    <cellStyle name="20% - Accent4 2 14" xfId="12883" xr:uid="{86002B58-1989-4CAF-88D2-DAED91313AC9}"/>
    <cellStyle name="20% - Accent4 2 14 2" xfId="22836" xr:uid="{3270B043-9EE8-4977-9720-6FEBD1AC93F8}"/>
    <cellStyle name="20% - Accent4 2 14 2 2" xfId="42880" xr:uid="{ED79B3CF-8839-43F7-A14B-B9E15245293E}"/>
    <cellStyle name="20% - Accent4 2 14 3" xfId="33232" xr:uid="{69351E73-6418-4B5D-9E20-E93930A90845}"/>
    <cellStyle name="20% - Accent4 2 15" xfId="17889" xr:uid="{FD45BFD0-BA35-4A34-B97F-8AE758FECBF8}"/>
    <cellStyle name="20% - Accent4 2 15 2" xfId="38052" xr:uid="{73D90F4D-AAF4-4C23-9E3B-81FC1DCE9ADB}"/>
    <cellStyle name="20% - Accent4 2 16" xfId="28407" xr:uid="{D686F28D-78A9-4DF3-81A7-D3A45D2ED585}"/>
    <cellStyle name="20% - Accent4 2 2" xfId="323" xr:uid="{AE5F138C-EAB5-4A5F-9697-F18229454686}"/>
    <cellStyle name="20% - Accent4 2 2 10" xfId="9297" xr:uid="{17A895DE-D0B4-4BBD-866E-83EEC2F162FE}"/>
    <cellStyle name="20% - Accent4 2 2 2" xfId="2111" xr:uid="{2492B3E3-BDC4-4F18-AF2A-E21D41ADBF33}"/>
    <cellStyle name="20% - Accent4 2 2 2 2" xfId="2112" xr:uid="{EB892FEB-C4BD-4EA2-B4EF-63FA17380D19}"/>
    <cellStyle name="20% - Accent4 2 2 2 2 2" xfId="10780" xr:uid="{028EAEA3-0507-43C4-BF05-FDE25096E11E}"/>
    <cellStyle name="20% - Accent4 2 2 2 2 2 2" xfId="15908" xr:uid="{535DC959-09EC-4DFF-98DC-6FB34696ED4B}"/>
    <cellStyle name="20% - Accent4 2 2 2 2 2 2 2" xfId="25837" xr:uid="{7D1ACFC2-DCBC-4CA7-B149-14E10E86CE26}"/>
    <cellStyle name="20% - Accent4 2 2 2 2 2 2 2 2" xfId="45804" xr:uid="{06078A55-AC70-42AB-9499-243634BA836C}"/>
    <cellStyle name="20% - Accent4 2 2 2 2 2 2 3" xfId="36156" xr:uid="{2E884688-39CC-4E5E-987A-403876EB1DF3}"/>
    <cellStyle name="20% - Accent4 2 2 2 2 2 3" xfId="20879" xr:uid="{FFD164B8-A662-46F8-BD8E-A727DD726D69}"/>
    <cellStyle name="20% - Accent4 2 2 2 2 2 3 2" xfId="40974" xr:uid="{5FE114CA-FA0C-4180-AAF4-8846E0317CD8}"/>
    <cellStyle name="20% - Accent4 2 2 2 2 2 4" xfId="31327" xr:uid="{019FC74C-5F3C-47D2-B913-69DCF325CA94}"/>
    <cellStyle name="20% - Accent4 2 2 2 2 3" xfId="13409" xr:uid="{3162D8ED-6168-42F2-A10C-F94816BF1404}"/>
    <cellStyle name="20% - Accent4 2 2 2 2 3 2" xfId="23358" xr:uid="{D10F5ECF-C1D6-4E92-81B5-7DD39F8B70A2}"/>
    <cellStyle name="20% - Accent4 2 2 2 2 3 2 2" xfId="43392" xr:uid="{BD9620DC-2556-4F1D-80D2-E863EB2EEFDE}"/>
    <cellStyle name="20% - Accent4 2 2 2 2 3 3" xfId="33744" xr:uid="{AFA927F5-D17D-4A7A-945A-B43FFBC20D54}"/>
    <cellStyle name="20% - Accent4 2 2 2 2 4" xfId="18408" xr:uid="{2B3BAB90-F165-4FDF-AC0A-D7F4A7F52D99}"/>
    <cellStyle name="20% - Accent4 2 2 2 2 4 2" xfId="38564" xr:uid="{528BA318-27D9-4269-8561-2ADC5F2C7183}"/>
    <cellStyle name="20% - Accent4 2 2 2 2 5" xfId="28917" xr:uid="{AFE3D509-EE5B-473B-B860-6B82CB82F757}"/>
    <cellStyle name="20% - Accent4 2 2 2 3" xfId="2113" xr:uid="{CFFC3ACA-2897-4E6C-9767-E8EDFBB3BBA8}"/>
    <cellStyle name="20% - Accent4 2 2 2 3 2" xfId="10781" xr:uid="{549ECE0E-63FE-4CC5-A2F3-4243D99EC136}"/>
    <cellStyle name="20% - Accent4 2 2 2 3 2 2" xfId="15909" xr:uid="{35921B52-D148-435F-A83A-EB8A366102CF}"/>
    <cellStyle name="20% - Accent4 2 2 2 3 2 2 2" xfId="25838" xr:uid="{A5767515-65C3-47CC-BB16-AA0CE2737D0B}"/>
    <cellStyle name="20% - Accent4 2 2 2 3 2 2 2 2" xfId="45805" xr:uid="{0D82851C-886F-4D0B-A6B2-7688B18371B0}"/>
    <cellStyle name="20% - Accent4 2 2 2 3 2 2 3" xfId="36157" xr:uid="{C84C612B-E223-4812-8FCA-2234BB19F5B2}"/>
    <cellStyle name="20% - Accent4 2 2 2 3 2 3" xfId="20880" xr:uid="{B4D369AA-4AFE-45E4-96B6-C26F9981D51E}"/>
    <cellStyle name="20% - Accent4 2 2 2 3 2 3 2" xfId="40975" xr:uid="{66C93BF0-C4DB-4C8C-8F6B-08B0C5B4BD6F}"/>
    <cellStyle name="20% - Accent4 2 2 2 3 2 4" xfId="31328" xr:uid="{F45FD44E-0CBF-4EE4-BA8A-21CCFEF7502C}"/>
    <cellStyle name="20% - Accent4 2 2 2 3 3" xfId="13410" xr:uid="{48AF7495-9CFD-48DD-8D99-31A2AA9241B1}"/>
    <cellStyle name="20% - Accent4 2 2 2 3 3 2" xfId="23359" xr:uid="{908286DD-C6FD-44D3-836F-D0EE6179B2D5}"/>
    <cellStyle name="20% - Accent4 2 2 2 3 3 2 2" xfId="43393" xr:uid="{7B25A84E-020C-4356-B425-5A3A062B0A95}"/>
    <cellStyle name="20% - Accent4 2 2 2 3 3 3" xfId="33745" xr:uid="{50E5DE09-7D0F-4E4C-8E11-80B4201C0D92}"/>
    <cellStyle name="20% - Accent4 2 2 2 3 4" xfId="18409" xr:uid="{1FABE86C-4D48-4D43-8576-E4B23DCEBA14}"/>
    <cellStyle name="20% - Accent4 2 2 2 3 4 2" xfId="38565" xr:uid="{57E591DA-3089-4E27-A1FE-5A89533F1003}"/>
    <cellStyle name="20% - Accent4 2 2 2 3 5" xfId="28918" xr:uid="{8D7FCBB1-71E9-4D82-ABA1-C76E287F6ACF}"/>
    <cellStyle name="20% - Accent4 2 2 2 4" xfId="2114" xr:uid="{CAB26A10-00D1-4FCF-B48E-2B01C03501CD}"/>
    <cellStyle name="20% - Accent4 2 2 2 4 2" xfId="10782" xr:uid="{5E459F79-F374-4738-8C20-6B1CDE03419D}"/>
    <cellStyle name="20% - Accent4 2 2 2 4 2 2" xfId="15910" xr:uid="{F9B50C53-44F0-4DD8-A6DE-AC398C915A3E}"/>
    <cellStyle name="20% - Accent4 2 2 2 4 2 2 2" xfId="25839" xr:uid="{2E7C9A21-8FEF-49E7-8C99-903F7483AE11}"/>
    <cellStyle name="20% - Accent4 2 2 2 4 2 2 2 2" xfId="45806" xr:uid="{9448965E-BB40-4F6B-87F0-E512DFF7455B}"/>
    <cellStyle name="20% - Accent4 2 2 2 4 2 2 3" xfId="36158" xr:uid="{26667870-689D-4932-BA10-DC696BC8C320}"/>
    <cellStyle name="20% - Accent4 2 2 2 4 2 3" xfId="20881" xr:uid="{D9591ECF-8090-4146-B940-447B3D4C975C}"/>
    <cellStyle name="20% - Accent4 2 2 2 4 2 3 2" xfId="40976" xr:uid="{51A7AD28-A8C3-4DCA-9DBC-12BD03062421}"/>
    <cellStyle name="20% - Accent4 2 2 2 4 2 4" xfId="31329" xr:uid="{154BEBB9-F4FF-4AD3-8C10-60FF4C147FD3}"/>
    <cellStyle name="20% - Accent4 2 2 2 4 3" xfId="13411" xr:uid="{DC057D43-75A7-4CA3-9F06-B824B839F151}"/>
    <cellStyle name="20% - Accent4 2 2 2 4 3 2" xfId="23360" xr:uid="{974F2508-ED41-4307-93AA-88D773AD699C}"/>
    <cellStyle name="20% - Accent4 2 2 2 4 3 2 2" xfId="43394" xr:uid="{2835D145-3C8D-47D1-AAD8-8D790FD4259D}"/>
    <cellStyle name="20% - Accent4 2 2 2 4 3 3" xfId="33746" xr:uid="{245FA3BF-12AD-4D50-A1B9-6131B4D46763}"/>
    <cellStyle name="20% - Accent4 2 2 2 4 4" xfId="18410" xr:uid="{A9E4091C-0A70-469F-861C-9FCC4260ABA9}"/>
    <cellStyle name="20% - Accent4 2 2 2 4 4 2" xfId="38566" xr:uid="{8EF8A3F0-9529-4586-8110-AE1AE2ADEAF2}"/>
    <cellStyle name="20% - Accent4 2 2 2 4 5" xfId="28919" xr:uid="{3BE468C3-8690-487D-81B4-DCDF1F1B0AC3}"/>
    <cellStyle name="20% - Accent4 2 2 2 5" xfId="10779" xr:uid="{1DE029CB-B047-45A6-B7F1-09C77EE3E4AF}"/>
    <cellStyle name="20% - Accent4 2 2 2 5 2" xfId="15907" xr:uid="{548874A8-EA4A-4B95-8D2A-3F63922B94D3}"/>
    <cellStyle name="20% - Accent4 2 2 2 5 2 2" xfId="25836" xr:uid="{7E7B6017-DA44-4E4F-AAEE-C062C1CCEF15}"/>
    <cellStyle name="20% - Accent4 2 2 2 5 2 2 2" xfId="45803" xr:uid="{C2135EE6-6E76-4129-AED9-B40DD0E0AA58}"/>
    <cellStyle name="20% - Accent4 2 2 2 5 2 3" xfId="36155" xr:uid="{FDD5FDB0-F818-4D21-BC1E-E36F7236645C}"/>
    <cellStyle name="20% - Accent4 2 2 2 5 3" xfId="20878" xr:uid="{2A00CD98-99B4-496B-9B19-285E0F9EF09B}"/>
    <cellStyle name="20% - Accent4 2 2 2 5 3 2" xfId="40973" xr:uid="{A9E925EB-074D-4A24-9568-A1B3DE1F6A9E}"/>
    <cellStyle name="20% - Accent4 2 2 2 5 4" xfId="31326" xr:uid="{3D34CD5D-4D5B-41E4-A36E-F0AB61586A07}"/>
    <cellStyle name="20% - Accent4 2 2 2 6" xfId="13408" xr:uid="{BAB10134-79CB-4CA3-9EC8-A837F9B8A011}"/>
    <cellStyle name="20% - Accent4 2 2 2 6 2" xfId="23357" xr:uid="{226F3AA4-1D9A-4CB0-8D27-6CF7D2BA9A03}"/>
    <cellStyle name="20% - Accent4 2 2 2 6 2 2" xfId="43391" xr:uid="{18084AEF-0122-4220-95F0-698B9A7CF627}"/>
    <cellStyle name="20% - Accent4 2 2 2 6 3" xfId="33743" xr:uid="{D698B415-AD6E-4474-B5D8-AA9B92E4D45B}"/>
    <cellStyle name="20% - Accent4 2 2 2 7" xfId="18407" xr:uid="{E6FF3584-A85C-4DA0-8679-6FF6A01DE963}"/>
    <cellStyle name="20% - Accent4 2 2 2 7 2" xfId="38563" xr:uid="{4C483977-AAD6-4044-ACC3-6A0A03915E89}"/>
    <cellStyle name="20% - Accent4 2 2 2 8" xfId="28916" xr:uid="{3A498606-399E-4A7A-BE3A-33281A6DBD5F}"/>
    <cellStyle name="20% - Accent4 2 2 3" xfId="2115" xr:uid="{5F390983-F7EA-414E-AF52-A98221489933}"/>
    <cellStyle name="20% - Accent4 2 2 4" xfId="2116" xr:uid="{1BBB25C2-1FCB-4031-A4D4-D3ABDD64E062}"/>
    <cellStyle name="20% - Accent4 2 2 4 2" xfId="10783" xr:uid="{07477F99-2231-4F55-A244-DDCE3B589ACA}"/>
    <cellStyle name="20% - Accent4 2 2 4 2 2" xfId="15911" xr:uid="{AADCBE47-19B7-4C4B-9028-83BC8A9EEA23}"/>
    <cellStyle name="20% - Accent4 2 2 4 2 2 2" xfId="25840" xr:uid="{25FDB3B7-9B83-45C2-88D2-3939977E387B}"/>
    <cellStyle name="20% - Accent4 2 2 4 2 2 2 2" xfId="45807" xr:uid="{7832BCC9-1D5A-4647-89E8-C3360B61FE2F}"/>
    <cellStyle name="20% - Accent4 2 2 4 2 2 3" xfId="36159" xr:uid="{FE6DEA0A-2959-4573-A977-BF20F9EA52CD}"/>
    <cellStyle name="20% - Accent4 2 2 4 2 3" xfId="20882" xr:uid="{D5C7D795-E291-47B3-BFA1-E0F12A5C463C}"/>
    <cellStyle name="20% - Accent4 2 2 4 2 3 2" xfId="40977" xr:uid="{1F947CA5-771C-4E25-9D9C-37AC4A8BAEBD}"/>
    <cellStyle name="20% - Accent4 2 2 4 2 4" xfId="31330" xr:uid="{FD850CE2-E9BF-49CF-9196-1C223CE80F64}"/>
    <cellStyle name="20% - Accent4 2 2 4 3" xfId="13412" xr:uid="{C8CE03B6-256A-4A57-A0AD-C924DF9879AD}"/>
    <cellStyle name="20% - Accent4 2 2 4 3 2" xfId="23361" xr:uid="{D36A2739-5B25-4D4D-9BC3-EE328B5E0550}"/>
    <cellStyle name="20% - Accent4 2 2 4 3 2 2" xfId="43395" xr:uid="{153A0377-C0C6-4F3F-9429-C4FFC2BF2C5E}"/>
    <cellStyle name="20% - Accent4 2 2 4 3 3" xfId="33747" xr:uid="{6325CB20-C01A-4EB3-B9B5-B95B321DAE62}"/>
    <cellStyle name="20% - Accent4 2 2 4 4" xfId="18411" xr:uid="{E859B291-269A-498D-92AC-1A2CC033E331}"/>
    <cellStyle name="20% - Accent4 2 2 4 4 2" xfId="38567" xr:uid="{CF707081-6BEE-4427-92EC-F2BE11F3049F}"/>
    <cellStyle name="20% - Accent4 2 2 4 5" xfId="28920" xr:uid="{DFF2A2BF-9D22-48C8-9572-71D70C68EDC1}"/>
    <cellStyle name="20% - Accent4 2 2 5" xfId="2117" xr:uid="{920AFB21-2F68-45CF-AA4A-B4DB949DF1BB}"/>
    <cellStyle name="20% - Accent4 2 2 5 2" xfId="10784" xr:uid="{4D02EE7F-E73D-4A75-8A6A-E108ED2EDBB2}"/>
    <cellStyle name="20% - Accent4 2 2 5 2 2" xfId="15912" xr:uid="{5877D5CD-B6B9-4C6A-81F5-4493A6BF3B60}"/>
    <cellStyle name="20% - Accent4 2 2 5 2 2 2" xfId="25841" xr:uid="{9F4E4786-AF27-4790-8C58-BD5A3FAAE9B6}"/>
    <cellStyle name="20% - Accent4 2 2 5 2 2 2 2" xfId="45808" xr:uid="{B85D8BC4-65FC-47F6-8FEA-3F7A0E4120C5}"/>
    <cellStyle name="20% - Accent4 2 2 5 2 2 3" xfId="36160" xr:uid="{9C8BD8D3-B0A4-4801-BF59-925244702D54}"/>
    <cellStyle name="20% - Accent4 2 2 5 2 3" xfId="20883" xr:uid="{56C4D4B8-6D22-4E41-8134-6F3B05026A93}"/>
    <cellStyle name="20% - Accent4 2 2 5 2 3 2" xfId="40978" xr:uid="{A6752DAD-2932-4A62-8C79-243F33E55E9E}"/>
    <cellStyle name="20% - Accent4 2 2 5 2 4" xfId="31331" xr:uid="{5268EB6C-CB3E-4C54-8A86-8A6A531187B9}"/>
    <cellStyle name="20% - Accent4 2 2 5 3" xfId="13413" xr:uid="{62CC390D-7E48-4678-ADDA-C2DBA97C7488}"/>
    <cellStyle name="20% - Accent4 2 2 5 3 2" xfId="23362" xr:uid="{78F429BA-8EFB-40CD-ADAB-3AA2E011DEF2}"/>
    <cellStyle name="20% - Accent4 2 2 5 3 2 2" xfId="43396" xr:uid="{436B2B38-C0EB-4952-91E8-1E186E35E898}"/>
    <cellStyle name="20% - Accent4 2 2 5 3 3" xfId="33748" xr:uid="{A295D8F8-6711-4E77-8339-DC4F2968A285}"/>
    <cellStyle name="20% - Accent4 2 2 5 4" xfId="18412" xr:uid="{7FC6BB9A-7796-4D9C-9076-7F3D84139393}"/>
    <cellStyle name="20% - Accent4 2 2 5 4 2" xfId="38568" xr:uid="{84F63BD8-A953-4BF6-97F1-EA43E6C9EF5D}"/>
    <cellStyle name="20% - Accent4 2 2 5 5" xfId="28921" xr:uid="{63D50DD0-C948-42D3-8EEF-341C2503FE90}"/>
    <cellStyle name="20% - Accent4 2 2 6" xfId="2118" xr:uid="{06EB0D73-2732-4CD4-B4D8-26AFE05FF252}"/>
    <cellStyle name="20% - Accent4 2 2 6 2" xfId="10785" xr:uid="{E5377991-1FE6-4435-86B3-2D5D0A63C11D}"/>
    <cellStyle name="20% - Accent4 2 2 6 2 2" xfId="15913" xr:uid="{C42B1C71-590A-4954-9EEC-B3CE2AC18FC7}"/>
    <cellStyle name="20% - Accent4 2 2 6 2 2 2" xfId="25842" xr:uid="{27EF21B6-7FA1-4DBA-86C6-68683FABC8D6}"/>
    <cellStyle name="20% - Accent4 2 2 6 2 2 2 2" xfId="45809" xr:uid="{CFE4083E-3DAB-493F-A437-ACFC870D118F}"/>
    <cellStyle name="20% - Accent4 2 2 6 2 2 3" xfId="36161" xr:uid="{973F3E30-05E8-47BC-B05E-8AF75A472860}"/>
    <cellStyle name="20% - Accent4 2 2 6 2 3" xfId="20884" xr:uid="{AAD28F78-76E6-4EF3-8E20-23011E693673}"/>
    <cellStyle name="20% - Accent4 2 2 6 2 3 2" xfId="40979" xr:uid="{46BF316E-6510-48E1-B1ED-B2F647D9AA07}"/>
    <cellStyle name="20% - Accent4 2 2 6 2 4" xfId="31332" xr:uid="{72C82327-15FC-4791-8422-768C9A82AC4A}"/>
    <cellStyle name="20% - Accent4 2 2 6 3" xfId="13414" xr:uid="{F78248BD-3152-4035-99C6-D3F540351CB2}"/>
    <cellStyle name="20% - Accent4 2 2 6 3 2" xfId="23363" xr:uid="{5DC2F341-19C1-4CFC-9786-BBE7F691B3E5}"/>
    <cellStyle name="20% - Accent4 2 2 6 3 2 2" xfId="43397" xr:uid="{74262532-A7CF-46B5-A756-F648FEDF72B9}"/>
    <cellStyle name="20% - Accent4 2 2 6 3 3" xfId="33749" xr:uid="{E4F2B3BC-A45F-4023-9548-D17499AA8DF4}"/>
    <cellStyle name="20% - Accent4 2 2 6 4" xfId="18413" xr:uid="{7E26D967-08CF-4101-837C-8CA9EC979F32}"/>
    <cellStyle name="20% - Accent4 2 2 6 4 2" xfId="38569" xr:uid="{3CDFFA4E-45B3-4FA4-B376-BE164DBF4EFE}"/>
    <cellStyle name="20% - Accent4 2 2 6 5" xfId="28922" xr:uid="{4BC04E58-196A-42D5-8A5E-F940427BDA50}"/>
    <cellStyle name="20% - Accent4 2 2 7" xfId="2119" xr:uid="{8E7CBA7F-4592-4AC9-8A46-07BC8D780CB2}"/>
    <cellStyle name="20% - Accent4 2 2 7 2" xfId="10786" xr:uid="{57436AA4-A2F2-4F7E-AD70-6B71CD3EF667}"/>
    <cellStyle name="20% - Accent4 2 2 7 2 2" xfId="15914" xr:uid="{02A1CEB9-7A78-4F70-B503-B548F364B6E3}"/>
    <cellStyle name="20% - Accent4 2 2 7 2 2 2" xfId="25843" xr:uid="{E5FC4B7D-9AF8-43F6-AEE7-FA3582C090E4}"/>
    <cellStyle name="20% - Accent4 2 2 7 2 2 2 2" xfId="45810" xr:uid="{4A213755-1A38-4E9A-A252-37893B9C0A41}"/>
    <cellStyle name="20% - Accent4 2 2 7 2 2 3" xfId="36162" xr:uid="{0B20CBBB-955B-4171-AACC-FA62B96ECD3D}"/>
    <cellStyle name="20% - Accent4 2 2 7 2 3" xfId="20885" xr:uid="{A981DE9D-3691-4264-A70F-F5860AA9AD31}"/>
    <cellStyle name="20% - Accent4 2 2 7 2 3 2" xfId="40980" xr:uid="{1DA8C615-F2B6-4986-9A8D-615348C400A8}"/>
    <cellStyle name="20% - Accent4 2 2 7 2 4" xfId="31333" xr:uid="{6140A88C-D9A5-4223-8F9F-5F3512387106}"/>
    <cellStyle name="20% - Accent4 2 2 7 3" xfId="13415" xr:uid="{3890D262-BABF-4851-945E-C28B1A4D1697}"/>
    <cellStyle name="20% - Accent4 2 2 7 3 2" xfId="23364" xr:uid="{7AF06A31-E96E-46E9-82B2-9E4DF3DD28B5}"/>
    <cellStyle name="20% - Accent4 2 2 7 3 2 2" xfId="43398" xr:uid="{9787344A-B06C-48F1-8593-0BB83A9913C2}"/>
    <cellStyle name="20% - Accent4 2 2 7 3 3" xfId="33750" xr:uid="{77E43C22-E7A1-42B3-BE7E-3D35F3E08D7E}"/>
    <cellStyle name="20% - Accent4 2 2 7 4" xfId="18414" xr:uid="{43057D42-5A12-4908-BDF0-78B51A656014}"/>
    <cellStyle name="20% - Accent4 2 2 7 4 2" xfId="38570" xr:uid="{A9F36154-F029-4C0C-A0DB-27A9A90F1D8E}"/>
    <cellStyle name="20% - Accent4 2 2 7 5" xfId="28923" xr:uid="{D04681FD-15D4-4AA4-B65B-26C29FF143B0}"/>
    <cellStyle name="20% - Accent4 2 2 8" xfId="2120" xr:uid="{02C3EF78-52EB-450A-914B-D2A1CB23D7A9}"/>
    <cellStyle name="20% - Accent4 2 2 9" xfId="2110" xr:uid="{7A904BD4-A2A4-4FDC-A9B5-433AF143EB23}"/>
    <cellStyle name="20% - Accent4 2 3" xfId="453" xr:uid="{CE79E440-D350-40CA-9E4E-B0F7998D5D21}"/>
    <cellStyle name="20% - Accent4 2 3 10" xfId="13004" xr:uid="{66219896-A1F1-4D93-80FE-15B6A524234D}"/>
    <cellStyle name="20% - Accent4 2 3 10 2" xfId="22957" xr:uid="{5D948571-69F5-492F-A267-59482A389CC1}"/>
    <cellStyle name="20% - Accent4 2 3 10 2 2" xfId="43001" xr:uid="{BAF8E000-1365-4AE6-93D3-8F8E122AE65E}"/>
    <cellStyle name="20% - Accent4 2 3 10 3" xfId="33353" xr:uid="{1D5C4817-0C55-401B-A54A-A0ED4A56650A}"/>
    <cellStyle name="20% - Accent4 2 3 11" xfId="18010" xr:uid="{0A6A1C83-1B24-4097-8BA5-F1E78F9ACEDC}"/>
    <cellStyle name="20% - Accent4 2 3 11 2" xfId="38173" xr:uid="{D7B3F0CB-8CE8-4E7E-88E4-8A042E0DBA57}"/>
    <cellStyle name="20% - Accent4 2 3 12" xfId="28528" xr:uid="{073BAA24-6F8D-46E7-B663-08C104A601F5}"/>
    <cellStyle name="20% - Accent4 2 3 2" xfId="2122" xr:uid="{8122CFB6-BC68-4B61-8002-BE4830ED1213}"/>
    <cellStyle name="20% - Accent4 2 3 2 2" xfId="2123" xr:uid="{E628FE59-35E2-4057-B210-9BF6B83A8E47}"/>
    <cellStyle name="20% - Accent4 2 3 2 2 2" xfId="10788" xr:uid="{2233DFB4-E039-4818-95EB-A6BBED0E5BC1}"/>
    <cellStyle name="20% - Accent4 2 3 2 2 2 2" xfId="15916" xr:uid="{2ACCFD06-7187-4C65-874A-5F3628226136}"/>
    <cellStyle name="20% - Accent4 2 3 2 2 2 2 2" xfId="25845" xr:uid="{F027D952-A8E3-4052-9AD0-ABD71DECC7E6}"/>
    <cellStyle name="20% - Accent4 2 3 2 2 2 2 2 2" xfId="45812" xr:uid="{B9EEC814-05E1-4978-A6B3-1AA36043572D}"/>
    <cellStyle name="20% - Accent4 2 3 2 2 2 2 3" xfId="36164" xr:uid="{1B0014B3-E55D-45DC-8D34-09D4906D177C}"/>
    <cellStyle name="20% - Accent4 2 3 2 2 2 3" xfId="20887" xr:uid="{DC7EB9A9-311A-479A-8AD9-AF74E2416C5F}"/>
    <cellStyle name="20% - Accent4 2 3 2 2 2 3 2" xfId="40982" xr:uid="{CC317140-28B2-4034-887F-0B31DA546A13}"/>
    <cellStyle name="20% - Accent4 2 3 2 2 2 4" xfId="31335" xr:uid="{1684869D-07BD-4418-8311-BB58CB31EF5A}"/>
    <cellStyle name="20% - Accent4 2 3 2 2 3" xfId="13417" xr:uid="{C92996E5-DB56-4CE0-86D9-C6902C30F556}"/>
    <cellStyle name="20% - Accent4 2 3 2 2 3 2" xfId="23366" xr:uid="{7C39EFDC-ECE6-4C60-9998-C3EDE36C1A03}"/>
    <cellStyle name="20% - Accent4 2 3 2 2 3 2 2" xfId="43400" xr:uid="{BB4EDC30-421B-4FBB-B4E7-6AA4C5175155}"/>
    <cellStyle name="20% - Accent4 2 3 2 2 3 3" xfId="33752" xr:uid="{CA9DD953-5457-4344-8267-9A0C83861803}"/>
    <cellStyle name="20% - Accent4 2 3 2 2 4" xfId="18416" xr:uid="{FE0EF925-92C7-4B2B-ADF4-061087E91AEE}"/>
    <cellStyle name="20% - Accent4 2 3 2 2 4 2" xfId="38572" xr:uid="{E27E37B0-7CDB-4D98-AD9B-A761E29454A1}"/>
    <cellStyle name="20% - Accent4 2 3 2 2 5" xfId="28925" xr:uid="{87D39B52-D431-441F-AC1B-149D3636FE62}"/>
    <cellStyle name="20% - Accent4 2 3 2 3" xfId="2124" xr:uid="{28C28E0B-FBFD-4435-982D-DE836C57D13F}"/>
    <cellStyle name="20% - Accent4 2 3 2 3 2" xfId="10789" xr:uid="{0CE6E4AC-D516-4050-B8F2-3455707A8B64}"/>
    <cellStyle name="20% - Accent4 2 3 2 3 2 2" xfId="15917" xr:uid="{822AE7D9-417C-43A4-BAF0-B42D0427D9D9}"/>
    <cellStyle name="20% - Accent4 2 3 2 3 2 2 2" xfId="25846" xr:uid="{36148EC0-68D5-41D2-9DB4-820F9B33B878}"/>
    <cellStyle name="20% - Accent4 2 3 2 3 2 2 2 2" xfId="45813" xr:uid="{C7A6170E-AD48-4F57-8385-05186C936E0B}"/>
    <cellStyle name="20% - Accent4 2 3 2 3 2 2 3" xfId="36165" xr:uid="{95472313-CECB-4E53-89BD-885AAB2F36CE}"/>
    <cellStyle name="20% - Accent4 2 3 2 3 2 3" xfId="20888" xr:uid="{521C8CD6-00F3-49B6-9075-09EA45AD8512}"/>
    <cellStyle name="20% - Accent4 2 3 2 3 2 3 2" xfId="40983" xr:uid="{A531E077-41D8-44E5-83C4-79110D5323BF}"/>
    <cellStyle name="20% - Accent4 2 3 2 3 2 4" xfId="31336" xr:uid="{53649AC1-094D-4110-8CD2-0980C072DA12}"/>
    <cellStyle name="20% - Accent4 2 3 2 3 3" xfId="13418" xr:uid="{6CBD8883-9A81-43D7-BD86-B9EB2BEDE910}"/>
    <cellStyle name="20% - Accent4 2 3 2 3 3 2" xfId="23367" xr:uid="{DC04E7BB-C7AD-4575-B11D-2153364AEECF}"/>
    <cellStyle name="20% - Accent4 2 3 2 3 3 2 2" xfId="43401" xr:uid="{633673EF-2821-482D-B1FE-BCEEC899308D}"/>
    <cellStyle name="20% - Accent4 2 3 2 3 3 3" xfId="33753" xr:uid="{2A0CF0C4-1C41-4B52-B769-018BDED39B38}"/>
    <cellStyle name="20% - Accent4 2 3 2 3 4" xfId="18417" xr:uid="{20EA419F-ED59-4973-8110-C8C2669FE6BF}"/>
    <cellStyle name="20% - Accent4 2 3 2 3 4 2" xfId="38573" xr:uid="{BF8F6FC8-2ED2-4789-A554-2AAC4BFFF5C1}"/>
    <cellStyle name="20% - Accent4 2 3 2 3 5" xfId="28926" xr:uid="{CEBC0346-2992-43D1-BF37-6946ECE40833}"/>
    <cellStyle name="20% - Accent4 2 3 2 4" xfId="2125" xr:uid="{780989DD-8F77-4815-A66C-0BAB4FB4B3D9}"/>
    <cellStyle name="20% - Accent4 2 3 2 4 2" xfId="10790" xr:uid="{C1849232-2CF9-49E1-ADA1-96D15193CDDD}"/>
    <cellStyle name="20% - Accent4 2 3 2 4 2 2" xfId="15918" xr:uid="{26AA5CDD-D51E-4CDE-B553-4D7C55722971}"/>
    <cellStyle name="20% - Accent4 2 3 2 4 2 2 2" xfId="25847" xr:uid="{9F8ADCE4-4D5C-43C1-8A25-A7F3D4A4BF6D}"/>
    <cellStyle name="20% - Accent4 2 3 2 4 2 2 2 2" xfId="45814" xr:uid="{AE1AD774-0970-46FD-8DC8-98E170D814BB}"/>
    <cellStyle name="20% - Accent4 2 3 2 4 2 2 3" xfId="36166" xr:uid="{6E7A954E-AAAF-43D1-8F2F-DB0370929C02}"/>
    <cellStyle name="20% - Accent4 2 3 2 4 2 3" xfId="20889" xr:uid="{19E5047F-85CA-4274-AFC3-89C8C50F84E8}"/>
    <cellStyle name="20% - Accent4 2 3 2 4 2 3 2" xfId="40984" xr:uid="{F9C16125-6612-45FE-B798-F02BAF47B051}"/>
    <cellStyle name="20% - Accent4 2 3 2 4 2 4" xfId="31337" xr:uid="{3D127C09-BC13-4B88-83CB-1F5D7D5330D8}"/>
    <cellStyle name="20% - Accent4 2 3 2 4 3" xfId="13419" xr:uid="{FF3418A1-9361-42EC-8272-57EB272FDAC7}"/>
    <cellStyle name="20% - Accent4 2 3 2 4 3 2" xfId="23368" xr:uid="{DD7DBDB0-0382-40A3-8B61-5C56457F168A}"/>
    <cellStyle name="20% - Accent4 2 3 2 4 3 2 2" xfId="43402" xr:uid="{3A5FFF8B-0407-4281-88C2-9121652E9A54}"/>
    <cellStyle name="20% - Accent4 2 3 2 4 3 3" xfId="33754" xr:uid="{91E78C74-9CD6-4EC6-AA46-87B039B098FE}"/>
    <cellStyle name="20% - Accent4 2 3 2 4 4" xfId="18418" xr:uid="{78FF94B1-31F2-488D-9552-68E215D94C89}"/>
    <cellStyle name="20% - Accent4 2 3 2 4 4 2" xfId="38574" xr:uid="{F9A2AEA8-A1F5-42A6-8B5B-2BA4073E7652}"/>
    <cellStyle name="20% - Accent4 2 3 2 4 5" xfId="28927" xr:uid="{B6A670C3-718B-4BFF-A140-90150745F6F0}"/>
    <cellStyle name="20% - Accent4 2 3 2 5" xfId="10787" xr:uid="{0BA5C23B-D43B-4500-AB96-BBC9D63B8278}"/>
    <cellStyle name="20% - Accent4 2 3 2 5 2" xfId="15915" xr:uid="{99B53B83-79CB-4235-B1FB-61FA5C6C3745}"/>
    <cellStyle name="20% - Accent4 2 3 2 5 2 2" xfId="25844" xr:uid="{2E07FBC5-C09A-4074-B489-FC0AC30CD62C}"/>
    <cellStyle name="20% - Accent4 2 3 2 5 2 2 2" xfId="45811" xr:uid="{F30645B1-F425-489B-88C4-0201741F0267}"/>
    <cellStyle name="20% - Accent4 2 3 2 5 2 3" xfId="36163" xr:uid="{017319FB-8EF4-4B5B-9638-32CBDE8A19F3}"/>
    <cellStyle name="20% - Accent4 2 3 2 5 3" xfId="20886" xr:uid="{57D8DFB4-2264-44BD-AAC8-756E3FA35673}"/>
    <cellStyle name="20% - Accent4 2 3 2 5 3 2" xfId="40981" xr:uid="{2565D765-49FB-4B5D-9581-F511ABFE3BB8}"/>
    <cellStyle name="20% - Accent4 2 3 2 5 4" xfId="31334" xr:uid="{C53D1A3F-D522-4BF3-98AD-174C57123D9A}"/>
    <cellStyle name="20% - Accent4 2 3 2 6" xfId="13416" xr:uid="{A9F86D18-ED5B-45B9-8617-335918564E6A}"/>
    <cellStyle name="20% - Accent4 2 3 2 6 2" xfId="23365" xr:uid="{E183CC0D-6706-477F-936C-15DEB0F01BFB}"/>
    <cellStyle name="20% - Accent4 2 3 2 6 2 2" xfId="43399" xr:uid="{936F93AD-DF0E-4A73-8F4F-9796570ABD82}"/>
    <cellStyle name="20% - Accent4 2 3 2 6 3" xfId="33751" xr:uid="{6352B881-AFD0-482F-A8C0-299D0CA1D5EE}"/>
    <cellStyle name="20% - Accent4 2 3 2 7" xfId="18415" xr:uid="{A1AC4512-38A3-435A-81E7-801BEF21E1FB}"/>
    <cellStyle name="20% - Accent4 2 3 2 7 2" xfId="38571" xr:uid="{D6D05C83-6BBD-4486-92D9-E82E10A24C9D}"/>
    <cellStyle name="20% - Accent4 2 3 2 8" xfId="28924" xr:uid="{22AB7F99-9024-4E18-8ED6-D2E77DE016B5}"/>
    <cellStyle name="20% - Accent4 2 3 3" xfId="2126" xr:uid="{164D3289-8DD7-414C-85D0-0B0A64633ABF}"/>
    <cellStyle name="20% - Accent4 2 3 3 2" xfId="10791" xr:uid="{6370F14E-A0F6-41A1-BEBD-5CEB3BBC6ED4}"/>
    <cellStyle name="20% - Accent4 2 3 3 2 2" xfId="15919" xr:uid="{9126F384-1C58-499D-B823-4B6B922BA601}"/>
    <cellStyle name="20% - Accent4 2 3 3 2 2 2" xfId="25848" xr:uid="{1D34086F-5CA4-4126-9172-4FC23D573837}"/>
    <cellStyle name="20% - Accent4 2 3 3 2 2 2 2" xfId="45815" xr:uid="{0A2882C8-BEC6-48F2-86FA-FFB417E3A4CA}"/>
    <cellStyle name="20% - Accent4 2 3 3 2 2 3" xfId="36167" xr:uid="{251EF83E-3C9C-402B-AE05-1A32901FCE73}"/>
    <cellStyle name="20% - Accent4 2 3 3 2 3" xfId="20890" xr:uid="{418BDA02-8674-494E-A232-52D074734C7A}"/>
    <cellStyle name="20% - Accent4 2 3 3 2 3 2" xfId="40985" xr:uid="{8647B6EF-7637-46E8-901B-5928DBC81FE0}"/>
    <cellStyle name="20% - Accent4 2 3 3 2 4" xfId="31338" xr:uid="{12BAFB36-C73A-4B53-BF2C-933103117935}"/>
    <cellStyle name="20% - Accent4 2 3 3 3" xfId="13420" xr:uid="{BB1BD3B8-35AE-4CC7-9C06-5181A01E159E}"/>
    <cellStyle name="20% - Accent4 2 3 3 3 2" xfId="23369" xr:uid="{44CAD487-2671-4D9A-8A2A-5C865FB23C45}"/>
    <cellStyle name="20% - Accent4 2 3 3 3 2 2" xfId="43403" xr:uid="{600D6661-F3DF-412F-9B07-FE761BCF2C70}"/>
    <cellStyle name="20% - Accent4 2 3 3 3 3" xfId="33755" xr:uid="{933BF47E-E91A-4712-BC0B-25786ED23170}"/>
    <cellStyle name="20% - Accent4 2 3 3 4" xfId="18419" xr:uid="{27AAC2FF-BA24-44A2-A37C-71B5DA8D08E5}"/>
    <cellStyle name="20% - Accent4 2 3 3 4 2" xfId="38575" xr:uid="{D4ECECF0-E369-477B-82C6-2012C0B1FA6D}"/>
    <cellStyle name="20% - Accent4 2 3 3 5" xfId="28928" xr:uid="{9D6CC92F-FDD9-454F-81D7-D86F0ECF20A4}"/>
    <cellStyle name="20% - Accent4 2 3 4" xfId="2127" xr:uid="{6599C090-FE97-4E82-B918-2E1C7C1EC05F}"/>
    <cellStyle name="20% - Accent4 2 3 4 2" xfId="10792" xr:uid="{A3AA4294-7A32-4CE3-9FE9-B757C1F79932}"/>
    <cellStyle name="20% - Accent4 2 3 4 2 2" xfId="15920" xr:uid="{3A9F8B9D-2AC6-444E-AF8E-065510791A12}"/>
    <cellStyle name="20% - Accent4 2 3 4 2 2 2" xfId="25849" xr:uid="{CF1CC385-3D62-4834-AA1B-76050839883A}"/>
    <cellStyle name="20% - Accent4 2 3 4 2 2 2 2" xfId="45816" xr:uid="{544AB80E-06D9-467C-AC97-70739253C66D}"/>
    <cellStyle name="20% - Accent4 2 3 4 2 2 3" xfId="36168" xr:uid="{9417E0BF-CC4D-4E63-9652-2AFA465A47DB}"/>
    <cellStyle name="20% - Accent4 2 3 4 2 3" xfId="20891" xr:uid="{10AA2611-A2EE-4602-9C29-DC6411AFCA41}"/>
    <cellStyle name="20% - Accent4 2 3 4 2 3 2" xfId="40986" xr:uid="{ABA96581-D183-4E47-A4CA-B0BAA53FF6B5}"/>
    <cellStyle name="20% - Accent4 2 3 4 2 4" xfId="31339" xr:uid="{CFC509FD-4BC0-44CE-A96D-3AB02C5BE105}"/>
    <cellStyle name="20% - Accent4 2 3 4 3" xfId="13421" xr:uid="{424297BD-F6FB-4378-B2DF-FCEE6CEB5ED7}"/>
    <cellStyle name="20% - Accent4 2 3 4 3 2" xfId="23370" xr:uid="{A5C3226F-0DF2-4753-AF18-9E04D1DFDB5C}"/>
    <cellStyle name="20% - Accent4 2 3 4 3 2 2" xfId="43404" xr:uid="{02B405C8-0610-4C68-AB6A-1794B9317DA7}"/>
    <cellStyle name="20% - Accent4 2 3 4 3 3" xfId="33756" xr:uid="{8EC09289-0F66-43B4-A9A2-8E1B5358C941}"/>
    <cellStyle name="20% - Accent4 2 3 4 4" xfId="18420" xr:uid="{52470FFC-083D-496A-8ACF-A9C720DFE88F}"/>
    <cellStyle name="20% - Accent4 2 3 4 4 2" xfId="38576" xr:uid="{480FDC56-24A8-4A34-95FB-9A3186E06C01}"/>
    <cellStyle name="20% - Accent4 2 3 4 5" xfId="28929" xr:uid="{6CA7BF5E-CD1E-4B78-8CAD-1F53A030E5A7}"/>
    <cellStyle name="20% - Accent4 2 3 5" xfId="2128" xr:uid="{80C9120B-3368-467E-972F-C1587F66D7F2}"/>
    <cellStyle name="20% - Accent4 2 3 5 2" xfId="10793" xr:uid="{0A1D1A9A-23D6-4FDE-BA1D-9F13DE07B2C1}"/>
    <cellStyle name="20% - Accent4 2 3 5 2 2" xfId="15921" xr:uid="{F102610D-E1BE-4AAA-8F0D-083FB88F5EE0}"/>
    <cellStyle name="20% - Accent4 2 3 5 2 2 2" xfId="25850" xr:uid="{64C0C49D-D5DC-4BF3-B45F-E5290A028E0A}"/>
    <cellStyle name="20% - Accent4 2 3 5 2 2 2 2" xfId="45817" xr:uid="{8C08B4AF-DEB0-451F-9605-6861A5BE0556}"/>
    <cellStyle name="20% - Accent4 2 3 5 2 2 3" xfId="36169" xr:uid="{913DB34A-6E9B-4F4D-9EB2-BE882E1152A8}"/>
    <cellStyle name="20% - Accent4 2 3 5 2 3" xfId="20892" xr:uid="{B051C7EE-4CA7-425D-ACE2-31DD4A392C97}"/>
    <cellStyle name="20% - Accent4 2 3 5 2 3 2" xfId="40987" xr:uid="{2558595B-E51B-437F-9770-C52EC7E7CB88}"/>
    <cellStyle name="20% - Accent4 2 3 5 2 4" xfId="31340" xr:uid="{2BD126F6-30ED-4BA0-95D0-6746BCB8B83F}"/>
    <cellStyle name="20% - Accent4 2 3 5 3" xfId="13422" xr:uid="{FAC6C799-63EA-442C-A079-346B02AD80FA}"/>
    <cellStyle name="20% - Accent4 2 3 5 3 2" xfId="23371" xr:uid="{BB50E4FD-919A-437F-88D3-77C0B7047F98}"/>
    <cellStyle name="20% - Accent4 2 3 5 3 2 2" xfId="43405" xr:uid="{094FEE97-8565-4451-8F8B-E2E61EF55261}"/>
    <cellStyle name="20% - Accent4 2 3 5 3 3" xfId="33757" xr:uid="{D7E70282-4B9A-4BB7-BA3B-CE5A6BA49C10}"/>
    <cellStyle name="20% - Accent4 2 3 5 4" xfId="18421" xr:uid="{12870DF5-3968-48EA-ACFD-A287C15A63E4}"/>
    <cellStyle name="20% - Accent4 2 3 5 4 2" xfId="38577" xr:uid="{B045CDE0-D638-49B1-99A0-DD30AA9CE225}"/>
    <cellStyle name="20% - Accent4 2 3 5 5" xfId="28930" xr:uid="{C864D842-00AA-47FF-A9BD-CCE774957CC3}"/>
    <cellStyle name="20% - Accent4 2 3 6" xfId="2129" xr:uid="{783AB828-6AF5-4F91-8A34-860F618AD1F6}"/>
    <cellStyle name="20% - Accent4 2 3 6 2" xfId="10794" xr:uid="{E64FD121-4834-4F5E-8313-7EC0FDE06A57}"/>
    <cellStyle name="20% - Accent4 2 3 6 2 2" xfId="15922" xr:uid="{2A391241-E336-4F96-A2A4-CB7D211FE7AD}"/>
    <cellStyle name="20% - Accent4 2 3 6 2 2 2" xfId="25851" xr:uid="{9017FC58-AF3A-4B99-B4B2-322D7DB49CC7}"/>
    <cellStyle name="20% - Accent4 2 3 6 2 2 2 2" xfId="45818" xr:uid="{6DE019EC-C35E-4822-AFF1-43B06F040506}"/>
    <cellStyle name="20% - Accent4 2 3 6 2 2 3" xfId="36170" xr:uid="{DD6DCA7E-800E-4676-9E61-FCB98561BA74}"/>
    <cellStyle name="20% - Accent4 2 3 6 2 3" xfId="20893" xr:uid="{B95FC7A0-940C-43A5-A52C-90C0B01B1FF1}"/>
    <cellStyle name="20% - Accent4 2 3 6 2 3 2" xfId="40988" xr:uid="{2ABAAF01-5D57-4F57-8734-670A434E7158}"/>
    <cellStyle name="20% - Accent4 2 3 6 2 4" xfId="31341" xr:uid="{62E5F51C-CBE1-40B8-ABDD-349EA334F79D}"/>
    <cellStyle name="20% - Accent4 2 3 6 3" xfId="13423" xr:uid="{F9B96338-5224-4875-A83A-B8E0DF6102EB}"/>
    <cellStyle name="20% - Accent4 2 3 6 3 2" xfId="23372" xr:uid="{583009EB-263C-4AF0-86F2-D98201495365}"/>
    <cellStyle name="20% - Accent4 2 3 6 3 2 2" xfId="43406" xr:uid="{A364C7E7-EB17-4E9F-A3E4-018F12C2C647}"/>
    <cellStyle name="20% - Accent4 2 3 6 3 3" xfId="33758" xr:uid="{B67B86ED-ADDD-4404-B5BC-B25142295CFF}"/>
    <cellStyle name="20% - Accent4 2 3 6 4" xfId="18422" xr:uid="{3F6F4418-4F7E-4E9A-AD79-31EC6470A46D}"/>
    <cellStyle name="20% - Accent4 2 3 6 4 2" xfId="38578" xr:uid="{1C51B01D-7E74-4340-B66E-529C56F2A904}"/>
    <cellStyle name="20% - Accent4 2 3 6 5" xfId="28931" xr:uid="{A0E2A830-B1CB-4C57-9A58-E3FEEBC94D8A}"/>
    <cellStyle name="20% - Accent4 2 3 7" xfId="2130" xr:uid="{756CA635-043B-465E-8EE7-FE22466A1D88}"/>
    <cellStyle name="20% - Accent4 2 3 8" xfId="2121" xr:uid="{F6F9152B-0973-4521-8B30-D28D2163BA3D}"/>
    <cellStyle name="20% - Accent4 2 3 9" xfId="10387" xr:uid="{C7E95EE9-B189-40EC-87AE-EB3BBDE08FFC}"/>
    <cellStyle name="20% - Accent4 2 3 9 2" xfId="15515" xr:uid="{FF5D89CB-E634-40AD-802E-05C137FE5674}"/>
    <cellStyle name="20% - Accent4 2 3 9 2 2" xfId="25444" xr:uid="{1009A198-42FD-43DF-9FE6-76CBF47BD7BD}"/>
    <cellStyle name="20% - Accent4 2 3 9 2 2 2" xfId="45411" xr:uid="{129B2221-BB83-4039-996C-ED0332EF2543}"/>
    <cellStyle name="20% - Accent4 2 3 9 2 3" xfId="35763" xr:uid="{2FC8DF62-7B8E-4B0E-AAB0-5EF782AF314C}"/>
    <cellStyle name="20% - Accent4 2 3 9 3" xfId="20488" xr:uid="{A247DBE9-5B66-401D-869E-8646D2C61FEA}"/>
    <cellStyle name="20% - Accent4 2 3 9 3 2" xfId="40583" xr:uid="{E68DCD35-76E0-422F-9136-B40A6C07A6CC}"/>
    <cellStyle name="20% - Accent4 2 3 9 4" xfId="30936" xr:uid="{22D7CDFB-D3EC-40FF-B95E-2DAAF1F7ECBA}"/>
    <cellStyle name="20% - Accent4 2 4" xfId="2131" xr:uid="{514B9F78-AE4A-4FAC-81E8-CA621EED105F}"/>
    <cellStyle name="20% - Accent4 2 4 2" xfId="2132" xr:uid="{08E9B783-5AF9-47D1-A3F0-6A190D498BDB}"/>
    <cellStyle name="20% - Accent4 2 4 2 2" xfId="2133" xr:uid="{F6B05D92-FD8D-462A-8161-2700079D3EF0}"/>
    <cellStyle name="20% - Accent4 2 4 2 2 2" xfId="10797" xr:uid="{18885CF6-14E0-4AAD-B98C-0A4EA0D24153}"/>
    <cellStyle name="20% - Accent4 2 4 2 2 2 2" xfId="15925" xr:uid="{5ED72850-2BCA-4640-8AA2-612883FB89B2}"/>
    <cellStyle name="20% - Accent4 2 4 2 2 2 2 2" xfId="25854" xr:uid="{D42ECCEA-7517-4679-AE15-BE5B8320778D}"/>
    <cellStyle name="20% - Accent4 2 4 2 2 2 2 2 2" xfId="45821" xr:uid="{AE8444E6-7CD9-49FB-8F00-C93E82731DBE}"/>
    <cellStyle name="20% - Accent4 2 4 2 2 2 2 3" xfId="36173" xr:uid="{551765BC-5641-4FCA-9757-640A74FDF86B}"/>
    <cellStyle name="20% - Accent4 2 4 2 2 2 3" xfId="20896" xr:uid="{51EDA1FE-B1F0-4A01-9989-4E73CEF883BA}"/>
    <cellStyle name="20% - Accent4 2 4 2 2 2 3 2" xfId="40991" xr:uid="{FE48B8C4-4B48-4DFC-9C37-FE15D139B6F1}"/>
    <cellStyle name="20% - Accent4 2 4 2 2 2 4" xfId="31344" xr:uid="{A64EB998-0C85-4C97-8A92-615DC367F177}"/>
    <cellStyle name="20% - Accent4 2 4 2 2 3" xfId="13426" xr:uid="{60D3611A-F681-4E4A-B133-1B5245E89BC8}"/>
    <cellStyle name="20% - Accent4 2 4 2 2 3 2" xfId="23375" xr:uid="{5B7C3827-4733-41BF-AD39-2E8ECE0FA9F6}"/>
    <cellStyle name="20% - Accent4 2 4 2 2 3 2 2" xfId="43409" xr:uid="{02BA5B2C-A85D-4356-9B1A-7BD1FAC9D977}"/>
    <cellStyle name="20% - Accent4 2 4 2 2 3 3" xfId="33761" xr:uid="{B168A760-387A-4D0A-A2BC-E53CEA4179AD}"/>
    <cellStyle name="20% - Accent4 2 4 2 2 4" xfId="18425" xr:uid="{33FDC5EF-B449-4239-8484-F0C8CFC9AF4B}"/>
    <cellStyle name="20% - Accent4 2 4 2 2 4 2" xfId="38581" xr:uid="{6F7C41E8-926B-40C6-A5BB-894430C464B2}"/>
    <cellStyle name="20% - Accent4 2 4 2 2 5" xfId="28934" xr:uid="{281FAA38-4B03-4E76-B739-0F6A44E805F0}"/>
    <cellStyle name="20% - Accent4 2 4 2 3" xfId="2134" xr:uid="{D9C82EB9-3FEA-439B-B644-43B5E37DF5F0}"/>
    <cellStyle name="20% - Accent4 2 4 2 3 2" xfId="10798" xr:uid="{CD674796-9AE5-483F-BE6E-1F07B7F1B7AC}"/>
    <cellStyle name="20% - Accent4 2 4 2 3 2 2" xfId="15926" xr:uid="{C5C422B4-239C-4088-AAB2-991005DC794C}"/>
    <cellStyle name="20% - Accent4 2 4 2 3 2 2 2" xfId="25855" xr:uid="{A98BAD33-5FD3-4105-8ED9-A78A2EE1EC8F}"/>
    <cellStyle name="20% - Accent4 2 4 2 3 2 2 2 2" xfId="45822" xr:uid="{7D36E9FA-A215-4F73-8171-69FD6F8E7367}"/>
    <cellStyle name="20% - Accent4 2 4 2 3 2 2 3" xfId="36174" xr:uid="{1FB0CF3D-0899-45AA-B6BC-B5FBAA1948E6}"/>
    <cellStyle name="20% - Accent4 2 4 2 3 2 3" xfId="20897" xr:uid="{14086785-49F7-40E8-B878-312C32FC6B6A}"/>
    <cellStyle name="20% - Accent4 2 4 2 3 2 3 2" xfId="40992" xr:uid="{D972BE4C-1FC7-4D4F-B5D0-3BBA5DD79930}"/>
    <cellStyle name="20% - Accent4 2 4 2 3 2 4" xfId="31345" xr:uid="{16239718-762A-4FEE-B3A3-1FB7BBF2B57D}"/>
    <cellStyle name="20% - Accent4 2 4 2 3 3" xfId="13427" xr:uid="{73149F0C-33CE-4F94-82CB-29FEBD423F60}"/>
    <cellStyle name="20% - Accent4 2 4 2 3 3 2" xfId="23376" xr:uid="{F27EEC38-BB5F-4203-8735-53D346E19507}"/>
    <cellStyle name="20% - Accent4 2 4 2 3 3 2 2" xfId="43410" xr:uid="{95D3E8E0-BA0A-4838-AEB6-928E018289DC}"/>
    <cellStyle name="20% - Accent4 2 4 2 3 3 3" xfId="33762" xr:uid="{C2426D67-9798-40D3-B69E-21AACC579249}"/>
    <cellStyle name="20% - Accent4 2 4 2 3 4" xfId="18426" xr:uid="{3CD87977-23FF-48B9-8F96-ACE652FEF84C}"/>
    <cellStyle name="20% - Accent4 2 4 2 3 4 2" xfId="38582" xr:uid="{56B23755-70B1-43A7-8F86-3A3CA251FE41}"/>
    <cellStyle name="20% - Accent4 2 4 2 3 5" xfId="28935" xr:uid="{98CD5D7B-AFD1-4A6C-A4A5-476346DF8C59}"/>
    <cellStyle name="20% - Accent4 2 4 2 4" xfId="2135" xr:uid="{FB62A02A-A39D-4613-AE2B-66AFF77D37DD}"/>
    <cellStyle name="20% - Accent4 2 4 2 4 2" xfId="10799" xr:uid="{6474D422-B8D1-43F4-95DD-57E755C8FA91}"/>
    <cellStyle name="20% - Accent4 2 4 2 4 2 2" xfId="15927" xr:uid="{08761CDC-0C10-44EC-AA5A-4B4C06D5273D}"/>
    <cellStyle name="20% - Accent4 2 4 2 4 2 2 2" xfId="25856" xr:uid="{54A0843F-F0FD-4A22-B13B-00CC0F2A35E2}"/>
    <cellStyle name="20% - Accent4 2 4 2 4 2 2 2 2" xfId="45823" xr:uid="{626E09A1-5475-49D7-A5F8-F7B42AAB7EF9}"/>
    <cellStyle name="20% - Accent4 2 4 2 4 2 2 3" xfId="36175" xr:uid="{C064B39F-515D-414C-92D5-C484BA79AEDB}"/>
    <cellStyle name="20% - Accent4 2 4 2 4 2 3" xfId="20898" xr:uid="{96B1AAB4-6ADA-42CF-873B-F852A27CBF25}"/>
    <cellStyle name="20% - Accent4 2 4 2 4 2 3 2" xfId="40993" xr:uid="{75035D70-AC63-433E-AD86-4787C47055D2}"/>
    <cellStyle name="20% - Accent4 2 4 2 4 2 4" xfId="31346" xr:uid="{3B66CB93-364E-4051-9A33-575EFC86E647}"/>
    <cellStyle name="20% - Accent4 2 4 2 4 3" xfId="13428" xr:uid="{C70F4592-CB0B-446A-A7D6-F00A02B9517B}"/>
    <cellStyle name="20% - Accent4 2 4 2 4 3 2" xfId="23377" xr:uid="{579845C9-10E9-4DF4-85C4-357EAFA1E3F5}"/>
    <cellStyle name="20% - Accent4 2 4 2 4 3 2 2" xfId="43411" xr:uid="{D86423ED-B27E-427A-80D5-A1652322E0FE}"/>
    <cellStyle name="20% - Accent4 2 4 2 4 3 3" xfId="33763" xr:uid="{263E6C51-0BC6-4189-9D83-560589005808}"/>
    <cellStyle name="20% - Accent4 2 4 2 4 4" xfId="18427" xr:uid="{66F03A6A-ECAE-4A40-BF10-AB4FA03F0D81}"/>
    <cellStyle name="20% - Accent4 2 4 2 4 4 2" xfId="38583" xr:uid="{A6D2EC18-C665-4074-9665-90374146D22D}"/>
    <cellStyle name="20% - Accent4 2 4 2 4 5" xfId="28936" xr:uid="{E0A2D0C2-FC30-4378-9F74-0C0A7776E30C}"/>
    <cellStyle name="20% - Accent4 2 4 2 5" xfId="10796" xr:uid="{4C283D1C-65F4-4731-98AE-B2CAB39D1614}"/>
    <cellStyle name="20% - Accent4 2 4 2 5 2" xfId="15924" xr:uid="{0FB29EBE-23F8-45CD-B286-B39F4611A3F5}"/>
    <cellStyle name="20% - Accent4 2 4 2 5 2 2" xfId="25853" xr:uid="{2545B27F-DEBD-4455-8F95-86A3A84BADBB}"/>
    <cellStyle name="20% - Accent4 2 4 2 5 2 2 2" xfId="45820" xr:uid="{1AC732A4-6911-47AA-9B8D-C479DC12A7F9}"/>
    <cellStyle name="20% - Accent4 2 4 2 5 2 3" xfId="36172" xr:uid="{96F96B7C-221A-4631-9C3D-489CE7031772}"/>
    <cellStyle name="20% - Accent4 2 4 2 5 3" xfId="20895" xr:uid="{A6497ECC-9F12-4D5E-823C-64DD77E3AB56}"/>
    <cellStyle name="20% - Accent4 2 4 2 5 3 2" xfId="40990" xr:uid="{EAA8B56D-D68D-4FCB-AEF4-5B47518148C8}"/>
    <cellStyle name="20% - Accent4 2 4 2 5 4" xfId="31343" xr:uid="{1E1DBB91-E0FF-49DF-A3DE-4097664531E1}"/>
    <cellStyle name="20% - Accent4 2 4 2 6" xfId="13425" xr:uid="{27B7BEF1-AE17-4F00-AF2A-11DAD8F1F54D}"/>
    <cellStyle name="20% - Accent4 2 4 2 6 2" xfId="23374" xr:uid="{98838A11-C09A-4121-85CD-F87AFD7765BF}"/>
    <cellStyle name="20% - Accent4 2 4 2 6 2 2" xfId="43408" xr:uid="{E6FFE255-F7CC-4BF7-A4BD-4D24EE28EE5B}"/>
    <cellStyle name="20% - Accent4 2 4 2 6 3" xfId="33760" xr:uid="{DD5089AF-53B5-4439-86C0-4FEAB473B2BB}"/>
    <cellStyle name="20% - Accent4 2 4 2 7" xfId="18424" xr:uid="{92CB1361-AD58-4645-A955-2613643E676E}"/>
    <cellStyle name="20% - Accent4 2 4 2 7 2" xfId="38580" xr:uid="{C4EE633E-D7F9-4ABB-AFBD-4E07DDB86F0D}"/>
    <cellStyle name="20% - Accent4 2 4 2 8" xfId="28933" xr:uid="{02E79B42-2402-4795-9A85-52D1FCFB5FAE}"/>
    <cellStyle name="20% - Accent4 2 4 3" xfId="2136" xr:uid="{0834C367-A26A-45C6-A193-14462124BD66}"/>
    <cellStyle name="20% - Accent4 2 4 3 2" xfId="10800" xr:uid="{2E98A591-FD3B-402B-9E15-D7CADC4B367E}"/>
    <cellStyle name="20% - Accent4 2 4 3 2 2" xfId="15928" xr:uid="{2DEE50F2-13B1-4E39-B3B7-8498BD0ED4D6}"/>
    <cellStyle name="20% - Accent4 2 4 3 2 2 2" xfId="25857" xr:uid="{F50306AC-A4D1-452F-B629-55EF009FDE91}"/>
    <cellStyle name="20% - Accent4 2 4 3 2 2 2 2" xfId="45824" xr:uid="{74962A16-2CED-42B3-86C8-E010D3F9DEE1}"/>
    <cellStyle name="20% - Accent4 2 4 3 2 2 3" xfId="36176" xr:uid="{E1CA9F43-3D5E-4649-AD72-C73DFBE2D65A}"/>
    <cellStyle name="20% - Accent4 2 4 3 2 3" xfId="20899" xr:uid="{6DCC98D5-309F-4E85-AFE8-DA4006EB3AFA}"/>
    <cellStyle name="20% - Accent4 2 4 3 2 3 2" xfId="40994" xr:uid="{C9A34060-F03C-4829-A201-220A8F684A3A}"/>
    <cellStyle name="20% - Accent4 2 4 3 2 4" xfId="31347" xr:uid="{1E61B930-3AA0-430F-9583-6A80136D1E54}"/>
    <cellStyle name="20% - Accent4 2 4 3 3" xfId="13429" xr:uid="{AC62B67B-B452-4AA4-B6FF-F79BBB515DC2}"/>
    <cellStyle name="20% - Accent4 2 4 3 3 2" xfId="23378" xr:uid="{39888E21-AC28-4DE0-8965-03E03FA6096D}"/>
    <cellStyle name="20% - Accent4 2 4 3 3 2 2" xfId="43412" xr:uid="{1E251840-CE5C-467B-B7F0-C2B18DCEFBC2}"/>
    <cellStyle name="20% - Accent4 2 4 3 3 3" xfId="33764" xr:uid="{55D3A217-B384-4EF7-913C-07CE005F3C5E}"/>
    <cellStyle name="20% - Accent4 2 4 3 4" xfId="18428" xr:uid="{F006AD9B-D639-4CF6-938B-6249186E61E4}"/>
    <cellStyle name="20% - Accent4 2 4 3 4 2" xfId="38584" xr:uid="{A9298391-0FE7-4F13-8988-0F9D1744594E}"/>
    <cellStyle name="20% - Accent4 2 4 3 5" xfId="28937" xr:uid="{C15E264D-4A42-4B5A-B918-81D432238A02}"/>
    <cellStyle name="20% - Accent4 2 4 4" xfId="2137" xr:uid="{5A1F3E3E-FB07-47EE-AFB0-C750F18EAA98}"/>
    <cellStyle name="20% - Accent4 2 4 4 2" xfId="10801" xr:uid="{17C92274-9425-4B4F-A334-98F5AB1E0952}"/>
    <cellStyle name="20% - Accent4 2 4 4 2 2" xfId="15929" xr:uid="{D1A18E86-D5DE-4B65-BCEA-BE4F474C42AF}"/>
    <cellStyle name="20% - Accent4 2 4 4 2 2 2" xfId="25858" xr:uid="{D0ECCBE8-2ACD-47F1-8976-F411FC43E4D1}"/>
    <cellStyle name="20% - Accent4 2 4 4 2 2 2 2" xfId="45825" xr:uid="{10AC72EA-AE3B-4AAF-834F-D709A772AF71}"/>
    <cellStyle name="20% - Accent4 2 4 4 2 2 3" xfId="36177" xr:uid="{2CF818AD-8558-4395-9859-027ED6944AC9}"/>
    <cellStyle name="20% - Accent4 2 4 4 2 3" xfId="20900" xr:uid="{699012DC-A305-4007-B91E-71E476BE3CB0}"/>
    <cellStyle name="20% - Accent4 2 4 4 2 3 2" xfId="40995" xr:uid="{9B1B7EC5-38A8-4431-A608-C3C4CB9323F6}"/>
    <cellStyle name="20% - Accent4 2 4 4 2 4" xfId="31348" xr:uid="{3EFE863E-FF4B-4D00-B674-1E4B444EEDE5}"/>
    <cellStyle name="20% - Accent4 2 4 4 3" xfId="13430" xr:uid="{3885F0F9-A7A8-4355-A74B-43ECA67A3C90}"/>
    <cellStyle name="20% - Accent4 2 4 4 3 2" xfId="23379" xr:uid="{7DDBCD1E-1AB6-4304-9BBB-A0694FBE2767}"/>
    <cellStyle name="20% - Accent4 2 4 4 3 2 2" xfId="43413" xr:uid="{3FD4E0EC-6F43-4AE5-8492-074A1E47DE24}"/>
    <cellStyle name="20% - Accent4 2 4 4 3 3" xfId="33765" xr:uid="{B7C54307-8494-4167-96D3-F74891E362BF}"/>
    <cellStyle name="20% - Accent4 2 4 4 4" xfId="18429" xr:uid="{B833E1A7-69FD-4CCC-9238-1ECE222589EA}"/>
    <cellStyle name="20% - Accent4 2 4 4 4 2" xfId="38585" xr:uid="{E76FBA56-F146-4D8D-89CF-7FCB03FF2D5B}"/>
    <cellStyle name="20% - Accent4 2 4 4 5" xfId="28938" xr:uid="{98C641FC-B600-4E9C-9DE2-F87F4AAFE44C}"/>
    <cellStyle name="20% - Accent4 2 4 5" xfId="2138" xr:uid="{5CDD9D59-E2D1-40C6-99C6-3297D903E59F}"/>
    <cellStyle name="20% - Accent4 2 4 5 2" xfId="10802" xr:uid="{3BA62639-7F3A-4666-AA90-805960D9C7EF}"/>
    <cellStyle name="20% - Accent4 2 4 5 2 2" xfId="15930" xr:uid="{E2526E0C-9AEE-4714-B647-3A6CB9C8C8BD}"/>
    <cellStyle name="20% - Accent4 2 4 5 2 2 2" xfId="25859" xr:uid="{12E9187C-B16B-44D6-A8FB-C32E90036B38}"/>
    <cellStyle name="20% - Accent4 2 4 5 2 2 2 2" xfId="45826" xr:uid="{4211EFFB-9795-4817-A26E-473D66D5087A}"/>
    <cellStyle name="20% - Accent4 2 4 5 2 2 3" xfId="36178" xr:uid="{BA92372D-E902-4360-8583-399BC96796B5}"/>
    <cellStyle name="20% - Accent4 2 4 5 2 3" xfId="20901" xr:uid="{DA9A3695-E410-4B2B-8940-0254D2547035}"/>
    <cellStyle name="20% - Accent4 2 4 5 2 3 2" xfId="40996" xr:uid="{304FC8FE-E4F4-4E0C-AE69-815ADB5A843C}"/>
    <cellStyle name="20% - Accent4 2 4 5 2 4" xfId="31349" xr:uid="{D3777510-8E29-49DD-91E3-DAE576347123}"/>
    <cellStyle name="20% - Accent4 2 4 5 3" xfId="13431" xr:uid="{9837AACB-2DB1-48D7-B5BF-A5A0434D679A}"/>
    <cellStyle name="20% - Accent4 2 4 5 3 2" xfId="23380" xr:uid="{9EC0203B-F93E-4EE7-A12B-8784E4BAFA5A}"/>
    <cellStyle name="20% - Accent4 2 4 5 3 2 2" xfId="43414" xr:uid="{38EEEAD4-EFB2-437B-A748-2B5E06678046}"/>
    <cellStyle name="20% - Accent4 2 4 5 3 3" xfId="33766" xr:uid="{A01B33F4-FCB1-4B13-A8F4-F8E45774825D}"/>
    <cellStyle name="20% - Accent4 2 4 5 4" xfId="18430" xr:uid="{EC825ED9-A1AC-476E-96CD-BF785A90F4AE}"/>
    <cellStyle name="20% - Accent4 2 4 5 4 2" xfId="38586" xr:uid="{85F317D4-E1FD-4451-A7CB-DEC797D4A1E5}"/>
    <cellStyle name="20% - Accent4 2 4 5 5" xfId="28939" xr:uid="{9AF8E866-61CB-457D-87DE-19A5688B7B55}"/>
    <cellStyle name="20% - Accent4 2 4 6" xfId="10795" xr:uid="{6B37C069-7BA9-4A91-96B1-D0B10D8EF2B9}"/>
    <cellStyle name="20% - Accent4 2 4 6 2" xfId="15923" xr:uid="{051DF21A-8FE8-4A2C-A09A-C94CA3C6BDC9}"/>
    <cellStyle name="20% - Accent4 2 4 6 2 2" xfId="25852" xr:uid="{26C409FF-6FEB-4925-BCAA-36B067474BE1}"/>
    <cellStyle name="20% - Accent4 2 4 6 2 2 2" xfId="45819" xr:uid="{D51F50C9-0EC4-4477-8D58-7F038B962E12}"/>
    <cellStyle name="20% - Accent4 2 4 6 2 3" xfId="36171" xr:uid="{F4749788-A669-46FD-BE37-6F8D989BB06E}"/>
    <cellStyle name="20% - Accent4 2 4 6 3" xfId="20894" xr:uid="{74B42AB9-203D-4D30-8D67-F5AD5CABB2F5}"/>
    <cellStyle name="20% - Accent4 2 4 6 3 2" xfId="40989" xr:uid="{1CEB3BE1-F058-4C9A-9F49-53778883295F}"/>
    <cellStyle name="20% - Accent4 2 4 6 4" xfId="31342" xr:uid="{904CEAAA-88A4-4832-862D-6E4C48D285E7}"/>
    <cellStyle name="20% - Accent4 2 4 7" xfId="13424" xr:uid="{E31C39E5-F4FC-4341-B9D6-F8F429017245}"/>
    <cellStyle name="20% - Accent4 2 4 7 2" xfId="23373" xr:uid="{EFFFAAEB-2655-4BAC-AEA8-C392A9905D49}"/>
    <cellStyle name="20% - Accent4 2 4 7 2 2" xfId="43407" xr:uid="{FB30229D-E80B-409D-B74D-6EA5A2B4FCF9}"/>
    <cellStyle name="20% - Accent4 2 4 7 3" xfId="33759" xr:uid="{2010E741-1CE4-4AD5-ACB2-7372B525D6E0}"/>
    <cellStyle name="20% - Accent4 2 4 8" xfId="18423" xr:uid="{69871E5C-BAEE-4D3A-9095-072045C3FD59}"/>
    <cellStyle name="20% - Accent4 2 4 8 2" xfId="38579" xr:uid="{5D7DD503-FD5F-4215-A02B-BBB5F085FA3D}"/>
    <cellStyle name="20% - Accent4 2 4 9" xfId="28932" xr:uid="{1DB2DE88-7FB2-4C3D-9F37-AA372356EEE4}"/>
    <cellStyle name="20% - Accent4 2 5" xfId="2139" xr:uid="{8D65EBB7-5CC8-4B26-9DA4-C29FD84916B8}"/>
    <cellStyle name="20% - Accent4 2 5 2" xfId="2140" xr:uid="{06EF7742-AB44-4881-8240-FD4E45CFF19D}"/>
    <cellStyle name="20% - Accent4 2 5 2 2" xfId="2141" xr:uid="{9BAC7156-7C7C-48C9-9D82-C4AF8AF2984A}"/>
    <cellStyle name="20% - Accent4 2 5 2 2 2" xfId="10805" xr:uid="{91FFE330-6DDF-4B76-9007-C0C707734B83}"/>
    <cellStyle name="20% - Accent4 2 5 2 2 2 2" xfId="15933" xr:uid="{7D7415AA-2BC7-4F61-875B-C91885B6D4E0}"/>
    <cellStyle name="20% - Accent4 2 5 2 2 2 2 2" xfId="25862" xr:uid="{D491BEA8-8890-40BE-A2D8-73C0E07BF54A}"/>
    <cellStyle name="20% - Accent4 2 5 2 2 2 2 2 2" xfId="45829" xr:uid="{9D94FE1B-596E-4AA3-B80F-4BC0E034855D}"/>
    <cellStyle name="20% - Accent4 2 5 2 2 2 2 3" xfId="36181" xr:uid="{428C74C6-D40F-4AFB-83EF-54CF19211B8E}"/>
    <cellStyle name="20% - Accent4 2 5 2 2 2 3" xfId="20904" xr:uid="{703D0102-5B1B-40AA-83AC-1488B6244464}"/>
    <cellStyle name="20% - Accent4 2 5 2 2 2 3 2" xfId="40999" xr:uid="{C40BC69B-324A-4366-B5CE-B173E0D4CF4A}"/>
    <cellStyle name="20% - Accent4 2 5 2 2 2 4" xfId="31352" xr:uid="{8305A4BE-CEE3-429D-B7F8-3BF838D795FE}"/>
    <cellStyle name="20% - Accent4 2 5 2 2 3" xfId="13434" xr:uid="{519D17A9-D3A9-43B7-9D7C-B695D5C08D0C}"/>
    <cellStyle name="20% - Accent4 2 5 2 2 3 2" xfId="23383" xr:uid="{8D59A40B-AB1C-42D0-B2AD-8C2941DEAF30}"/>
    <cellStyle name="20% - Accent4 2 5 2 2 3 2 2" xfId="43417" xr:uid="{A62E4F62-B628-4640-B2AE-84437389475E}"/>
    <cellStyle name="20% - Accent4 2 5 2 2 3 3" xfId="33769" xr:uid="{E2EC32E0-5921-4316-A13D-6D4BC44C7739}"/>
    <cellStyle name="20% - Accent4 2 5 2 2 4" xfId="18433" xr:uid="{B6CE0752-C7FD-4D63-A015-70133A29100B}"/>
    <cellStyle name="20% - Accent4 2 5 2 2 4 2" xfId="38589" xr:uid="{CF1F7790-6798-4DB5-8BA8-40760C6A61DE}"/>
    <cellStyle name="20% - Accent4 2 5 2 2 5" xfId="28942" xr:uid="{9A039D3D-5F0A-4FCD-81BC-43A923E0DFAC}"/>
    <cellStyle name="20% - Accent4 2 5 2 3" xfId="2142" xr:uid="{7780EF13-8567-4F82-A0DB-1A39404A598D}"/>
    <cellStyle name="20% - Accent4 2 5 2 3 2" xfId="10806" xr:uid="{6B0534DE-0F91-48A4-9C7A-3D5CEB041E37}"/>
    <cellStyle name="20% - Accent4 2 5 2 3 2 2" xfId="15934" xr:uid="{266C322C-9100-4CC2-91DB-48E85B9CF5FC}"/>
    <cellStyle name="20% - Accent4 2 5 2 3 2 2 2" xfId="25863" xr:uid="{DB4B84EC-DB04-4868-A531-4AD2C84342EB}"/>
    <cellStyle name="20% - Accent4 2 5 2 3 2 2 2 2" xfId="45830" xr:uid="{A1B9B147-7419-42FA-A632-09195358931E}"/>
    <cellStyle name="20% - Accent4 2 5 2 3 2 2 3" xfId="36182" xr:uid="{0A8B4E7A-8105-4C8B-A6BC-40012C108480}"/>
    <cellStyle name="20% - Accent4 2 5 2 3 2 3" xfId="20905" xr:uid="{AF23CF0B-896F-498B-BEAE-57503700D7D7}"/>
    <cellStyle name="20% - Accent4 2 5 2 3 2 3 2" xfId="41000" xr:uid="{38BE7996-CFF4-406C-8E82-0CCC54D72B84}"/>
    <cellStyle name="20% - Accent4 2 5 2 3 2 4" xfId="31353" xr:uid="{A34D7503-124A-468E-AB6F-C5EF21CD194C}"/>
    <cellStyle name="20% - Accent4 2 5 2 3 3" xfId="13435" xr:uid="{7EA44DC9-B142-40B2-9326-1B5D3E44C929}"/>
    <cellStyle name="20% - Accent4 2 5 2 3 3 2" xfId="23384" xr:uid="{F039C4AC-FED8-4E2A-8536-A732D7A863E8}"/>
    <cellStyle name="20% - Accent4 2 5 2 3 3 2 2" xfId="43418" xr:uid="{3394BBCC-1EF1-4D84-B3D9-91F965CF99A4}"/>
    <cellStyle name="20% - Accent4 2 5 2 3 3 3" xfId="33770" xr:uid="{E93DE6A0-4FE0-4928-95A3-F9EF6BB63C7D}"/>
    <cellStyle name="20% - Accent4 2 5 2 3 4" xfId="18434" xr:uid="{36DC4E22-ACC3-4846-975F-BAA4FA343204}"/>
    <cellStyle name="20% - Accent4 2 5 2 3 4 2" xfId="38590" xr:uid="{7010AB9D-CD58-4DC2-8732-EE2CD4E57E0D}"/>
    <cellStyle name="20% - Accent4 2 5 2 3 5" xfId="28943" xr:uid="{C22FF9C5-2015-4507-947F-EE499FD95D30}"/>
    <cellStyle name="20% - Accent4 2 5 2 4" xfId="2143" xr:uid="{EFD1F80B-B15D-4AEC-B981-134886F15006}"/>
    <cellStyle name="20% - Accent4 2 5 2 4 2" xfId="10807" xr:uid="{5B0E5E33-B62A-4F50-9398-D7EFEF2580F8}"/>
    <cellStyle name="20% - Accent4 2 5 2 4 2 2" xfId="15935" xr:uid="{089D224A-84C6-4C40-A8C4-08C2DA87ABE8}"/>
    <cellStyle name="20% - Accent4 2 5 2 4 2 2 2" xfId="25864" xr:uid="{18496636-0FB0-4F04-8436-23635AB97A7F}"/>
    <cellStyle name="20% - Accent4 2 5 2 4 2 2 2 2" xfId="45831" xr:uid="{582B59CA-12AF-4E3D-93CE-209197009CB1}"/>
    <cellStyle name="20% - Accent4 2 5 2 4 2 2 3" xfId="36183" xr:uid="{D4F34AE8-26F3-4122-8E28-4254194C547B}"/>
    <cellStyle name="20% - Accent4 2 5 2 4 2 3" xfId="20906" xr:uid="{76245D36-73DD-40BB-842A-9C3C5404217C}"/>
    <cellStyle name="20% - Accent4 2 5 2 4 2 3 2" xfId="41001" xr:uid="{D5679802-B795-4921-9181-4119AC515CDB}"/>
    <cellStyle name="20% - Accent4 2 5 2 4 2 4" xfId="31354" xr:uid="{E1E4DA6A-8561-4AB4-A98E-94A82B45CBD9}"/>
    <cellStyle name="20% - Accent4 2 5 2 4 3" xfId="13436" xr:uid="{CF3593D9-EFD9-4F2A-8533-56CDCC4EEAA8}"/>
    <cellStyle name="20% - Accent4 2 5 2 4 3 2" xfId="23385" xr:uid="{CBF382FB-96C7-4EA4-B12E-09BF0FC12F77}"/>
    <cellStyle name="20% - Accent4 2 5 2 4 3 2 2" xfId="43419" xr:uid="{A100CC8F-DA4B-4EBA-A203-5299022C3F1A}"/>
    <cellStyle name="20% - Accent4 2 5 2 4 3 3" xfId="33771" xr:uid="{40E19182-7CDA-4EBF-BDA3-ED9B162B53B9}"/>
    <cellStyle name="20% - Accent4 2 5 2 4 4" xfId="18435" xr:uid="{E5B130AE-CA5F-4E9B-A64A-5E07D1B279B9}"/>
    <cellStyle name="20% - Accent4 2 5 2 4 4 2" xfId="38591" xr:uid="{21D70433-AE7D-4AAD-9ABE-F042D6E2C540}"/>
    <cellStyle name="20% - Accent4 2 5 2 4 5" xfId="28944" xr:uid="{5A2C0DDE-6959-4267-9BA3-83D07031D72B}"/>
    <cellStyle name="20% - Accent4 2 5 2 5" xfId="10804" xr:uid="{57AFBCDB-5942-44CE-81BD-E8484E328816}"/>
    <cellStyle name="20% - Accent4 2 5 2 5 2" xfId="15932" xr:uid="{AF45239F-8484-4347-9406-81AFDFB3396B}"/>
    <cellStyle name="20% - Accent4 2 5 2 5 2 2" xfId="25861" xr:uid="{2DB42DE0-3582-4CA5-8AD2-0661FB763A8E}"/>
    <cellStyle name="20% - Accent4 2 5 2 5 2 2 2" xfId="45828" xr:uid="{1F788D82-8478-4AED-9C8A-E86224CAB723}"/>
    <cellStyle name="20% - Accent4 2 5 2 5 2 3" xfId="36180" xr:uid="{D7E881FB-3638-4846-A184-10903371AEA0}"/>
    <cellStyle name="20% - Accent4 2 5 2 5 3" xfId="20903" xr:uid="{3BC74791-8EDD-4435-8BDB-26D69BDF2577}"/>
    <cellStyle name="20% - Accent4 2 5 2 5 3 2" xfId="40998" xr:uid="{178EFCBE-85C6-4D63-83A4-3B4B694B98A5}"/>
    <cellStyle name="20% - Accent4 2 5 2 5 4" xfId="31351" xr:uid="{72B5830F-EC9F-4073-83BB-516F7A43E2DD}"/>
    <cellStyle name="20% - Accent4 2 5 2 6" xfId="13433" xr:uid="{D8905DFA-10D1-4DBD-B6D0-249559FE433A}"/>
    <cellStyle name="20% - Accent4 2 5 2 6 2" xfId="23382" xr:uid="{6763D12F-7F5D-4D7B-8476-B22986C889EB}"/>
    <cellStyle name="20% - Accent4 2 5 2 6 2 2" xfId="43416" xr:uid="{6DE307FB-4FF5-4897-86AC-26D6B7792FA1}"/>
    <cellStyle name="20% - Accent4 2 5 2 6 3" xfId="33768" xr:uid="{1B2C49AA-649F-4A66-A249-86F205EC024A}"/>
    <cellStyle name="20% - Accent4 2 5 2 7" xfId="18432" xr:uid="{C0720082-D4D1-446C-A357-F1421AFD0A6C}"/>
    <cellStyle name="20% - Accent4 2 5 2 7 2" xfId="38588" xr:uid="{F15D60D2-55FC-4E8C-B9CE-AFE4D1BFAABD}"/>
    <cellStyle name="20% - Accent4 2 5 2 8" xfId="28941" xr:uid="{E18744BB-832E-440D-9405-5B547957B5AE}"/>
    <cellStyle name="20% - Accent4 2 5 3" xfId="2144" xr:uid="{4376FA4B-313B-4438-B42C-17B62EF6B85D}"/>
    <cellStyle name="20% - Accent4 2 5 3 2" xfId="10808" xr:uid="{144B33C6-30B0-4F83-AF7B-416C2D1BD74E}"/>
    <cellStyle name="20% - Accent4 2 5 3 2 2" xfId="15936" xr:uid="{675FE9FA-5C84-4115-B9CF-F3D41EC3294F}"/>
    <cellStyle name="20% - Accent4 2 5 3 2 2 2" xfId="25865" xr:uid="{A69D6209-6773-4D82-9F7C-11354D13B2FC}"/>
    <cellStyle name="20% - Accent4 2 5 3 2 2 2 2" xfId="45832" xr:uid="{483B0649-58B3-4231-AFDF-06D48D7DC2F1}"/>
    <cellStyle name="20% - Accent4 2 5 3 2 2 3" xfId="36184" xr:uid="{2BFB5D8A-FAD1-43E0-B96C-754B50796B4D}"/>
    <cellStyle name="20% - Accent4 2 5 3 2 3" xfId="20907" xr:uid="{27AD6EFB-2B85-4269-82D4-EED5C635EC4A}"/>
    <cellStyle name="20% - Accent4 2 5 3 2 3 2" xfId="41002" xr:uid="{9D0A8A10-6F6F-4F59-B5D2-1D4819CDBACC}"/>
    <cellStyle name="20% - Accent4 2 5 3 2 4" xfId="31355" xr:uid="{07D98CC5-29B9-4B68-A4B9-8E22773CDE26}"/>
    <cellStyle name="20% - Accent4 2 5 3 3" xfId="13437" xr:uid="{06B24316-DCCA-49D2-9239-1ED54C1176FC}"/>
    <cellStyle name="20% - Accent4 2 5 3 3 2" xfId="23386" xr:uid="{D673C7DE-3835-4923-9727-F149810024F1}"/>
    <cellStyle name="20% - Accent4 2 5 3 3 2 2" xfId="43420" xr:uid="{6CC4896B-4A0A-4999-A096-EF31421E342F}"/>
    <cellStyle name="20% - Accent4 2 5 3 3 3" xfId="33772" xr:uid="{22C2550F-8115-45A2-A0EA-94ED99280F18}"/>
    <cellStyle name="20% - Accent4 2 5 3 4" xfId="18436" xr:uid="{E3F1F10F-099E-4402-A781-D2CEDF8A32FA}"/>
    <cellStyle name="20% - Accent4 2 5 3 4 2" xfId="38592" xr:uid="{2D045417-33C0-44C3-9CD5-2BAA88F2C97D}"/>
    <cellStyle name="20% - Accent4 2 5 3 5" xfId="28945" xr:uid="{4F54148F-7F3C-408D-A512-BEA8E259FE0B}"/>
    <cellStyle name="20% - Accent4 2 5 4" xfId="2145" xr:uid="{9EAA3E11-6DF8-47DF-8C9A-EAB912F0CE35}"/>
    <cellStyle name="20% - Accent4 2 5 4 2" xfId="10809" xr:uid="{F136D506-2041-45A7-8B03-CF35C561E46E}"/>
    <cellStyle name="20% - Accent4 2 5 4 2 2" xfId="15937" xr:uid="{DBA3C391-8D0A-4216-A803-17CC60BAE797}"/>
    <cellStyle name="20% - Accent4 2 5 4 2 2 2" xfId="25866" xr:uid="{E9462D5A-7438-4BA2-BAF2-998E4794AD10}"/>
    <cellStyle name="20% - Accent4 2 5 4 2 2 2 2" xfId="45833" xr:uid="{DB661C28-F00F-419C-BED3-1C7BCF25B9EF}"/>
    <cellStyle name="20% - Accent4 2 5 4 2 2 3" xfId="36185" xr:uid="{CDE355C6-75DC-471A-AE40-9EFD99E89BCE}"/>
    <cellStyle name="20% - Accent4 2 5 4 2 3" xfId="20908" xr:uid="{2A6A197C-CB90-4825-A5F7-8ED0CA2A81EF}"/>
    <cellStyle name="20% - Accent4 2 5 4 2 3 2" xfId="41003" xr:uid="{1ABB04BA-0EB7-4FE6-A161-B57C3C714454}"/>
    <cellStyle name="20% - Accent4 2 5 4 2 4" xfId="31356" xr:uid="{0374B56A-E631-48FB-96C9-AF7C6DA64699}"/>
    <cellStyle name="20% - Accent4 2 5 4 3" xfId="13438" xr:uid="{57740333-2F0C-4B9A-A01D-D5327DB4F137}"/>
    <cellStyle name="20% - Accent4 2 5 4 3 2" xfId="23387" xr:uid="{210967D8-B9F6-4109-A548-5ED913571C4D}"/>
    <cellStyle name="20% - Accent4 2 5 4 3 2 2" xfId="43421" xr:uid="{1A073C94-982C-4D05-860B-0A0CFAB7634A}"/>
    <cellStyle name="20% - Accent4 2 5 4 3 3" xfId="33773" xr:uid="{89961256-77D5-4049-A7FE-259ED1A358AA}"/>
    <cellStyle name="20% - Accent4 2 5 4 4" xfId="18437" xr:uid="{8E1EF394-2C6D-471F-A88D-B17004971DAD}"/>
    <cellStyle name="20% - Accent4 2 5 4 4 2" xfId="38593" xr:uid="{FF758ACC-88E1-4724-A80C-5382FEDB9264}"/>
    <cellStyle name="20% - Accent4 2 5 4 5" xfId="28946" xr:uid="{8A079022-A8BC-496C-AFCC-CB42CC748238}"/>
    <cellStyle name="20% - Accent4 2 5 5" xfId="2146" xr:uid="{5A424E17-9470-44AD-B017-1831115E435B}"/>
    <cellStyle name="20% - Accent4 2 5 5 2" xfId="10810" xr:uid="{7777193D-46A1-46AE-BB72-77887BC2D9AC}"/>
    <cellStyle name="20% - Accent4 2 5 5 2 2" xfId="15938" xr:uid="{C0757A78-99AD-41ED-B93C-CF006C99EC19}"/>
    <cellStyle name="20% - Accent4 2 5 5 2 2 2" xfId="25867" xr:uid="{956BD832-4445-49E9-9F37-5E8EF20BB311}"/>
    <cellStyle name="20% - Accent4 2 5 5 2 2 2 2" xfId="45834" xr:uid="{DA66764A-6C2B-47C8-BA64-77C42946B451}"/>
    <cellStyle name="20% - Accent4 2 5 5 2 2 3" xfId="36186" xr:uid="{65F8B788-CD49-4D6F-9A52-DD04ECEEF93C}"/>
    <cellStyle name="20% - Accent4 2 5 5 2 3" xfId="20909" xr:uid="{E9B028A3-AC25-45AC-8989-10F0F2C53C7F}"/>
    <cellStyle name="20% - Accent4 2 5 5 2 3 2" xfId="41004" xr:uid="{1ADF0097-932D-40B8-BF04-C9B6E89C4C69}"/>
    <cellStyle name="20% - Accent4 2 5 5 2 4" xfId="31357" xr:uid="{1E0C346A-5ED6-4F31-AA52-2A19D9B00B96}"/>
    <cellStyle name="20% - Accent4 2 5 5 3" xfId="13439" xr:uid="{A9998465-5620-4183-93A6-A9BEC2505223}"/>
    <cellStyle name="20% - Accent4 2 5 5 3 2" xfId="23388" xr:uid="{BD8B5EF0-FFE9-4593-935F-E5B2B5F75A31}"/>
    <cellStyle name="20% - Accent4 2 5 5 3 2 2" xfId="43422" xr:uid="{8503D00F-8315-458C-BB58-71C72760B3C3}"/>
    <cellStyle name="20% - Accent4 2 5 5 3 3" xfId="33774" xr:uid="{29740EFC-F4BA-48B0-BEF1-4D3387D5A308}"/>
    <cellStyle name="20% - Accent4 2 5 5 4" xfId="18438" xr:uid="{B08C9E4D-9517-4735-A9CF-9D7A9BC7652A}"/>
    <cellStyle name="20% - Accent4 2 5 5 4 2" xfId="38594" xr:uid="{A34543F4-6FBC-4768-958B-14438C27CBFB}"/>
    <cellStyle name="20% - Accent4 2 5 5 5" xfId="28947" xr:uid="{0EC58637-D6AE-482B-859B-DDCE2D317181}"/>
    <cellStyle name="20% - Accent4 2 5 6" xfId="10803" xr:uid="{5C6DC6E2-616B-40B8-93B0-F358C1913B5B}"/>
    <cellStyle name="20% - Accent4 2 5 6 2" xfId="15931" xr:uid="{13347DC3-1BE2-4938-A6F7-B2AD8BA6D900}"/>
    <cellStyle name="20% - Accent4 2 5 6 2 2" xfId="25860" xr:uid="{8E3A9D95-A91A-4E8C-83B5-6A4DEA6ED402}"/>
    <cellStyle name="20% - Accent4 2 5 6 2 2 2" xfId="45827" xr:uid="{4E541561-5321-4878-8A4B-354EA4CD9460}"/>
    <cellStyle name="20% - Accent4 2 5 6 2 3" xfId="36179" xr:uid="{AD11E016-2C14-4721-96BC-580A8BFCF6AB}"/>
    <cellStyle name="20% - Accent4 2 5 6 3" xfId="20902" xr:uid="{4C388DE0-BAD0-4AE6-BE02-CC874146AE15}"/>
    <cellStyle name="20% - Accent4 2 5 6 3 2" xfId="40997" xr:uid="{EB308AE5-581D-4B19-B4CC-250A53FC2174}"/>
    <cellStyle name="20% - Accent4 2 5 6 4" xfId="31350" xr:uid="{C294E733-9972-446B-B4DA-FB3A30C6A7A1}"/>
    <cellStyle name="20% - Accent4 2 5 7" xfId="13432" xr:uid="{096BF0FE-8356-47AF-95C7-284648E3634C}"/>
    <cellStyle name="20% - Accent4 2 5 7 2" xfId="23381" xr:uid="{290494FE-55DD-4320-B758-5B3756DCCFFF}"/>
    <cellStyle name="20% - Accent4 2 5 7 2 2" xfId="43415" xr:uid="{212C731A-7087-425F-9D90-D405992A777A}"/>
    <cellStyle name="20% - Accent4 2 5 7 3" xfId="33767" xr:uid="{F65BB57F-C6A7-4C3B-B491-CC64914EB566}"/>
    <cellStyle name="20% - Accent4 2 5 8" xfId="18431" xr:uid="{278E40FE-D2D2-4A20-A410-8D125398F91F}"/>
    <cellStyle name="20% - Accent4 2 5 8 2" xfId="38587" xr:uid="{3A504DE4-D144-4CD2-A8B4-AF302981A0CC}"/>
    <cellStyle name="20% - Accent4 2 5 9" xfId="28940" xr:uid="{9F42E6EB-048E-4A1D-950A-0E02C4FA1E69}"/>
    <cellStyle name="20% - Accent4 2 6" xfId="2147" xr:uid="{9AEA8E92-56F2-4112-A5FD-B9A3EFC338F9}"/>
    <cellStyle name="20% - Accent4 2 6 2" xfId="2148" xr:uid="{6B3C606C-06BB-4C7B-8F29-B4D26442F3B2}"/>
    <cellStyle name="20% - Accent4 2 6 2 2" xfId="2149" xr:uid="{C3948CF3-5A20-42F1-A712-68AD7D6892E8}"/>
    <cellStyle name="20% - Accent4 2 6 2 2 2" xfId="10813" xr:uid="{09E30906-9677-40ED-9D95-3797EC3CE513}"/>
    <cellStyle name="20% - Accent4 2 6 2 2 2 2" xfId="15941" xr:uid="{8AC7F69F-BB8C-4C6A-B31B-7247A4F7DBB4}"/>
    <cellStyle name="20% - Accent4 2 6 2 2 2 2 2" xfId="25870" xr:uid="{FE001555-3BFE-43C4-9B88-E4C993294D70}"/>
    <cellStyle name="20% - Accent4 2 6 2 2 2 2 2 2" xfId="45837" xr:uid="{C8F8338D-5656-4EA3-BFB6-AB09059B5C74}"/>
    <cellStyle name="20% - Accent4 2 6 2 2 2 2 3" xfId="36189" xr:uid="{83AB16D8-1BA4-4460-9638-8FD6850BCF09}"/>
    <cellStyle name="20% - Accent4 2 6 2 2 2 3" xfId="20912" xr:uid="{62E69DE0-6B46-49AE-9355-3800FE0D5D67}"/>
    <cellStyle name="20% - Accent4 2 6 2 2 2 3 2" xfId="41007" xr:uid="{C2CBDB69-A2B2-481A-AB63-594555120D6B}"/>
    <cellStyle name="20% - Accent4 2 6 2 2 2 4" xfId="31360" xr:uid="{18711B68-32B5-4E1C-95E9-6E3EC0B3D3D7}"/>
    <cellStyle name="20% - Accent4 2 6 2 2 3" xfId="13442" xr:uid="{02EF684C-47CE-4991-9E51-F1F978E2BDE3}"/>
    <cellStyle name="20% - Accent4 2 6 2 2 3 2" xfId="23391" xr:uid="{032F649C-0A73-4B10-9F17-B9AECC675D14}"/>
    <cellStyle name="20% - Accent4 2 6 2 2 3 2 2" xfId="43425" xr:uid="{05C54232-ECB4-4261-80EF-39BCB2BCCD4F}"/>
    <cellStyle name="20% - Accent4 2 6 2 2 3 3" xfId="33777" xr:uid="{2F3F75C9-42EA-4D14-BD75-D67387277CE4}"/>
    <cellStyle name="20% - Accent4 2 6 2 2 4" xfId="18441" xr:uid="{24C554AF-C44F-49EF-9726-D56F9D725B42}"/>
    <cellStyle name="20% - Accent4 2 6 2 2 4 2" xfId="38597" xr:uid="{1198509C-3C8A-49C5-A075-25BBD50CECFA}"/>
    <cellStyle name="20% - Accent4 2 6 2 2 5" xfId="28950" xr:uid="{EFFA415D-E946-4175-A954-4FCEF2D06549}"/>
    <cellStyle name="20% - Accent4 2 6 2 3" xfId="2150" xr:uid="{BDF41BA5-92E7-4547-AF87-1BAF9AC8F5C4}"/>
    <cellStyle name="20% - Accent4 2 6 2 3 2" xfId="10814" xr:uid="{5862B911-AB81-46F6-9BE7-E306EA17C293}"/>
    <cellStyle name="20% - Accent4 2 6 2 3 2 2" xfId="15942" xr:uid="{C280E402-B64A-491C-8D1B-5FDAD0C10544}"/>
    <cellStyle name="20% - Accent4 2 6 2 3 2 2 2" xfId="25871" xr:uid="{6B91F4CC-C388-4F89-85B3-1F646AC54A5D}"/>
    <cellStyle name="20% - Accent4 2 6 2 3 2 2 2 2" xfId="45838" xr:uid="{9F7ABB5B-2686-4FA9-AAAA-E8247985B39A}"/>
    <cellStyle name="20% - Accent4 2 6 2 3 2 2 3" xfId="36190" xr:uid="{D51B633C-7E40-4389-BCEF-9EDF4A8C2772}"/>
    <cellStyle name="20% - Accent4 2 6 2 3 2 3" xfId="20913" xr:uid="{61EF0C39-D77E-49D0-903D-3411E79D1271}"/>
    <cellStyle name="20% - Accent4 2 6 2 3 2 3 2" xfId="41008" xr:uid="{ACE0D50D-E53C-453C-8C98-5A354E2A7CAD}"/>
    <cellStyle name="20% - Accent4 2 6 2 3 2 4" xfId="31361" xr:uid="{DFCD5FA8-5800-4AB9-94B5-073AFAEC2303}"/>
    <cellStyle name="20% - Accent4 2 6 2 3 3" xfId="13443" xr:uid="{4C4F93CD-2D65-40B7-83C3-BAD7FAA28AE3}"/>
    <cellStyle name="20% - Accent4 2 6 2 3 3 2" xfId="23392" xr:uid="{BC8B2B34-8951-47A3-8565-8D55C9C41D40}"/>
    <cellStyle name="20% - Accent4 2 6 2 3 3 2 2" xfId="43426" xr:uid="{7C1BD939-644C-4073-9E15-02F73BDD62D7}"/>
    <cellStyle name="20% - Accent4 2 6 2 3 3 3" xfId="33778" xr:uid="{FC5FFA01-5EA4-4202-92D2-DCF0B247F8A4}"/>
    <cellStyle name="20% - Accent4 2 6 2 3 4" xfId="18442" xr:uid="{9B717356-1B01-42F6-AB51-16D6E691725B}"/>
    <cellStyle name="20% - Accent4 2 6 2 3 4 2" xfId="38598" xr:uid="{A0CDAF8F-FA76-4766-9892-FE3BD5907432}"/>
    <cellStyle name="20% - Accent4 2 6 2 3 5" xfId="28951" xr:uid="{D98A0DD8-05B3-4D3B-A944-F2E7498041A9}"/>
    <cellStyle name="20% - Accent4 2 6 2 4" xfId="2151" xr:uid="{1BDE0102-0E2D-444C-9EE3-4711C93D43B2}"/>
    <cellStyle name="20% - Accent4 2 6 2 4 2" xfId="10815" xr:uid="{746F84A9-38F7-414E-8761-C02DC67CC54E}"/>
    <cellStyle name="20% - Accent4 2 6 2 4 2 2" xfId="15943" xr:uid="{A1536849-C1A2-4D94-B6F9-4980439181E6}"/>
    <cellStyle name="20% - Accent4 2 6 2 4 2 2 2" xfId="25872" xr:uid="{5B1C7ECC-1798-4828-A298-7532C8B2278E}"/>
    <cellStyle name="20% - Accent4 2 6 2 4 2 2 2 2" xfId="45839" xr:uid="{2756F840-0B37-431B-A2A6-2ABF25D03316}"/>
    <cellStyle name="20% - Accent4 2 6 2 4 2 2 3" xfId="36191" xr:uid="{B333D3E7-2CF7-4B73-8882-1666122B5196}"/>
    <cellStyle name="20% - Accent4 2 6 2 4 2 3" xfId="20914" xr:uid="{CF36E291-CDC7-4B02-A9AD-B485F45A4C4E}"/>
    <cellStyle name="20% - Accent4 2 6 2 4 2 3 2" xfId="41009" xr:uid="{5FCF0B15-6861-413C-AC01-09636A0C0171}"/>
    <cellStyle name="20% - Accent4 2 6 2 4 2 4" xfId="31362" xr:uid="{835E8335-95AA-4E23-9259-5B106561FFC6}"/>
    <cellStyle name="20% - Accent4 2 6 2 4 3" xfId="13444" xr:uid="{545B9401-0067-4752-B764-E9EC92B27C23}"/>
    <cellStyle name="20% - Accent4 2 6 2 4 3 2" xfId="23393" xr:uid="{A6255BE6-8D03-4530-8948-3528B971C0AA}"/>
    <cellStyle name="20% - Accent4 2 6 2 4 3 2 2" xfId="43427" xr:uid="{EFA207F0-B095-4A39-ABB9-F5CE5328BFFE}"/>
    <cellStyle name="20% - Accent4 2 6 2 4 3 3" xfId="33779" xr:uid="{70C18894-1253-4A14-AC0F-787117C21D3C}"/>
    <cellStyle name="20% - Accent4 2 6 2 4 4" xfId="18443" xr:uid="{6361AA3B-1D4A-4FCE-BE81-FD2C048F07EB}"/>
    <cellStyle name="20% - Accent4 2 6 2 4 4 2" xfId="38599" xr:uid="{AB532D44-150A-4E43-BCD4-2D92D3792733}"/>
    <cellStyle name="20% - Accent4 2 6 2 4 5" xfId="28952" xr:uid="{8AE32C21-B8DD-4B57-BB00-D9C7B28B5E12}"/>
    <cellStyle name="20% - Accent4 2 6 2 5" xfId="10812" xr:uid="{E748AF50-46B7-4A80-833D-107F256F0B58}"/>
    <cellStyle name="20% - Accent4 2 6 2 5 2" xfId="15940" xr:uid="{3935DA66-8E2D-4012-ADDF-CF5CF774C959}"/>
    <cellStyle name="20% - Accent4 2 6 2 5 2 2" xfId="25869" xr:uid="{81A0A845-EAF2-46E5-BC2F-FF00808199AD}"/>
    <cellStyle name="20% - Accent4 2 6 2 5 2 2 2" xfId="45836" xr:uid="{A4D2B906-7013-47D8-BE90-613D8B36CF89}"/>
    <cellStyle name="20% - Accent4 2 6 2 5 2 3" xfId="36188" xr:uid="{01746671-026D-403B-BB36-A3A4CB3BC4EF}"/>
    <cellStyle name="20% - Accent4 2 6 2 5 3" xfId="20911" xr:uid="{44C887DE-38D7-44C0-A326-5B1B355D4E12}"/>
    <cellStyle name="20% - Accent4 2 6 2 5 3 2" xfId="41006" xr:uid="{1C1FAB3C-B7AB-467D-AFBC-5C0CF4081D9F}"/>
    <cellStyle name="20% - Accent4 2 6 2 5 4" xfId="31359" xr:uid="{C73C92A8-BA23-4384-8183-5CC62E997B3F}"/>
    <cellStyle name="20% - Accent4 2 6 2 6" xfId="13441" xr:uid="{C88594D3-F619-4213-A97B-BE076058EA4B}"/>
    <cellStyle name="20% - Accent4 2 6 2 6 2" xfId="23390" xr:uid="{B73E8164-D7CC-4608-AB0B-793F1E000495}"/>
    <cellStyle name="20% - Accent4 2 6 2 6 2 2" xfId="43424" xr:uid="{7E256EB6-5AAF-42C8-890C-97E025692F75}"/>
    <cellStyle name="20% - Accent4 2 6 2 6 3" xfId="33776" xr:uid="{E2CA1312-DD42-4CAC-AFD1-F551EDEE4C29}"/>
    <cellStyle name="20% - Accent4 2 6 2 7" xfId="18440" xr:uid="{548E537A-ADD7-4222-A1A4-F71D0F52C3B4}"/>
    <cellStyle name="20% - Accent4 2 6 2 7 2" xfId="38596" xr:uid="{53C417C9-6C7B-487B-8B42-3CD0B18975D3}"/>
    <cellStyle name="20% - Accent4 2 6 2 8" xfId="28949" xr:uid="{966B2F51-F444-4590-A47A-C300CC4BA77C}"/>
    <cellStyle name="20% - Accent4 2 6 3" xfId="2152" xr:uid="{972958EA-F95D-4B83-BFE5-C1DF1C14694B}"/>
    <cellStyle name="20% - Accent4 2 6 3 2" xfId="10816" xr:uid="{897CCB45-4639-44D8-944D-333C58A91890}"/>
    <cellStyle name="20% - Accent4 2 6 3 2 2" xfId="15944" xr:uid="{21D804A6-E250-4F32-89E8-441FE35D0B22}"/>
    <cellStyle name="20% - Accent4 2 6 3 2 2 2" xfId="25873" xr:uid="{A61BC250-C380-4570-857C-7F1DE83DE83D}"/>
    <cellStyle name="20% - Accent4 2 6 3 2 2 2 2" xfId="45840" xr:uid="{87AEFE55-8C61-4E3D-ADAD-B1A31A0F5A39}"/>
    <cellStyle name="20% - Accent4 2 6 3 2 2 3" xfId="36192" xr:uid="{AA56E64C-FDC6-4C3A-9522-BC65121CFADF}"/>
    <cellStyle name="20% - Accent4 2 6 3 2 3" xfId="20915" xr:uid="{F26D79A4-70DA-4D8E-A2A6-3998F59E2AD9}"/>
    <cellStyle name="20% - Accent4 2 6 3 2 3 2" xfId="41010" xr:uid="{3DAC0A57-AC65-4B54-A329-4E56B54AB713}"/>
    <cellStyle name="20% - Accent4 2 6 3 2 4" xfId="31363" xr:uid="{05E68A83-855F-4DC2-AA4B-E77230B7E214}"/>
    <cellStyle name="20% - Accent4 2 6 3 3" xfId="13445" xr:uid="{38F076D8-B60B-473E-9E60-EB1FD454BD17}"/>
    <cellStyle name="20% - Accent4 2 6 3 3 2" xfId="23394" xr:uid="{663CDDA0-6698-409B-8F56-D77F634081D7}"/>
    <cellStyle name="20% - Accent4 2 6 3 3 2 2" xfId="43428" xr:uid="{8D5832E7-08AD-4DF8-9B58-6F6E928A4882}"/>
    <cellStyle name="20% - Accent4 2 6 3 3 3" xfId="33780" xr:uid="{65556BCD-26AC-4B01-BFB0-EBC8A4A0F1D7}"/>
    <cellStyle name="20% - Accent4 2 6 3 4" xfId="18444" xr:uid="{63D6BCFF-9D63-48E0-A274-E8B4FC615001}"/>
    <cellStyle name="20% - Accent4 2 6 3 4 2" xfId="38600" xr:uid="{B8BC5256-DAF6-451C-BFC0-9EA14BB2A7CC}"/>
    <cellStyle name="20% - Accent4 2 6 3 5" xfId="28953" xr:uid="{3F5D58C0-92BC-465B-B69F-5B76CBA5B063}"/>
    <cellStyle name="20% - Accent4 2 6 4" xfId="2153" xr:uid="{79093FB8-8222-474C-9EEE-5BB6030BDF00}"/>
    <cellStyle name="20% - Accent4 2 6 4 2" xfId="10817" xr:uid="{BAEFDDA9-5B0B-43C2-AF2A-9F74B5FBDADB}"/>
    <cellStyle name="20% - Accent4 2 6 4 2 2" xfId="15945" xr:uid="{A17BAD60-E059-401C-828F-D8D41F58A9F9}"/>
    <cellStyle name="20% - Accent4 2 6 4 2 2 2" xfId="25874" xr:uid="{4B5616E8-F2DA-41FD-B554-D19F69443F9E}"/>
    <cellStyle name="20% - Accent4 2 6 4 2 2 2 2" xfId="45841" xr:uid="{9B5E0530-3CE6-475F-8E76-C4639DEB1F5E}"/>
    <cellStyle name="20% - Accent4 2 6 4 2 2 3" xfId="36193" xr:uid="{3B22C674-A108-4583-9273-0F66E68D582E}"/>
    <cellStyle name="20% - Accent4 2 6 4 2 3" xfId="20916" xr:uid="{76FF32FD-A856-4274-AC6A-D8298147F889}"/>
    <cellStyle name="20% - Accent4 2 6 4 2 3 2" xfId="41011" xr:uid="{3E32994A-3F35-4850-9FBE-1467870D9C44}"/>
    <cellStyle name="20% - Accent4 2 6 4 2 4" xfId="31364" xr:uid="{341DD6F7-A988-4390-9524-D878A6C2A477}"/>
    <cellStyle name="20% - Accent4 2 6 4 3" xfId="13446" xr:uid="{FF1A18F6-1467-4DE8-926E-A2A918BD11F5}"/>
    <cellStyle name="20% - Accent4 2 6 4 3 2" xfId="23395" xr:uid="{FFC5343F-AEE1-4E82-AD30-EEF63AFB4888}"/>
    <cellStyle name="20% - Accent4 2 6 4 3 2 2" xfId="43429" xr:uid="{E9A03CB6-A501-49D8-BF80-04D2D07F3160}"/>
    <cellStyle name="20% - Accent4 2 6 4 3 3" xfId="33781" xr:uid="{366B6256-DD56-498E-8407-94497FB86F56}"/>
    <cellStyle name="20% - Accent4 2 6 4 4" xfId="18445" xr:uid="{97D4D576-88F0-49A6-A6D9-019FA8058DD9}"/>
    <cellStyle name="20% - Accent4 2 6 4 4 2" xfId="38601" xr:uid="{615633DA-D392-4003-B087-57D61C56278B}"/>
    <cellStyle name="20% - Accent4 2 6 4 5" xfId="28954" xr:uid="{E7B528A8-931E-4F9A-A145-636157626735}"/>
    <cellStyle name="20% - Accent4 2 6 5" xfId="2154" xr:uid="{52C2344C-8988-4D55-BAA6-6DCC505410AD}"/>
    <cellStyle name="20% - Accent4 2 6 5 2" xfId="10818" xr:uid="{40652128-ABCF-41D8-8691-B37D4AAC0468}"/>
    <cellStyle name="20% - Accent4 2 6 5 2 2" xfId="15946" xr:uid="{7C5007D6-7804-4916-B68B-32FF56F9A4A0}"/>
    <cellStyle name="20% - Accent4 2 6 5 2 2 2" xfId="25875" xr:uid="{7BA89732-484E-439B-A132-4402C41B6FC6}"/>
    <cellStyle name="20% - Accent4 2 6 5 2 2 2 2" xfId="45842" xr:uid="{68509C57-A439-404E-8FBF-520DDF011160}"/>
    <cellStyle name="20% - Accent4 2 6 5 2 2 3" xfId="36194" xr:uid="{174A22CA-DEB0-43C1-8814-10E0B878FA14}"/>
    <cellStyle name="20% - Accent4 2 6 5 2 3" xfId="20917" xr:uid="{CB67EAD2-61A9-436F-BDB5-9711B2A86A92}"/>
    <cellStyle name="20% - Accent4 2 6 5 2 3 2" xfId="41012" xr:uid="{9F587A9A-2936-4213-ADF9-A241A364132B}"/>
    <cellStyle name="20% - Accent4 2 6 5 2 4" xfId="31365" xr:uid="{5104BD68-6186-4714-8120-8124656E516A}"/>
    <cellStyle name="20% - Accent4 2 6 5 3" xfId="13447" xr:uid="{43A08871-285D-48D9-AEB6-104D0D7FE380}"/>
    <cellStyle name="20% - Accent4 2 6 5 3 2" xfId="23396" xr:uid="{943499EB-3909-4578-B38F-18885EA47D5B}"/>
    <cellStyle name="20% - Accent4 2 6 5 3 2 2" xfId="43430" xr:uid="{17DFB245-491F-4D8F-B690-B6958BCAC360}"/>
    <cellStyle name="20% - Accent4 2 6 5 3 3" xfId="33782" xr:uid="{B40D4490-801E-4BE2-B454-8A0154CBA3B1}"/>
    <cellStyle name="20% - Accent4 2 6 5 4" xfId="18446" xr:uid="{6F08A29E-3854-4922-81BF-9EE11CA34893}"/>
    <cellStyle name="20% - Accent4 2 6 5 4 2" xfId="38602" xr:uid="{4985D332-E2F2-47FF-9A78-156F57DEDCE6}"/>
    <cellStyle name="20% - Accent4 2 6 5 5" xfId="28955" xr:uid="{BE7F54D9-BF5F-4637-855A-CFA2A618D145}"/>
    <cellStyle name="20% - Accent4 2 6 6" xfId="10811" xr:uid="{8788D19D-9844-4EAA-A057-445059FC0610}"/>
    <cellStyle name="20% - Accent4 2 6 6 2" xfId="15939" xr:uid="{7D6E21CC-0792-4832-A92F-776470BB725D}"/>
    <cellStyle name="20% - Accent4 2 6 6 2 2" xfId="25868" xr:uid="{C4034060-59E4-4739-B949-9F122A59CA94}"/>
    <cellStyle name="20% - Accent4 2 6 6 2 2 2" xfId="45835" xr:uid="{92BAD791-C90B-4685-9148-121CF932F7EC}"/>
    <cellStyle name="20% - Accent4 2 6 6 2 3" xfId="36187" xr:uid="{EF232DA7-C860-4EEE-9767-272ED1F69030}"/>
    <cellStyle name="20% - Accent4 2 6 6 3" xfId="20910" xr:uid="{BEF78541-1339-453F-A69B-2528E75F665F}"/>
    <cellStyle name="20% - Accent4 2 6 6 3 2" xfId="41005" xr:uid="{CD8D6098-38A1-4EE6-B3BC-C457E86B03D5}"/>
    <cellStyle name="20% - Accent4 2 6 6 4" xfId="31358" xr:uid="{5E4F5724-5860-41C8-A92F-3775586E5C2A}"/>
    <cellStyle name="20% - Accent4 2 6 7" xfId="13440" xr:uid="{AF157515-DBF1-4F1A-9AF8-1DB9E175A145}"/>
    <cellStyle name="20% - Accent4 2 6 7 2" xfId="23389" xr:uid="{56F9784A-834B-469C-B53F-794C0E35EDB1}"/>
    <cellStyle name="20% - Accent4 2 6 7 2 2" xfId="43423" xr:uid="{1C608084-D831-420E-98F1-9AE90B6F3EE2}"/>
    <cellStyle name="20% - Accent4 2 6 7 3" xfId="33775" xr:uid="{08F4CD87-4559-47E4-B209-26D8325E0FA6}"/>
    <cellStyle name="20% - Accent4 2 6 8" xfId="18439" xr:uid="{8CA68E1D-BC17-41BB-BAAE-FB0FA9074230}"/>
    <cellStyle name="20% - Accent4 2 6 8 2" xfId="38595" xr:uid="{C496AFF9-5893-42A8-849C-927714A7B329}"/>
    <cellStyle name="20% - Accent4 2 6 9" xfId="28948" xr:uid="{325FAE39-3CB5-4D74-B3BD-5ECDE3A88DDB}"/>
    <cellStyle name="20% - Accent4 2 7" xfId="2155" xr:uid="{20C3ACB3-440D-48FB-9037-01BDFF040CDE}"/>
    <cellStyle name="20% - Accent4 2 7 2" xfId="2156" xr:uid="{ED9B27BD-2D00-4D2F-9AA4-C7E47C4B1AD1}"/>
    <cellStyle name="20% - Accent4 2 7 2 2" xfId="2157" xr:uid="{BBA6ECC2-CE4D-404D-864E-042AB42C4339}"/>
    <cellStyle name="20% - Accent4 2 7 2 2 2" xfId="10821" xr:uid="{ED50D105-0106-42DC-A618-E67A15A55AE5}"/>
    <cellStyle name="20% - Accent4 2 7 2 2 2 2" xfId="15949" xr:uid="{B87E4CAC-1E2E-4BE8-839E-12C6A34EDD14}"/>
    <cellStyle name="20% - Accent4 2 7 2 2 2 2 2" xfId="25878" xr:uid="{55C9C3E2-5852-4D14-828F-8F3C7A872370}"/>
    <cellStyle name="20% - Accent4 2 7 2 2 2 2 2 2" xfId="45845" xr:uid="{69D82E59-3B07-481C-9034-C24D6D993577}"/>
    <cellStyle name="20% - Accent4 2 7 2 2 2 2 3" xfId="36197" xr:uid="{54B5DD15-749A-4682-92CF-A42BA4DEDA64}"/>
    <cellStyle name="20% - Accent4 2 7 2 2 2 3" xfId="20920" xr:uid="{E4E64338-D2FD-4245-AD41-BAC348E9910F}"/>
    <cellStyle name="20% - Accent4 2 7 2 2 2 3 2" xfId="41015" xr:uid="{840E98A1-5F5D-4C9E-9306-04BAD59F86ED}"/>
    <cellStyle name="20% - Accent4 2 7 2 2 2 4" xfId="31368" xr:uid="{98B79473-62F9-4B5E-9289-CEFED71EAF42}"/>
    <cellStyle name="20% - Accent4 2 7 2 2 3" xfId="13450" xr:uid="{8D98A391-0E10-4E68-B262-A5C14BDE8C17}"/>
    <cellStyle name="20% - Accent4 2 7 2 2 3 2" xfId="23399" xr:uid="{CAC9EF7C-EA94-4788-AD3E-EDB819CE8DC8}"/>
    <cellStyle name="20% - Accent4 2 7 2 2 3 2 2" xfId="43433" xr:uid="{EBD9B39A-3758-49EF-8978-C413984909DA}"/>
    <cellStyle name="20% - Accent4 2 7 2 2 3 3" xfId="33785" xr:uid="{692F4FCA-506F-4454-BAAF-D3F3DA774BBF}"/>
    <cellStyle name="20% - Accent4 2 7 2 2 4" xfId="18449" xr:uid="{F9039B0E-A068-4D6D-9E5B-C8F75A097BAC}"/>
    <cellStyle name="20% - Accent4 2 7 2 2 4 2" xfId="38605" xr:uid="{DEDA8B3D-4905-4675-BA5F-2EEF45D05B80}"/>
    <cellStyle name="20% - Accent4 2 7 2 2 5" xfId="28958" xr:uid="{B0D00549-15FC-4FFA-B9D4-0DAAE9040876}"/>
    <cellStyle name="20% - Accent4 2 7 2 3" xfId="2158" xr:uid="{D52E61B3-87A1-47A2-9C3C-F93793413DB4}"/>
    <cellStyle name="20% - Accent4 2 7 2 3 2" xfId="10822" xr:uid="{632A8623-6879-4160-80CA-F0F1388FD0AE}"/>
    <cellStyle name="20% - Accent4 2 7 2 3 2 2" xfId="15950" xr:uid="{9C315E6B-58C5-4CB9-A87D-27C56EB4492B}"/>
    <cellStyle name="20% - Accent4 2 7 2 3 2 2 2" xfId="25879" xr:uid="{8AF11BAC-BE79-4332-94F7-6A8FB511B189}"/>
    <cellStyle name="20% - Accent4 2 7 2 3 2 2 2 2" xfId="45846" xr:uid="{918FA1EF-3BD3-4EED-87BC-9A8623C5C50A}"/>
    <cellStyle name="20% - Accent4 2 7 2 3 2 2 3" xfId="36198" xr:uid="{097217E2-F498-49F3-A2E6-45F66E54DA23}"/>
    <cellStyle name="20% - Accent4 2 7 2 3 2 3" xfId="20921" xr:uid="{CF8595AB-89C9-4DE0-9AA6-7B58C786E19B}"/>
    <cellStyle name="20% - Accent4 2 7 2 3 2 3 2" xfId="41016" xr:uid="{3BC4C2B5-50C4-4C59-9053-68B2087C300D}"/>
    <cellStyle name="20% - Accent4 2 7 2 3 2 4" xfId="31369" xr:uid="{EF904FAA-65F5-48EF-9044-CFD77567933D}"/>
    <cellStyle name="20% - Accent4 2 7 2 3 3" xfId="13451" xr:uid="{6F9A2B13-F2DF-40C7-9CAD-9F70386ECFB9}"/>
    <cellStyle name="20% - Accent4 2 7 2 3 3 2" xfId="23400" xr:uid="{B6386B21-301F-4CCA-A38A-B9613C7391BD}"/>
    <cellStyle name="20% - Accent4 2 7 2 3 3 2 2" xfId="43434" xr:uid="{97A1E63A-85CD-4BA7-9E84-9558D8DB60B1}"/>
    <cellStyle name="20% - Accent4 2 7 2 3 3 3" xfId="33786" xr:uid="{916EE8E5-D4F2-426F-BFCB-F1B4865B3D40}"/>
    <cellStyle name="20% - Accent4 2 7 2 3 4" xfId="18450" xr:uid="{0008FA70-E8CA-475F-91CB-840871D50F18}"/>
    <cellStyle name="20% - Accent4 2 7 2 3 4 2" xfId="38606" xr:uid="{58659B18-3ED5-4FDF-A380-8EED66EFAB4C}"/>
    <cellStyle name="20% - Accent4 2 7 2 3 5" xfId="28959" xr:uid="{99B6BF62-C1AD-463C-AC8A-5124BDBF2B24}"/>
    <cellStyle name="20% - Accent4 2 7 2 4" xfId="2159" xr:uid="{ACE14F5F-74F6-47E4-A244-F0B29D8ADE37}"/>
    <cellStyle name="20% - Accent4 2 7 2 4 2" xfId="10823" xr:uid="{20894C3B-1B1D-4D90-9624-2DF4C9C2CF23}"/>
    <cellStyle name="20% - Accent4 2 7 2 4 2 2" xfId="15951" xr:uid="{038A95E8-CA0F-41DD-B4FF-160171F0DBEF}"/>
    <cellStyle name="20% - Accent4 2 7 2 4 2 2 2" xfId="25880" xr:uid="{59715423-F287-4380-84BF-50ADF530E024}"/>
    <cellStyle name="20% - Accent4 2 7 2 4 2 2 2 2" xfId="45847" xr:uid="{D7B0D641-3639-4B27-9B7D-8A363DA97B49}"/>
    <cellStyle name="20% - Accent4 2 7 2 4 2 2 3" xfId="36199" xr:uid="{39C2A184-B27D-42BF-A8D6-9D66D9DF2301}"/>
    <cellStyle name="20% - Accent4 2 7 2 4 2 3" xfId="20922" xr:uid="{1C8CAF1F-F8ED-4533-9EFA-52174767B03D}"/>
    <cellStyle name="20% - Accent4 2 7 2 4 2 3 2" xfId="41017" xr:uid="{1119BE59-A430-46F2-8F56-08F0EA4EBE5B}"/>
    <cellStyle name="20% - Accent4 2 7 2 4 2 4" xfId="31370" xr:uid="{D911259A-9434-4840-B696-F6A6C49BC93A}"/>
    <cellStyle name="20% - Accent4 2 7 2 4 3" xfId="13452" xr:uid="{C6AECA16-E22D-4A44-906A-007A29E8ECA5}"/>
    <cellStyle name="20% - Accent4 2 7 2 4 3 2" xfId="23401" xr:uid="{D719FCFF-0483-4874-B57B-77B0D21B76B1}"/>
    <cellStyle name="20% - Accent4 2 7 2 4 3 2 2" xfId="43435" xr:uid="{522F64AB-B5D5-4FB9-8D26-C7BA79DD0B2F}"/>
    <cellStyle name="20% - Accent4 2 7 2 4 3 3" xfId="33787" xr:uid="{13A1104D-5A2C-4B06-8849-9E69B73FDFDD}"/>
    <cellStyle name="20% - Accent4 2 7 2 4 4" xfId="18451" xr:uid="{F43004F9-B7CB-4A98-88F2-8AAB50ED5C48}"/>
    <cellStyle name="20% - Accent4 2 7 2 4 4 2" xfId="38607" xr:uid="{AA695946-94CE-4593-BB7A-FCFA00580C8E}"/>
    <cellStyle name="20% - Accent4 2 7 2 4 5" xfId="28960" xr:uid="{97DEDE7E-F362-4078-AB35-641816D13840}"/>
    <cellStyle name="20% - Accent4 2 7 2 5" xfId="10820" xr:uid="{9C04DA58-F5C5-4CE7-8CD4-3F03607A0E92}"/>
    <cellStyle name="20% - Accent4 2 7 2 5 2" xfId="15948" xr:uid="{B31A8BB9-988F-4EA7-B822-18C8E01A0A1A}"/>
    <cellStyle name="20% - Accent4 2 7 2 5 2 2" xfId="25877" xr:uid="{0101AE60-4509-491D-8F72-9158B1272DBD}"/>
    <cellStyle name="20% - Accent4 2 7 2 5 2 2 2" xfId="45844" xr:uid="{63971DCA-E3C8-44F2-89BD-3F003E11AA83}"/>
    <cellStyle name="20% - Accent4 2 7 2 5 2 3" xfId="36196" xr:uid="{0D24F6A5-6866-46F7-9944-1967FF7CE040}"/>
    <cellStyle name="20% - Accent4 2 7 2 5 3" xfId="20919" xr:uid="{4340004A-9550-4A00-AABD-0F9D307B3FEF}"/>
    <cellStyle name="20% - Accent4 2 7 2 5 3 2" xfId="41014" xr:uid="{A7CB15D9-7CEA-4B0E-AC09-A64E3E366B8F}"/>
    <cellStyle name="20% - Accent4 2 7 2 5 4" xfId="31367" xr:uid="{512CCC07-2122-4457-8F9A-B256C1BBCF7E}"/>
    <cellStyle name="20% - Accent4 2 7 2 6" xfId="13449" xr:uid="{33ABD7F1-DFCB-4C89-B7C0-7F49E3B70EAB}"/>
    <cellStyle name="20% - Accent4 2 7 2 6 2" xfId="23398" xr:uid="{1648290A-E9BD-4278-AB63-C3413E423338}"/>
    <cellStyle name="20% - Accent4 2 7 2 6 2 2" xfId="43432" xr:uid="{1092EC5C-D943-40A4-BF25-1D03E7575D57}"/>
    <cellStyle name="20% - Accent4 2 7 2 6 3" xfId="33784" xr:uid="{69403125-DD5C-4591-91A2-472A6FE372BE}"/>
    <cellStyle name="20% - Accent4 2 7 2 7" xfId="18448" xr:uid="{9CD71149-73BC-458F-BDC8-B3F106565E70}"/>
    <cellStyle name="20% - Accent4 2 7 2 7 2" xfId="38604" xr:uid="{D71C7C73-9225-4AAC-B88B-7D1B6E42A6BA}"/>
    <cellStyle name="20% - Accent4 2 7 2 8" xfId="28957" xr:uid="{525F6FE8-BA2C-429B-A93F-E338D17F1F27}"/>
    <cellStyle name="20% - Accent4 2 7 3" xfId="2160" xr:uid="{ED112A77-1D4D-4C64-BFEF-8B8BBA1B57DE}"/>
    <cellStyle name="20% - Accent4 2 7 3 2" xfId="10824" xr:uid="{B5E09AA3-40B4-4D51-8492-77A7A9D9A069}"/>
    <cellStyle name="20% - Accent4 2 7 3 2 2" xfId="15952" xr:uid="{79CF97B1-484F-4124-9484-A33E1400DFDC}"/>
    <cellStyle name="20% - Accent4 2 7 3 2 2 2" xfId="25881" xr:uid="{183D9818-73CE-40BE-9030-57DDA7F95946}"/>
    <cellStyle name="20% - Accent4 2 7 3 2 2 2 2" xfId="45848" xr:uid="{AED0CB06-6157-4A02-8C16-4FA62F08EB1A}"/>
    <cellStyle name="20% - Accent4 2 7 3 2 2 3" xfId="36200" xr:uid="{1BF58375-004C-4F32-B8BA-473AA61DA647}"/>
    <cellStyle name="20% - Accent4 2 7 3 2 3" xfId="20923" xr:uid="{90AB2FFD-F06F-4D98-B975-68584B9445E0}"/>
    <cellStyle name="20% - Accent4 2 7 3 2 3 2" xfId="41018" xr:uid="{8B00166F-AE03-4658-A4A1-12019925CAB3}"/>
    <cellStyle name="20% - Accent4 2 7 3 2 4" xfId="31371" xr:uid="{35F6E8C8-2B2D-4BC0-829C-29E97A9E270B}"/>
    <cellStyle name="20% - Accent4 2 7 3 3" xfId="13453" xr:uid="{9D4D9985-887E-41D5-9330-D0AAEE8DF769}"/>
    <cellStyle name="20% - Accent4 2 7 3 3 2" xfId="23402" xr:uid="{D61F24CF-5FC9-45F4-B61B-635EBF38818C}"/>
    <cellStyle name="20% - Accent4 2 7 3 3 2 2" xfId="43436" xr:uid="{4A4BCE6F-6A41-4758-BCFE-BFF0BC5D0F2D}"/>
    <cellStyle name="20% - Accent4 2 7 3 3 3" xfId="33788" xr:uid="{227F47FE-22A7-4DEC-8B47-6A717AAF37B2}"/>
    <cellStyle name="20% - Accent4 2 7 3 4" xfId="18452" xr:uid="{FAE3FC54-2FAA-428E-B4C7-6DB865BC396C}"/>
    <cellStyle name="20% - Accent4 2 7 3 4 2" xfId="38608" xr:uid="{FD30E5FA-31E8-4FB8-B6C4-EA92B6BC1C30}"/>
    <cellStyle name="20% - Accent4 2 7 3 5" xfId="28961" xr:uid="{466A0225-17FD-4607-9718-AB78305410EE}"/>
    <cellStyle name="20% - Accent4 2 7 4" xfId="2161" xr:uid="{2E0C9803-034C-4EAB-8DFE-ECFB303EBF12}"/>
    <cellStyle name="20% - Accent4 2 7 4 2" xfId="10825" xr:uid="{730B10DC-543B-449A-85FA-C585FF71D254}"/>
    <cellStyle name="20% - Accent4 2 7 4 2 2" xfId="15953" xr:uid="{2F62B022-D794-432F-A51B-2D6B9E75C736}"/>
    <cellStyle name="20% - Accent4 2 7 4 2 2 2" xfId="25882" xr:uid="{06A02E4E-A9EB-4763-93AC-1D79DE8B8257}"/>
    <cellStyle name="20% - Accent4 2 7 4 2 2 2 2" xfId="45849" xr:uid="{558544BB-BE7C-4C5B-8EC2-153D433BFED7}"/>
    <cellStyle name="20% - Accent4 2 7 4 2 2 3" xfId="36201" xr:uid="{A82E7BEE-B3A0-4F47-B1A0-1FBF2B51CE8C}"/>
    <cellStyle name="20% - Accent4 2 7 4 2 3" xfId="20924" xr:uid="{C4096649-F68A-4015-8B0B-0A766A1DB9AE}"/>
    <cellStyle name="20% - Accent4 2 7 4 2 3 2" xfId="41019" xr:uid="{703B0D3C-3458-434D-9240-6904E1417FC4}"/>
    <cellStyle name="20% - Accent4 2 7 4 2 4" xfId="31372" xr:uid="{33D005C4-3D5A-4897-A50E-41A715C24D0E}"/>
    <cellStyle name="20% - Accent4 2 7 4 3" xfId="13454" xr:uid="{E9D77F47-C261-43FA-BD1E-E59BF6A4AD36}"/>
    <cellStyle name="20% - Accent4 2 7 4 3 2" xfId="23403" xr:uid="{33BC61C9-D059-4541-9514-6859F78ACF18}"/>
    <cellStyle name="20% - Accent4 2 7 4 3 2 2" xfId="43437" xr:uid="{E4D013A4-58FB-4F0F-B2CF-50684A364D57}"/>
    <cellStyle name="20% - Accent4 2 7 4 3 3" xfId="33789" xr:uid="{4191AB57-7968-4E33-A79D-65B0AACB0FB5}"/>
    <cellStyle name="20% - Accent4 2 7 4 4" xfId="18453" xr:uid="{4E7EC42A-1ABA-4E58-8BE3-3DE253EBBB6B}"/>
    <cellStyle name="20% - Accent4 2 7 4 4 2" xfId="38609" xr:uid="{A2385457-A703-4E54-A035-F0378C3DA330}"/>
    <cellStyle name="20% - Accent4 2 7 4 5" xfId="28962" xr:uid="{BD6635CA-EDA8-4DA4-843A-B510D1EE4159}"/>
    <cellStyle name="20% - Accent4 2 7 5" xfId="2162" xr:uid="{4B077353-2C0A-40E6-8068-1BAEDDD4549C}"/>
    <cellStyle name="20% - Accent4 2 7 5 2" xfId="10826" xr:uid="{20F44EEB-F9C7-4E5C-9685-4CCAE416068D}"/>
    <cellStyle name="20% - Accent4 2 7 5 2 2" xfId="15954" xr:uid="{DE1499F6-38CC-47AA-82BE-7DCE2261CD98}"/>
    <cellStyle name="20% - Accent4 2 7 5 2 2 2" xfId="25883" xr:uid="{0EBC6040-D2DE-40AF-8306-3515A7C48138}"/>
    <cellStyle name="20% - Accent4 2 7 5 2 2 2 2" xfId="45850" xr:uid="{3E87DAEA-53C4-4938-A355-6D42446A2F14}"/>
    <cellStyle name="20% - Accent4 2 7 5 2 2 3" xfId="36202" xr:uid="{B54B850B-1F9D-4A0D-BFDD-97DF19E52A58}"/>
    <cellStyle name="20% - Accent4 2 7 5 2 3" xfId="20925" xr:uid="{A5EDC162-E4D4-4DDC-880C-3A166636E2D6}"/>
    <cellStyle name="20% - Accent4 2 7 5 2 3 2" xfId="41020" xr:uid="{64E1BA6D-D1F7-4085-BC07-BD4CE27D6459}"/>
    <cellStyle name="20% - Accent4 2 7 5 2 4" xfId="31373" xr:uid="{6BA976DD-10D0-426E-B8A2-CB58B0EE3A6C}"/>
    <cellStyle name="20% - Accent4 2 7 5 3" xfId="13455" xr:uid="{B1444A6B-D2E9-4455-8D4C-322C29DB3411}"/>
    <cellStyle name="20% - Accent4 2 7 5 3 2" xfId="23404" xr:uid="{8585A689-3027-49A4-9E69-D166286549EF}"/>
    <cellStyle name="20% - Accent4 2 7 5 3 2 2" xfId="43438" xr:uid="{D5D760E0-7B0C-481C-8A74-9C6AB3803650}"/>
    <cellStyle name="20% - Accent4 2 7 5 3 3" xfId="33790" xr:uid="{63032139-DF94-4FEE-8A16-C383C7886F6F}"/>
    <cellStyle name="20% - Accent4 2 7 5 4" xfId="18454" xr:uid="{8E347EC7-B0F2-4727-93CB-605CEA1FA991}"/>
    <cellStyle name="20% - Accent4 2 7 5 4 2" xfId="38610" xr:uid="{D15E7968-D396-4A44-A799-D295F37CB574}"/>
    <cellStyle name="20% - Accent4 2 7 5 5" xfId="28963" xr:uid="{2CFFBD36-227E-4006-BF64-CFE490F50574}"/>
    <cellStyle name="20% - Accent4 2 7 6" xfId="10819" xr:uid="{3BEE3309-D92D-4708-B584-23F587B2B061}"/>
    <cellStyle name="20% - Accent4 2 7 6 2" xfId="15947" xr:uid="{59EE97F7-370F-45A0-9D8D-08DE447DD931}"/>
    <cellStyle name="20% - Accent4 2 7 6 2 2" xfId="25876" xr:uid="{9DF16B66-EBB1-469F-8082-A491DCCE27E3}"/>
    <cellStyle name="20% - Accent4 2 7 6 2 2 2" xfId="45843" xr:uid="{6278AA7F-863B-4643-A3D3-A5878254A73A}"/>
    <cellStyle name="20% - Accent4 2 7 6 2 3" xfId="36195" xr:uid="{C656ADA9-DE14-49BB-9152-0D15E61BD26D}"/>
    <cellStyle name="20% - Accent4 2 7 6 3" xfId="20918" xr:uid="{3358396A-05B0-484E-A7C4-866673A93D26}"/>
    <cellStyle name="20% - Accent4 2 7 6 3 2" xfId="41013" xr:uid="{5B9EF99C-798A-4E3C-B3AF-24B6CCD02FF9}"/>
    <cellStyle name="20% - Accent4 2 7 6 4" xfId="31366" xr:uid="{A7862A17-5CB0-4DAB-9954-4B380E96A391}"/>
    <cellStyle name="20% - Accent4 2 7 7" xfId="13448" xr:uid="{2EB115E1-FAAC-4BE0-94F5-48428FF614C3}"/>
    <cellStyle name="20% - Accent4 2 7 7 2" xfId="23397" xr:uid="{01E02F1A-7798-4E47-B431-4B200727195E}"/>
    <cellStyle name="20% - Accent4 2 7 7 2 2" xfId="43431" xr:uid="{08BD1E96-A701-436E-9261-49C4DB86B0E3}"/>
    <cellStyle name="20% - Accent4 2 7 7 3" xfId="33783" xr:uid="{129A6134-DA62-476A-999E-ADB60B833164}"/>
    <cellStyle name="20% - Accent4 2 7 8" xfId="18447" xr:uid="{41A7DEEE-62BA-4899-8173-3D6A903BE9B9}"/>
    <cellStyle name="20% - Accent4 2 7 8 2" xfId="38603" xr:uid="{0F2E5D51-63E2-4397-A803-54FE89608458}"/>
    <cellStyle name="20% - Accent4 2 7 9" xfId="28956" xr:uid="{132449A9-48D2-49D1-B92B-3CF6EFF9CA2E}"/>
    <cellStyle name="20% - Accent4 2 8" xfId="2163" xr:uid="{54202A39-C98C-4A07-A518-CD5FB33D268C}"/>
    <cellStyle name="20% - Accent4 2 8 2" xfId="10827" xr:uid="{3B21500B-5283-4802-85DF-9F44734A4C64}"/>
    <cellStyle name="20% - Accent4 2 8 2 2" xfId="15955" xr:uid="{9BE28B29-5233-4277-8DE6-609B19D88883}"/>
    <cellStyle name="20% - Accent4 2 8 2 2 2" xfId="25884" xr:uid="{0F271C2E-2244-4CC0-BB7B-B7F16BF28F3A}"/>
    <cellStyle name="20% - Accent4 2 8 2 2 2 2" xfId="45851" xr:uid="{10C39623-E41B-4984-9AB1-EEE3D98F2202}"/>
    <cellStyle name="20% - Accent4 2 8 2 2 3" xfId="36203" xr:uid="{19EEDD12-B3E0-4897-92DD-063AEDB6A17D}"/>
    <cellStyle name="20% - Accent4 2 8 2 3" xfId="20926" xr:uid="{245CA15F-3205-4A9F-8FBE-9B035BB1CBAE}"/>
    <cellStyle name="20% - Accent4 2 8 2 3 2" xfId="41021" xr:uid="{70CF0025-58C0-4C3D-B833-1BF32E05166F}"/>
    <cellStyle name="20% - Accent4 2 8 2 4" xfId="31374" xr:uid="{5CD89B56-4697-4C01-88CA-CD2B97C6EBD9}"/>
    <cellStyle name="20% - Accent4 2 8 3" xfId="13456" xr:uid="{1705945F-BAA6-47C3-8413-472367BA0D2A}"/>
    <cellStyle name="20% - Accent4 2 8 3 2" xfId="23405" xr:uid="{B6A58D13-BFC1-4773-91E7-248087F6CF9F}"/>
    <cellStyle name="20% - Accent4 2 8 3 2 2" xfId="43439" xr:uid="{D1ACF5C3-1B40-4B9C-B83F-0B5F1FF3B72C}"/>
    <cellStyle name="20% - Accent4 2 8 3 3" xfId="33791" xr:uid="{B4E4F686-5A4B-44B5-B4D2-7D77A5FE23DF}"/>
    <cellStyle name="20% - Accent4 2 8 4" xfId="18455" xr:uid="{0BD24F81-1014-4F09-B128-E847E2DC04A2}"/>
    <cellStyle name="20% - Accent4 2 8 4 2" xfId="38611" xr:uid="{05C133E0-2B51-4F54-B985-1875F55FB06F}"/>
    <cellStyle name="20% - Accent4 2 8 5" xfId="28964" xr:uid="{B4EFA3EC-A52C-46A6-A814-457C81933E17}"/>
    <cellStyle name="20% - Accent4 2 9" xfId="2164" xr:uid="{FA299757-2E96-4608-93D0-FA215901E082}"/>
    <cellStyle name="20% - Accent4 2 9 2" xfId="2165" xr:uid="{14E0E8A5-A990-48A1-8F3A-BA191E74597A}"/>
    <cellStyle name="20% - Accent4 2 9 3" xfId="2166" xr:uid="{8BDD78A9-D476-493D-906D-D86DEA7B3A0C}"/>
    <cellStyle name="20% - Accent4 3" xfId="354" xr:uid="{9E177411-54AC-4F7C-B49E-90263816102E}"/>
    <cellStyle name="20% - Accent4 3 10" xfId="2167" xr:uid="{7E739CA7-FE1B-45CD-8273-6015A4DDD92F}"/>
    <cellStyle name="20% - Accent4 3 2" xfId="2168" xr:uid="{86F6D70D-101D-4C70-A855-364959D19F6D}"/>
    <cellStyle name="20% - Accent4 3 2 2" xfId="2169" xr:uid="{3C05FEDF-27E9-4643-BE6B-4C9F2E0C8481}"/>
    <cellStyle name="20% - Accent4 3 2 2 2" xfId="2170" xr:uid="{95C3F5A7-D826-4F3A-8BE9-8FD38D4A1C97}"/>
    <cellStyle name="20% - Accent4 3 2 2 2 2" xfId="10830" xr:uid="{5A5AAE73-5D3D-4A2A-B1E3-0EE8D54EC621}"/>
    <cellStyle name="20% - Accent4 3 2 2 2 2 2" xfId="15958" xr:uid="{B64CF1B5-9726-447B-809C-CF822B7B7CA5}"/>
    <cellStyle name="20% - Accent4 3 2 2 2 2 2 2" xfId="25887" xr:uid="{7103E9AC-7F34-4182-A976-1430C3122E93}"/>
    <cellStyle name="20% - Accent4 3 2 2 2 2 2 2 2" xfId="45854" xr:uid="{DA8F2290-817F-4D7E-A239-FDD4E46EC557}"/>
    <cellStyle name="20% - Accent4 3 2 2 2 2 2 3" xfId="36206" xr:uid="{ED545B55-A5D7-41B1-BF5C-A90BFB11115F}"/>
    <cellStyle name="20% - Accent4 3 2 2 2 2 3" xfId="20929" xr:uid="{EDAB0903-6EE0-46FD-B627-1D25E88EC9C4}"/>
    <cellStyle name="20% - Accent4 3 2 2 2 2 3 2" xfId="41024" xr:uid="{7FB286A3-2C03-4F65-BBF2-D563D4D11E43}"/>
    <cellStyle name="20% - Accent4 3 2 2 2 2 4" xfId="31377" xr:uid="{EE6604A8-222B-4EF9-ACF6-7C3BEC7FCDF5}"/>
    <cellStyle name="20% - Accent4 3 2 2 2 3" xfId="13459" xr:uid="{F5270EF4-FE93-4564-815B-87C88C1A61AE}"/>
    <cellStyle name="20% - Accent4 3 2 2 2 3 2" xfId="23408" xr:uid="{0E0CF25B-9D89-4087-A8F3-8D150BBBAB58}"/>
    <cellStyle name="20% - Accent4 3 2 2 2 3 2 2" xfId="43442" xr:uid="{598ECB44-F50C-44C3-80AA-E1E552BCEBEC}"/>
    <cellStyle name="20% - Accent4 3 2 2 2 3 3" xfId="33794" xr:uid="{FA4B2A4E-C38E-40E9-AB7B-4521564A3ABE}"/>
    <cellStyle name="20% - Accent4 3 2 2 2 4" xfId="18458" xr:uid="{2684608C-D7CE-4734-A18D-60AB450488BB}"/>
    <cellStyle name="20% - Accent4 3 2 2 2 4 2" xfId="38614" xr:uid="{ABAD7B10-D034-4EFD-9648-62E588DDB223}"/>
    <cellStyle name="20% - Accent4 3 2 2 2 5" xfId="28967" xr:uid="{E46D8668-F0E8-4477-BB02-068D5CB6DC05}"/>
    <cellStyle name="20% - Accent4 3 2 2 3" xfId="2171" xr:uid="{0D0319AA-D9CE-4040-9102-E16A1F8DB479}"/>
    <cellStyle name="20% - Accent4 3 2 2 3 2" xfId="10831" xr:uid="{568F24D8-C103-4E96-99D0-AC3C9562AA13}"/>
    <cellStyle name="20% - Accent4 3 2 2 3 2 2" xfId="15959" xr:uid="{B393D807-4D2C-4BA4-A17B-9C3B6FC33D43}"/>
    <cellStyle name="20% - Accent4 3 2 2 3 2 2 2" xfId="25888" xr:uid="{254DE6E3-64C0-49BC-A646-0D3289F478E6}"/>
    <cellStyle name="20% - Accent4 3 2 2 3 2 2 2 2" xfId="45855" xr:uid="{6211D05B-1581-4DDD-B42B-1462B507C70F}"/>
    <cellStyle name="20% - Accent4 3 2 2 3 2 2 3" xfId="36207" xr:uid="{89B05CA1-4A86-43ED-ABF9-B3AC7DC3F750}"/>
    <cellStyle name="20% - Accent4 3 2 2 3 2 3" xfId="20930" xr:uid="{0ED28F95-0FD1-4450-A117-A383E75AEB37}"/>
    <cellStyle name="20% - Accent4 3 2 2 3 2 3 2" xfId="41025" xr:uid="{86DF2E73-39CB-4247-8138-4D7C759F7291}"/>
    <cellStyle name="20% - Accent4 3 2 2 3 2 4" xfId="31378" xr:uid="{ADFE474A-9492-4BF5-AEC8-A317F83F636E}"/>
    <cellStyle name="20% - Accent4 3 2 2 3 3" xfId="13460" xr:uid="{CCD1519C-669D-4A6E-AFDE-C4207E0604CD}"/>
    <cellStyle name="20% - Accent4 3 2 2 3 3 2" xfId="23409" xr:uid="{429918FA-3D8E-4217-A362-9831222ABA1E}"/>
    <cellStyle name="20% - Accent4 3 2 2 3 3 2 2" xfId="43443" xr:uid="{E3A88B46-B0B8-4778-9D58-97EF1A52D448}"/>
    <cellStyle name="20% - Accent4 3 2 2 3 3 3" xfId="33795" xr:uid="{E2FD8588-637D-4A97-9F8C-F0C4F06CC1BD}"/>
    <cellStyle name="20% - Accent4 3 2 2 3 4" xfId="18459" xr:uid="{ABCAE294-6A8C-499A-9416-F7C6FE9CB392}"/>
    <cellStyle name="20% - Accent4 3 2 2 3 4 2" xfId="38615" xr:uid="{FED93E3A-D3EC-462F-A602-2C6B011B9235}"/>
    <cellStyle name="20% - Accent4 3 2 2 3 5" xfId="28968" xr:uid="{2DD0FBD4-AAEC-4864-AA20-469A763F6E52}"/>
    <cellStyle name="20% - Accent4 3 2 2 4" xfId="2172" xr:uid="{C5C03380-0617-43BF-937B-685449634266}"/>
    <cellStyle name="20% - Accent4 3 2 2 4 2" xfId="10832" xr:uid="{0787E426-2145-410E-ACD9-0270ADE22CE3}"/>
    <cellStyle name="20% - Accent4 3 2 2 4 2 2" xfId="15960" xr:uid="{E979ADFB-C8E5-49C1-856C-C6BF0DBCA067}"/>
    <cellStyle name="20% - Accent4 3 2 2 4 2 2 2" xfId="25889" xr:uid="{98E86052-33C4-4F45-BC11-CCF02151E06F}"/>
    <cellStyle name="20% - Accent4 3 2 2 4 2 2 2 2" xfId="45856" xr:uid="{3066A131-ADD3-4C3B-8628-A911945C5AB7}"/>
    <cellStyle name="20% - Accent4 3 2 2 4 2 2 3" xfId="36208" xr:uid="{CB02C1B3-4B4B-465B-86FE-F0B0D7D27B07}"/>
    <cellStyle name="20% - Accent4 3 2 2 4 2 3" xfId="20931" xr:uid="{A939ED29-2CB3-43D3-BF08-5A7D2C1826D1}"/>
    <cellStyle name="20% - Accent4 3 2 2 4 2 3 2" xfId="41026" xr:uid="{410932F0-98D0-46B2-85EF-243238298EBE}"/>
    <cellStyle name="20% - Accent4 3 2 2 4 2 4" xfId="31379" xr:uid="{7CF0DFE3-53C4-41B8-9EA8-4890F01B1687}"/>
    <cellStyle name="20% - Accent4 3 2 2 4 3" xfId="13461" xr:uid="{F6F8A2E6-993D-482A-8275-D858729062F4}"/>
    <cellStyle name="20% - Accent4 3 2 2 4 3 2" xfId="23410" xr:uid="{3D057B17-5697-46D1-B6A5-CCECA74E975C}"/>
    <cellStyle name="20% - Accent4 3 2 2 4 3 2 2" xfId="43444" xr:uid="{A246FCA4-E8EB-4651-A986-4B222056ACF8}"/>
    <cellStyle name="20% - Accent4 3 2 2 4 3 3" xfId="33796" xr:uid="{220979DD-CB23-4EB6-BC3A-5AD2F6BA632D}"/>
    <cellStyle name="20% - Accent4 3 2 2 4 4" xfId="18460" xr:uid="{8D88523D-9113-4D78-8B08-AD439DE2E3D5}"/>
    <cellStyle name="20% - Accent4 3 2 2 4 4 2" xfId="38616" xr:uid="{17ABD4FD-9071-4236-B973-12C4C1B89331}"/>
    <cellStyle name="20% - Accent4 3 2 2 4 5" xfId="28969" xr:uid="{91937736-BF67-4CD9-98D1-03B86B79055E}"/>
    <cellStyle name="20% - Accent4 3 2 2 5" xfId="10829" xr:uid="{86D27A5B-0B62-49C0-A8F1-A9E80CEBE80E}"/>
    <cellStyle name="20% - Accent4 3 2 2 5 2" xfId="15957" xr:uid="{7A98F86D-8070-4D5C-940E-374B4748773F}"/>
    <cellStyle name="20% - Accent4 3 2 2 5 2 2" xfId="25886" xr:uid="{9911864F-E57F-497B-9505-43356CC951D4}"/>
    <cellStyle name="20% - Accent4 3 2 2 5 2 2 2" xfId="45853" xr:uid="{9238BA90-0801-4C28-9231-A6D4D8B76DE9}"/>
    <cellStyle name="20% - Accent4 3 2 2 5 2 3" xfId="36205" xr:uid="{F5545D91-EDE2-40BA-B6F7-041C6117D0CC}"/>
    <cellStyle name="20% - Accent4 3 2 2 5 3" xfId="20928" xr:uid="{D28B8882-FED7-4728-B891-68AD20DF67FB}"/>
    <cellStyle name="20% - Accent4 3 2 2 5 3 2" xfId="41023" xr:uid="{502191F9-02AE-49DB-8A05-7F5BD4B313FF}"/>
    <cellStyle name="20% - Accent4 3 2 2 5 4" xfId="31376" xr:uid="{394DDCBB-DBC5-45A2-8D83-9CCCA66765A3}"/>
    <cellStyle name="20% - Accent4 3 2 2 6" xfId="13458" xr:uid="{BF3D3278-8A41-4997-B6A1-46F54424928B}"/>
    <cellStyle name="20% - Accent4 3 2 2 6 2" xfId="23407" xr:uid="{BAB130C7-FCD8-4577-90ED-AB0C03364E16}"/>
    <cellStyle name="20% - Accent4 3 2 2 6 2 2" xfId="43441" xr:uid="{A819F474-9243-48AB-ADF0-4EEE65153139}"/>
    <cellStyle name="20% - Accent4 3 2 2 6 3" xfId="33793" xr:uid="{20830778-7C41-4F89-9524-18031AEA3673}"/>
    <cellStyle name="20% - Accent4 3 2 2 7" xfId="18457" xr:uid="{4F840DB8-9174-4CB5-8EEC-FDE1FF0AB0EF}"/>
    <cellStyle name="20% - Accent4 3 2 2 7 2" xfId="38613" xr:uid="{6097712B-07A1-4432-9AE2-C84A6A748B62}"/>
    <cellStyle name="20% - Accent4 3 2 2 8" xfId="28966" xr:uid="{1C93F727-0565-4AF5-A76A-963FF20CB8A8}"/>
    <cellStyle name="20% - Accent4 3 2 3" xfId="2173" xr:uid="{5EBCD101-109A-4C9C-A124-AE8C0EDDC047}"/>
    <cellStyle name="20% - Accent4 3 2 3 2" xfId="10833" xr:uid="{8B51385C-FA75-42C4-95EB-0D003AB154DF}"/>
    <cellStyle name="20% - Accent4 3 2 3 2 2" xfId="15961" xr:uid="{BA697A25-F23B-4CBE-8DC2-63E705F3E7DE}"/>
    <cellStyle name="20% - Accent4 3 2 3 2 2 2" xfId="25890" xr:uid="{2D172D22-757F-4FFF-8904-215A38C303D2}"/>
    <cellStyle name="20% - Accent4 3 2 3 2 2 2 2" xfId="45857" xr:uid="{97020CC9-7287-4EFD-90E5-3F7F5F4CB7C9}"/>
    <cellStyle name="20% - Accent4 3 2 3 2 2 3" xfId="36209" xr:uid="{4C068921-F136-4000-9558-0A8444CEABB4}"/>
    <cellStyle name="20% - Accent4 3 2 3 2 3" xfId="20932" xr:uid="{9C13A024-10C1-4DFB-8AE4-09B6DFD26D65}"/>
    <cellStyle name="20% - Accent4 3 2 3 2 3 2" xfId="41027" xr:uid="{8F60227A-2D79-4A42-AF6D-530A4ED42F13}"/>
    <cellStyle name="20% - Accent4 3 2 3 2 4" xfId="31380" xr:uid="{57C282C0-B075-488B-8FB6-0FAE4FB965BA}"/>
    <cellStyle name="20% - Accent4 3 2 3 3" xfId="13462" xr:uid="{2184C8FB-1365-4281-B23F-DBE3B73B245A}"/>
    <cellStyle name="20% - Accent4 3 2 3 3 2" xfId="23411" xr:uid="{FE1DF52C-12A6-4FFD-982C-E31145B4A7C4}"/>
    <cellStyle name="20% - Accent4 3 2 3 3 2 2" xfId="43445" xr:uid="{F93268F5-22A1-4B73-AF84-976FC7590818}"/>
    <cellStyle name="20% - Accent4 3 2 3 3 3" xfId="33797" xr:uid="{38B0DB17-0E8E-40A8-BEAB-929D2235DB7E}"/>
    <cellStyle name="20% - Accent4 3 2 3 4" xfId="18461" xr:uid="{73C72873-6E75-426E-921B-C595C2092AF0}"/>
    <cellStyle name="20% - Accent4 3 2 3 4 2" xfId="38617" xr:uid="{3A8023B5-BA0E-442B-807F-4C4A1B2CE653}"/>
    <cellStyle name="20% - Accent4 3 2 3 5" xfId="28970" xr:uid="{11ACCF85-F0CA-4E1D-92CD-9FCE57B731E5}"/>
    <cellStyle name="20% - Accent4 3 2 4" xfId="2174" xr:uid="{958505ED-D314-4E3B-A278-C51BFBD6B5F8}"/>
    <cellStyle name="20% - Accent4 3 2 4 2" xfId="10834" xr:uid="{DCA2DDD1-DA0B-41E8-BA70-8B4115272666}"/>
    <cellStyle name="20% - Accent4 3 2 4 2 2" xfId="15962" xr:uid="{B406E425-581A-4E72-B221-CD1D01C2DF88}"/>
    <cellStyle name="20% - Accent4 3 2 4 2 2 2" xfId="25891" xr:uid="{82747B9B-8FC9-4345-A6B3-1E4489678ADC}"/>
    <cellStyle name="20% - Accent4 3 2 4 2 2 2 2" xfId="45858" xr:uid="{8E3F12A7-5359-4FCE-9A92-C989BFD613FA}"/>
    <cellStyle name="20% - Accent4 3 2 4 2 2 3" xfId="36210" xr:uid="{D160BF6C-DFBB-495E-8388-718ED165C89A}"/>
    <cellStyle name="20% - Accent4 3 2 4 2 3" xfId="20933" xr:uid="{B0CD51EC-D0E4-486B-87D7-A2F40FEE274F}"/>
    <cellStyle name="20% - Accent4 3 2 4 2 3 2" xfId="41028" xr:uid="{5C7A1CC9-6409-4261-A3DC-BB7A30DA1BA3}"/>
    <cellStyle name="20% - Accent4 3 2 4 2 4" xfId="31381" xr:uid="{E7DD6321-5BD5-4A80-9510-CEF2F2201E5C}"/>
    <cellStyle name="20% - Accent4 3 2 4 3" xfId="13463" xr:uid="{7904D4B8-F966-462F-B898-9957C1B4EF01}"/>
    <cellStyle name="20% - Accent4 3 2 4 3 2" xfId="23412" xr:uid="{77284000-D879-422C-AC10-C5FC0451DEE3}"/>
    <cellStyle name="20% - Accent4 3 2 4 3 2 2" xfId="43446" xr:uid="{1158650E-A59C-4DE5-B70E-C658D66BB65F}"/>
    <cellStyle name="20% - Accent4 3 2 4 3 3" xfId="33798" xr:uid="{E2020218-5550-4F70-88CE-474C77AFF668}"/>
    <cellStyle name="20% - Accent4 3 2 4 4" xfId="18462" xr:uid="{83CF1F39-8A00-4A1D-A4FF-E201B71C5706}"/>
    <cellStyle name="20% - Accent4 3 2 4 4 2" xfId="38618" xr:uid="{CB464506-02CF-40BA-BCA0-32F985CD11BB}"/>
    <cellStyle name="20% - Accent4 3 2 4 5" xfId="28971" xr:uid="{C7EA7580-FB02-4240-AEB4-62709758121C}"/>
    <cellStyle name="20% - Accent4 3 2 5" xfId="2175" xr:uid="{1CA90718-95AF-48EE-8F60-7EE35DFB749A}"/>
    <cellStyle name="20% - Accent4 3 2 5 2" xfId="10835" xr:uid="{3A5166AE-E7E2-4A9F-B9BD-3B43F614CBBE}"/>
    <cellStyle name="20% - Accent4 3 2 5 2 2" xfId="15963" xr:uid="{52A337CB-2E50-4EAC-BF58-DC3BA2C89B0D}"/>
    <cellStyle name="20% - Accent4 3 2 5 2 2 2" xfId="25892" xr:uid="{575078A4-F01B-466C-BE7C-A4DF0C49947B}"/>
    <cellStyle name="20% - Accent4 3 2 5 2 2 2 2" xfId="45859" xr:uid="{EFD56911-71F5-4AE5-8480-A8BEED3848CA}"/>
    <cellStyle name="20% - Accent4 3 2 5 2 2 3" xfId="36211" xr:uid="{27AAF319-7B33-4904-A681-FEEE401DF174}"/>
    <cellStyle name="20% - Accent4 3 2 5 2 3" xfId="20934" xr:uid="{8DA54F2A-7D84-44FC-8860-699277E3B7D3}"/>
    <cellStyle name="20% - Accent4 3 2 5 2 3 2" xfId="41029" xr:uid="{D74E8B1C-7B3E-4E9F-B479-4A5B7F68CD8F}"/>
    <cellStyle name="20% - Accent4 3 2 5 2 4" xfId="31382" xr:uid="{589EC898-D192-4944-9209-FBE5C9E7AF92}"/>
    <cellStyle name="20% - Accent4 3 2 5 3" xfId="13464" xr:uid="{F74D3866-D89C-401F-A49E-161B133B2809}"/>
    <cellStyle name="20% - Accent4 3 2 5 3 2" xfId="23413" xr:uid="{89C1E32A-9768-4335-8084-0E3813E1F401}"/>
    <cellStyle name="20% - Accent4 3 2 5 3 2 2" xfId="43447" xr:uid="{F5CB9B18-A3E5-456E-84C1-D411B0F7621A}"/>
    <cellStyle name="20% - Accent4 3 2 5 3 3" xfId="33799" xr:uid="{17897E57-9116-43D0-B61E-C01A40218B8F}"/>
    <cellStyle name="20% - Accent4 3 2 5 4" xfId="18463" xr:uid="{C8339070-C9C8-4573-8307-DA2299E5A6FF}"/>
    <cellStyle name="20% - Accent4 3 2 5 4 2" xfId="38619" xr:uid="{CA9CBADF-7DCB-4EB2-99C2-ADCE16D050F3}"/>
    <cellStyle name="20% - Accent4 3 2 5 5" xfId="28972" xr:uid="{10407FE7-A403-4191-AF7B-7E0C48CBBADB}"/>
    <cellStyle name="20% - Accent4 3 2 6" xfId="10828" xr:uid="{5CCA784B-C394-4902-A08E-452DD7DE5C3B}"/>
    <cellStyle name="20% - Accent4 3 2 6 2" xfId="15956" xr:uid="{1F6B2361-E024-4250-88FC-BBECA28F035F}"/>
    <cellStyle name="20% - Accent4 3 2 6 2 2" xfId="25885" xr:uid="{9A1202E7-C709-46E9-9AB5-0CA5B518B76D}"/>
    <cellStyle name="20% - Accent4 3 2 6 2 2 2" xfId="45852" xr:uid="{52C7D25E-299F-4BCA-9539-1FE3781D964F}"/>
    <cellStyle name="20% - Accent4 3 2 6 2 3" xfId="36204" xr:uid="{BEC534A8-C38D-40ED-95E8-6EF213A8B1CE}"/>
    <cellStyle name="20% - Accent4 3 2 6 3" xfId="20927" xr:uid="{FCE6BC54-70A2-46A0-AD84-A90203124814}"/>
    <cellStyle name="20% - Accent4 3 2 6 3 2" xfId="41022" xr:uid="{89C1C1E3-B56C-4108-AF75-FE2ABA8B40A2}"/>
    <cellStyle name="20% - Accent4 3 2 6 4" xfId="31375" xr:uid="{5420EEE8-586C-40D6-995E-6354503CC596}"/>
    <cellStyle name="20% - Accent4 3 2 7" xfId="13457" xr:uid="{14F7B3E8-BFC2-4F0C-B008-9CB5689CDD0D}"/>
    <cellStyle name="20% - Accent4 3 2 7 2" xfId="23406" xr:uid="{AE7975FC-1001-4AC7-B3F1-3995DEF9F16A}"/>
    <cellStyle name="20% - Accent4 3 2 7 2 2" xfId="43440" xr:uid="{E7A379AF-E80F-45ED-BF9F-FD5A1FBB5767}"/>
    <cellStyle name="20% - Accent4 3 2 7 3" xfId="33792" xr:uid="{7CBB62FF-75C5-416B-B4A0-98EAB2FFC247}"/>
    <cellStyle name="20% - Accent4 3 2 8" xfId="18456" xr:uid="{3FE2B8F7-4E59-4F47-802A-2597287ADB89}"/>
    <cellStyle name="20% - Accent4 3 2 8 2" xfId="38612" xr:uid="{4508EA15-D7DA-40AC-934E-E1B0A00C88DC}"/>
    <cellStyle name="20% - Accent4 3 2 9" xfId="28965" xr:uid="{4B6B9A2E-C91D-44D6-9D7C-DC2A1D521789}"/>
    <cellStyle name="20% - Accent4 3 3" xfId="2176" xr:uid="{4776F095-275F-4401-95B8-10F74B044D1B}"/>
    <cellStyle name="20% - Accent4 3 3 2" xfId="2177" xr:uid="{1AAFB04A-BDF0-45B5-969E-9B53F9BCD4B8}"/>
    <cellStyle name="20% - Accent4 3 3 2 2" xfId="2178" xr:uid="{36198B94-DD9D-4D7A-9A9E-61EBC228F370}"/>
    <cellStyle name="20% - Accent4 3 3 2 2 2" xfId="10838" xr:uid="{83E48069-FB34-4EC6-9D6E-6B2CF9D62AD7}"/>
    <cellStyle name="20% - Accent4 3 3 2 2 2 2" xfId="15966" xr:uid="{2EB71BCA-EAC0-4129-8719-F4D659887467}"/>
    <cellStyle name="20% - Accent4 3 3 2 2 2 2 2" xfId="25895" xr:uid="{4FC21109-D569-448F-894F-CF83E3448669}"/>
    <cellStyle name="20% - Accent4 3 3 2 2 2 2 2 2" xfId="45862" xr:uid="{0DD82A83-878F-43DD-B01D-92FF74DE6E6C}"/>
    <cellStyle name="20% - Accent4 3 3 2 2 2 2 3" xfId="36214" xr:uid="{2136136B-3B2F-4C24-BE8E-84D5EDF1A8DE}"/>
    <cellStyle name="20% - Accent4 3 3 2 2 2 3" xfId="20937" xr:uid="{1750AF42-9693-41D6-98B4-8060C109137C}"/>
    <cellStyle name="20% - Accent4 3 3 2 2 2 3 2" xfId="41032" xr:uid="{14D55AD9-C850-43DF-8BA5-57F912AF4F6D}"/>
    <cellStyle name="20% - Accent4 3 3 2 2 2 4" xfId="31385" xr:uid="{2E8E41B2-0FFA-455F-8D04-20A312FBF746}"/>
    <cellStyle name="20% - Accent4 3 3 2 2 3" xfId="13467" xr:uid="{5736560E-9134-41C7-92F2-6AA18666E21C}"/>
    <cellStyle name="20% - Accent4 3 3 2 2 3 2" xfId="23416" xr:uid="{8C757470-61C1-47A2-A708-0CF565E377C1}"/>
    <cellStyle name="20% - Accent4 3 3 2 2 3 2 2" xfId="43450" xr:uid="{1A1B0357-ADD0-42AC-9955-91A959FBB605}"/>
    <cellStyle name="20% - Accent4 3 3 2 2 3 3" xfId="33802" xr:uid="{982ABD1F-E220-4FC2-9693-453C6BFA8485}"/>
    <cellStyle name="20% - Accent4 3 3 2 2 4" xfId="18466" xr:uid="{3CFAC307-F0E5-49A0-A01C-C966B1669126}"/>
    <cellStyle name="20% - Accent4 3 3 2 2 4 2" xfId="38622" xr:uid="{3ABB1D00-1AEE-4464-B36D-E4F528797EBC}"/>
    <cellStyle name="20% - Accent4 3 3 2 2 5" xfId="28975" xr:uid="{E35697A1-4AC4-4E74-9732-1D242A3CFF13}"/>
    <cellStyle name="20% - Accent4 3 3 2 3" xfId="2179" xr:uid="{C890BE8F-FEEB-44D3-B5B2-E18A5220762A}"/>
    <cellStyle name="20% - Accent4 3 3 2 3 2" xfId="10839" xr:uid="{E56135DB-472B-4E69-B6D4-6515836D8009}"/>
    <cellStyle name="20% - Accent4 3 3 2 3 2 2" xfId="15967" xr:uid="{81A395D3-544E-4EFD-A44B-AF0C63DFFA8E}"/>
    <cellStyle name="20% - Accent4 3 3 2 3 2 2 2" xfId="25896" xr:uid="{1CB87663-135D-4AA3-B89A-820940796EFB}"/>
    <cellStyle name="20% - Accent4 3 3 2 3 2 2 2 2" xfId="45863" xr:uid="{950DCFC7-F8C0-482A-9C15-E44F5CCE6EBD}"/>
    <cellStyle name="20% - Accent4 3 3 2 3 2 2 3" xfId="36215" xr:uid="{0269ADAF-7FC0-43F5-93CC-608F5DFD2CCA}"/>
    <cellStyle name="20% - Accent4 3 3 2 3 2 3" xfId="20938" xr:uid="{97B42269-FF61-473C-A2D8-408330E468E4}"/>
    <cellStyle name="20% - Accent4 3 3 2 3 2 3 2" xfId="41033" xr:uid="{6F4EB64F-178B-4A8F-91B9-6D9E2D29BA77}"/>
    <cellStyle name="20% - Accent4 3 3 2 3 2 4" xfId="31386" xr:uid="{868D9B25-F003-4A32-B4CE-65CB9F5DAACB}"/>
    <cellStyle name="20% - Accent4 3 3 2 3 3" xfId="13468" xr:uid="{DE83F71D-00FE-46DB-B6AB-47C6B986CE38}"/>
    <cellStyle name="20% - Accent4 3 3 2 3 3 2" xfId="23417" xr:uid="{9BB103F5-1C11-4E26-8CAA-FCCD945B545C}"/>
    <cellStyle name="20% - Accent4 3 3 2 3 3 2 2" xfId="43451" xr:uid="{25440AE8-CA45-4E3F-B4CB-43D29277152E}"/>
    <cellStyle name="20% - Accent4 3 3 2 3 3 3" xfId="33803" xr:uid="{7D66BD50-D397-44C4-8C26-00F081BCC728}"/>
    <cellStyle name="20% - Accent4 3 3 2 3 4" xfId="18467" xr:uid="{D4327759-4D1D-4A70-9550-3D02C0EBA1FF}"/>
    <cellStyle name="20% - Accent4 3 3 2 3 4 2" xfId="38623" xr:uid="{29EB16A3-1477-4EE0-B3F4-11F816A70913}"/>
    <cellStyle name="20% - Accent4 3 3 2 3 5" xfId="28976" xr:uid="{BBD2FAE3-435C-4C7E-8300-E1C8D2E18FA1}"/>
    <cellStyle name="20% - Accent4 3 3 2 4" xfId="2180" xr:uid="{9FBFC4D8-FDCF-4651-833A-BB0259C1C70E}"/>
    <cellStyle name="20% - Accent4 3 3 2 4 2" xfId="10840" xr:uid="{508B14BF-03AE-45B5-86FF-43D1697C255D}"/>
    <cellStyle name="20% - Accent4 3 3 2 4 2 2" xfId="15968" xr:uid="{28F2830E-49FD-48BE-A0B7-655A768FC25F}"/>
    <cellStyle name="20% - Accent4 3 3 2 4 2 2 2" xfId="25897" xr:uid="{BB3EAB25-E10F-4E76-8A9F-4F9252A52991}"/>
    <cellStyle name="20% - Accent4 3 3 2 4 2 2 2 2" xfId="45864" xr:uid="{23209363-58DF-4114-9B5C-D29F6588749F}"/>
    <cellStyle name="20% - Accent4 3 3 2 4 2 2 3" xfId="36216" xr:uid="{B73F93ED-50D1-491D-9FA6-64AF68FA2B36}"/>
    <cellStyle name="20% - Accent4 3 3 2 4 2 3" xfId="20939" xr:uid="{A6697F9B-45AE-41EA-96F3-482AD561244E}"/>
    <cellStyle name="20% - Accent4 3 3 2 4 2 3 2" xfId="41034" xr:uid="{33DAEE82-FD3D-40BA-9977-6ED2CECDEB3F}"/>
    <cellStyle name="20% - Accent4 3 3 2 4 2 4" xfId="31387" xr:uid="{B22A695D-32C2-41AB-8088-100B7F9AB0D6}"/>
    <cellStyle name="20% - Accent4 3 3 2 4 3" xfId="13469" xr:uid="{16C80A4E-395B-42EA-B79C-D844CC1FBDFC}"/>
    <cellStyle name="20% - Accent4 3 3 2 4 3 2" xfId="23418" xr:uid="{D74F9BD2-C2C0-45CD-A946-DC82B0B271ED}"/>
    <cellStyle name="20% - Accent4 3 3 2 4 3 2 2" xfId="43452" xr:uid="{3C9A8CC6-4143-4597-B328-BF4110D5906C}"/>
    <cellStyle name="20% - Accent4 3 3 2 4 3 3" xfId="33804" xr:uid="{8F2161FD-ECFF-4F8A-87D4-358AD58824A5}"/>
    <cellStyle name="20% - Accent4 3 3 2 4 4" xfId="18468" xr:uid="{B8679B48-BD07-4D9D-B53C-D43F66A4CC4C}"/>
    <cellStyle name="20% - Accent4 3 3 2 4 4 2" xfId="38624" xr:uid="{9039288E-3DA6-4317-90F3-3ADF875F933C}"/>
    <cellStyle name="20% - Accent4 3 3 2 4 5" xfId="28977" xr:uid="{0C56D86B-0AD4-401A-B097-626A8FF172CC}"/>
    <cellStyle name="20% - Accent4 3 3 2 5" xfId="10837" xr:uid="{443C52A0-AA99-42A0-894C-0D357CFAA01F}"/>
    <cellStyle name="20% - Accent4 3 3 2 5 2" xfId="15965" xr:uid="{CABD5F40-C1B0-4577-91A3-735DBB807A85}"/>
    <cellStyle name="20% - Accent4 3 3 2 5 2 2" xfId="25894" xr:uid="{3DD9DB87-2967-41A0-91BB-35C71B4CB378}"/>
    <cellStyle name="20% - Accent4 3 3 2 5 2 2 2" xfId="45861" xr:uid="{00440B65-AB89-4F7A-8D47-74DDC6EAD0DB}"/>
    <cellStyle name="20% - Accent4 3 3 2 5 2 3" xfId="36213" xr:uid="{52ABCE67-E7F7-41A0-9545-7C4B88E66DDF}"/>
    <cellStyle name="20% - Accent4 3 3 2 5 3" xfId="20936" xr:uid="{B69CDECE-C3C2-41AB-A198-C4D24A697131}"/>
    <cellStyle name="20% - Accent4 3 3 2 5 3 2" xfId="41031" xr:uid="{7AFC66CD-1543-4B93-80D4-75E663526819}"/>
    <cellStyle name="20% - Accent4 3 3 2 5 4" xfId="31384" xr:uid="{F80C7F46-3C71-436B-AEA1-90E9F2F609A9}"/>
    <cellStyle name="20% - Accent4 3 3 2 6" xfId="13466" xr:uid="{713E2348-308B-4EB9-B4CA-7A4EB9C1287A}"/>
    <cellStyle name="20% - Accent4 3 3 2 6 2" xfId="23415" xr:uid="{2694EB42-3A80-48E0-A46B-37FA9DFC2800}"/>
    <cellStyle name="20% - Accent4 3 3 2 6 2 2" xfId="43449" xr:uid="{258239A1-0E76-4F3A-A61E-A7B8E4482E8A}"/>
    <cellStyle name="20% - Accent4 3 3 2 6 3" xfId="33801" xr:uid="{B5F03770-8D04-40B7-B50D-C5B52E223781}"/>
    <cellStyle name="20% - Accent4 3 3 2 7" xfId="18465" xr:uid="{F289DC37-7219-4969-BDC2-F1FCE319FB6D}"/>
    <cellStyle name="20% - Accent4 3 3 2 7 2" xfId="38621" xr:uid="{9B45D481-1706-42D3-B4DC-012B02054C9F}"/>
    <cellStyle name="20% - Accent4 3 3 2 8" xfId="28974" xr:uid="{A27AFAFD-362F-4A78-8BB7-244CB7D2B119}"/>
    <cellStyle name="20% - Accent4 3 3 3" xfId="2181" xr:uid="{45401E85-6B86-46E9-AC9F-0489812197A0}"/>
    <cellStyle name="20% - Accent4 3 3 3 2" xfId="10841" xr:uid="{71D47BDF-0D47-4AE6-A93D-B85072DB65FF}"/>
    <cellStyle name="20% - Accent4 3 3 3 2 2" xfId="15969" xr:uid="{1F0A0538-859C-4ED0-9B91-0B34E19D2FD1}"/>
    <cellStyle name="20% - Accent4 3 3 3 2 2 2" xfId="25898" xr:uid="{E489DB00-DF10-4F77-88E7-084234896B58}"/>
    <cellStyle name="20% - Accent4 3 3 3 2 2 2 2" xfId="45865" xr:uid="{B4148BAC-6945-4D92-B972-D3F94266B872}"/>
    <cellStyle name="20% - Accent4 3 3 3 2 2 3" xfId="36217" xr:uid="{035B3AFE-D0DE-491D-8CF5-C875B4F4E870}"/>
    <cellStyle name="20% - Accent4 3 3 3 2 3" xfId="20940" xr:uid="{2A8DE2E7-BE07-4C75-886A-50438B41CDBB}"/>
    <cellStyle name="20% - Accent4 3 3 3 2 3 2" xfId="41035" xr:uid="{C3E4C2B2-606F-469D-8190-DC2FCDE1A244}"/>
    <cellStyle name="20% - Accent4 3 3 3 2 4" xfId="31388" xr:uid="{A9FA4ECA-765A-4F77-AF36-93D2FD357EBB}"/>
    <cellStyle name="20% - Accent4 3 3 3 3" xfId="13470" xr:uid="{DCCA0181-12D0-4F5C-8E9A-EBD6B9DE8E66}"/>
    <cellStyle name="20% - Accent4 3 3 3 3 2" xfId="23419" xr:uid="{618990D0-7C37-481D-A726-690163170557}"/>
    <cellStyle name="20% - Accent4 3 3 3 3 2 2" xfId="43453" xr:uid="{5615CDC2-DD2F-4007-9F5F-D99A338EA8F1}"/>
    <cellStyle name="20% - Accent4 3 3 3 3 3" xfId="33805" xr:uid="{24DE72F4-B05F-4015-A4D9-F71D466BFE35}"/>
    <cellStyle name="20% - Accent4 3 3 3 4" xfId="18469" xr:uid="{A1159C88-99B6-4AA6-974B-8A16F6D713A1}"/>
    <cellStyle name="20% - Accent4 3 3 3 4 2" xfId="38625" xr:uid="{6EBF83BB-CEC9-4CA7-AED0-4EF514B2DFC9}"/>
    <cellStyle name="20% - Accent4 3 3 3 5" xfId="28978" xr:uid="{FB7CAAF9-B037-4B47-9989-B4D350DF7151}"/>
    <cellStyle name="20% - Accent4 3 3 4" xfId="2182" xr:uid="{4213D581-00F4-41A2-8D1B-20C754A54C76}"/>
    <cellStyle name="20% - Accent4 3 3 4 2" xfId="10842" xr:uid="{ED035DC8-303E-4BBD-BF59-8D32D21EAC2A}"/>
    <cellStyle name="20% - Accent4 3 3 4 2 2" xfId="15970" xr:uid="{600714CA-1308-4466-BEED-EC1BBB07B250}"/>
    <cellStyle name="20% - Accent4 3 3 4 2 2 2" xfId="25899" xr:uid="{41FD1063-7614-4CC5-955B-B25E60A70EFB}"/>
    <cellStyle name="20% - Accent4 3 3 4 2 2 2 2" xfId="45866" xr:uid="{A63A5372-54B7-4379-91B0-45DCEF313CF6}"/>
    <cellStyle name="20% - Accent4 3 3 4 2 2 3" xfId="36218" xr:uid="{51CC54E4-8F33-499B-8339-BE6FD687443B}"/>
    <cellStyle name="20% - Accent4 3 3 4 2 3" xfId="20941" xr:uid="{B0059E89-BD55-41BB-9CCB-406F4B0432A9}"/>
    <cellStyle name="20% - Accent4 3 3 4 2 3 2" xfId="41036" xr:uid="{170E01B1-6BED-4B87-8A01-2BD7DB9410C5}"/>
    <cellStyle name="20% - Accent4 3 3 4 2 4" xfId="31389" xr:uid="{67E1C1B7-80A5-4F61-BB2E-488A41767DF3}"/>
    <cellStyle name="20% - Accent4 3 3 4 3" xfId="13471" xr:uid="{ED35C057-2D60-4480-980A-73171E5A3B87}"/>
    <cellStyle name="20% - Accent4 3 3 4 3 2" xfId="23420" xr:uid="{7757E2B4-0308-42B3-BF42-92D3842160EA}"/>
    <cellStyle name="20% - Accent4 3 3 4 3 2 2" xfId="43454" xr:uid="{C4C3D391-10FD-4797-B323-B2F9CD7EA451}"/>
    <cellStyle name="20% - Accent4 3 3 4 3 3" xfId="33806" xr:uid="{36B51607-2214-46CB-BB9A-EF7DAF896124}"/>
    <cellStyle name="20% - Accent4 3 3 4 4" xfId="18470" xr:uid="{DE754BA5-D0F0-4EC8-A3DD-FF530D444789}"/>
    <cellStyle name="20% - Accent4 3 3 4 4 2" xfId="38626" xr:uid="{99148F2D-701F-491E-83F8-7A98E7E0C3F3}"/>
    <cellStyle name="20% - Accent4 3 3 4 5" xfId="28979" xr:uid="{1A657493-00B3-422E-8F1A-17D01401BA72}"/>
    <cellStyle name="20% - Accent4 3 3 5" xfId="2183" xr:uid="{8B547A4F-8070-4C6B-A47C-875D08040A74}"/>
    <cellStyle name="20% - Accent4 3 3 5 2" xfId="10843" xr:uid="{31BDD417-926F-4039-8665-F3642936CDDF}"/>
    <cellStyle name="20% - Accent4 3 3 5 2 2" xfId="15971" xr:uid="{4567B303-D0E0-4952-B153-46FEF0F9895F}"/>
    <cellStyle name="20% - Accent4 3 3 5 2 2 2" xfId="25900" xr:uid="{ACC0B877-A1A3-46AC-81EA-1B851A76A79C}"/>
    <cellStyle name="20% - Accent4 3 3 5 2 2 2 2" xfId="45867" xr:uid="{55A5CDA6-C4C1-403B-8279-C383AECACE9E}"/>
    <cellStyle name="20% - Accent4 3 3 5 2 2 3" xfId="36219" xr:uid="{ADE12496-10A4-4A19-A6C4-9A8601ED57B7}"/>
    <cellStyle name="20% - Accent4 3 3 5 2 3" xfId="20942" xr:uid="{9F054ED1-014F-4129-85C5-1F7671157D04}"/>
    <cellStyle name="20% - Accent4 3 3 5 2 3 2" xfId="41037" xr:uid="{4AE5EBF0-597C-468B-8BEE-A45D826D0D4D}"/>
    <cellStyle name="20% - Accent4 3 3 5 2 4" xfId="31390" xr:uid="{6ABF6ED4-3191-4DA9-BA4F-D996D3129B77}"/>
    <cellStyle name="20% - Accent4 3 3 5 3" xfId="13472" xr:uid="{28339374-C13F-4A3D-AC36-75959AE1F848}"/>
    <cellStyle name="20% - Accent4 3 3 5 3 2" xfId="23421" xr:uid="{E5272103-3E7A-4ABB-B21A-E9842846C479}"/>
    <cellStyle name="20% - Accent4 3 3 5 3 2 2" xfId="43455" xr:uid="{0092DA3F-B9A7-4BB7-A81F-C11872B758AB}"/>
    <cellStyle name="20% - Accent4 3 3 5 3 3" xfId="33807" xr:uid="{98F076FC-CEA5-46C2-BCC6-CA89A31890A1}"/>
    <cellStyle name="20% - Accent4 3 3 5 4" xfId="18471" xr:uid="{BFE1E799-FA47-4860-8FF1-BBBAD5583A09}"/>
    <cellStyle name="20% - Accent4 3 3 5 4 2" xfId="38627" xr:uid="{8A895AEC-7F56-4EAF-B56C-CFB87F105C54}"/>
    <cellStyle name="20% - Accent4 3 3 5 5" xfId="28980" xr:uid="{F2817459-C8E1-4757-AFCF-0D15F9EF5B27}"/>
    <cellStyle name="20% - Accent4 3 3 6" xfId="10836" xr:uid="{04BBA2B9-C9B1-4E4A-92E0-9F433A60BFD8}"/>
    <cellStyle name="20% - Accent4 3 3 6 2" xfId="15964" xr:uid="{9EEC9A52-604E-42B3-AB80-186D5331EDF7}"/>
    <cellStyle name="20% - Accent4 3 3 6 2 2" xfId="25893" xr:uid="{17642B32-1E28-4AA1-A571-86915CEA87CF}"/>
    <cellStyle name="20% - Accent4 3 3 6 2 2 2" xfId="45860" xr:uid="{499D0BBA-C34B-4B2F-A15E-4CA258A647D2}"/>
    <cellStyle name="20% - Accent4 3 3 6 2 3" xfId="36212" xr:uid="{7C0BD5C4-A427-4EC8-9C7B-7F714CAC59D5}"/>
    <cellStyle name="20% - Accent4 3 3 6 3" xfId="20935" xr:uid="{39AC94E4-9D02-46B0-8FFF-5C0013EE4944}"/>
    <cellStyle name="20% - Accent4 3 3 6 3 2" xfId="41030" xr:uid="{07D94B27-C15D-45B1-A3DA-7A28FB396270}"/>
    <cellStyle name="20% - Accent4 3 3 6 4" xfId="31383" xr:uid="{E0056F8B-C575-4E97-A7F5-92666286FE70}"/>
    <cellStyle name="20% - Accent4 3 3 7" xfId="13465" xr:uid="{F4721133-3050-4A2C-86F4-F8A98737A5D5}"/>
    <cellStyle name="20% - Accent4 3 3 7 2" xfId="23414" xr:uid="{E3583333-A257-4DCE-B44C-1B2BFD8B4332}"/>
    <cellStyle name="20% - Accent4 3 3 7 2 2" xfId="43448" xr:uid="{A5BD870A-4E67-4C40-8714-E70020B8C94D}"/>
    <cellStyle name="20% - Accent4 3 3 7 3" xfId="33800" xr:uid="{7E748858-ED74-418C-A2DA-9463A6065ED5}"/>
    <cellStyle name="20% - Accent4 3 3 8" xfId="18464" xr:uid="{EA5F1426-E8A5-41FB-9F58-7FBC54857696}"/>
    <cellStyle name="20% - Accent4 3 3 8 2" xfId="38620" xr:uid="{69AF5B2D-949D-414E-AF62-5BDC3EC7E413}"/>
    <cellStyle name="20% - Accent4 3 3 9" xfId="28973" xr:uid="{1E6806CA-49DF-4961-A363-7000FC5D67B4}"/>
    <cellStyle name="20% - Accent4 3 4" xfId="2184" xr:uid="{8D4C7BD3-CE0D-43D6-AE8F-7BC9100F80A1}"/>
    <cellStyle name="20% - Accent4 3 4 2" xfId="2185" xr:uid="{56B02E68-AD76-43E1-B8DE-0D1964392F9A}"/>
    <cellStyle name="20% - Accent4 3 4 2 2" xfId="2186" xr:uid="{D7E40824-7495-4756-964E-213101D31522}"/>
    <cellStyle name="20% - Accent4 3 4 2 2 2" xfId="10846" xr:uid="{762422E4-488F-48F4-BA6A-737D5D3B2DB7}"/>
    <cellStyle name="20% - Accent4 3 4 2 2 2 2" xfId="15974" xr:uid="{E23B3D79-214A-4803-8097-AFF7D819D313}"/>
    <cellStyle name="20% - Accent4 3 4 2 2 2 2 2" xfId="25903" xr:uid="{95B78376-27F3-495C-BA28-B6AE7673EFDA}"/>
    <cellStyle name="20% - Accent4 3 4 2 2 2 2 2 2" xfId="45870" xr:uid="{31BA59A4-5F6C-4C49-BF54-83FB271E298F}"/>
    <cellStyle name="20% - Accent4 3 4 2 2 2 2 3" xfId="36222" xr:uid="{77441F04-0AB4-4E40-BEA6-6C8A79E17181}"/>
    <cellStyle name="20% - Accent4 3 4 2 2 2 3" xfId="20945" xr:uid="{BE31744B-EC7B-43FF-8B31-EB65CEC6EFF3}"/>
    <cellStyle name="20% - Accent4 3 4 2 2 2 3 2" xfId="41040" xr:uid="{5A301050-F2E6-4D16-A58C-7C983AE72C79}"/>
    <cellStyle name="20% - Accent4 3 4 2 2 2 4" xfId="31393" xr:uid="{CA273325-74EB-44F7-B8E3-E5EEEA13BF35}"/>
    <cellStyle name="20% - Accent4 3 4 2 2 3" xfId="13475" xr:uid="{EE5DAF5A-E882-4EAD-87AF-15F9ED8B22F8}"/>
    <cellStyle name="20% - Accent4 3 4 2 2 3 2" xfId="23424" xr:uid="{787E4EB1-5DE9-421E-ADC7-21FBFD57B64B}"/>
    <cellStyle name="20% - Accent4 3 4 2 2 3 2 2" xfId="43458" xr:uid="{B557071D-CE46-492C-928A-7A2E2CFA62F4}"/>
    <cellStyle name="20% - Accent4 3 4 2 2 3 3" xfId="33810" xr:uid="{AFD2ABBA-2618-4881-B768-04168790C0A2}"/>
    <cellStyle name="20% - Accent4 3 4 2 2 4" xfId="18474" xr:uid="{D9527DBD-883B-45A9-8723-BE25B45B5E08}"/>
    <cellStyle name="20% - Accent4 3 4 2 2 4 2" xfId="38630" xr:uid="{6E840D73-5C16-4222-BB35-CE69D468F4AF}"/>
    <cellStyle name="20% - Accent4 3 4 2 2 5" xfId="28983" xr:uid="{614697BD-5C76-4A86-9E6D-FB8553E674C1}"/>
    <cellStyle name="20% - Accent4 3 4 2 3" xfId="2187" xr:uid="{B99BCE53-CF1C-477E-9DE8-E042A692B4CB}"/>
    <cellStyle name="20% - Accent4 3 4 2 3 2" xfId="10847" xr:uid="{0632BC28-50B0-4A2D-9469-39EE829D71D0}"/>
    <cellStyle name="20% - Accent4 3 4 2 3 2 2" xfId="15975" xr:uid="{EADE4780-26DC-4457-8957-A674D5EA289A}"/>
    <cellStyle name="20% - Accent4 3 4 2 3 2 2 2" xfId="25904" xr:uid="{F3A9287A-F4A7-4197-814A-1AFAC73BCBFE}"/>
    <cellStyle name="20% - Accent4 3 4 2 3 2 2 2 2" xfId="45871" xr:uid="{B9AAF8C4-F77B-4965-A0A2-80D9A542D942}"/>
    <cellStyle name="20% - Accent4 3 4 2 3 2 2 3" xfId="36223" xr:uid="{B6F1B9AA-90F9-4EAE-A03B-CFF34D335F72}"/>
    <cellStyle name="20% - Accent4 3 4 2 3 2 3" xfId="20946" xr:uid="{3F6C30BB-5973-4884-8073-7D1E7C88FD10}"/>
    <cellStyle name="20% - Accent4 3 4 2 3 2 3 2" xfId="41041" xr:uid="{B7BB3FEA-159D-41B0-B067-D5D4A568E570}"/>
    <cellStyle name="20% - Accent4 3 4 2 3 2 4" xfId="31394" xr:uid="{1AC540DC-AD20-4E0F-A5F4-4603D7618533}"/>
    <cellStyle name="20% - Accent4 3 4 2 3 3" xfId="13476" xr:uid="{E3D9DAEE-1717-46B9-BE04-3D616B121DDC}"/>
    <cellStyle name="20% - Accent4 3 4 2 3 3 2" xfId="23425" xr:uid="{3CB39A3C-A2AA-435D-A220-4035DE47AC56}"/>
    <cellStyle name="20% - Accent4 3 4 2 3 3 2 2" xfId="43459" xr:uid="{B49CF1DB-9058-4248-897A-F4B065A4FFE3}"/>
    <cellStyle name="20% - Accent4 3 4 2 3 3 3" xfId="33811" xr:uid="{1F1E1C24-2C89-4916-B232-BCB5108143FB}"/>
    <cellStyle name="20% - Accent4 3 4 2 3 4" xfId="18475" xr:uid="{F8872625-9C4E-45FC-87A0-C25486D7F609}"/>
    <cellStyle name="20% - Accent4 3 4 2 3 4 2" xfId="38631" xr:uid="{E36B3961-E525-4BDC-BFE2-245BB0CAFB9E}"/>
    <cellStyle name="20% - Accent4 3 4 2 3 5" xfId="28984" xr:uid="{A94C3EBE-B34E-43F9-807D-114CA73F02E1}"/>
    <cellStyle name="20% - Accent4 3 4 2 4" xfId="2188" xr:uid="{689D7612-A703-482C-A688-6C02943F72AB}"/>
    <cellStyle name="20% - Accent4 3 4 2 4 2" xfId="10848" xr:uid="{A40A4285-E6D1-48CA-B28E-5146613788D1}"/>
    <cellStyle name="20% - Accent4 3 4 2 4 2 2" xfId="15976" xr:uid="{ACC541A2-D17F-46DC-96D9-7060787C98DC}"/>
    <cellStyle name="20% - Accent4 3 4 2 4 2 2 2" xfId="25905" xr:uid="{3B800251-506D-40E7-B0B8-C701639887BD}"/>
    <cellStyle name="20% - Accent4 3 4 2 4 2 2 2 2" xfId="45872" xr:uid="{B750D192-DFF8-4E59-80D2-4C483F5C401E}"/>
    <cellStyle name="20% - Accent4 3 4 2 4 2 2 3" xfId="36224" xr:uid="{50BE325B-E95A-41BA-981A-6218FA57A91C}"/>
    <cellStyle name="20% - Accent4 3 4 2 4 2 3" xfId="20947" xr:uid="{3547350A-48E6-40AF-BBBC-A122B5403F50}"/>
    <cellStyle name="20% - Accent4 3 4 2 4 2 3 2" xfId="41042" xr:uid="{AF55A535-BE0F-4EEF-813C-113DDD3F6ADC}"/>
    <cellStyle name="20% - Accent4 3 4 2 4 2 4" xfId="31395" xr:uid="{0A15387B-CDAA-4CBC-8E5F-CD7C57AFA359}"/>
    <cellStyle name="20% - Accent4 3 4 2 4 3" xfId="13477" xr:uid="{98CCDFE5-1B87-49EB-8B47-0E65301F60CF}"/>
    <cellStyle name="20% - Accent4 3 4 2 4 3 2" xfId="23426" xr:uid="{05FF4095-FD3C-4EE1-8247-8822F1137CC2}"/>
    <cellStyle name="20% - Accent4 3 4 2 4 3 2 2" xfId="43460" xr:uid="{05790645-0B0E-4A89-92B4-74331DE36868}"/>
    <cellStyle name="20% - Accent4 3 4 2 4 3 3" xfId="33812" xr:uid="{8241D2CC-FF59-4621-88C4-4D85588DADEA}"/>
    <cellStyle name="20% - Accent4 3 4 2 4 4" xfId="18476" xr:uid="{7971719E-4B71-4E91-AC36-CD3190868387}"/>
    <cellStyle name="20% - Accent4 3 4 2 4 4 2" xfId="38632" xr:uid="{E3379EAA-EA48-41E9-9C64-1C94378DC341}"/>
    <cellStyle name="20% - Accent4 3 4 2 4 5" xfId="28985" xr:uid="{E02DC423-5005-4C4D-B426-6638E66AC0D6}"/>
    <cellStyle name="20% - Accent4 3 4 2 5" xfId="10845" xr:uid="{B037E390-29CC-4EA8-A01C-231ED8004DF0}"/>
    <cellStyle name="20% - Accent4 3 4 2 5 2" xfId="15973" xr:uid="{03987146-2A29-4CB1-A49F-83CF657EC149}"/>
    <cellStyle name="20% - Accent4 3 4 2 5 2 2" xfId="25902" xr:uid="{129B5155-75AA-4469-9951-DDCFECBE301B}"/>
    <cellStyle name="20% - Accent4 3 4 2 5 2 2 2" xfId="45869" xr:uid="{8A1629DF-AB6C-49F8-B852-5C22234509AB}"/>
    <cellStyle name="20% - Accent4 3 4 2 5 2 3" xfId="36221" xr:uid="{3ADD228C-57F6-4EA1-999F-B65B7627834F}"/>
    <cellStyle name="20% - Accent4 3 4 2 5 3" xfId="20944" xr:uid="{C8CA7E50-70F0-447E-B25D-0D21CF8A7F2E}"/>
    <cellStyle name="20% - Accent4 3 4 2 5 3 2" xfId="41039" xr:uid="{74EF7608-715E-401F-95F0-F23105D6457A}"/>
    <cellStyle name="20% - Accent4 3 4 2 5 4" xfId="31392" xr:uid="{85406B02-B63F-460A-989E-B6344E196076}"/>
    <cellStyle name="20% - Accent4 3 4 2 6" xfId="13474" xr:uid="{D83B41B2-A049-4E7C-93D8-A937056CC0CA}"/>
    <cellStyle name="20% - Accent4 3 4 2 6 2" xfId="23423" xr:uid="{7ED23177-3748-489F-A140-F0FCCB064C3D}"/>
    <cellStyle name="20% - Accent4 3 4 2 6 2 2" xfId="43457" xr:uid="{11857AC9-B6D6-4B5F-A8DF-C31AB55D39C5}"/>
    <cellStyle name="20% - Accent4 3 4 2 6 3" xfId="33809" xr:uid="{A1A36E0D-79F0-4E78-A523-F833E27AE04E}"/>
    <cellStyle name="20% - Accent4 3 4 2 7" xfId="18473" xr:uid="{59EA53C9-ECBC-478A-9AC1-7822C24F9149}"/>
    <cellStyle name="20% - Accent4 3 4 2 7 2" xfId="38629" xr:uid="{DB93653C-15F1-4AC4-96D1-6FD91837BE71}"/>
    <cellStyle name="20% - Accent4 3 4 2 8" xfId="28982" xr:uid="{76DA5C3C-7D6D-4E06-9948-9518984D4B65}"/>
    <cellStyle name="20% - Accent4 3 4 3" xfId="2189" xr:uid="{B504B6A1-F0F6-48DC-AD94-649128D36826}"/>
    <cellStyle name="20% - Accent4 3 4 3 2" xfId="10849" xr:uid="{B0A81793-D06B-4D78-8A88-DF891FEC9293}"/>
    <cellStyle name="20% - Accent4 3 4 3 2 2" xfId="15977" xr:uid="{909C4D9B-6ABF-4AA3-8683-ABE6E241EC47}"/>
    <cellStyle name="20% - Accent4 3 4 3 2 2 2" xfId="25906" xr:uid="{A18BC4A3-817B-4826-ACEC-96937E090FEA}"/>
    <cellStyle name="20% - Accent4 3 4 3 2 2 2 2" xfId="45873" xr:uid="{8103BDA3-5308-4143-91E9-3213882BCEC1}"/>
    <cellStyle name="20% - Accent4 3 4 3 2 2 3" xfId="36225" xr:uid="{D55351D0-3D19-4C8D-AD25-2B0E972A273C}"/>
    <cellStyle name="20% - Accent4 3 4 3 2 3" xfId="20948" xr:uid="{EB1BD55D-176E-4445-9E54-8223D4370F24}"/>
    <cellStyle name="20% - Accent4 3 4 3 2 3 2" xfId="41043" xr:uid="{58552D5B-B779-4747-B19A-1AE43A76C90B}"/>
    <cellStyle name="20% - Accent4 3 4 3 2 4" xfId="31396" xr:uid="{5BBA87E8-337E-4237-A2D0-F9ED2E9F0FED}"/>
    <cellStyle name="20% - Accent4 3 4 3 3" xfId="13478" xr:uid="{E1E07707-2392-4F82-B2A7-BA4A734301C9}"/>
    <cellStyle name="20% - Accent4 3 4 3 3 2" xfId="23427" xr:uid="{EF818D88-7DED-4C2D-843B-A172F582A8DA}"/>
    <cellStyle name="20% - Accent4 3 4 3 3 2 2" xfId="43461" xr:uid="{45B18F10-4773-4E72-A062-9C51F9863C84}"/>
    <cellStyle name="20% - Accent4 3 4 3 3 3" xfId="33813" xr:uid="{74AA28AC-BB8D-46B4-995F-98A000FAFD41}"/>
    <cellStyle name="20% - Accent4 3 4 3 4" xfId="18477" xr:uid="{3D106F7B-C2BB-4384-8AF0-1CF1E14407C0}"/>
    <cellStyle name="20% - Accent4 3 4 3 4 2" xfId="38633" xr:uid="{F8B37D48-4DCE-4151-876C-BC555FC4FD4B}"/>
    <cellStyle name="20% - Accent4 3 4 3 5" xfId="28986" xr:uid="{087D6A45-2E7D-4291-8759-C2326553A844}"/>
    <cellStyle name="20% - Accent4 3 4 4" xfId="2190" xr:uid="{7DAA8CD4-1F18-40ED-B1A6-4ADDCF99FC3A}"/>
    <cellStyle name="20% - Accent4 3 4 4 2" xfId="10850" xr:uid="{B4F78977-9B80-4846-A98B-E8A86E876B8D}"/>
    <cellStyle name="20% - Accent4 3 4 4 2 2" xfId="15978" xr:uid="{CD1192DF-4654-47BA-B627-A3E09B17194C}"/>
    <cellStyle name="20% - Accent4 3 4 4 2 2 2" xfId="25907" xr:uid="{9796AE5B-5793-43B2-9ACA-9A8C08DB8F93}"/>
    <cellStyle name="20% - Accent4 3 4 4 2 2 2 2" xfId="45874" xr:uid="{12EB31B0-AAE5-4C3A-B565-F4D7948B0782}"/>
    <cellStyle name="20% - Accent4 3 4 4 2 2 3" xfId="36226" xr:uid="{8CB1DCE9-6233-463B-BF78-163B9E9EBF40}"/>
    <cellStyle name="20% - Accent4 3 4 4 2 3" xfId="20949" xr:uid="{A3BF74DB-5AF2-4A62-A053-A21FE60A7BF6}"/>
    <cellStyle name="20% - Accent4 3 4 4 2 3 2" xfId="41044" xr:uid="{11CB6FA6-A547-4C30-8D3D-3FBE9E542B4B}"/>
    <cellStyle name="20% - Accent4 3 4 4 2 4" xfId="31397" xr:uid="{8AD44C7E-B769-4FC5-8FB6-40BC1F0B4372}"/>
    <cellStyle name="20% - Accent4 3 4 4 3" xfId="13479" xr:uid="{4DB9953F-85AA-4180-8F57-3D01A3E25299}"/>
    <cellStyle name="20% - Accent4 3 4 4 3 2" xfId="23428" xr:uid="{1845D49D-3E52-4D45-8B29-799D615ACDF1}"/>
    <cellStyle name="20% - Accent4 3 4 4 3 2 2" xfId="43462" xr:uid="{F9D02F77-8BC8-499F-A81E-2B1A65EED6D9}"/>
    <cellStyle name="20% - Accent4 3 4 4 3 3" xfId="33814" xr:uid="{5572518A-63A7-4429-9BAB-139385EDCCF2}"/>
    <cellStyle name="20% - Accent4 3 4 4 4" xfId="18478" xr:uid="{347AFAB4-1635-43D1-9366-849045393508}"/>
    <cellStyle name="20% - Accent4 3 4 4 4 2" xfId="38634" xr:uid="{B66E20A8-680C-491D-B0E7-41F4417901E4}"/>
    <cellStyle name="20% - Accent4 3 4 4 5" xfId="28987" xr:uid="{9A76D38B-E496-4CA7-8EDF-17B09A833FF6}"/>
    <cellStyle name="20% - Accent4 3 4 5" xfId="2191" xr:uid="{B9EF75DE-1274-47A1-9C07-B0E0F4CF4755}"/>
    <cellStyle name="20% - Accent4 3 4 5 2" xfId="10851" xr:uid="{B3808458-8F5F-48E0-9DD3-C26980340717}"/>
    <cellStyle name="20% - Accent4 3 4 5 2 2" xfId="15979" xr:uid="{D8434A26-5B03-49A6-87AA-467F5A287A36}"/>
    <cellStyle name="20% - Accent4 3 4 5 2 2 2" xfId="25908" xr:uid="{27D9E775-D8EA-4F19-A4D9-D4F74EE701B1}"/>
    <cellStyle name="20% - Accent4 3 4 5 2 2 2 2" xfId="45875" xr:uid="{70536EAE-30CB-4550-8D42-A2DF2B2F7893}"/>
    <cellStyle name="20% - Accent4 3 4 5 2 2 3" xfId="36227" xr:uid="{38786ECD-E0F3-4DF5-A1C8-FB7C15BA334D}"/>
    <cellStyle name="20% - Accent4 3 4 5 2 3" xfId="20950" xr:uid="{D1EDD951-0CED-4CD9-970D-1A98D7B79F17}"/>
    <cellStyle name="20% - Accent4 3 4 5 2 3 2" xfId="41045" xr:uid="{BCE15D4F-7CD3-4C4E-A2D7-517D6DDFA55E}"/>
    <cellStyle name="20% - Accent4 3 4 5 2 4" xfId="31398" xr:uid="{C0A4671C-FC27-4017-9405-BA6AC82C06DE}"/>
    <cellStyle name="20% - Accent4 3 4 5 3" xfId="13480" xr:uid="{CEA3E170-80DE-4EC2-B86A-767DA46958D6}"/>
    <cellStyle name="20% - Accent4 3 4 5 3 2" xfId="23429" xr:uid="{7539A833-E2C8-44B1-8953-083D955F3160}"/>
    <cellStyle name="20% - Accent4 3 4 5 3 2 2" xfId="43463" xr:uid="{0CF59152-BA42-4E3B-83DD-0112A348ADEF}"/>
    <cellStyle name="20% - Accent4 3 4 5 3 3" xfId="33815" xr:uid="{B7851637-1226-48EA-A390-5B5070A8C974}"/>
    <cellStyle name="20% - Accent4 3 4 5 4" xfId="18479" xr:uid="{62E12749-F73C-4EF6-B613-0825DC91A517}"/>
    <cellStyle name="20% - Accent4 3 4 5 4 2" xfId="38635" xr:uid="{B02CD5E6-EB01-44FC-84C4-364C0EAAACBD}"/>
    <cellStyle name="20% - Accent4 3 4 5 5" xfId="28988" xr:uid="{FC923DE8-18FB-4E62-9938-6B752CBA8611}"/>
    <cellStyle name="20% - Accent4 3 4 6" xfId="10844" xr:uid="{F9ECAC9E-7DC9-45A6-BD14-1077BC4151A1}"/>
    <cellStyle name="20% - Accent4 3 4 6 2" xfId="15972" xr:uid="{9D2CE9E1-B341-4657-A7C6-997B4FB1D682}"/>
    <cellStyle name="20% - Accent4 3 4 6 2 2" xfId="25901" xr:uid="{A4279ED3-3E2B-425C-BE39-757C6A8877FD}"/>
    <cellStyle name="20% - Accent4 3 4 6 2 2 2" xfId="45868" xr:uid="{7CF4CAFC-FAED-46AE-9138-2F0CBA7369A4}"/>
    <cellStyle name="20% - Accent4 3 4 6 2 3" xfId="36220" xr:uid="{78B519A1-2BF2-49DC-8CDB-58570C717DC7}"/>
    <cellStyle name="20% - Accent4 3 4 6 3" xfId="20943" xr:uid="{AF333FDD-660D-4723-BACF-7A2679C33BFA}"/>
    <cellStyle name="20% - Accent4 3 4 6 3 2" xfId="41038" xr:uid="{F6312475-8F8F-425C-8C6C-95D959DD4B43}"/>
    <cellStyle name="20% - Accent4 3 4 6 4" xfId="31391" xr:uid="{48B83640-B51C-4F63-99C0-5C5B114F8CBC}"/>
    <cellStyle name="20% - Accent4 3 4 7" xfId="13473" xr:uid="{AB7BD3AB-FAFD-4EC8-A23A-6E7CE2F65F54}"/>
    <cellStyle name="20% - Accent4 3 4 7 2" xfId="23422" xr:uid="{74DF3C21-C6DC-4685-A738-53EA0BF0E6D0}"/>
    <cellStyle name="20% - Accent4 3 4 7 2 2" xfId="43456" xr:uid="{0A155096-89E1-4D5D-9AF0-576E03D32AFE}"/>
    <cellStyle name="20% - Accent4 3 4 7 3" xfId="33808" xr:uid="{4232AF16-8F23-4FF4-80B9-EF02C9396B86}"/>
    <cellStyle name="20% - Accent4 3 4 8" xfId="18472" xr:uid="{E8708A24-FCC8-4B12-B949-FB64FC03CA6D}"/>
    <cellStyle name="20% - Accent4 3 4 8 2" xfId="38628" xr:uid="{D0CE4ED8-4987-4037-AFC4-D5491FB1D130}"/>
    <cellStyle name="20% - Accent4 3 4 9" xfId="28981" xr:uid="{17784511-A92E-4522-A940-9C4AE3BAC298}"/>
    <cellStyle name="20% - Accent4 3 5" xfId="2192" xr:uid="{4D3F9B6E-317D-4237-ACC8-8243989EE6FE}"/>
    <cellStyle name="20% - Accent4 3 5 2" xfId="2193" xr:uid="{414A6C87-C9B2-4364-ADAD-3B90A051186C}"/>
    <cellStyle name="20% - Accent4 3 5 2 2" xfId="2194" xr:uid="{7C72B678-CA26-462E-A7B1-629DC6B0E1F8}"/>
    <cellStyle name="20% - Accent4 3 5 2 2 2" xfId="10854" xr:uid="{C60AE6E4-E707-475D-8D35-806D810632C4}"/>
    <cellStyle name="20% - Accent4 3 5 2 2 2 2" xfId="15982" xr:uid="{3801D682-71CE-424A-9CC8-E366691158A9}"/>
    <cellStyle name="20% - Accent4 3 5 2 2 2 2 2" xfId="25911" xr:uid="{0A1F4A7B-1B4E-4153-B51E-7AA3C3D4FFFB}"/>
    <cellStyle name="20% - Accent4 3 5 2 2 2 2 2 2" xfId="45878" xr:uid="{616D711A-428E-4217-8747-98CEE763EE49}"/>
    <cellStyle name="20% - Accent4 3 5 2 2 2 2 3" xfId="36230" xr:uid="{29F3D3DE-1688-4E62-A9F4-CAC348DDC3A5}"/>
    <cellStyle name="20% - Accent4 3 5 2 2 2 3" xfId="20953" xr:uid="{E777C1D7-E02F-48CE-9025-B4AD6C517133}"/>
    <cellStyle name="20% - Accent4 3 5 2 2 2 3 2" xfId="41048" xr:uid="{8BC0D5A6-3FD8-4AAC-86ED-797CE16DB485}"/>
    <cellStyle name="20% - Accent4 3 5 2 2 2 4" xfId="31401" xr:uid="{C13C34F1-3547-4619-B7B6-EF28DA69ACDE}"/>
    <cellStyle name="20% - Accent4 3 5 2 2 3" xfId="13483" xr:uid="{1C8B52CC-1A30-45C6-BDB3-365BF0E956CE}"/>
    <cellStyle name="20% - Accent4 3 5 2 2 3 2" xfId="23432" xr:uid="{39C965E3-89F4-49AC-A060-F2A1760A6B05}"/>
    <cellStyle name="20% - Accent4 3 5 2 2 3 2 2" xfId="43466" xr:uid="{F84CF04C-47F9-4458-8982-453EC08F5433}"/>
    <cellStyle name="20% - Accent4 3 5 2 2 3 3" xfId="33818" xr:uid="{8E5AA8FB-2403-4646-A8CD-4970F9F2B024}"/>
    <cellStyle name="20% - Accent4 3 5 2 2 4" xfId="18482" xr:uid="{5F2E37E5-54CD-43DA-8725-75178E5AEFCC}"/>
    <cellStyle name="20% - Accent4 3 5 2 2 4 2" xfId="38638" xr:uid="{E24020F5-2443-4F44-B55B-80A3CB310692}"/>
    <cellStyle name="20% - Accent4 3 5 2 2 5" xfId="28991" xr:uid="{876B8631-C5D8-4643-82C9-1036863E8D90}"/>
    <cellStyle name="20% - Accent4 3 5 2 3" xfId="2195" xr:uid="{4BC274BE-B33E-4D02-964D-EDDE2DBA2090}"/>
    <cellStyle name="20% - Accent4 3 5 2 3 2" xfId="10855" xr:uid="{AC000B2D-DCCE-454C-B5E7-55A88F96A605}"/>
    <cellStyle name="20% - Accent4 3 5 2 3 2 2" xfId="15983" xr:uid="{3F64C814-23BD-4E38-B9D1-26697DF80CFB}"/>
    <cellStyle name="20% - Accent4 3 5 2 3 2 2 2" xfId="25912" xr:uid="{FBE8C0C2-8ED3-4046-BE90-8E5742D70051}"/>
    <cellStyle name="20% - Accent4 3 5 2 3 2 2 2 2" xfId="45879" xr:uid="{0BF6EFAF-5F5E-4052-AE8A-7D3F0DCEEE25}"/>
    <cellStyle name="20% - Accent4 3 5 2 3 2 2 3" xfId="36231" xr:uid="{2D6CF540-84C3-4326-972D-DFB99228CC0D}"/>
    <cellStyle name="20% - Accent4 3 5 2 3 2 3" xfId="20954" xr:uid="{705A4F04-5CE5-4214-BF36-8A7F6AEA82D7}"/>
    <cellStyle name="20% - Accent4 3 5 2 3 2 3 2" xfId="41049" xr:uid="{2DD7A984-A90E-4CD6-8946-ED3B6168FE8A}"/>
    <cellStyle name="20% - Accent4 3 5 2 3 2 4" xfId="31402" xr:uid="{98D6BE1F-4DDD-4676-995D-8D7D1E829C16}"/>
    <cellStyle name="20% - Accent4 3 5 2 3 3" xfId="13484" xr:uid="{9DE1763B-9879-4671-85B7-9BB2413CA6CC}"/>
    <cellStyle name="20% - Accent4 3 5 2 3 3 2" xfId="23433" xr:uid="{EF0EACBF-D51A-4585-843F-F3CF02B4C495}"/>
    <cellStyle name="20% - Accent4 3 5 2 3 3 2 2" xfId="43467" xr:uid="{F8682593-DD60-47B9-A461-38C04E7DC6B2}"/>
    <cellStyle name="20% - Accent4 3 5 2 3 3 3" xfId="33819" xr:uid="{8ED4FB49-8726-4523-99CB-83AC8B95FB0C}"/>
    <cellStyle name="20% - Accent4 3 5 2 3 4" xfId="18483" xr:uid="{F4DDD70D-F53F-4698-A0BB-38979A94BDCC}"/>
    <cellStyle name="20% - Accent4 3 5 2 3 4 2" xfId="38639" xr:uid="{5B7259EB-3CA4-4703-A78B-BCB85DA6E2F6}"/>
    <cellStyle name="20% - Accent4 3 5 2 3 5" xfId="28992" xr:uid="{0A456441-2CF5-4665-A63C-4953DEF852C5}"/>
    <cellStyle name="20% - Accent4 3 5 2 4" xfId="2196" xr:uid="{AF217DFA-355F-4B57-B4EA-D01D08604A0D}"/>
    <cellStyle name="20% - Accent4 3 5 2 4 2" xfId="10856" xr:uid="{8DB89302-B0D0-40A2-9987-CA47034AD891}"/>
    <cellStyle name="20% - Accent4 3 5 2 4 2 2" xfId="15984" xr:uid="{E58A48D7-1F88-46B1-B591-9A1387DD4BA8}"/>
    <cellStyle name="20% - Accent4 3 5 2 4 2 2 2" xfId="25913" xr:uid="{3821826C-AE79-4E79-98D8-E2AFE5946D77}"/>
    <cellStyle name="20% - Accent4 3 5 2 4 2 2 2 2" xfId="45880" xr:uid="{718A4375-C749-47E9-9ACB-45A3F3913373}"/>
    <cellStyle name="20% - Accent4 3 5 2 4 2 2 3" xfId="36232" xr:uid="{50890EFA-186F-486A-AC7B-666F1D6E5BFA}"/>
    <cellStyle name="20% - Accent4 3 5 2 4 2 3" xfId="20955" xr:uid="{0ED16BF5-76BC-41E6-9ED3-A9B588E1E139}"/>
    <cellStyle name="20% - Accent4 3 5 2 4 2 3 2" xfId="41050" xr:uid="{EF31CC1C-A266-4AFB-9FEB-431A807679DD}"/>
    <cellStyle name="20% - Accent4 3 5 2 4 2 4" xfId="31403" xr:uid="{85CB3E8A-935A-426D-BC71-0D36292B908B}"/>
    <cellStyle name="20% - Accent4 3 5 2 4 3" xfId="13485" xr:uid="{02A0D4B4-3A18-40EC-85D8-6B2AE6E7DFC3}"/>
    <cellStyle name="20% - Accent4 3 5 2 4 3 2" xfId="23434" xr:uid="{08E10CC3-2F73-4ABB-9D0A-C19F0E408478}"/>
    <cellStyle name="20% - Accent4 3 5 2 4 3 2 2" xfId="43468" xr:uid="{F06D49E7-112C-4675-BDF3-28FC6B58732A}"/>
    <cellStyle name="20% - Accent4 3 5 2 4 3 3" xfId="33820" xr:uid="{F706C82B-7BD2-4633-952B-4EB5C9E00217}"/>
    <cellStyle name="20% - Accent4 3 5 2 4 4" xfId="18484" xr:uid="{4D68CF88-7760-4554-AF8B-2F4E2AA4CD6E}"/>
    <cellStyle name="20% - Accent4 3 5 2 4 4 2" xfId="38640" xr:uid="{02F01F6C-6BCE-4A87-90A3-3D6EFD15004D}"/>
    <cellStyle name="20% - Accent4 3 5 2 4 5" xfId="28993" xr:uid="{B3A244EB-FE61-4E1B-8AAD-C08DC3C84DCB}"/>
    <cellStyle name="20% - Accent4 3 5 2 5" xfId="10853" xr:uid="{830710A3-66DA-42E8-87D4-19AE8A0BAD4E}"/>
    <cellStyle name="20% - Accent4 3 5 2 5 2" xfId="15981" xr:uid="{F22E73A2-E5CF-4F65-BBBC-22E457F019A2}"/>
    <cellStyle name="20% - Accent4 3 5 2 5 2 2" xfId="25910" xr:uid="{83D96E2B-16B5-4F84-9559-8736EA3B3C8F}"/>
    <cellStyle name="20% - Accent4 3 5 2 5 2 2 2" xfId="45877" xr:uid="{02BCCD74-D77E-4405-979C-7E4154F135D0}"/>
    <cellStyle name="20% - Accent4 3 5 2 5 2 3" xfId="36229" xr:uid="{19420399-DACF-47D4-A766-2F7481411711}"/>
    <cellStyle name="20% - Accent4 3 5 2 5 3" xfId="20952" xr:uid="{297CD793-735D-47BB-BC04-3BEBE05DF81F}"/>
    <cellStyle name="20% - Accent4 3 5 2 5 3 2" xfId="41047" xr:uid="{4EDCAF09-D700-41DA-9472-9F2EC2B37929}"/>
    <cellStyle name="20% - Accent4 3 5 2 5 4" xfId="31400" xr:uid="{FE06891A-8FB8-43E9-A2EC-A846D3FC5446}"/>
    <cellStyle name="20% - Accent4 3 5 2 6" xfId="13482" xr:uid="{D166D838-48D4-42E4-8881-F3ACD7121835}"/>
    <cellStyle name="20% - Accent4 3 5 2 6 2" xfId="23431" xr:uid="{BA547BA8-0B36-44F3-ACB5-C030E316512D}"/>
    <cellStyle name="20% - Accent4 3 5 2 6 2 2" xfId="43465" xr:uid="{A92A912E-4733-4BAE-B8B4-7F0F6EE7550F}"/>
    <cellStyle name="20% - Accent4 3 5 2 6 3" xfId="33817" xr:uid="{D5B48FBC-9CD2-495F-AC5D-7A7501DF0931}"/>
    <cellStyle name="20% - Accent4 3 5 2 7" xfId="18481" xr:uid="{B7B8563F-B4C8-4033-B0CF-895AF163053E}"/>
    <cellStyle name="20% - Accent4 3 5 2 7 2" xfId="38637" xr:uid="{C6EF6D38-12A8-460E-8DDF-9EC5B90D7DF9}"/>
    <cellStyle name="20% - Accent4 3 5 2 8" xfId="28990" xr:uid="{1CA60CA0-4A3A-4CB6-B817-2904C203E943}"/>
    <cellStyle name="20% - Accent4 3 5 3" xfId="2197" xr:uid="{8F1E4D58-AF64-4379-AA9A-65EDC4296370}"/>
    <cellStyle name="20% - Accent4 3 5 3 2" xfId="10857" xr:uid="{8C4F6C81-1E06-4698-836A-04C53DAF2594}"/>
    <cellStyle name="20% - Accent4 3 5 3 2 2" xfId="15985" xr:uid="{D2F4E990-22FD-4DB5-ABC4-5F7E9DE8DD23}"/>
    <cellStyle name="20% - Accent4 3 5 3 2 2 2" xfId="25914" xr:uid="{1DF6B64C-7391-49C1-A6AF-483D2DF001E8}"/>
    <cellStyle name="20% - Accent4 3 5 3 2 2 2 2" xfId="45881" xr:uid="{44A10E3B-388A-4D68-A4D7-ADB381467C61}"/>
    <cellStyle name="20% - Accent4 3 5 3 2 2 3" xfId="36233" xr:uid="{F055A142-5329-4360-B569-07CE09CC4A14}"/>
    <cellStyle name="20% - Accent4 3 5 3 2 3" xfId="20956" xr:uid="{0A8D9ACE-6F6B-48A6-B5CF-06F2D8D173FF}"/>
    <cellStyle name="20% - Accent4 3 5 3 2 3 2" xfId="41051" xr:uid="{D6B7501A-2B16-4209-A0EE-263DD326D404}"/>
    <cellStyle name="20% - Accent4 3 5 3 2 4" xfId="31404" xr:uid="{E2115FD4-2937-44C6-8627-7CDE23EEB273}"/>
    <cellStyle name="20% - Accent4 3 5 3 3" xfId="13486" xr:uid="{2A16E6EE-E95D-4E66-8A90-E6EFEA40A1DD}"/>
    <cellStyle name="20% - Accent4 3 5 3 3 2" xfId="23435" xr:uid="{39416620-8502-4E07-85DE-C14E450B40AD}"/>
    <cellStyle name="20% - Accent4 3 5 3 3 2 2" xfId="43469" xr:uid="{EAC924DC-8077-4C21-9232-30A6E6B8B8D3}"/>
    <cellStyle name="20% - Accent4 3 5 3 3 3" xfId="33821" xr:uid="{D9A125BF-AE99-4C9D-8707-AAD3380112A6}"/>
    <cellStyle name="20% - Accent4 3 5 3 4" xfId="18485" xr:uid="{C49313F9-A895-4D9F-B489-258D6441907F}"/>
    <cellStyle name="20% - Accent4 3 5 3 4 2" xfId="38641" xr:uid="{F440A090-514C-41EA-B023-084F84460CB2}"/>
    <cellStyle name="20% - Accent4 3 5 3 5" xfId="28994" xr:uid="{D40BCA84-5D8B-45DB-9ACF-69A91FA39F07}"/>
    <cellStyle name="20% - Accent4 3 5 4" xfId="2198" xr:uid="{0F37BABA-8B86-4F4A-BC3E-D2A08743D41E}"/>
    <cellStyle name="20% - Accent4 3 5 4 2" xfId="10858" xr:uid="{BE44C39F-7519-45F3-8521-1916140424EF}"/>
    <cellStyle name="20% - Accent4 3 5 4 2 2" xfId="15986" xr:uid="{11153AD3-1B43-4B07-831A-5C0D2B684EB3}"/>
    <cellStyle name="20% - Accent4 3 5 4 2 2 2" xfId="25915" xr:uid="{DCEFEE76-7FCF-4B35-AB27-FBD3C6DE989A}"/>
    <cellStyle name="20% - Accent4 3 5 4 2 2 2 2" xfId="45882" xr:uid="{B66B0323-90C6-475B-9D86-09FAAA4FEA5D}"/>
    <cellStyle name="20% - Accent4 3 5 4 2 2 3" xfId="36234" xr:uid="{B8D3A3E5-8410-4E79-92C9-3AA3EF4E28AC}"/>
    <cellStyle name="20% - Accent4 3 5 4 2 3" xfId="20957" xr:uid="{5BFDADDD-F24D-460B-8F50-834447524EA6}"/>
    <cellStyle name="20% - Accent4 3 5 4 2 3 2" xfId="41052" xr:uid="{172522C5-C0DB-4D2B-9E95-D9159B8D97E1}"/>
    <cellStyle name="20% - Accent4 3 5 4 2 4" xfId="31405" xr:uid="{69E22442-317F-47D9-8748-EC4A217059BE}"/>
    <cellStyle name="20% - Accent4 3 5 4 3" xfId="13487" xr:uid="{0862818C-17E1-4B18-8631-BD6CCDF6D3C7}"/>
    <cellStyle name="20% - Accent4 3 5 4 3 2" xfId="23436" xr:uid="{1097AA95-1368-4A5C-8C13-5F8172C4296C}"/>
    <cellStyle name="20% - Accent4 3 5 4 3 2 2" xfId="43470" xr:uid="{12F32A19-2077-4CA6-A123-F75DE19A349B}"/>
    <cellStyle name="20% - Accent4 3 5 4 3 3" xfId="33822" xr:uid="{4810C249-342E-4717-9378-16BFF6548426}"/>
    <cellStyle name="20% - Accent4 3 5 4 4" xfId="18486" xr:uid="{22FD1F15-E2BD-4C5F-838D-EA9B788D1D03}"/>
    <cellStyle name="20% - Accent4 3 5 4 4 2" xfId="38642" xr:uid="{5C614AEE-8486-48F2-AB8D-E3718C8E9B46}"/>
    <cellStyle name="20% - Accent4 3 5 4 5" xfId="28995" xr:uid="{3C3E510E-3A62-4492-9906-8C069A378425}"/>
    <cellStyle name="20% - Accent4 3 5 5" xfId="2199" xr:uid="{6E953AF1-2531-49B0-A433-BE7DED831469}"/>
    <cellStyle name="20% - Accent4 3 5 5 2" xfId="10859" xr:uid="{7F620D17-210D-4CCA-903B-03F8A2772AEE}"/>
    <cellStyle name="20% - Accent4 3 5 5 2 2" xfId="15987" xr:uid="{A5E2E301-CC36-4E5B-A56A-ECF3540DB892}"/>
    <cellStyle name="20% - Accent4 3 5 5 2 2 2" xfId="25916" xr:uid="{4736B13E-CC07-4443-84EB-710A7AC6B0CA}"/>
    <cellStyle name="20% - Accent4 3 5 5 2 2 2 2" xfId="45883" xr:uid="{2DDB5D52-1F3C-4532-8085-B1AFAB28EBBC}"/>
    <cellStyle name="20% - Accent4 3 5 5 2 2 3" xfId="36235" xr:uid="{AF60666C-4B18-4CEB-BE43-AC7A0F8EE02B}"/>
    <cellStyle name="20% - Accent4 3 5 5 2 3" xfId="20958" xr:uid="{ACB97DB1-A39A-49D8-8694-9F48DEC7FC3E}"/>
    <cellStyle name="20% - Accent4 3 5 5 2 3 2" xfId="41053" xr:uid="{61EE486E-401C-4CB8-8326-D95D03BE0CD3}"/>
    <cellStyle name="20% - Accent4 3 5 5 2 4" xfId="31406" xr:uid="{F7EBB4D4-1F70-4D7A-9EDC-1790E18BD2D8}"/>
    <cellStyle name="20% - Accent4 3 5 5 3" xfId="13488" xr:uid="{4147B522-FF01-42A1-B3FC-525411E7FBEE}"/>
    <cellStyle name="20% - Accent4 3 5 5 3 2" xfId="23437" xr:uid="{C061EF5A-B5F9-4154-B6FD-2F430D0F0908}"/>
    <cellStyle name="20% - Accent4 3 5 5 3 2 2" xfId="43471" xr:uid="{7A75AC0D-6044-4196-BB31-32BD0AD0C27C}"/>
    <cellStyle name="20% - Accent4 3 5 5 3 3" xfId="33823" xr:uid="{D0309082-1778-48F5-AC6F-C9449AE4CDA6}"/>
    <cellStyle name="20% - Accent4 3 5 5 4" xfId="18487" xr:uid="{1B6EFD51-6C95-4221-BC3A-BE43D9E79DB8}"/>
    <cellStyle name="20% - Accent4 3 5 5 4 2" xfId="38643" xr:uid="{AA9D2DA9-B3E3-40AC-96A1-70719DA04AA9}"/>
    <cellStyle name="20% - Accent4 3 5 5 5" xfId="28996" xr:uid="{E7163D57-549A-4A78-9726-8F747276FA49}"/>
    <cellStyle name="20% - Accent4 3 5 6" xfId="10852" xr:uid="{1A3DC7D1-20B0-4E65-9514-AD107B4E79D9}"/>
    <cellStyle name="20% - Accent4 3 5 6 2" xfId="15980" xr:uid="{4C8AE74C-4539-418D-A927-AD6FCCEC8DCE}"/>
    <cellStyle name="20% - Accent4 3 5 6 2 2" xfId="25909" xr:uid="{C40E106A-A495-4320-82E7-22EC948630CB}"/>
    <cellStyle name="20% - Accent4 3 5 6 2 2 2" xfId="45876" xr:uid="{7C48E510-0DE9-4BB6-A6DA-FAA8FD505BA0}"/>
    <cellStyle name="20% - Accent4 3 5 6 2 3" xfId="36228" xr:uid="{CCFE3545-EC4C-4B87-9E0D-DA2EAF4BA571}"/>
    <cellStyle name="20% - Accent4 3 5 6 3" xfId="20951" xr:uid="{9F0A2F42-7A7D-4212-BB5F-9BCD89444459}"/>
    <cellStyle name="20% - Accent4 3 5 6 3 2" xfId="41046" xr:uid="{9D8FD86C-19B3-4F84-935F-DE0210209642}"/>
    <cellStyle name="20% - Accent4 3 5 6 4" xfId="31399" xr:uid="{EF037EC4-6EC2-4C4F-8BB5-408F23CD958D}"/>
    <cellStyle name="20% - Accent4 3 5 7" xfId="13481" xr:uid="{874687C3-51A1-42FE-91BA-4FED6F03DEED}"/>
    <cellStyle name="20% - Accent4 3 5 7 2" xfId="23430" xr:uid="{0E8B96B9-84E7-4620-9722-37F2B041754A}"/>
    <cellStyle name="20% - Accent4 3 5 7 2 2" xfId="43464" xr:uid="{DE3969F2-6724-41F2-AAD2-FE76CECEB501}"/>
    <cellStyle name="20% - Accent4 3 5 7 3" xfId="33816" xr:uid="{AD4DDA90-1A1A-46F6-BE92-AFDE8130F5BE}"/>
    <cellStyle name="20% - Accent4 3 5 8" xfId="18480" xr:uid="{0D707C30-C235-481A-B9D5-39D2CF9BD26F}"/>
    <cellStyle name="20% - Accent4 3 5 8 2" xfId="38636" xr:uid="{9E9D8986-EDB5-4A58-AD31-7B56D64C2C25}"/>
    <cellStyle name="20% - Accent4 3 5 9" xfId="28989" xr:uid="{1D6818BA-38DA-442D-914E-1801DC1F9A1A}"/>
    <cellStyle name="20% - Accent4 3 6" xfId="2200" xr:uid="{C14B3FD6-ED46-419D-8F10-1D147493B197}"/>
    <cellStyle name="20% - Accent4 3 6 2" xfId="2201" xr:uid="{4F0890EC-5223-4C69-AAF8-93DBD33A4297}"/>
    <cellStyle name="20% - Accent4 3 7" xfId="2202" xr:uid="{4686FCEF-591C-41BA-8797-CFE03E9587CC}"/>
    <cellStyle name="20% - Accent4 3 7 2" xfId="2203" xr:uid="{0824AF88-2F0E-49A1-ACAD-1518218DD4AD}"/>
    <cellStyle name="20% - Accent4 3 8" xfId="2204" xr:uid="{1E874529-76A5-43AE-8A8A-A3D27DC17036}"/>
    <cellStyle name="20% - Accent4 3 9" xfId="2205" xr:uid="{8BEB6461-9A1B-4B9F-947D-A98CDE0A0454}"/>
    <cellStyle name="20% - Accent4 4" xfId="263" xr:uid="{876C61DC-F24A-428E-970A-458F0C570291}"/>
    <cellStyle name="20% - Accent4 4 2" xfId="484" xr:uid="{1AE9E4F4-1875-468D-9120-03DF5E7FE6F0}"/>
    <cellStyle name="20% - Accent4 4 2 2" xfId="2207" xr:uid="{B96585FE-CDEE-4B93-8AA5-8C284077CA65}"/>
    <cellStyle name="20% - Accent4 4 2 3" xfId="10418" xr:uid="{BEC87AF7-A7DC-4240-A096-AD33AC4C1A2A}"/>
    <cellStyle name="20% - Accent4 4 2 3 2" xfId="15546" xr:uid="{E458B040-8A77-4EC3-94E9-FF89FEB17699}"/>
    <cellStyle name="20% - Accent4 4 2 3 2 2" xfId="25475" xr:uid="{F7E00399-CB24-485D-AB81-82FF8E2BE313}"/>
    <cellStyle name="20% - Accent4 4 2 3 2 2 2" xfId="45442" xr:uid="{39E05BC4-D5E6-484A-AF2D-0E42A99E4DDA}"/>
    <cellStyle name="20% - Accent4 4 2 3 2 3" xfId="35794" xr:uid="{60E06345-98BA-4DE3-84EA-F01B87929E58}"/>
    <cellStyle name="20% - Accent4 4 2 3 3" xfId="20519" xr:uid="{CF0D6A2C-95C5-4352-9408-9A9B899E29CB}"/>
    <cellStyle name="20% - Accent4 4 2 3 3 2" xfId="40614" xr:uid="{028C5143-0803-4B56-BC4F-B8F1652FA0D7}"/>
    <cellStyle name="20% - Accent4 4 2 3 4" xfId="30967" xr:uid="{B6787382-357D-44AF-9C16-57536E4AA9BF}"/>
    <cellStyle name="20% - Accent4 4 2 4" xfId="13035" xr:uid="{1C198300-0D70-4547-903B-A25C1770CBDE}"/>
    <cellStyle name="20% - Accent4 4 2 4 2" xfId="22988" xr:uid="{85C6A249-82A6-482D-A836-79D408321135}"/>
    <cellStyle name="20% - Accent4 4 2 4 2 2" xfId="43032" xr:uid="{A7C74247-7073-41BB-AB43-3A7A3E5EBEA0}"/>
    <cellStyle name="20% - Accent4 4 2 4 3" xfId="33384" xr:uid="{BB9F0163-734E-4766-B084-D1863A317494}"/>
    <cellStyle name="20% - Accent4 4 2 5" xfId="18041" xr:uid="{47272288-9741-45FE-B76E-F222FFE29E58}"/>
    <cellStyle name="20% - Accent4 4 2 5 2" xfId="38204" xr:uid="{8BC832D5-905B-4748-A65E-F6789791ACC4}"/>
    <cellStyle name="20% - Accent4 4 2 6" xfId="28559" xr:uid="{79C1E36A-0CEF-4A5E-8FE3-86F35EE2D2B9}"/>
    <cellStyle name="20% - Accent4 4 3" xfId="2208" xr:uid="{B476A267-3634-4471-9BB9-B29B74F28B47}"/>
    <cellStyle name="20% - Accent4 4 4" xfId="2209" xr:uid="{1EC621F5-0193-468D-97D1-A2D00536E897}"/>
    <cellStyle name="20% - Accent4 4 5" xfId="2206" xr:uid="{140DB14E-2B87-4EF7-8CED-1CF0ADDE9C8B}"/>
    <cellStyle name="20% - Accent4 4 6" xfId="10298" xr:uid="{7A0ED615-9624-416F-8ABC-FDF2265BBB0C}"/>
    <cellStyle name="20% - Accent4 4 6 2" xfId="15426" xr:uid="{AD361C1A-6FC2-43A7-B522-2CACDB3A3649}"/>
    <cellStyle name="20% - Accent4 4 6 2 2" xfId="25355" xr:uid="{B3823811-BD91-4BAC-81AE-C20134813A47}"/>
    <cellStyle name="20% - Accent4 4 6 2 2 2" xfId="45322" xr:uid="{412A6955-60F0-4545-B5F5-FD70CAB62275}"/>
    <cellStyle name="20% - Accent4 4 6 2 3" xfId="35674" xr:uid="{9130E6B3-86B9-471B-B764-B2C867B90AB6}"/>
    <cellStyle name="20% - Accent4 4 6 3" xfId="20399" xr:uid="{215F5E79-1F0D-436B-9BD6-8CB74FCC6042}"/>
    <cellStyle name="20% - Accent4 4 6 3 2" xfId="40494" xr:uid="{B5E52397-9FAF-4D70-8350-6EFB99CC7BFB}"/>
    <cellStyle name="20% - Accent4 4 6 4" xfId="30847" xr:uid="{42ED4F8E-0AAF-4239-B214-393FD1120407}"/>
    <cellStyle name="20% - Accent4 4 7" xfId="12914" xr:uid="{67BB9D3C-E678-4379-BD19-D6D0CDFB3702}"/>
    <cellStyle name="20% - Accent4 4 7 2" xfId="22867" xr:uid="{0E75DBE2-B252-4E81-87F9-0573D21F4A86}"/>
    <cellStyle name="20% - Accent4 4 7 2 2" xfId="42911" xr:uid="{84B447CB-220A-47E9-B9DF-5293E4B0FA0B}"/>
    <cellStyle name="20% - Accent4 4 7 3" xfId="33263" xr:uid="{83AEE9DA-716B-42FB-9315-0C1C0D71CA71}"/>
    <cellStyle name="20% - Accent4 4 8" xfId="17920" xr:uid="{86D816AF-D95A-490E-B466-500C7515885A}"/>
    <cellStyle name="20% - Accent4 4 8 2" xfId="38083" xr:uid="{3C00E722-9BB3-4471-A65B-7DE4ECE7414C}"/>
    <cellStyle name="20% - Accent4 4 9" xfId="28438" xr:uid="{75EC0E1A-DF9A-4599-8E96-2E5994E19940}"/>
    <cellStyle name="20% - Accent4 5" xfId="403" xr:uid="{90A2EBF9-F5EF-4A65-9E49-DEC9A5B68D0E}"/>
    <cellStyle name="20% - Accent4 5 2" xfId="2211" xr:uid="{4DFBBCBA-A989-4685-A5A4-6DED287CB872}"/>
    <cellStyle name="20% - Accent4 5 3" xfId="2212" xr:uid="{C8A86BA2-74FF-41E4-AEF6-BCA486BC3349}"/>
    <cellStyle name="20% - Accent4 5 4" xfId="2210" xr:uid="{722E09FB-BF1A-4050-BD50-222AFBC59AD0}"/>
    <cellStyle name="20% - Accent4 5 5" xfId="10337" xr:uid="{21AD2500-898C-4090-B623-C421AAFCFA42}"/>
    <cellStyle name="20% - Accent4 5 5 2" xfId="15465" xr:uid="{E9EFBE70-3910-4D0B-A3B8-52B505E9A25C}"/>
    <cellStyle name="20% - Accent4 5 5 2 2" xfId="25394" xr:uid="{7F744715-202B-409B-A88F-B352B91ACD7A}"/>
    <cellStyle name="20% - Accent4 5 5 2 2 2" xfId="45361" xr:uid="{563A8005-BE0C-466B-B0E7-D8BA51C31AEC}"/>
    <cellStyle name="20% - Accent4 5 5 2 3" xfId="35713" xr:uid="{8FF69FD8-A971-44D5-96D8-F78EFE1E23EF}"/>
    <cellStyle name="20% - Accent4 5 5 3" xfId="20438" xr:uid="{685AFCFA-8529-413D-8420-B82F87977BCE}"/>
    <cellStyle name="20% - Accent4 5 5 3 2" xfId="40533" xr:uid="{86CAF1FB-BB08-4639-8F98-43FF345B6D79}"/>
    <cellStyle name="20% - Accent4 5 5 4" xfId="30886" xr:uid="{7F8A4505-BF5D-4738-A48C-AF592A8493A7}"/>
    <cellStyle name="20% - Accent4 5 6" xfId="12954" xr:uid="{36CE6B90-4C1A-4484-8862-6540CBA0B80B}"/>
    <cellStyle name="20% - Accent4 5 6 2" xfId="22907" xr:uid="{D4851FEA-C09B-4514-8387-8AA40488586F}"/>
    <cellStyle name="20% - Accent4 5 6 2 2" xfId="42951" xr:uid="{A9CF988E-9D59-40DA-94B6-9517894156A3}"/>
    <cellStyle name="20% - Accent4 5 6 3" xfId="33303" xr:uid="{87BAE2BE-1F03-4309-9329-C3E14C2DD2AF}"/>
    <cellStyle name="20% - Accent4 5 7" xfId="17960" xr:uid="{3475E23F-30F3-4811-8497-EA5F8659BC85}"/>
    <cellStyle name="20% - Accent4 5 7 2" xfId="38123" xr:uid="{5640597A-83D0-419D-AFFA-2A2B950CA197}"/>
    <cellStyle name="20% - Accent4 5 8" xfId="28478" xr:uid="{D802DBEE-538C-448F-84CA-BCFB3F439623}"/>
    <cellStyle name="20% - Accent4 6" xfId="2213" xr:uid="{8AE95BC9-3363-405D-8435-FA20A9275749}"/>
    <cellStyle name="20% - Accent4 6 2" xfId="2214" xr:uid="{37BEC3BF-6422-4444-9F98-A93D23C65BD5}"/>
    <cellStyle name="20% - Accent4 6 2 2" xfId="2215" xr:uid="{C0572A9F-C55D-4C0D-B305-96B196E46702}"/>
    <cellStyle name="20% - Accent4 6 2 2 2" xfId="2216" xr:uid="{165CEB73-159A-4FE0-A677-B2C9E37FB91B}"/>
    <cellStyle name="20% - Accent4 6 2 2 2 2" xfId="2217" xr:uid="{6A25C9A2-78B5-4A4F-B59F-30D45969C1A3}"/>
    <cellStyle name="20% - Accent4 6 2 2 3" xfId="2218" xr:uid="{F1DDB398-6841-4857-99AE-5A8D74D936A0}"/>
    <cellStyle name="20% - Accent4 6 2 2 3 2" xfId="2219" xr:uid="{6342B6DE-B3EB-4FA2-B51E-4866EA30852A}"/>
    <cellStyle name="20% - Accent4 6 2 2 4" xfId="2220" xr:uid="{B89BCE13-C302-488F-8EC3-2F4703386F98}"/>
    <cellStyle name="20% - Accent4 6 2 3" xfId="2221" xr:uid="{DCD9024F-2EAE-4986-8F53-5B73034F0CA6}"/>
    <cellStyle name="20% - Accent4 6 2 3 2" xfId="2222" xr:uid="{1F114661-220A-46C3-8A8B-7BA5978BB2BB}"/>
    <cellStyle name="20% - Accent4 6 2 4" xfId="2223" xr:uid="{0FDC7019-9072-49AA-BD9E-B3A3378C665D}"/>
    <cellStyle name="20% - Accent4 6 2 4 2" xfId="2224" xr:uid="{218C0A0A-2A62-4995-8DA4-1356D91F7E41}"/>
    <cellStyle name="20% - Accent4 6 2 5" xfId="2225" xr:uid="{2F271FE9-1925-4C20-A623-36A90D8B486A}"/>
    <cellStyle name="20% - Accent4 6 3" xfId="2226" xr:uid="{9FBB4752-2AFB-4F3F-85D7-869B7A8D5E16}"/>
    <cellStyle name="20% - Accent4 6 3 2" xfId="2227" xr:uid="{EF08250D-394D-4DA3-BFC3-C066A9BC9389}"/>
    <cellStyle name="20% - Accent4 6 3 2 2" xfId="2228" xr:uid="{3EBFB85F-B27B-456F-B0D4-A039F051E5E8}"/>
    <cellStyle name="20% - Accent4 6 3 3" xfId="2229" xr:uid="{D1352166-75BF-4E6A-A45C-6530CBA61E34}"/>
    <cellStyle name="20% - Accent4 6 3 3 2" xfId="2230" xr:uid="{65EAACC0-424B-4B49-B8B2-252EF6A41E77}"/>
    <cellStyle name="20% - Accent4 6 3 4" xfId="2231" xr:uid="{DDBFD272-5B8D-4CF5-B86B-934DEDB05D41}"/>
    <cellStyle name="20% - Accent4 6 4" xfId="2232" xr:uid="{2A9F1494-2FEF-40DF-BB69-05541D14B48A}"/>
    <cellStyle name="20% - Accent4 6 4 2" xfId="2233" xr:uid="{81ACC043-86DF-40B8-BB37-9AF3A42F7A04}"/>
    <cellStyle name="20% - Accent4 6 5" xfId="2234" xr:uid="{5E5B3666-B811-4C4B-9474-340A4A5E38E1}"/>
    <cellStyle name="20% - Accent4 6 5 2" xfId="2235" xr:uid="{DD868295-8DBB-40DD-9573-34BD1C50F30C}"/>
    <cellStyle name="20% - Accent4 6 6" xfId="2236" xr:uid="{F45DAB04-E196-4858-93C3-0151CAD7CAA3}"/>
    <cellStyle name="20% - Accent4 7" xfId="2237" xr:uid="{7A79A954-0268-43CC-875B-3C82A5DCB26D}"/>
    <cellStyle name="20% - Accent4 7 2" xfId="2238" xr:uid="{2A2DB991-D9BE-4358-AC15-25FD0F97F9BA}"/>
    <cellStyle name="20% - Accent4 7 2 2" xfId="10861" xr:uid="{F88AFA78-C665-4820-94F3-D8FF977B5FF2}"/>
    <cellStyle name="20% - Accent4 7 2 2 2" xfId="15989" xr:uid="{FA4D30E9-79CE-478B-ABC7-10A86FBD87CD}"/>
    <cellStyle name="20% - Accent4 7 2 2 2 2" xfId="25918" xr:uid="{9F101407-4214-4584-A62C-98EAE0D1F93E}"/>
    <cellStyle name="20% - Accent4 7 2 2 2 2 2" xfId="45885" xr:uid="{1D1058C2-CD52-42DC-8D79-3E4C01BC5233}"/>
    <cellStyle name="20% - Accent4 7 2 2 2 3" xfId="36237" xr:uid="{F5E38B43-89A5-42DC-AA25-15EA37C96BF6}"/>
    <cellStyle name="20% - Accent4 7 2 2 3" xfId="20960" xr:uid="{D40407FD-6E1F-4AE5-90EE-CD52C4BD6AE7}"/>
    <cellStyle name="20% - Accent4 7 2 2 3 2" xfId="41055" xr:uid="{8782A824-A38B-41F8-AD97-462942236F57}"/>
    <cellStyle name="20% - Accent4 7 2 2 4" xfId="31408" xr:uid="{65A8DC1B-4A25-400F-9711-781F17B903BB}"/>
    <cellStyle name="20% - Accent4 7 2 3" xfId="13490" xr:uid="{06E6A2DF-D606-419D-B97E-8233B8B25CAC}"/>
    <cellStyle name="20% - Accent4 7 2 3 2" xfId="23439" xr:uid="{3B0FB6B3-322F-46F7-9FE9-60FF6B894CA6}"/>
    <cellStyle name="20% - Accent4 7 2 3 2 2" xfId="43473" xr:uid="{970DC396-A884-4C4E-A7C7-6D5F1973D500}"/>
    <cellStyle name="20% - Accent4 7 2 3 3" xfId="33825" xr:uid="{1D56FA30-7CE3-43F6-BE1F-35728E4ADA1C}"/>
    <cellStyle name="20% - Accent4 7 2 4" xfId="18489" xr:uid="{FD701764-F0C2-4F8E-8C6B-5AD9E31E0340}"/>
    <cellStyle name="20% - Accent4 7 2 4 2" xfId="38645" xr:uid="{90E29B70-2D18-46CC-BD67-98C683A7B785}"/>
    <cellStyle name="20% - Accent4 7 2 5" xfId="28998" xr:uid="{FB2DBF1D-D494-4523-AF30-BF9A1B6A4A48}"/>
    <cellStyle name="20% - Accent4 7 3" xfId="2239" xr:uid="{D98F1832-2146-4A9B-AD8A-55CAB0F6D433}"/>
    <cellStyle name="20% - Accent4 7 3 2" xfId="10862" xr:uid="{3E23B93A-D96D-49BE-AA94-CF50E10AC7D9}"/>
    <cellStyle name="20% - Accent4 7 3 2 2" xfId="15990" xr:uid="{4720946D-7BED-4F6D-8D3B-5C72E0840BA0}"/>
    <cellStyle name="20% - Accent4 7 3 2 2 2" xfId="25919" xr:uid="{28BB4F36-DB74-47A0-9287-FA58596C5CFC}"/>
    <cellStyle name="20% - Accent4 7 3 2 2 2 2" xfId="45886" xr:uid="{AACF2C47-C7A5-437F-BE8D-986B8D33A7B9}"/>
    <cellStyle name="20% - Accent4 7 3 2 2 3" xfId="36238" xr:uid="{D18BA4F2-B7A4-474B-9A2C-6373B36F9570}"/>
    <cellStyle name="20% - Accent4 7 3 2 3" xfId="20961" xr:uid="{5DF14AA2-813B-44CE-AE08-B9FED5E05C76}"/>
    <cellStyle name="20% - Accent4 7 3 2 3 2" xfId="41056" xr:uid="{EDCDDB3E-EB9F-48BF-A242-3EFC9094F782}"/>
    <cellStyle name="20% - Accent4 7 3 2 4" xfId="31409" xr:uid="{FB4A5AEB-43CD-4132-994D-A184443FADE6}"/>
    <cellStyle name="20% - Accent4 7 3 3" xfId="13491" xr:uid="{F80A5F0D-F395-4513-A348-0259D9802BD6}"/>
    <cellStyle name="20% - Accent4 7 3 3 2" xfId="23440" xr:uid="{2AB149D0-AA3A-4947-801D-8E543D197CA8}"/>
    <cellStyle name="20% - Accent4 7 3 3 2 2" xfId="43474" xr:uid="{4972BB3F-8B8C-4E78-B846-589D5A77FF0D}"/>
    <cellStyle name="20% - Accent4 7 3 3 3" xfId="33826" xr:uid="{ADFC30EB-A21F-4518-92E6-A9D234FFF210}"/>
    <cellStyle name="20% - Accent4 7 3 4" xfId="18490" xr:uid="{8F2C30E5-1A5F-4AFF-96A3-1CADE5A91975}"/>
    <cellStyle name="20% - Accent4 7 3 4 2" xfId="38646" xr:uid="{339CFC7F-4785-4152-8F19-ABC729ED1B89}"/>
    <cellStyle name="20% - Accent4 7 3 5" xfId="28999" xr:uid="{0D06B8BD-5A0E-4756-A816-015FB7D86D34}"/>
    <cellStyle name="20% - Accent4 7 4" xfId="2240" xr:uid="{75A3D1D2-0291-4A06-81D2-B336EF2BEE07}"/>
    <cellStyle name="20% - Accent4 7 4 2" xfId="10863" xr:uid="{72C4BED2-C397-47EF-84E9-9911835FF251}"/>
    <cellStyle name="20% - Accent4 7 4 2 2" xfId="15991" xr:uid="{3DF48D55-C848-443A-8510-3E0DEC407023}"/>
    <cellStyle name="20% - Accent4 7 4 2 2 2" xfId="25920" xr:uid="{18F7A97D-551D-484B-9D3F-69B0FF19F228}"/>
    <cellStyle name="20% - Accent4 7 4 2 2 2 2" xfId="45887" xr:uid="{8E672A0F-0CB4-4B84-9A81-0954D6074ABA}"/>
    <cellStyle name="20% - Accent4 7 4 2 2 3" xfId="36239" xr:uid="{08066195-8B0F-4E67-89D2-3911E53875B9}"/>
    <cellStyle name="20% - Accent4 7 4 2 3" xfId="20962" xr:uid="{D964BB44-C535-4ED6-9F3C-23A040FED4F6}"/>
    <cellStyle name="20% - Accent4 7 4 2 3 2" xfId="41057" xr:uid="{2F82DE1A-CDFE-4677-9CFB-A3BA5E339D45}"/>
    <cellStyle name="20% - Accent4 7 4 2 4" xfId="31410" xr:uid="{49AFE8B0-2BCD-45FC-B228-49BB44BDFB8D}"/>
    <cellStyle name="20% - Accent4 7 4 3" xfId="13492" xr:uid="{ADB464B4-01D2-4982-A821-5DB9D76FD44E}"/>
    <cellStyle name="20% - Accent4 7 4 3 2" xfId="23441" xr:uid="{12FBD9AD-5EB5-4776-9B46-D99263FF4E0C}"/>
    <cellStyle name="20% - Accent4 7 4 3 2 2" xfId="43475" xr:uid="{4EDA7644-DF5C-4181-87E6-51C42890CB7B}"/>
    <cellStyle name="20% - Accent4 7 4 3 3" xfId="33827" xr:uid="{BD39CF8B-A434-4F5C-864C-D8C2CB6E9AD6}"/>
    <cellStyle name="20% - Accent4 7 4 4" xfId="18491" xr:uid="{40C3B773-B510-475F-9948-85941A0495F1}"/>
    <cellStyle name="20% - Accent4 7 4 4 2" xfId="38647" xr:uid="{66B3750E-C05D-4553-93F6-41A40F4B8735}"/>
    <cellStyle name="20% - Accent4 7 4 5" xfId="29000" xr:uid="{BD7F3A49-A287-4CAD-B427-752A0599C3D6}"/>
    <cellStyle name="20% - Accent4 7 5" xfId="10860" xr:uid="{88600BFD-D378-472D-A43B-802FD0A9B120}"/>
    <cellStyle name="20% - Accent4 7 5 2" xfId="15988" xr:uid="{BBE8F067-DDEB-44AF-A6A6-1A194757F9DF}"/>
    <cellStyle name="20% - Accent4 7 5 2 2" xfId="25917" xr:uid="{6CD2CA3A-319C-4630-B857-DC430D9C9927}"/>
    <cellStyle name="20% - Accent4 7 5 2 2 2" xfId="45884" xr:uid="{06B9CDC2-2667-4BDA-82A0-24DF3EB15D54}"/>
    <cellStyle name="20% - Accent4 7 5 2 3" xfId="36236" xr:uid="{E4327261-2EF0-4A2A-B2EE-3A4BCD92276D}"/>
    <cellStyle name="20% - Accent4 7 5 3" xfId="20959" xr:uid="{6FF05C85-A7F5-4E85-9256-5FFE77766600}"/>
    <cellStyle name="20% - Accent4 7 5 3 2" xfId="41054" xr:uid="{8A4D43F5-8A5A-451E-80DD-039BAFC3058F}"/>
    <cellStyle name="20% - Accent4 7 5 4" xfId="31407" xr:uid="{149786BD-C8BE-4080-BE7A-17C9C7932804}"/>
    <cellStyle name="20% - Accent4 7 6" xfId="13489" xr:uid="{940C23B4-B40D-4F0A-8174-D4E68EA3FA5A}"/>
    <cellStyle name="20% - Accent4 7 6 2" xfId="23438" xr:uid="{569D8B11-709A-42AD-8B71-F1F6D2606904}"/>
    <cellStyle name="20% - Accent4 7 6 2 2" xfId="43472" xr:uid="{1020A3F6-7C54-45CE-8C7B-825D2185AFD5}"/>
    <cellStyle name="20% - Accent4 7 6 3" xfId="33824" xr:uid="{54E4B68B-9205-4CCF-B446-F7AEC873385A}"/>
    <cellStyle name="20% - Accent4 7 7" xfId="18488" xr:uid="{5C81B133-46E5-49E0-A7C1-45602E77DE72}"/>
    <cellStyle name="20% - Accent4 7 7 2" xfId="38644" xr:uid="{F27AE897-E01B-4CAD-AD7D-F4F07E296602}"/>
    <cellStyle name="20% - Accent4 7 8" xfId="28997" xr:uid="{112396B6-E33A-46F8-8164-135795A4B0FE}"/>
    <cellStyle name="20% - Accent4 8" xfId="2241" xr:uid="{67D7CEF9-39EF-4D52-A29A-2BF22E89AFB7}"/>
    <cellStyle name="20% - Accent4 8 2" xfId="2242" xr:uid="{A650A37E-2898-43BB-AA9A-A4DCCD86BDDD}"/>
    <cellStyle name="20% - Accent4 8 2 2" xfId="10865" xr:uid="{193D689B-6D27-4695-8688-0AC3BBF73B23}"/>
    <cellStyle name="20% - Accent4 8 2 2 2" xfId="15993" xr:uid="{9D24DE8F-EAD7-4A6D-B0DD-231FB8865523}"/>
    <cellStyle name="20% - Accent4 8 2 2 2 2" xfId="25922" xr:uid="{C6C1FE58-D590-4613-9822-69BF94D656D5}"/>
    <cellStyle name="20% - Accent4 8 2 2 2 2 2" xfId="45889" xr:uid="{89034556-41A9-4071-8AB4-F7BE5A0577C7}"/>
    <cellStyle name="20% - Accent4 8 2 2 2 3" xfId="36241" xr:uid="{50F52CB9-D876-4D03-93FB-CE039AE29A56}"/>
    <cellStyle name="20% - Accent4 8 2 2 3" xfId="20964" xr:uid="{44693721-7365-4EB5-AC1B-146AFB59BE0E}"/>
    <cellStyle name="20% - Accent4 8 2 2 3 2" xfId="41059" xr:uid="{C8B882C6-6A50-4996-942E-0C305934CA4A}"/>
    <cellStyle name="20% - Accent4 8 2 2 4" xfId="31412" xr:uid="{5A07998F-D1BC-4B6F-96EF-88AD5FE2A354}"/>
    <cellStyle name="20% - Accent4 8 2 3" xfId="13494" xr:uid="{9CA190E3-20D5-4F7A-B9E1-422C57DEF15F}"/>
    <cellStyle name="20% - Accent4 8 2 3 2" xfId="23443" xr:uid="{21FEEDA8-DC8C-418E-AB7F-B4AEF29091BD}"/>
    <cellStyle name="20% - Accent4 8 2 3 2 2" xfId="43477" xr:uid="{AC10BC58-7AC8-4DC8-8182-156488195F20}"/>
    <cellStyle name="20% - Accent4 8 2 3 3" xfId="33829" xr:uid="{5DBBFDA6-CB27-4471-8323-022A64CD099B}"/>
    <cellStyle name="20% - Accent4 8 2 4" xfId="18493" xr:uid="{A1349E5A-E194-4D26-A313-D0079499BE3B}"/>
    <cellStyle name="20% - Accent4 8 2 4 2" xfId="38649" xr:uid="{1755610E-A25D-4B55-87FF-3A4014711F99}"/>
    <cellStyle name="20% - Accent4 8 2 5" xfId="29002" xr:uid="{913F37EE-234E-49CA-BF3C-B8F9D7AB47F0}"/>
    <cellStyle name="20% - Accent4 8 3" xfId="2243" xr:uid="{95B56653-5ED6-4868-8373-FAB014F18E3F}"/>
    <cellStyle name="20% - Accent4 8 3 2" xfId="10866" xr:uid="{FBFF2D35-589A-4AD0-A1A7-EE5C9A5049BF}"/>
    <cellStyle name="20% - Accent4 8 3 2 2" xfId="15994" xr:uid="{53BA53AD-AF54-4647-8C5D-FF8734050F0A}"/>
    <cellStyle name="20% - Accent4 8 3 2 2 2" xfId="25923" xr:uid="{9BCA1022-60CD-4186-82B0-ACB226AA2BCE}"/>
    <cellStyle name="20% - Accent4 8 3 2 2 2 2" xfId="45890" xr:uid="{41FAB667-A4A1-406A-B6C9-535EA36368EA}"/>
    <cellStyle name="20% - Accent4 8 3 2 2 3" xfId="36242" xr:uid="{E243DF56-F68B-4382-BF2B-387FA9E6E76C}"/>
    <cellStyle name="20% - Accent4 8 3 2 3" xfId="20965" xr:uid="{F6E8DCE4-7E4D-4705-8302-B478247AEFE2}"/>
    <cellStyle name="20% - Accent4 8 3 2 3 2" xfId="41060" xr:uid="{887CE697-1866-4A88-80A7-7B27279A05EB}"/>
    <cellStyle name="20% - Accent4 8 3 2 4" xfId="31413" xr:uid="{42F23B3F-F1D1-493A-A3B1-B00F2ECC877F}"/>
    <cellStyle name="20% - Accent4 8 3 3" xfId="13495" xr:uid="{57E8D96A-FCDC-4AFC-887F-BFB7706CE607}"/>
    <cellStyle name="20% - Accent4 8 3 3 2" xfId="23444" xr:uid="{EBDF4EF4-CAC0-416A-8599-80F555089FD8}"/>
    <cellStyle name="20% - Accent4 8 3 3 2 2" xfId="43478" xr:uid="{401B0D94-FDB9-4BE6-BDDB-034B53EA70A0}"/>
    <cellStyle name="20% - Accent4 8 3 3 3" xfId="33830" xr:uid="{9664E605-01C2-487D-9F3B-9EA6EEFCBF32}"/>
    <cellStyle name="20% - Accent4 8 3 4" xfId="18494" xr:uid="{135F56D7-50B7-4160-9E58-3890E1D04C41}"/>
    <cellStyle name="20% - Accent4 8 3 4 2" xfId="38650" xr:uid="{10B21CBD-6658-4D97-9FDF-5AF7B430E294}"/>
    <cellStyle name="20% - Accent4 8 3 5" xfId="29003" xr:uid="{24DA1DFF-8175-4881-8459-C4844024E6EC}"/>
    <cellStyle name="20% - Accent4 8 4" xfId="2244" xr:uid="{5A1EDBA1-0D78-441B-B681-DB15B0147953}"/>
    <cellStyle name="20% - Accent4 8 4 2" xfId="10867" xr:uid="{66CE6241-C785-4A8E-817B-D62397656649}"/>
    <cellStyle name="20% - Accent4 8 4 2 2" xfId="15995" xr:uid="{F20E0AC5-6213-4D55-876B-5B43A0C67210}"/>
    <cellStyle name="20% - Accent4 8 4 2 2 2" xfId="25924" xr:uid="{3D749471-A7E6-467D-871A-A80BA00E02D5}"/>
    <cellStyle name="20% - Accent4 8 4 2 2 2 2" xfId="45891" xr:uid="{2FF79DB0-4BAF-4A52-9650-A635FBDFF931}"/>
    <cellStyle name="20% - Accent4 8 4 2 2 3" xfId="36243" xr:uid="{44E4A257-FFF3-48F4-A647-89DF52873BCC}"/>
    <cellStyle name="20% - Accent4 8 4 2 3" xfId="20966" xr:uid="{469D5F6E-8FA2-48E8-BAF7-A9DA5D61A82D}"/>
    <cellStyle name="20% - Accent4 8 4 2 3 2" xfId="41061" xr:uid="{05F98045-65F7-4E38-9E7D-4E8C5714950E}"/>
    <cellStyle name="20% - Accent4 8 4 2 4" xfId="31414" xr:uid="{F81FEAF7-B2E4-4813-B013-EAFF8C2BF7F0}"/>
    <cellStyle name="20% - Accent4 8 4 3" xfId="13496" xr:uid="{08BADA9B-1360-4874-8FD7-C50A72190BAC}"/>
    <cellStyle name="20% - Accent4 8 4 3 2" xfId="23445" xr:uid="{EF51F96B-BB4C-4587-B1DF-B22F5A602801}"/>
    <cellStyle name="20% - Accent4 8 4 3 2 2" xfId="43479" xr:uid="{EBAB13C3-5FF9-4A56-A6E8-693C05E953AB}"/>
    <cellStyle name="20% - Accent4 8 4 3 3" xfId="33831" xr:uid="{9C0DBE8E-C493-40EC-8343-194B8976C478}"/>
    <cellStyle name="20% - Accent4 8 4 4" xfId="18495" xr:uid="{6BD2AA10-4FF4-47ED-ADEF-55D1CB533BA8}"/>
    <cellStyle name="20% - Accent4 8 4 4 2" xfId="38651" xr:uid="{3058AC0C-34B0-4957-AC2A-F12064896704}"/>
    <cellStyle name="20% - Accent4 8 4 5" xfId="29004" xr:uid="{306230BF-7FDB-4B46-830A-A4CA38F96F98}"/>
    <cellStyle name="20% - Accent4 8 5" xfId="10864" xr:uid="{3B09315C-CEF6-4FB9-BAA1-EF58BAD6846D}"/>
    <cellStyle name="20% - Accent4 8 5 2" xfId="15992" xr:uid="{FD3F494F-B201-4474-A05B-731BD4A96157}"/>
    <cellStyle name="20% - Accent4 8 5 2 2" xfId="25921" xr:uid="{D91CD9F6-515D-4E2B-8F1A-2CDE0A4B2825}"/>
    <cellStyle name="20% - Accent4 8 5 2 2 2" xfId="45888" xr:uid="{23862FAF-0972-4EF0-BF74-944976601E4C}"/>
    <cellStyle name="20% - Accent4 8 5 2 3" xfId="36240" xr:uid="{48FC3EA1-BA71-4A58-A9F7-2D69FAA813B9}"/>
    <cellStyle name="20% - Accent4 8 5 3" xfId="20963" xr:uid="{4F7875C7-6AE5-460B-896B-01299884C6F0}"/>
    <cellStyle name="20% - Accent4 8 5 3 2" xfId="41058" xr:uid="{AEC03393-3F0F-4B25-AEBD-144970DAB191}"/>
    <cellStyle name="20% - Accent4 8 5 4" xfId="31411" xr:uid="{377EC280-BA05-4E63-A768-FCDD1BECB76D}"/>
    <cellStyle name="20% - Accent4 8 6" xfId="13493" xr:uid="{B9616D8B-8CE9-40C4-B30D-FA75F0C71940}"/>
    <cellStyle name="20% - Accent4 8 6 2" xfId="23442" xr:uid="{85119C8E-6AD9-4FA0-8503-2FC7AF8054BF}"/>
    <cellStyle name="20% - Accent4 8 6 2 2" xfId="43476" xr:uid="{1E92B319-133C-4646-9E5F-9CB802D9A387}"/>
    <cellStyle name="20% - Accent4 8 6 3" xfId="33828" xr:uid="{ED2F84E3-F928-41E3-9330-7BDAD7FF3576}"/>
    <cellStyle name="20% - Accent4 8 7" xfId="18492" xr:uid="{7F776C3B-4BC2-444D-AAF4-2C322EC121FE}"/>
    <cellStyle name="20% - Accent4 8 7 2" xfId="38648" xr:uid="{71D537C6-8634-4684-8D3A-8D585DE0CED3}"/>
    <cellStyle name="20% - Accent4 8 8" xfId="29001" xr:uid="{1097A389-CE04-4080-91C1-8CB2D87A4A91}"/>
    <cellStyle name="20% - Accent4 9" xfId="2245" xr:uid="{8D1F4FC7-81E8-4358-9FC4-ADD35510A342}"/>
    <cellStyle name="20% - Accent4 9 2" xfId="2246" xr:uid="{9255D9F0-4C38-4332-8F19-FFAF9EC24FCA}"/>
    <cellStyle name="20% - Accent4 9 2 2" xfId="10869" xr:uid="{7F2663DB-23D9-4BED-967E-78338EA573BD}"/>
    <cellStyle name="20% - Accent4 9 2 2 2" xfId="15997" xr:uid="{E6363D14-2E48-4695-BEA1-E1203247FC29}"/>
    <cellStyle name="20% - Accent4 9 2 2 2 2" xfId="25926" xr:uid="{30E61465-7EFA-410B-8570-772112EC699C}"/>
    <cellStyle name="20% - Accent4 9 2 2 2 2 2" xfId="45893" xr:uid="{3E036675-B46E-48AC-A8D6-2DF5AB0423A5}"/>
    <cellStyle name="20% - Accent4 9 2 2 2 3" xfId="36245" xr:uid="{39DD54BF-3FA2-40CF-871B-959A316D168D}"/>
    <cellStyle name="20% - Accent4 9 2 2 3" xfId="20968" xr:uid="{1149E0E9-7919-4AA7-8107-3F24D0FCB102}"/>
    <cellStyle name="20% - Accent4 9 2 2 3 2" xfId="41063" xr:uid="{CCFD9063-E6E7-4046-BBD9-6434FFAE7F9C}"/>
    <cellStyle name="20% - Accent4 9 2 2 4" xfId="31416" xr:uid="{03DAB11B-7798-44D0-ACAB-EB2D9521CF19}"/>
    <cellStyle name="20% - Accent4 9 2 3" xfId="13498" xr:uid="{3535A049-068E-4586-8D1E-FFCC2CB5FD7F}"/>
    <cellStyle name="20% - Accent4 9 2 3 2" xfId="23447" xr:uid="{FFF0446D-0551-4F28-83E9-6CA382C82D53}"/>
    <cellStyle name="20% - Accent4 9 2 3 2 2" xfId="43481" xr:uid="{CB5A4DFF-503B-4FAB-98F7-5ACBAABD216E}"/>
    <cellStyle name="20% - Accent4 9 2 3 3" xfId="33833" xr:uid="{7508B0C1-6A75-4E39-A27A-35F77F8E7B27}"/>
    <cellStyle name="20% - Accent4 9 2 4" xfId="18497" xr:uid="{00F29AF8-DC31-4ECD-9F3C-5B27046927CB}"/>
    <cellStyle name="20% - Accent4 9 2 4 2" xfId="38653" xr:uid="{B60337F7-CB9B-445B-BA4D-35B3EF6D95C4}"/>
    <cellStyle name="20% - Accent4 9 2 5" xfId="29006" xr:uid="{29208256-C5AC-4E31-B341-B246EDC2A2DF}"/>
    <cellStyle name="20% - Accent4 9 3" xfId="2247" xr:uid="{174C09F6-AE45-499A-8057-40D465439EED}"/>
    <cellStyle name="20% - Accent4 9 3 2" xfId="10870" xr:uid="{8CFE8484-F53A-495B-B3C2-A915EB0C0E00}"/>
    <cellStyle name="20% - Accent4 9 3 2 2" xfId="15998" xr:uid="{14347985-D63A-48FE-AE52-75F7C40F5EED}"/>
    <cellStyle name="20% - Accent4 9 3 2 2 2" xfId="25927" xr:uid="{C55678C9-BB9C-42AD-BFEA-42DA5F6E2BA6}"/>
    <cellStyle name="20% - Accent4 9 3 2 2 2 2" xfId="45894" xr:uid="{6BD362DC-7E91-4CD8-A5E8-C2B42B959B48}"/>
    <cellStyle name="20% - Accent4 9 3 2 2 3" xfId="36246" xr:uid="{EAE61900-5203-49DC-9569-1EFD85B8CD96}"/>
    <cellStyle name="20% - Accent4 9 3 2 3" xfId="20969" xr:uid="{3822B7B7-EB56-4030-9D32-0DF7C052EE2A}"/>
    <cellStyle name="20% - Accent4 9 3 2 3 2" xfId="41064" xr:uid="{454BFD9E-85C6-4B17-8F9A-F8EC36889C04}"/>
    <cellStyle name="20% - Accent4 9 3 2 4" xfId="31417" xr:uid="{B5F0ACEC-D545-4FEA-9B28-14D82ACE7F45}"/>
    <cellStyle name="20% - Accent4 9 3 3" xfId="13499" xr:uid="{1EBC0DBB-D00A-4FE6-B259-66CDC9000CE7}"/>
    <cellStyle name="20% - Accent4 9 3 3 2" xfId="23448" xr:uid="{97169158-B2B7-4B00-AA78-A9681B1E8D0C}"/>
    <cellStyle name="20% - Accent4 9 3 3 2 2" xfId="43482" xr:uid="{8E4BC686-652A-4243-8F72-345063ABFEE5}"/>
    <cellStyle name="20% - Accent4 9 3 3 3" xfId="33834" xr:uid="{C70712A6-8FE4-4A66-8E6A-657ACB836464}"/>
    <cellStyle name="20% - Accent4 9 3 4" xfId="18498" xr:uid="{0699AC14-06F9-4ADF-8D6C-77367081D450}"/>
    <cellStyle name="20% - Accent4 9 3 4 2" xfId="38654" xr:uid="{5EF01736-DA07-4CD3-95F7-9BC78FF64CF4}"/>
    <cellStyle name="20% - Accent4 9 3 5" xfId="29007" xr:uid="{9B413A81-B47D-4F10-A2DB-B010A2977395}"/>
    <cellStyle name="20% - Accent4 9 4" xfId="2248" xr:uid="{9C593B0E-3928-47AA-B12F-A0D8228F0E90}"/>
    <cellStyle name="20% - Accent4 9 4 2" xfId="10871" xr:uid="{31BEB5E9-6E56-4393-ADEC-E5FBEDDA11B6}"/>
    <cellStyle name="20% - Accent4 9 4 2 2" xfId="15999" xr:uid="{D7BF1BD7-7BCD-4A87-85CA-01FB82C6AE81}"/>
    <cellStyle name="20% - Accent4 9 4 2 2 2" xfId="25928" xr:uid="{37527E7A-BBEA-43A5-B7D8-639CC363C6DB}"/>
    <cellStyle name="20% - Accent4 9 4 2 2 2 2" xfId="45895" xr:uid="{F1516743-EBB1-4736-8C4F-37E80048FDC1}"/>
    <cellStyle name="20% - Accent4 9 4 2 2 3" xfId="36247" xr:uid="{3B668CD0-15B1-4EAA-8795-7F49137C59EC}"/>
    <cellStyle name="20% - Accent4 9 4 2 3" xfId="20970" xr:uid="{2B89FF1B-CC90-407A-A2AD-F496A13868EC}"/>
    <cellStyle name="20% - Accent4 9 4 2 3 2" xfId="41065" xr:uid="{9C1A620E-9448-4C00-AE86-867538DFD7FA}"/>
    <cellStyle name="20% - Accent4 9 4 2 4" xfId="31418" xr:uid="{E6BA5749-E3E8-4A1C-BF27-F0F8FB693B61}"/>
    <cellStyle name="20% - Accent4 9 4 3" xfId="13500" xr:uid="{6B99FEB5-1B76-455D-8F20-5DB75FCC9B56}"/>
    <cellStyle name="20% - Accent4 9 4 3 2" xfId="23449" xr:uid="{64047B89-AA9E-427C-8E00-F452C04C99F0}"/>
    <cellStyle name="20% - Accent4 9 4 3 2 2" xfId="43483" xr:uid="{6BCC4596-2045-4B2D-8424-51DED53DB712}"/>
    <cellStyle name="20% - Accent4 9 4 3 3" xfId="33835" xr:uid="{9FFA05E3-1EDE-46EF-9E02-06D7158D1D69}"/>
    <cellStyle name="20% - Accent4 9 4 4" xfId="18499" xr:uid="{0ACDB4E5-636F-4C3D-85BF-0A23A90215B3}"/>
    <cellStyle name="20% - Accent4 9 4 4 2" xfId="38655" xr:uid="{B79FEBA4-52FC-4711-972C-B02D10E01C54}"/>
    <cellStyle name="20% - Accent4 9 4 5" xfId="29008" xr:uid="{0316173C-E861-425F-A366-DFFF4D1719EB}"/>
    <cellStyle name="20% - Accent4 9 5" xfId="10868" xr:uid="{E45E1C29-295D-4409-8539-182A49429DCA}"/>
    <cellStyle name="20% - Accent4 9 5 2" xfId="15996" xr:uid="{407958E6-40F7-42CA-9850-30368A38353E}"/>
    <cellStyle name="20% - Accent4 9 5 2 2" xfId="25925" xr:uid="{3D6E7975-3317-467F-8661-6218F1D751B4}"/>
    <cellStyle name="20% - Accent4 9 5 2 2 2" xfId="45892" xr:uid="{3BBB337F-DE11-493A-BDE3-277CEAE3CC08}"/>
    <cellStyle name="20% - Accent4 9 5 2 3" xfId="36244" xr:uid="{3E44BF73-0FDC-4CF0-B382-A9ABDA500673}"/>
    <cellStyle name="20% - Accent4 9 5 3" xfId="20967" xr:uid="{C59009D9-DC7D-408B-9537-9423E1559E39}"/>
    <cellStyle name="20% - Accent4 9 5 3 2" xfId="41062" xr:uid="{E5A2F2EE-6660-408C-9797-C04FD075578D}"/>
    <cellStyle name="20% - Accent4 9 5 4" xfId="31415" xr:uid="{E5880C47-085E-4045-9491-525D715658EE}"/>
    <cellStyle name="20% - Accent4 9 6" xfId="13497" xr:uid="{FB4E411D-3730-44DD-BE18-98E0FA2C00C9}"/>
    <cellStyle name="20% - Accent4 9 6 2" xfId="23446" xr:uid="{31099AF9-3B6B-4BCD-961F-09A988B6C864}"/>
    <cellStyle name="20% - Accent4 9 6 2 2" xfId="43480" xr:uid="{F8EAE36E-9FA4-4DAA-8ECB-B9C3E68042DC}"/>
    <cellStyle name="20% - Accent4 9 6 3" xfId="33832" xr:uid="{CABDB906-BAAD-4A84-B1FB-E292EEFB8A30}"/>
    <cellStyle name="20% - Accent4 9 7" xfId="18496" xr:uid="{1E1D5EB6-1898-4EDB-9A6E-35596D1B627A}"/>
    <cellStyle name="20% - Accent4 9 7 2" xfId="38652" xr:uid="{6181B0B8-1AF4-4310-AFBD-DF11EEB5213D}"/>
    <cellStyle name="20% - Accent4 9 8" xfId="29005" xr:uid="{67A991CA-9228-4E71-A283-2D4365776164}"/>
    <cellStyle name="20% - Accent5" xfId="39" builtinId="46" customBuiltin="1"/>
    <cellStyle name="20% - Accent5 10" xfId="2249" xr:uid="{311CDBCB-BD6A-4033-95E9-C6544A42AF22}"/>
    <cellStyle name="20% - Accent5 10 2" xfId="2250" xr:uid="{0D716E47-02CA-4785-8CBA-E74D27072C36}"/>
    <cellStyle name="20% - Accent5 10 2 2" xfId="10873" xr:uid="{FD2E2CAF-78E2-4AF6-83FF-70DF77E7669D}"/>
    <cellStyle name="20% - Accent5 10 2 2 2" xfId="16001" xr:uid="{BDE5F988-0F1E-48D1-B226-2908F985B54F}"/>
    <cellStyle name="20% - Accent5 10 2 2 2 2" xfId="25930" xr:uid="{1CB6376B-D781-4F2E-BDCD-11BF33E8E806}"/>
    <cellStyle name="20% - Accent5 10 2 2 2 2 2" xfId="45897" xr:uid="{20C45441-8BE2-48F0-8B6B-D097F76A2D88}"/>
    <cellStyle name="20% - Accent5 10 2 2 2 3" xfId="36249" xr:uid="{F159D694-77FA-4CD5-91BC-BD3F11F09270}"/>
    <cellStyle name="20% - Accent5 10 2 2 3" xfId="20972" xr:uid="{F2762BC1-C29D-4408-9DD3-271DCD71A06E}"/>
    <cellStyle name="20% - Accent5 10 2 2 3 2" xfId="41067" xr:uid="{E1C49AF8-41BA-482C-B05F-E4918B33246F}"/>
    <cellStyle name="20% - Accent5 10 2 2 4" xfId="31420" xr:uid="{7D8B1B97-7327-43D2-99F1-2EE5789F66F1}"/>
    <cellStyle name="20% - Accent5 10 2 3" xfId="13502" xr:uid="{4F0E7EFF-84B0-4A27-B187-CCA50D4A38A3}"/>
    <cellStyle name="20% - Accent5 10 2 3 2" xfId="23451" xr:uid="{EFB069DA-E657-4A06-B08B-85EAD833AB98}"/>
    <cellStyle name="20% - Accent5 10 2 3 2 2" xfId="43485" xr:uid="{C588890D-2C51-48C2-9C47-286E7CB7F37D}"/>
    <cellStyle name="20% - Accent5 10 2 3 3" xfId="33837" xr:uid="{69CA2073-C0B6-4715-8426-C1A55F78C088}"/>
    <cellStyle name="20% - Accent5 10 2 4" xfId="18501" xr:uid="{BADA4A9B-8616-407D-9557-309F95D138B2}"/>
    <cellStyle name="20% - Accent5 10 2 4 2" xfId="38657" xr:uid="{E4C95285-8F64-4560-B898-6081A8D9FA76}"/>
    <cellStyle name="20% - Accent5 10 2 5" xfId="29010" xr:uid="{35CC36DC-88F6-4714-920A-7E0A9E078679}"/>
    <cellStyle name="20% - Accent5 10 3" xfId="2251" xr:uid="{2A938C19-EE26-4A53-8CD0-EC961495E941}"/>
    <cellStyle name="20% - Accent5 10 3 2" xfId="10874" xr:uid="{D9EF531F-06E9-45D5-81A5-687CA5F90323}"/>
    <cellStyle name="20% - Accent5 10 3 2 2" xfId="16002" xr:uid="{427F86F8-D9FB-4DC1-9B82-208C30EE0181}"/>
    <cellStyle name="20% - Accent5 10 3 2 2 2" xfId="25931" xr:uid="{C3F2051F-AC45-43E8-B805-1B84374ACB40}"/>
    <cellStyle name="20% - Accent5 10 3 2 2 2 2" xfId="45898" xr:uid="{293393D4-8F1B-4F85-B3E0-DDBEDC0C4B03}"/>
    <cellStyle name="20% - Accent5 10 3 2 2 3" xfId="36250" xr:uid="{C5D9FBF7-5BDA-4FCB-8144-1F29CDFA52B6}"/>
    <cellStyle name="20% - Accent5 10 3 2 3" xfId="20973" xr:uid="{691C9F54-1F97-4B4D-A28D-3BBB4109FD54}"/>
    <cellStyle name="20% - Accent5 10 3 2 3 2" xfId="41068" xr:uid="{EEFFD0BE-0376-4203-A7A9-2F1E61FE0FDB}"/>
    <cellStyle name="20% - Accent5 10 3 2 4" xfId="31421" xr:uid="{8FF50F7F-09E5-40C0-867E-F497F45D5EC6}"/>
    <cellStyle name="20% - Accent5 10 3 3" xfId="13503" xr:uid="{D3EB2A04-EF13-4731-AC6C-5D9FF7007663}"/>
    <cellStyle name="20% - Accent5 10 3 3 2" xfId="23452" xr:uid="{B930D4A4-A1EB-430C-A9B4-3D037861F2AA}"/>
    <cellStyle name="20% - Accent5 10 3 3 2 2" xfId="43486" xr:uid="{BBD9FC89-CC6D-40DB-8C3C-9F55B4392157}"/>
    <cellStyle name="20% - Accent5 10 3 3 3" xfId="33838" xr:uid="{C1E6602B-F2D8-4067-B03F-2BBA86F7DADA}"/>
    <cellStyle name="20% - Accent5 10 3 4" xfId="18502" xr:uid="{2F6D853C-9838-46FB-ACB8-D7C9C6E592A5}"/>
    <cellStyle name="20% - Accent5 10 3 4 2" xfId="38658" xr:uid="{6DDC1710-87EB-47E9-A7BC-12B51FBD26D4}"/>
    <cellStyle name="20% - Accent5 10 3 5" xfId="29011" xr:uid="{B001046C-6B50-4ED4-B129-194C4C75C3A5}"/>
    <cellStyle name="20% - Accent5 10 4" xfId="2252" xr:uid="{3B9E6F6B-B4CD-43B3-986C-C112EE6D2728}"/>
    <cellStyle name="20% - Accent5 10 4 2" xfId="10875" xr:uid="{BBD62793-0D95-48E9-85C9-ABACFBBCAFA1}"/>
    <cellStyle name="20% - Accent5 10 4 2 2" xfId="16003" xr:uid="{26FDCBC1-B14C-4EFB-8298-DB50F66E38B1}"/>
    <cellStyle name="20% - Accent5 10 4 2 2 2" xfId="25932" xr:uid="{41CD0205-6054-4B28-BDB2-0B24891C627F}"/>
    <cellStyle name="20% - Accent5 10 4 2 2 2 2" xfId="45899" xr:uid="{E8D813FE-C2BE-40FE-A5EF-93247C0D12DB}"/>
    <cellStyle name="20% - Accent5 10 4 2 2 3" xfId="36251" xr:uid="{E46B9EFF-8FCD-4390-A993-C903EF471D30}"/>
    <cellStyle name="20% - Accent5 10 4 2 3" xfId="20974" xr:uid="{FE9CDCD5-2128-47D3-A77A-70DD3BE1977B}"/>
    <cellStyle name="20% - Accent5 10 4 2 3 2" xfId="41069" xr:uid="{8C59872E-63C8-446B-B37C-4D73C63832EC}"/>
    <cellStyle name="20% - Accent5 10 4 2 4" xfId="31422" xr:uid="{627C3540-CAF8-44A0-984B-F500A77C8C88}"/>
    <cellStyle name="20% - Accent5 10 4 3" xfId="13504" xr:uid="{7F88DF1E-BFF5-40C5-A8E0-CA126D05102C}"/>
    <cellStyle name="20% - Accent5 10 4 3 2" xfId="23453" xr:uid="{5C9EA1BA-24C1-47AF-963C-C710B7F742E7}"/>
    <cellStyle name="20% - Accent5 10 4 3 2 2" xfId="43487" xr:uid="{E10CB573-BF4D-4D41-BD81-EE1A3710887F}"/>
    <cellStyle name="20% - Accent5 10 4 3 3" xfId="33839" xr:uid="{8B1A38D1-B924-4A76-9417-6D121AC945FC}"/>
    <cellStyle name="20% - Accent5 10 4 4" xfId="18503" xr:uid="{61EB01B9-08BF-4D9F-A7CB-31A706544BDD}"/>
    <cellStyle name="20% - Accent5 10 4 4 2" xfId="38659" xr:uid="{C6754F06-DB7A-41B9-A8D7-B1090C045BBA}"/>
    <cellStyle name="20% - Accent5 10 4 5" xfId="29012" xr:uid="{D092A6FF-2A92-4947-A1A9-1EF462E4F0E7}"/>
    <cellStyle name="20% - Accent5 10 5" xfId="10872" xr:uid="{95B75D29-7276-462B-AC9B-CCE1037E00D9}"/>
    <cellStyle name="20% - Accent5 10 5 2" xfId="16000" xr:uid="{548E2371-D256-48C0-9E55-54F7FFB273F1}"/>
    <cellStyle name="20% - Accent5 10 5 2 2" xfId="25929" xr:uid="{D99D0F2B-FB7E-4C3C-9C59-736FBBB626B4}"/>
    <cellStyle name="20% - Accent5 10 5 2 2 2" xfId="45896" xr:uid="{D008FE14-22BD-4217-80BB-677EF9ADE6DF}"/>
    <cellStyle name="20% - Accent5 10 5 2 3" xfId="36248" xr:uid="{BB1EDD91-84C8-4727-8F0D-67442507DF87}"/>
    <cellStyle name="20% - Accent5 10 5 3" xfId="20971" xr:uid="{92599B4F-3F3C-4226-8181-474ADE9F04BB}"/>
    <cellStyle name="20% - Accent5 10 5 3 2" xfId="41066" xr:uid="{2898194A-F952-490F-B995-21EC022F5692}"/>
    <cellStyle name="20% - Accent5 10 5 4" xfId="31419" xr:uid="{27917BDE-F69F-4776-9BF5-1D358909FC3C}"/>
    <cellStyle name="20% - Accent5 10 6" xfId="13501" xr:uid="{1C118BFA-25EB-4F36-A70C-4B99D928F26F}"/>
    <cellStyle name="20% - Accent5 10 6 2" xfId="23450" xr:uid="{2BC983CD-419D-42A9-8CBE-06A1BB8B1F10}"/>
    <cellStyle name="20% - Accent5 10 6 2 2" xfId="43484" xr:uid="{86982956-86F1-44C3-8210-E09DC4B4A4C4}"/>
    <cellStyle name="20% - Accent5 10 6 3" xfId="33836" xr:uid="{A3851988-0462-4BF9-8BE7-D70DADF52F76}"/>
    <cellStyle name="20% - Accent5 10 7" xfId="18500" xr:uid="{37B1E507-A228-497C-A1B4-1D2DE173CBEC}"/>
    <cellStyle name="20% - Accent5 10 7 2" xfId="38656" xr:uid="{E9735DA3-155B-4FD8-ABE0-8FCEEE4EF5B9}"/>
    <cellStyle name="20% - Accent5 10 8" xfId="29009" xr:uid="{D934E9D0-6CF9-4533-B776-455BA31539C7}"/>
    <cellStyle name="20% - Accent5 11" xfId="2253" xr:uid="{DDD55DB0-256E-407D-8E5A-1F5EF22618EE}"/>
    <cellStyle name="20% - Accent5 11 2" xfId="10876" xr:uid="{8F981EC5-8B4E-4622-9577-4711F5588A03}"/>
    <cellStyle name="20% - Accent5 11 2 2" xfId="16004" xr:uid="{9BF998DE-F682-4694-AD9C-BB714834EA7B}"/>
    <cellStyle name="20% - Accent5 11 2 2 2" xfId="25933" xr:uid="{2549B6A6-416C-4F09-9C5C-5F3CB15F2651}"/>
    <cellStyle name="20% - Accent5 11 2 2 2 2" xfId="45900" xr:uid="{C526DBB7-64C2-49F8-9FE8-162F1323D47B}"/>
    <cellStyle name="20% - Accent5 11 2 2 3" xfId="36252" xr:uid="{F8ABA5F1-1CB4-4BA0-98A5-872ECED4AE78}"/>
    <cellStyle name="20% - Accent5 11 2 3" xfId="20975" xr:uid="{E8BC1EE5-C2ED-440C-A522-F5CA5BC43CB7}"/>
    <cellStyle name="20% - Accent5 11 2 3 2" xfId="41070" xr:uid="{11517B4B-E07D-472D-927F-5BC97D0D90AC}"/>
    <cellStyle name="20% - Accent5 11 2 4" xfId="31423" xr:uid="{33CEDF13-91DA-46D5-9095-161DABB41471}"/>
    <cellStyle name="20% - Accent5 11 3" xfId="13505" xr:uid="{92241679-5F5E-4837-AA3F-B922BFB54D5A}"/>
    <cellStyle name="20% - Accent5 11 3 2" xfId="23454" xr:uid="{5A5D1C2B-D6B8-49C4-8B56-4245D52BC8B6}"/>
    <cellStyle name="20% - Accent5 11 3 2 2" xfId="43488" xr:uid="{A44C3250-E8B5-4E75-AEF6-020EEB59A298}"/>
    <cellStyle name="20% - Accent5 11 3 3" xfId="33840" xr:uid="{84C55CFB-88A6-414B-AF5A-D39F3B1153C1}"/>
    <cellStyle name="20% - Accent5 11 4" xfId="18504" xr:uid="{3AB029C3-0E8D-429F-A935-A877620D53AB}"/>
    <cellStyle name="20% - Accent5 11 4 2" xfId="38660" xr:uid="{78BF8E37-7014-4869-8BE8-7113C3E6EF36}"/>
    <cellStyle name="20% - Accent5 11 5" xfId="29013" xr:uid="{62F4E63C-51BA-4360-9EDB-61572E13030B}"/>
    <cellStyle name="20% - Accent5 12" xfId="2254" xr:uid="{55DE8ABB-85E9-4D1A-BD43-BAFCE167DB26}"/>
    <cellStyle name="20% - Accent5 12 2" xfId="10877" xr:uid="{0725C29A-198F-479C-9CDE-EFD6D4FA9B57}"/>
    <cellStyle name="20% - Accent5 12 2 2" xfId="16005" xr:uid="{B5C39792-6B7D-4E98-A944-C59B2EF5994A}"/>
    <cellStyle name="20% - Accent5 12 2 2 2" xfId="25934" xr:uid="{6CDDCAA7-F38C-4362-A20C-9581AABCAAE7}"/>
    <cellStyle name="20% - Accent5 12 2 2 2 2" xfId="45901" xr:uid="{1B5FD636-D9B3-4E7A-AB17-9DED54613544}"/>
    <cellStyle name="20% - Accent5 12 2 2 3" xfId="36253" xr:uid="{9034FCF5-7BD1-4F48-9CBB-609D18DC326E}"/>
    <cellStyle name="20% - Accent5 12 2 3" xfId="20976" xr:uid="{2A392542-1CB7-404F-B6A3-B9D62D120CE8}"/>
    <cellStyle name="20% - Accent5 12 2 3 2" xfId="41071" xr:uid="{3BF07B6C-AA67-49AE-8156-83FBAC188464}"/>
    <cellStyle name="20% - Accent5 12 2 4" xfId="31424" xr:uid="{6B7551D3-4495-4281-8E77-EEA35B5EF016}"/>
    <cellStyle name="20% - Accent5 12 3" xfId="13506" xr:uid="{5826BB7D-49E1-4F4D-B864-E3788EB2BBAE}"/>
    <cellStyle name="20% - Accent5 12 3 2" xfId="23455" xr:uid="{6A7E4364-05DF-41A4-B153-ACA0E754DE84}"/>
    <cellStyle name="20% - Accent5 12 3 2 2" xfId="43489" xr:uid="{9D45ADCF-C627-48C0-8A7A-D54DA8667909}"/>
    <cellStyle name="20% - Accent5 12 3 3" xfId="33841" xr:uid="{CF00DADC-D58A-4A41-A312-7989446DBD44}"/>
    <cellStyle name="20% - Accent5 12 4" xfId="18505" xr:uid="{42703757-F345-4299-B8F2-ECAA477208FA}"/>
    <cellStyle name="20% - Accent5 12 4 2" xfId="38661" xr:uid="{AC2B1AC9-FAE5-46C9-9B33-5EA79D3397ED}"/>
    <cellStyle name="20% - Accent5 12 5" xfId="29014" xr:uid="{2507FC0B-756F-4117-903A-49507897D1A1}"/>
    <cellStyle name="20% - Accent5 13" xfId="2255" xr:uid="{967E54B6-1DED-4409-BDD4-1393C64623C5}"/>
    <cellStyle name="20% - Accent5 13 2" xfId="10878" xr:uid="{A73853FA-D5BE-4312-824F-392FA8558FFC}"/>
    <cellStyle name="20% - Accent5 13 2 2" xfId="16006" xr:uid="{42A9EB2F-4A1E-4538-B368-4898020C0864}"/>
    <cellStyle name="20% - Accent5 13 2 2 2" xfId="25935" xr:uid="{9B918B02-B403-44C5-B152-8322488CDBD6}"/>
    <cellStyle name="20% - Accent5 13 2 2 2 2" xfId="45902" xr:uid="{DD42E3C3-D198-4135-B59C-32A6DFE90FFF}"/>
    <cellStyle name="20% - Accent5 13 2 2 3" xfId="36254" xr:uid="{C81E3CEF-838A-417E-B1BF-239F24829D2F}"/>
    <cellStyle name="20% - Accent5 13 2 3" xfId="20977" xr:uid="{08344C8B-67C1-4C4B-B323-A21E4BBB12F5}"/>
    <cellStyle name="20% - Accent5 13 2 3 2" xfId="41072" xr:uid="{FBD8E75B-1022-44C9-9258-4FE9B9D38D5D}"/>
    <cellStyle name="20% - Accent5 13 2 4" xfId="31425" xr:uid="{FB361CA6-D65C-4B36-B469-1DF8EABFA4C1}"/>
    <cellStyle name="20% - Accent5 13 3" xfId="13507" xr:uid="{2AAFE3AB-C05B-4E54-AC0A-A185706EC7C0}"/>
    <cellStyle name="20% - Accent5 13 3 2" xfId="23456" xr:uid="{036AEA32-8FF8-41CE-8C7D-8AD307B218F1}"/>
    <cellStyle name="20% - Accent5 13 3 2 2" xfId="43490" xr:uid="{06292AAF-E580-449D-A1BE-D66AC5A4E459}"/>
    <cellStyle name="20% - Accent5 13 3 3" xfId="33842" xr:uid="{8F8F4BC7-E34B-42B4-9E43-49158EC50A3B}"/>
    <cellStyle name="20% - Accent5 13 4" xfId="18506" xr:uid="{578D4E62-6BF2-4801-855E-4A632FFD6FF3}"/>
    <cellStyle name="20% - Accent5 13 4 2" xfId="38662" xr:uid="{70CF7B81-A4E1-40C5-9F1E-691AB6FD84E6}"/>
    <cellStyle name="20% - Accent5 13 5" xfId="29015" xr:uid="{7B176882-E970-497F-AAD3-2B4A40D4CBD9}"/>
    <cellStyle name="20% - Accent5 14" xfId="2256" xr:uid="{E1D05154-3807-4F18-A6AC-2AEC398BA525}"/>
    <cellStyle name="20% - Accent5 14 2" xfId="10879" xr:uid="{89BE34AC-2156-496F-B1D9-E6FA6FE61CD4}"/>
    <cellStyle name="20% - Accent5 14 2 2" xfId="16007" xr:uid="{53BA56DB-15CA-4861-882A-425F2E70D13C}"/>
    <cellStyle name="20% - Accent5 14 2 2 2" xfId="25936" xr:uid="{A9C40FC6-3281-4D46-AF59-803A1EBA4E0A}"/>
    <cellStyle name="20% - Accent5 14 2 2 2 2" xfId="45903" xr:uid="{B4355757-D725-47BC-9186-8357AAC9CA9E}"/>
    <cellStyle name="20% - Accent5 14 2 2 3" xfId="36255" xr:uid="{DAE6E76C-8060-400E-9167-BA1861858C26}"/>
    <cellStyle name="20% - Accent5 14 2 3" xfId="20978" xr:uid="{48FA707E-F05E-4698-9FD2-3FCB109C5773}"/>
    <cellStyle name="20% - Accent5 14 2 3 2" xfId="41073" xr:uid="{60C70476-6DE5-4429-B4E3-896FA03C0855}"/>
    <cellStyle name="20% - Accent5 14 2 4" xfId="31426" xr:uid="{83D634D1-6B55-4337-961C-8CD4425D871C}"/>
    <cellStyle name="20% - Accent5 14 3" xfId="13508" xr:uid="{4944DF13-B095-4373-B45B-26B6E2476E75}"/>
    <cellStyle name="20% - Accent5 14 3 2" xfId="23457" xr:uid="{37B81CDB-FE3B-439E-8D97-166452C2A0B1}"/>
    <cellStyle name="20% - Accent5 14 3 2 2" xfId="43491" xr:uid="{411C16F8-B608-4780-9723-BD0C093193FA}"/>
    <cellStyle name="20% - Accent5 14 3 3" xfId="33843" xr:uid="{B7F16B83-58C3-497F-B085-B6DD5040FF5E}"/>
    <cellStyle name="20% - Accent5 14 4" xfId="18507" xr:uid="{7FD86B1C-FA80-49DA-8677-BA7BE56038FE}"/>
    <cellStyle name="20% - Accent5 14 4 2" xfId="38663" xr:uid="{D16FE157-85E9-46A5-A620-8192E4516C94}"/>
    <cellStyle name="20% - Accent5 14 5" xfId="29016" xr:uid="{15E693BE-075D-492B-80A9-AF8FEA0F82D8}"/>
    <cellStyle name="20% - Accent5 15" xfId="2257" xr:uid="{4EE90D58-3FD1-4A7D-90F1-D3C7244263E9}"/>
    <cellStyle name="20% - Accent5 15 2" xfId="10880" xr:uid="{376BA892-709E-4F50-9432-EE00B6FD027B}"/>
    <cellStyle name="20% - Accent5 15 2 2" xfId="16008" xr:uid="{3929A595-FF51-4930-B1D5-970BC0F96691}"/>
    <cellStyle name="20% - Accent5 15 2 2 2" xfId="25937" xr:uid="{3A285383-CFF9-468A-998B-50C2C72D3033}"/>
    <cellStyle name="20% - Accent5 15 2 2 2 2" xfId="45904" xr:uid="{44FBAC1A-06C3-47BB-AB3F-E950892D39DE}"/>
    <cellStyle name="20% - Accent5 15 2 2 3" xfId="36256" xr:uid="{AC0A2F97-07DA-4B6C-BEF6-1739EF2287B3}"/>
    <cellStyle name="20% - Accent5 15 2 3" xfId="20979" xr:uid="{B3EB061F-6DF4-4667-B004-65222525CE20}"/>
    <cellStyle name="20% - Accent5 15 2 3 2" xfId="41074" xr:uid="{58E16B82-4170-46EC-9DA6-74C08909231D}"/>
    <cellStyle name="20% - Accent5 15 2 4" xfId="31427" xr:uid="{26B44C3B-CE60-4F0F-9347-FE80BD382D67}"/>
    <cellStyle name="20% - Accent5 15 3" xfId="13509" xr:uid="{0F846E87-68F4-4715-9A9C-A3FA856E32D8}"/>
    <cellStyle name="20% - Accent5 15 3 2" xfId="23458" xr:uid="{677359E2-CCD2-4942-A3C8-F8383234AD45}"/>
    <cellStyle name="20% - Accent5 15 3 2 2" xfId="43492" xr:uid="{B77BD25B-C93C-4383-9181-7AB8AF4FC500}"/>
    <cellStyle name="20% - Accent5 15 3 3" xfId="33844" xr:uid="{4B933062-5E35-4CE3-89E9-CAD9A08941D7}"/>
    <cellStyle name="20% - Accent5 15 4" xfId="18508" xr:uid="{003FAF5E-CD89-4128-ADD3-5E1531AF4C5F}"/>
    <cellStyle name="20% - Accent5 15 4 2" xfId="38664" xr:uid="{358B44C7-3017-449B-96F7-62DE3B188A30}"/>
    <cellStyle name="20% - Accent5 15 5" xfId="29017" xr:uid="{3BE059A9-B430-4195-A508-94F0F2B559F3}"/>
    <cellStyle name="20% - Accent5 16" xfId="10204" xr:uid="{FA732850-597B-4AD5-B771-E66CC31437B4}"/>
    <cellStyle name="20% - Accent5 16 2" xfId="15339" xr:uid="{F741C8E4-423A-45EE-B342-FF9D6B7EF633}"/>
    <cellStyle name="20% - Accent5 16 2 2" xfId="25272" xr:uid="{9D581EA4-063A-4EC8-8DFD-7FD8B5816FA3}"/>
    <cellStyle name="20% - Accent5 16 2 2 2" xfId="45239" xr:uid="{A0870CE0-9E13-4192-A9A5-1E56E196F81D}"/>
    <cellStyle name="20% - Accent5 16 2 3" xfId="35591" xr:uid="{79ED58B7-793A-4DCE-A807-70FD2AA3633B}"/>
    <cellStyle name="20% - Accent5 16 3" xfId="20316" xr:uid="{BAC87256-D0A4-48CF-B2D2-7496DB506845}"/>
    <cellStyle name="20% - Accent5 16 3 2" xfId="40411" xr:uid="{DA212413-AAEB-47B6-9691-F44DFB29F53D}"/>
    <cellStyle name="20% - Accent5 16 4" xfId="30764" xr:uid="{AF45AB9C-73E3-4930-AB68-C84B0AE2EBAB}"/>
    <cellStyle name="20% - Accent5 17" xfId="12830" xr:uid="{267E6693-8491-4FB2-B57E-570A861FD3D2}"/>
    <cellStyle name="20% - Accent5 17 2" xfId="22783" xr:uid="{00ADF905-0F5F-4BA6-83B8-D97AC56E739C}"/>
    <cellStyle name="20% - Accent5 17 2 2" xfId="42827" xr:uid="{DA3BFD46-AC28-44A9-834B-6E9B24C2DB00}"/>
    <cellStyle name="20% - Accent5 17 3" xfId="33179" xr:uid="{FB740202-119E-4E47-A2E9-2C900125EF50}"/>
    <cellStyle name="20% - Accent5 18" xfId="17837" xr:uid="{7EC06966-BE17-42B3-AC12-007B74E7CBBB}"/>
    <cellStyle name="20% - Accent5 18 2" xfId="38000" xr:uid="{20A0352F-DF76-47CF-A102-AAD07B2C67C2}"/>
    <cellStyle name="20% - Accent5 19" xfId="28342" xr:uid="{540B9B93-0444-4B11-B42D-651F19DF3885}"/>
    <cellStyle name="20% - Accent5 2" xfId="179" xr:uid="{2B5D4E48-6FEF-4EA9-9FC1-633D11CBA9FF}"/>
    <cellStyle name="20% - Accent5 2 10" xfId="2259" xr:uid="{2FFF7EC5-C4AB-40EC-AFB5-3C34109B40C0}"/>
    <cellStyle name="20% - Accent5 2 11" xfId="2258" xr:uid="{6DB292B1-38B9-42C9-8CD2-C192DCE491FF}"/>
    <cellStyle name="20% - Accent5 2 12" xfId="9298" xr:uid="{A5389928-35C0-48D6-9667-54888274692E}"/>
    <cellStyle name="20% - Accent5 2 12 2" xfId="27821" xr:uid="{F8E986A1-94C0-47FB-B803-4FACAFDAA164}"/>
    <cellStyle name="20% - Accent5 2 12 2 2" xfId="47680" xr:uid="{A8AD25FC-9F63-4D89-9337-F7868EE035ED}"/>
    <cellStyle name="20% - Accent5 2 13" xfId="10270" xr:uid="{888FA520-E5B4-4CBA-87CA-8528C0852F65}"/>
    <cellStyle name="20% - Accent5 2 13 2" xfId="15398" xr:uid="{EA17AB95-8A15-4386-AEBB-4E1078ED6117}"/>
    <cellStyle name="20% - Accent5 2 13 2 2" xfId="25327" xr:uid="{1487EA13-BF11-4218-9C16-EF9DFA2D7E52}"/>
    <cellStyle name="20% - Accent5 2 13 2 2 2" xfId="45294" xr:uid="{E129EB11-43A1-4C93-8C73-9003780C7B4D}"/>
    <cellStyle name="20% - Accent5 2 13 2 3" xfId="35646" xr:uid="{7A433BE7-21B7-4A49-9C52-2036345CAA5B}"/>
    <cellStyle name="20% - Accent5 2 13 3" xfId="20371" xr:uid="{8841B359-99D4-4D9E-A208-1A634DBE3A50}"/>
    <cellStyle name="20% - Accent5 2 13 3 2" xfId="40466" xr:uid="{BBC37268-DBDE-4545-AA69-F5B2B87D9A6C}"/>
    <cellStyle name="20% - Accent5 2 13 4" xfId="30819" xr:uid="{3DA3EC85-063F-43C9-A021-7307A8C38C7E}"/>
    <cellStyle name="20% - Accent5 2 14" xfId="12886" xr:uid="{D13D65E7-3536-4C0C-A0EF-C56391C9B5B3}"/>
    <cellStyle name="20% - Accent5 2 14 2" xfId="22839" xr:uid="{ECA7F8AF-8232-4CF1-8421-3909AF616486}"/>
    <cellStyle name="20% - Accent5 2 14 2 2" xfId="42883" xr:uid="{1B780B64-A61A-4334-9E50-B33275558C65}"/>
    <cellStyle name="20% - Accent5 2 14 3" xfId="33235" xr:uid="{CAD9CB29-0AF6-4C72-93D0-D875AA4D4202}"/>
    <cellStyle name="20% - Accent5 2 15" xfId="17892" xr:uid="{0EA2C2E6-493F-486D-B6EC-602F9C32A4D5}"/>
    <cellStyle name="20% - Accent5 2 15 2" xfId="38055" xr:uid="{124E9CF6-DC8E-4840-B1E1-AFFED41F699C}"/>
    <cellStyle name="20% - Accent5 2 16" xfId="28410" xr:uid="{38B77BDF-E2B0-4893-B5A7-650543D0D7C7}"/>
    <cellStyle name="20% - Accent5 2 2" xfId="327" xr:uid="{61522448-F482-4442-A064-2AF31579AC74}"/>
    <cellStyle name="20% - Accent5 2 2 10" xfId="9299" xr:uid="{5DE80C34-9997-4ECB-8FBB-0561790CE3EF}"/>
    <cellStyle name="20% - Accent5 2 2 2" xfId="2261" xr:uid="{D638D032-F0AA-47E4-8101-2170ABF38E63}"/>
    <cellStyle name="20% - Accent5 2 2 2 2" xfId="2262" xr:uid="{1429F74F-A5B7-4371-8989-DD55B57023D4}"/>
    <cellStyle name="20% - Accent5 2 2 2 2 2" xfId="10882" xr:uid="{3D6F5522-6599-4900-96AA-C4F00F194258}"/>
    <cellStyle name="20% - Accent5 2 2 2 2 2 2" xfId="16010" xr:uid="{15C5F13A-8B64-4746-8167-9AD13AC77F60}"/>
    <cellStyle name="20% - Accent5 2 2 2 2 2 2 2" xfId="25939" xr:uid="{1306BD89-CE09-457C-A1B5-C0DDB6D8B54D}"/>
    <cellStyle name="20% - Accent5 2 2 2 2 2 2 2 2" xfId="45906" xr:uid="{E67C4E9E-010A-4AEB-BA39-7277F63DBAF8}"/>
    <cellStyle name="20% - Accent5 2 2 2 2 2 2 3" xfId="36258" xr:uid="{54EF9B28-FDF6-469B-805C-96456625C0D3}"/>
    <cellStyle name="20% - Accent5 2 2 2 2 2 3" xfId="20981" xr:uid="{19A78E93-C134-4B92-9438-F146AF0BC48E}"/>
    <cellStyle name="20% - Accent5 2 2 2 2 2 3 2" xfId="41076" xr:uid="{A929534B-FC15-4943-BCAD-00483DA9B43A}"/>
    <cellStyle name="20% - Accent5 2 2 2 2 2 4" xfId="31429" xr:uid="{A7756E94-4914-43A4-BB76-5C1AB2595070}"/>
    <cellStyle name="20% - Accent5 2 2 2 2 3" xfId="13511" xr:uid="{B71DAD7E-7D1D-4DC7-AA56-47A19264E120}"/>
    <cellStyle name="20% - Accent5 2 2 2 2 3 2" xfId="23460" xr:uid="{C816DCD7-5BF0-4118-A8FB-A1655FBA4EC8}"/>
    <cellStyle name="20% - Accent5 2 2 2 2 3 2 2" xfId="43494" xr:uid="{6FEEC964-B151-4F8C-BE22-8B795A06AE0F}"/>
    <cellStyle name="20% - Accent5 2 2 2 2 3 3" xfId="33846" xr:uid="{65B1C64C-5BCA-457F-A17C-2DD6CA96B7F8}"/>
    <cellStyle name="20% - Accent5 2 2 2 2 4" xfId="18510" xr:uid="{213E2165-EF02-4DD4-9C12-C7018DFCD0F8}"/>
    <cellStyle name="20% - Accent5 2 2 2 2 4 2" xfId="38666" xr:uid="{B4EE52BD-3484-4C87-8A54-C4EED234626D}"/>
    <cellStyle name="20% - Accent5 2 2 2 2 5" xfId="29019" xr:uid="{9A14737C-0EF5-48CF-95D3-D79B06341586}"/>
    <cellStyle name="20% - Accent5 2 2 2 3" xfId="2263" xr:uid="{B5B95C2B-B24B-4705-AA4C-1B49176BDC81}"/>
    <cellStyle name="20% - Accent5 2 2 2 3 2" xfId="10883" xr:uid="{48FE69E5-C4A2-4A71-B9A5-789EA9956DFA}"/>
    <cellStyle name="20% - Accent5 2 2 2 3 2 2" xfId="16011" xr:uid="{B995808D-C04E-4A48-83B8-9CD2A844A44E}"/>
    <cellStyle name="20% - Accent5 2 2 2 3 2 2 2" xfId="25940" xr:uid="{1F5F7EAD-8E1D-40FE-9D82-73F38F65957B}"/>
    <cellStyle name="20% - Accent5 2 2 2 3 2 2 2 2" xfId="45907" xr:uid="{431C5503-D86E-4EB6-A525-1B9CF8FD6EB4}"/>
    <cellStyle name="20% - Accent5 2 2 2 3 2 2 3" xfId="36259" xr:uid="{09875CB6-2E09-45EF-8EE4-0B90CF1A5925}"/>
    <cellStyle name="20% - Accent5 2 2 2 3 2 3" xfId="20982" xr:uid="{BCE804FB-EB33-490C-B8C6-9D62DBF35102}"/>
    <cellStyle name="20% - Accent5 2 2 2 3 2 3 2" xfId="41077" xr:uid="{A2FE9C92-D300-40AC-827A-42218714B51C}"/>
    <cellStyle name="20% - Accent5 2 2 2 3 2 4" xfId="31430" xr:uid="{051B0BCA-6518-4176-82E6-36762C8870AF}"/>
    <cellStyle name="20% - Accent5 2 2 2 3 3" xfId="13512" xr:uid="{5FCCA3B0-5027-475E-BF12-CBD34B1278F5}"/>
    <cellStyle name="20% - Accent5 2 2 2 3 3 2" xfId="23461" xr:uid="{356D30F6-821E-4F89-A4AD-F9805685E175}"/>
    <cellStyle name="20% - Accent5 2 2 2 3 3 2 2" xfId="43495" xr:uid="{43548921-E0A5-45BB-8FB5-BF672DD22DF0}"/>
    <cellStyle name="20% - Accent5 2 2 2 3 3 3" xfId="33847" xr:uid="{4C718BA0-051D-4B08-B793-C6745A42BBFE}"/>
    <cellStyle name="20% - Accent5 2 2 2 3 4" xfId="18511" xr:uid="{4959E271-A420-4E48-AF49-951F304764E5}"/>
    <cellStyle name="20% - Accent5 2 2 2 3 4 2" xfId="38667" xr:uid="{DB3D252F-C9EF-46A6-8944-28718EC50424}"/>
    <cellStyle name="20% - Accent5 2 2 2 3 5" xfId="29020" xr:uid="{DE3961B0-0ED7-4AB8-830B-FCB4B183D437}"/>
    <cellStyle name="20% - Accent5 2 2 2 4" xfId="2264" xr:uid="{0B5575A9-DA82-48D1-B3C8-C83F9A20FB08}"/>
    <cellStyle name="20% - Accent5 2 2 2 4 2" xfId="10884" xr:uid="{59F7C5E3-67CC-4C32-A383-9A2407DE6536}"/>
    <cellStyle name="20% - Accent5 2 2 2 4 2 2" xfId="16012" xr:uid="{D821B05E-8370-4453-8BBA-F95CE9D97AD6}"/>
    <cellStyle name="20% - Accent5 2 2 2 4 2 2 2" xfId="25941" xr:uid="{883EEB99-2E88-4B8C-97B9-387F8608209F}"/>
    <cellStyle name="20% - Accent5 2 2 2 4 2 2 2 2" xfId="45908" xr:uid="{851FFBC2-3B02-4918-BF4B-CD8EC77A616A}"/>
    <cellStyle name="20% - Accent5 2 2 2 4 2 2 3" xfId="36260" xr:uid="{EFB10EA3-9B29-4FAB-9B47-BAF1C6B58CB0}"/>
    <cellStyle name="20% - Accent5 2 2 2 4 2 3" xfId="20983" xr:uid="{13F1BFA1-D80B-4D5F-BE1E-6DDE440EEC40}"/>
    <cellStyle name="20% - Accent5 2 2 2 4 2 3 2" xfId="41078" xr:uid="{216AFB1E-5B88-43B0-A53D-4D0C5A18BCE4}"/>
    <cellStyle name="20% - Accent5 2 2 2 4 2 4" xfId="31431" xr:uid="{6435B80E-0879-49EA-8240-D93C70890968}"/>
    <cellStyle name="20% - Accent5 2 2 2 4 3" xfId="13513" xr:uid="{B06BAD41-D95E-46C6-BBC5-4DF57D21F128}"/>
    <cellStyle name="20% - Accent5 2 2 2 4 3 2" xfId="23462" xr:uid="{EA23D41F-AFC7-40EE-AF18-36B7E4D4BDE6}"/>
    <cellStyle name="20% - Accent5 2 2 2 4 3 2 2" xfId="43496" xr:uid="{301EB87B-05B2-4309-96D7-5A1834A58691}"/>
    <cellStyle name="20% - Accent5 2 2 2 4 3 3" xfId="33848" xr:uid="{E9B86783-E7F3-4EAF-B86C-894B0D5E98DB}"/>
    <cellStyle name="20% - Accent5 2 2 2 4 4" xfId="18512" xr:uid="{90322E4E-4760-43AC-A858-40785A9B3562}"/>
    <cellStyle name="20% - Accent5 2 2 2 4 4 2" xfId="38668" xr:uid="{B970C439-EAA3-4110-9F09-C1E1356A6145}"/>
    <cellStyle name="20% - Accent5 2 2 2 4 5" xfId="29021" xr:uid="{7B72C4DF-1EC6-4F1C-8870-EB75D2AAD2DA}"/>
    <cellStyle name="20% - Accent5 2 2 2 5" xfId="10881" xr:uid="{05B85AA1-86A4-4B54-B0F3-DFE69E1DE902}"/>
    <cellStyle name="20% - Accent5 2 2 2 5 2" xfId="16009" xr:uid="{CAE1B8BB-7269-4942-9757-D34175E037F5}"/>
    <cellStyle name="20% - Accent5 2 2 2 5 2 2" xfId="25938" xr:uid="{9D9C9824-B88E-4D13-9430-B19523941703}"/>
    <cellStyle name="20% - Accent5 2 2 2 5 2 2 2" xfId="45905" xr:uid="{E4B13589-687E-4FC9-9EC6-C96434F325C8}"/>
    <cellStyle name="20% - Accent5 2 2 2 5 2 3" xfId="36257" xr:uid="{C41B6408-60AB-42D8-BA54-603517233B10}"/>
    <cellStyle name="20% - Accent5 2 2 2 5 3" xfId="20980" xr:uid="{CE9AAEB8-8A40-4C35-B384-CC2CB274903C}"/>
    <cellStyle name="20% - Accent5 2 2 2 5 3 2" xfId="41075" xr:uid="{9D52193D-02D8-4294-8DA5-CEF4A3C90316}"/>
    <cellStyle name="20% - Accent5 2 2 2 5 4" xfId="31428" xr:uid="{762D225C-D9C4-4C05-AE34-9ED1F144F68F}"/>
    <cellStyle name="20% - Accent5 2 2 2 6" xfId="13510" xr:uid="{40101CDF-1021-4ECD-946F-0ECDA70DA0ED}"/>
    <cellStyle name="20% - Accent5 2 2 2 6 2" xfId="23459" xr:uid="{917A72A2-F4AD-4187-84B7-24CF18537EF6}"/>
    <cellStyle name="20% - Accent5 2 2 2 6 2 2" xfId="43493" xr:uid="{38B7C305-CC1A-4F2E-B4D3-AFE47EC74AE1}"/>
    <cellStyle name="20% - Accent5 2 2 2 6 3" xfId="33845" xr:uid="{FE6BCDC2-04B0-4768-B86A-D0E6A8D5FBAF}"/>
    <cellStyle name="20% - Accent5 2 2 2 7" xfId="18509" xr:uid="{46368594-C92B-4570-BE1F-2EFEB0201B09}"/>
    <cellStyle name="20% - Accent5 2 2 2 7 2" xfId="38665" xr:uid="{FAB151BD-378D-4E0B-90F8-106C3ED37AF4}"/>
    <cellStyle name="20% - Accent5 2 2 2 8" xfId="29018" xr:uid="{0233BCBC-6485-4BE7-A9B0-B631550F5259}"/>
    <cellStyle name="20% - Accent5 2 2 3" xfId="2265" xr:uid="{0C63ABC1-EF81-4072-8E35-28C3AA8D1E1A}"/>
    <cellStyle name="20% - Accent5 2 2 4" xfId="2266" xr:uid="{C3F178E4-8339-4DC3-A0CE-6DDFFB6C12F7}"/>
    <cellStyle name="20% - Accent5 2 2 4 2" xfId="10885" xr:uid="{FE378157-15B0-406A-8D98-A87EE5DBDFD6}"/>
    <cellStyle name="20% - Accent5 2 2 4 2 2" xfId="16013" xr:uid="{69450F41-378F-47D4-BE19-F3786133F237}"/>
    <cellStyle name="20% - Accent5 2 2 4 2 2 2" xfId="25942" xr:uid="{F4FE8073-4C66-49F9-9F0D-F04951E600C2}"/>
    <cellStyle name="20% - Accent5 2 2 4 2 2 2 2" xfId="45909" xr:uid="{A99809BE-C50A-48E3-B118-F6CEBE208EB4}"/>
    <cellStyle name="20% - Accent5 2 2 4 2 2 3" xfId="36261" xr:uid="{847A3966-B435-46D2-B7C5-CDA67E6F09D8}"/>
    <cellStyle name="20% - Accent5 2 2 4 2 3" xfId="20984" xr:uid="{3B8DBE64-39FA-423F-95D6-8A6F31A80B2B}"/>
    <cellStyle name="20% - Accent5 2 2 4 2 3 2" xfId="41079" xr:uid="{9C7C3927-A8FF-4981-BEE3-3F492BC6C990}"/>
    <cellStyle name="20% - Accent5 2 2 4 2 4" xfId="31432" xr:uid="{978FB4CD-8AFD-49C4-8084-9F7845187D61}"/>
    <cellStyle name="20% - Accent5 2 2 4 3" xfId="13514" xr:uid="{C4D2EF89-0527-4539-A009-8B2EDA3134F8}"/>
    <cellStyle name="20% - Accent5 2 2 4 3 2" xfId="23463" xr:uid="{6741FFA8-A88A-4249-A542-EC0B97B95AC4}"/>
    <cellStyle name="20% - Accent5 2 2 4 3 2 2" xfId="43497" xr:uid="{6A100E2F-24A5-4885-9F47-7419950B0506}"/>
    <cellStyle name="20% - Accent5 2 2 4 3 3" xfId="33849" xr:uid="{F2F2316F-9707-429C-8083-74E988438BCA}"/>
    <cellStyle name="20% - Accent5 2 2 4 4" xfId="18513" xr:uid="{CB1414A1-66E5-480B-8916-B97B635454D4}"/>
    <cellStyle name="20% - Accent5 2 2 4 4 2" xfId="38669" xr:uid="{AFF7C328-7A80-4780-B986-F291063D6B34}"/>
    <cellStyle name="20% - Accent5 2 2 4 5" xfId="29022" xr:uid="{F50C8605-38A5-4E39-BA41-FAF1B1654D1B}"/>
    <cellStyle name="20% - Accent5 2 2 5" xfId="2267" xr:uid="{24044AD2-B45C-49E0-A2E4-5E6E09BD3C60}"/>
    <cellStyle name="20% - Accent5 2 2 5 2" xfId="10886" xr:uid="{0983A36E-28D6-4AF5-9E72-0F5698A53718}"/>
    <cellStyle name="20% - Accent5 2 2 5 2 2" xfId="16014" xr:uid="{0959E4AB-60F2-4CDC-9BBC-B28CC4CA2CF7}"/>
    <cellStyle name="20% - Accent5 2 2 5 2 2 2" xfId="25943" xr:uid="{45E04C0A-2ABD-4246-BBB5-7486466D2C52}"/>
    <cellStyle name="20% - Accent5 2 2 5 2 2 2 2" xfId="45910" xr:uid="{8DAEE5A5-E018-45C0-B832-D2AFAB091B21}"/>
    <cellStyle name="20% - Accent5 2 2 5 2 2 3" xfId="36262" xr:uid="{B79BD726-12D4-46A0-9087-B43CFA9D8158}"/>
    <cellStyle name="20% - Accent5 2 2 5 2 3" xfId="20985" xr:uid="{E29CF2B9-CB35-4ABC-991F-6E7007D603D9}"/>
    <cellStyle name="20% - Accent5 2 2 5 2 3 2" xfId="41080" xr:uid="{59B177C4-93F5-4F87-9E9B-E2120A27093A}"/>
    <cellStyle name="20% - Accent5 2 2 5 2 4" xfId="31433" xr:uid="{0B5FC995-0243-443B-866E-8EBFA563CED7}"/>
    <cellStyle name="20% - Accent5 2 2 5 3" xfId="13515" xr:uid="{A2AC5515-CC16-482D-938D-7744D0B56839}"/>
    <cellStyle name="20% - Accent5 2 2 5 3 2" xfId="23464" xr:uid="{155259BF-D475-41E9-BB6A-26E050AF0196}"/>
    <cellStyle name="20% - Accent5 2 2 5 3 2 2" xfId="43498" xr:uid="{6115CA18-4305-43AD-AD99-E4D3CBDBA4C3}"/>
    <cellStyle name="20% - Accent5 2 2 5 3 3" xfId="33850" xr:uid="{BBECFC82-D7BF-471E-A92A-80526163B4DF}"/>
    <cellStyle name="20% - Accent5 2 2 5 4" xfId="18514" xr:uid="{5D25D724-07FF-446A-8D5D-CD9BC7E16F83}"/>
    <cellStyle name="20% - Accent5 2 2 5 4 2" xfId="38670" xr:uid="{C852155F-B843-4B9E-8B44-06BA6405B239}"/>
    <cellStyle name="20% - Accent5 2 2 5 5" xfId="29023" xr:uid="{592CF055-C600-4855-96F1-D8B4EAD50179}"/>
    <cellStyle name="20% - Accent5 2 2 6" xfId="2268" xr:uid="{2835B002-E20A-4BB4-9A89-7FD5C84A685F}"/>
    <cellStyle name="20% - Accent5 2 2 6 2" xfId="10887" xr:uid="{0E3F4A3A-9E41-48E2-B66E-A83449377924}"/>
    <cellStyle name="20% - Accent5 2 2 6 2 2" xfId="16015" xr:uid="{022E28AD-5C23-49A9-AE3E-64B8AB8EB551}"/>
    <cellStyle name="20% - Accent5 2 2 6 2 2 2" xfId="25944" xr:uid="{5B1D4DF6-3064-4F6F-8CFC-2E976E6DE29D}"/>
    <cellStyle name="20% - Accent5 2 2 6 2 2 2 2" xfId="45911" xr:uid="{22B6F4A6-DA68-4267-B751-C66CC8DC2F2B}"/>
    <cellStyle name="20% - Accent5 2 2 6 2 2 3" xfId="36263" xr:uid="{9A976BEA-8C3F-460E-BA26-2943F624400E}"/>
    <cellStyle name="20% - Accent5 2 2 6 2 3" xfId="20986" xr:uid="{4E757850-000A-4B1C-A432-78B080C14848}"/>
    <cellStyle name="20% - Accent5 2 2 6 2 3 2" xfId="41081" xr:uid="{F8A2796C-C757-4A58-A148-B2BB97D95C0E}"/>
    <cellStyle name="20% - Accent5 2 2 6 2 4" xfId="31434" xr:uid="{23E80ACA-4F46-47A4-A96F-9F687CD2BE03}"/>
    <cellStyle name="20% - Accent5 2 2 6 3" xfId="13516" xr:uid="{3590FD6A-6CCE-4582-985C-D456E4DF4200}"/>
    <cellStyle name="20% - Accent5 2 2 6 3 2" xfId="23465" xr:uid="{FFB51BFE-F00D-4198-A277-8F4E8ED4BAAE}"/>
    <cellStyle name="20% - Accent5 2 2 6 3 2 2" xfId="43499" xr:uid="{BE0F9CA5-6F23-482A-B293-98D49A76885A}"/>
    <cellStyle name="20% - Accent5 2 2 6 3 3" xfId="33851" xr:uid="{480FB323-47A7-463E-BF5C-6C359AAD3D93}"/>
    <cellStyle name="20% - Accent5 2 2 6 4" xfId="18515" xr:uid="{8C75D910-DA32-492B-B920-D9348DD1E417}"/>
    <cellStyle name="20% - Accent5 2 2 6 4 2" xfId="38671" xr:uid="{7B30660C-BB94-49C4-AB36-CAB0A14A2BEB}"/>
    <cellStyle name="20% - Accent5 2 2 6 5" xfId="29024" xr:uid="{B954FEEF-037A-4415-9BA6-97905717BFDB}"/>
    <cellStyle name="20% - Accent5 2 2 7" xfId="2269" xr:uid="{3223189C-C34C-4A0A-9F20-8CCC8B216A61}"/>
    <cellStyle name="20% - Accent5 2 2 7 2" xfId="10888" xr:uid="{FAEA6685-E5CA-4F59-8D02-C1946FFC9356}"/>
    <cellStyle name="20% - Accent5 2 2 7 2 2" xfId="16016" xr:uid="{19442FC2-F5E8-4D45-B90E-9F3E151C7ECF}"/>
    <cellStyle name="20% - Accent5 2 2 7 2 2 2" xfId="25945" xr:uid="{20842972-23AA-43CD-A3B9-095D466AE8D1}"/>
    <cellStyle name="20% - Accent5 2 2 7 2 2 2 2" xfId="45912" xr:uid="{5F2CFC20-4FD7-43E2-82BA-C6EDA3AE9517}"/>
    <cellStyle name="20% - Accent5 2 2 7 2 2 3" xfId="36264" xr:uid="{87B1B6D4-2375-4025-B415-46B957259CC7}"/>
    <cellStyle name="20% - Accent5 2 2 7 2 3" xfId="20987" xr:uid="{74D845FC-9DB4-47CE-A594-102EE6034032}"/>
    <cellStyle name="20% - Accent5 2 2 7 2 3 2" xfId="41082" xr:uid="{1E1113EB-9182-42CB-8DCF-59D04F51B780}"/>
    <cellStyle name="20% - Accent5 2 2 7 2 4" xfId="31435" xr:uid="{1C348B37-47A9-49FF-AC81-868E3585E927}"/>
    <cellStyle name="20% - Accent5 2 2 7 3" xfId="13517" xr:uid="{26511977-4246-427B-B5BA-E177314EDB71}"/>
    <cellStyle name="20% - Accent5 2 2 7 3 2" xfId="23466" xr:uid="{BC1C1A47-BE5D-470F-88E6-90DCDFDBB23B}"/>
    <cellStyle name="20% - Accent5 2 2 7 3 2 2" xfId="43500" xr:uid="{09296C09-1238-45D4-AC67-DBB541E2F74E}"/>
    <cellStyle name="20% - Accent5 2 2 7 3 3" xfId="33852" xr:uid="{E74D2160-0879-474A-87C6-4D94F76E443B}"/>
    <cellStyle name="20% - Accent5 2 2 7 4" xfId="18516" xr:uid="{13E972F2-D641-498B-AF1E-CD8129525E77}"/>
    <cellStyle name="20% - Accent5 2 2 7 4 2" xfId="38672" xr:uid="{075C2DB1-5A2E-4935-B552-DFE578827B65}"/>
    <cellStyle name="20% - Accent5 2 2 7 5" xfId="29025" xr:uid="{2F308369-F8E7-483E-BE23-EEEA6D54AE20}"/>
    <cellStyle name="20% - Accent5 2 2 8" xfId="2270" xr:uid="{758084CA-9808-46CD-A677-A47A11352966}"/>
    <cellStyle name="20% - Accent5 2 2 9" xfId="2260" xr:uid="{CFC53CD7-78EA-48A2-942F-8FB199E37354}"/>
    <cellStyle name="20% - Accent5 2 3" xfId="456" xr:uid="{C708A89B-5DE3-4E2B-A507-E9E917BCB333}"/>
    <cellStyle name="20% - Accent5 2 3 10" xfId="13007" xr:uid="{9BAA37DB-3992-47E8-958F-2110BF250A8D}"/>
    <cellStyle name="20% - Accent5 2 3 10 2" xfId="22960" xr:uid="{FEBA68A7-C353-47EC-802D-65305C598C0B}"/>
    <cellStyle name="20% - Accent5 2 3 10 2 2" xfId="43004" xr:uid="{C9F27A9F-00C5-4791-B52A-4F092D107A18}"/>
    <cellStyle name="20% - Accent5 2 3 10 3" xfId="33356" xr:uid="{5F950944-E45B-4E79-A465-A79595430601}"/>
    <cellStyle name="20% - Accent5 2 3 11" xfId="18013" xr:uid="{56781A70-5E70-42AD-A0C1-DE2146077917}"/>
    <cellStyle name="20% - Accent5 2 3 11 2" xfId="38176" xr:uid="{8E5BEB89-33F6-4520-AC4B-9C3EEA2D8A2B}"/>
    <cellStyle name="20% - Accent5 2 3 12" xfId="28531" xr:uid="{106FE7B0-9FAF-459E-846C-F66ED81239DE}"/>
    <cellStyle name="20% - Accent5 2 3 2" xfId="2272" xr:uid="{9730529B-E164-4BB0-BD08-023D2B23BD28}"/>
    <cellStyle name="20% - Accent5 2 3 2 2" xfId="2273" xr:uid="{133F589F-2753-4360-A653-28E12141B072}"/>
    <cellStyle name="20% - Accent5 2 3 2 2 2" xfId="10890" xr:uid="{E83539A9-C685-4F4B-A1B8-98583D7C9ECD}"/>
    <cellStyle name="20% - Accent5 2 3 2 2 2 2" xfId="16018" xr:uid="{359DCF92-B9A7-4A0F-8AA3-E7D760859515}"/>
    <cellStyle name="20% - Accent5 2 3 2 2 2 2 2" xfId="25947" xr:uid="{C7C7E8ED-A36F-42E4-8C46-A976B9E597E6}"/>
    <cellStyle name="20% - Accent5 2 3 2 2 2 2 2 2" xfId="45914" xr:uid="{0DB4DFA7-19A3-4B52-AEBB-44AA9B3868DC}"/>
    <cellStyle name="20% - Accent5 2 3 2 2 2 2 3" xfId="36266" xr:uid="{EED76D90-0542-49A9-84EC-3498F0DE0A4A}"/>
    <cellStyle name="20% - Accent5 2 3 2 2 2 3" xfId="20989" xr:uid="{8232E808-DB66-41BA-807C-90D7ECA5DFC2}"/>
    <cellStyle name="20% - Accent5 2 3 2 2 2 3 2" xfId="41084" xr:uid="{A6DCE321-5ACD-4201-8722-68837BE823F2}"/>
    <cellStyle name="20% - Accent5 2 3 2 2 2 4" xfId="31437" xr:uid="{040AA37F-3B8B-49C6-8208-73F8071144F3}"/>
    <cellStyle name="20% - Accent5 2 3 2 2 3" xfId="13519" xr:uid="{F0A0369E-15DD-4B74-96C8-28B93CF78B4A}"/>
    <cellStyle name="20% - Accent5 2 3 2 2 3 2" xfId="23468" xr:uid="{E76B93B1-2558-4CFC-9764-BE8731FB5998}"/>
    <cellStyle name="20% - Accent5 2 3 2 2 3 2 2" xfId="43502" xr:uid="{A854A56C-0EB2-464C-93B3-5584D85322C4}"/>
    <cellStyle name="20% - Accent5 2 3 2 2 3 3" xfId="33854" xr:uid="{84A1FD2F-EBC3-4674-B303-E47FFD153773}"/>
    <cellStyle name="20% - Accent5 2 3 2 2 4" xfId="18518" xr:uid="{478A2209-3EB6-451A-A06F-0B339B77A96C}"/>
    <cellStyle name="20% - Accent5 2 3 2 2 4 2" xfId="38674" xr:uid="{34DE6C91-161F-480B-8D18-8CE9C4AD6038}"/>
    <cellStyle name="20% - Accent5 2 3 2 2 5" xfId="29027" xr:uid="{2B0C0D68-641A-43B2-8379-4E2FE210951B}"/>
    <cellStyle name="20% - Accent5 2 3 2 3" xfId="2274" xr:uid="{5407C18E-A6A4-479F-848E-672CD3AE6EA4}"/>
    <cellStyle name="20% - Accent5 2 3 2 3 2" xfId="10891" xr:uid="{8091DC98-22B9-4295-B536-599191A44FC4}"/>
    <cellStyle name="20% - Accent5 2 3 2 3 2 2" xfId="16019" xr:uid="{03844EC6-854F-4DB2-9522-E7CB0FF8335E}"/>
    <cellStyle name="20% - Accent5 2 3 2 3 2 2 2" xfId="25948" xr:uid="{7BB6F95A-7F7E-423C-AD6B-F046DB4C97C0}"/>
    <cellStyle name="20% - Accent5 2 3 2 3 2 2 2 2" xfId="45915" xr:uid="{C4F56D52-DF6E-4EE4-A29D-642662CA6159}"/>
    <cellStyle name="20% - Accent5 2 3 2 3 2 2 3" xfId="36267" xr:uid="{A2922981-6397-495E-A132-50720A768112}"/>
    <cellStyle name="20% - Accent5 2 3 2 3 2 3" xfId="20990" xr:uid="{2DC2BCA8-E775-4C63-98F9-BDAAEC642CED}"/>
    <cellStyle name="20% - Accent5 2 3 2 3 2 3 2" xfId="41085" xr:uid="{0A4543A0-016D-4F79-AEB8-8A779E6199EF}"/>
    <cellStyle name="20% - Accent5 2 3 2 3 2 4" xfId="31438" xr:uid="{524B4907-F096-45D9-8161-A718CDEEC603}"/>
    <cellStyle name="20% - Accent5 2 3 2 3 3" xfId="13520" xr:uid="{5323876C-9F81-4F0A-BD2B-C28FB1ABF86A}"/>
    <cellStyle name="20% - Accent5 2 3 2 3 3 2" xfId="23469" xr:uid="{464FD68D-B4E1-4F24-A001-F13C3B97DACB}"/>
    <cellStyle name="20% - Accent5 2 3 2 3 3 2 2" xfId="43503" xr:uid="{A15D7603-7AFE-4749-9B67-4E2D85E741D0}"/>
    <cellStyle name="20% - Accent5 2 3 2 3 3 3" xfId="33855" xr:uid="{D9FCF75F-00FF-4686-8230-FF59C55B4E04}"/>
    <cellStyle name="20% - Accent5 2 3 2 3 4" xfId="18519" xr:uid="{3B8805E5-958F-489D-841B-F329E9E8E9F6}"/>
    <cellStyle name="20% - Accent5 2 3 2 3 4 2" xfId="38675" xr:uid="{CA0164CF-5FB9-4501-BEE2-C9EE821E0E0B}"/>
    <cellStyle name="20% - Accent5 2 3 2 3 5" xfId="29028" xr:uid="{58EFC667-7091-44CF-9EBB-94CA20C1A4F6}"/>
    <cellStyle name="20% - Accent5 2 3 2 4" xfId="2275" xr:uid="{3E9146E8-D3E6-42EF-8EC0-88D74F4F4030}"/>
    <cellStyle name="20% - Accent5 2 3 2 4 2" xfId="10892" xr:uid="{0FA03FEC-8EA0-47F3-B084-3FD6C7733BE8}"/>
    <cellStyle name="20% - Accent5 2 3 2 4 2 2" xfId="16020" xr:uid="{3F9C6CD4-7C1F-44E5-A768-91196642EB01}"/>
    <cellStyle name="20% - Accent5 2 3 2 4 2 2 2" xfId="25949" xr:uid="{215A3920-8D81-4E99-B9C4-F89A3CB3873D}"/>
    <cellStyle name="20% - Accent5 2 3 2 4 2 2 2 2" xfId="45916" xr:uid="{8ECAE925-26E5-4A1D-BF35-F279B5D2E781}"/>
    <cellStyle name="20% - Accent5 2 3 2 4 2 2 3" xfId="36268" xr:uid="{09D20D19-4789-4C9D-B075-40DCCF5A6923}"/>
    <cellStyle name="20% - Accent5 2 3 2 4 2 3" xfId="20991" xr:uid="{FD43B999-AB44-499F-A025-A197127013F1}"/>
    <cellStyle name="20% - Accent5 2 3 2 4 2 3 2" xfId="41086" xr:uid="{87B0B37D-8A40-471A-8631-36B13E231E1C}"/>
    <cellStyle name="20% - Accent5 2 3 2 4 2 4" xfId="31439" xr:uid="{AF449ECA-4221-49C9-AE6C-65F883E93081}"/>
    <cellStyle name="20% - Accent5 2 3 2 4 3" xfId="13521" xr:uid="{1409F583-719A-40A4-BC26-5DA38CB88E9F}"/>
    <cellStyle name="20% - Accent5 2 3 2 4 3 2" xfId="23470" xr:uid="{43D68CC6-EF26-4B40-9BA8-30B78C05A627}"/>
    <cellStyle name="20% - Accent5 2 3 2 4 3 2 2" xfId="43504" xr:uid="{CDE0E3FF-C03D-4324-A825-F6EA288BD414}"/>
    <cellStyle name="20% - Accent5 2 3 2 4 3 3" xfId="33856" xr:uid="{5E223AA3-0C81-4F0B-B348-23915B23FE32}"/>
    <cellStyle name="20% - Accent5 2 3 2 4 4" xfId="18520" xr:uid="{7EC2AC08-7277-4DBB-8C19-B3686DFEFC89}"/>
    <cellStyle name="20% - Accent5 2 3 2 4 4 2" xfId="38676" xr:uid="{49455D05-F278-41F6-BEB9-0C547A611725}"/>
    <cellStyle name="20% - Accent5 2 3 2 4 5" xfId="29029" xr:uid="{77A544C6-0A96-4C9D-8ACE-80047BB96311}"/>
    <cellStyle name="20% - Accent5 2 3 2 5" xfId="10889" xr:uid="{670E2B37-894E-45F6-9F98-9CBE0EFCB359}"/>
    <cellStyle name="20% - Accent5 2 3 2 5 2" xfId="16017" xr:uid="{17FA8D47-7ECE-4668-9AF7-D59FEE383738}"/>
    <cellStyle name="20% - Accent5 2 3 2 5 2 2" xfId="25946" xr:uid="{7321BBB3-B7D9-4A6A-A135-E4DBC3A03EB0}"/>
    <cellStyle name="20% - Accent5 2 3 2 5 2 2 2" xfId="45913" xr:uid="{5A29CB39-2296-46C9-96F4-DE2A3D29FAEA}"/>
    <cellStyle name="20% - Accent5 2 3 2 5 2 3" xfId="36265" xr:uid="{67283B97-23EE-4207-A508-F670724C02A4}"/>
    <cellStyle name="20% - Accent5 2 3 2 5 3" xfId="20988" xr:uid="{3A232BC5-D913-4A1D-98A9-FEC8845B3C5D}"/>
    <cellStyle name="20% - Accent5 2 3 2 5 3 2" xfId="41083" xr:uid="{6F8E06AC-F2C5-4226-928A-9E5F1544AB81}"/>
    <cellStyle name="20% - Accent5 2 3 2 5 4" xfId="31436" xr:uid="{6D1BB70F-11DB-4394-8DCC-2CCC9E46291B}"/>
    <cellStyle name="20% - Accent5 2 3 2 6" xfId="13518" xr:uid="{EAD51C5A-664B-4B72-B330-35D667A50742}"/>
    <cellStyle name="20% - Accent5 2 3 2 6 2" xfId="23467" xr:uid="{76A1A394-2056-4B5D-B83F-6F79A8A344D0}"/>
    <cellStyle name="20% - Accent5 2 3 2 6 2 2" xfId="43501" xr:uid="{CE41BC25-9576-42C2-8470-34A8CF1BE41E}"/>
    <cellStyle name="20% - Accent5 2 3 2 6 3" xfId="33853" xr:uid="{3D1631A3-E606-4BD8-A34C-BE40A73AC88E}"/>
    <cellStyle name="20% - Accent5 2 3 2 7" xfId="18517" xr:uid="{CE4DDAE0-4FA8-4C49-AF1D-A521B87E341D}"/>
    <cellStyle name="20% - Accent5 2 3 2 7 2" xfId="38673" xr:uid="{41FA49A8-1BB4-4385-B6F9-384A3687BC4A}"/>
    <cellStyle name="20% - Accent5 2 3 2 8" xfId="29026" xr:uid="{E27EA095-1509-4CB8-A809-184B44DEC102}"/>
    <cellStyle name="20% - Accent5 2 3 3" xfId="2276" xr:uid="{074F4205-1430-426A-9786-8ABAA9D00E0F}"/>
    <cellStyle name="20% - Accent5 2 3 3 2" xfId="10893" xr:uid="{AC91AE65-0AAD-457A-BD1A-CF4CEA842CD4}"/>
    <cellStyle name="20% - Accent5 2 3 3 2 2" xfId="16021" xr:uid="{EB5E259C-8D00-4653-8F0F-0D934359918B}"/>
    <cellStyle name="20% - Accent5 2 3 3 2 2 2" xfId="25950" xr:uid="{DC60A900-BB52-49F8-8FFA-046D13321976}"/>
    <cellStyle name="20% - Accent5 2 3 3 2 2 2 2" xfId="45917" xr:uid="{F6FA5D87-F5CB-4A52-BAC7-CA24498BF4F1}"/>
    <cellStyle name="20% - Accent5 2 3 3 2 2 3" xfId="36269" xr:uid="{B34909D0-FC5D-4AA4-BFE7-C51BAD648575}"/>
    <cellStyle name="20% - Accent5 2 3 3 2 3" xfId="20992" xr:uid="{8CB53A73-9D6C-47CC-A10F-89249B0A2C5B}"/>
    <cellStyle name="20% - Accent5 2 3 3 2 3 2" xfId="41087" xr:uid="{6B6C5184-B914-4197-BC6C-A3A2D3D7DFEA}"/>
    <cellStyle name="20% - Accent5 2 3 3 2 4" xfId="31440" xr:uid="{3836D7AA-D5C1-45F0-A898-9F5397877EC3}"/>
    <cellStyle name="20% - Accent5 2 3 3 3" xfId="13522" xr:uid="{562FD050-0036-4F0C-9413-A23CAA1E4266}"/>
    <cellStyle name="20% - Accent5 2 3 3 3 2" xfId="23471" xr:uid="{609560BF-BE45-4C61-970A-AED362D2BB9E}"/>
    <cellStyle name="20% - Accent5 2 3 3 3 2 2" xfId="43505" xr:uid="{3B143325-81F8-4E11-B94A-B32CD03F8F88}"/>
    <cellStyle name="20% - Accent5 2 3 3 3 3" xfId="33857" xr:uid="{1C3EEF03-83F6-4383-9079-3720216771F9}"/>
    <cellStyle name="20% - Accent5 2 3 3 4" xfId="18521" xr:uid="{C7C13F83-3A42-4A7C-879E-A95E8B0F28B9}"/>
    <cellStyle name="20% - Accent5 2 3 3 4 2" xfId="38677" xr:uid="{9DC7DC55-DCC3-4EAC-9C12-8A9215A8D353}"/>
    <cellStyle name="20% - Accent5 2 3 3 5" xfId="29030" xr:uid="{011BD1ED-9D83-4117-8910-66611C9DBB65}"/>
    <cellStyle name="20% - Accent5 2 3 4" xfId="2277" xr:uid="{12CBF428-4625-4F26-A748-98BC1AC67847}"/>
    <cellStyle name="20% - Accent5 2 3 4 2" xfId="10894" xr:uid="{E40E146B-23DC-4025-88ED-F2731B045C1D}"/>
    <cellStyle name="20% - Accent5 2 3 4 2 2" xfId="16022" xr:uid="{31D55D85-2FCE-47AF-AD14-69533E64B9A5}"/>
    <cellStyle name="20% - Accent5 2 3 4 2 2 2" xfId="25951" xr:uid="{44FB88A5-96B4-494B-B761-E178F1EF811B}"/>
    <cellStyle name="20% - Accent5 2 3 4 2 2 2 2" xfId="45918" xr:uid="{4000BFFA-E4D4-4660-A9CB-1E97FA796BC1}"/>
    <cellStyle name="20% - Accent5 2 3 4 2 2 3" xfId="36270" xr:uid="{F8552FB1-A4E6-4488-A6B2-E87C245EC239}"/>
    <cellStyle name="20% - Accent5 2 3 4 2 3" xfId="20993" xr:uid="{6431629A-AF0D-4C79-9431-5EC66AC5BED9}"/>
    <cellStyle name="20% - Accent5 2 3 4 2 3 2" xfId="41088" xr:uid="{519F5342-C886-48E2-A2DE-F9EDC1A7B4E0}"/>
    <cellStyle name="20% - Accent5 2 3 4 2 4" xfId="31441" xr:uid="{FB8DCBAC-AAEA-4CE9-847D-D899BF8D0764}"/>
    <cellStyle name="20% - Accent5 2 3 4 3" xfId="13523" xr:uid="{F643154E-2CFA-43C4-9E5D-1FEB2052C3B8}"/>
    <cellStyle name="20% - Accent5 2 3 4 3 2" xfId="23472" xr:uid="{ED2E31ED-2A37-4BE5-BBF2-D9A3CB0349BF}"/>
    <cellStyle name="20% - Accent5 2 3 4 3 2 2" xfId="43506" xr:uid="{19BE287F-064D-4A85-B859-9DB171960C71}"/>
    <cellStyle name="20% - Accent5 2 3 4 3 3" xfId="33858" xr:uid="{511231D9-187D-4344-8ABC-F69805F1F285}"/>
    <cellStyle name="20% - Accent5 2 3 4 4" xfId="18522" xr:uid="{F728D23A-9953-45A2-B8C2-1E4E6647C3AA}"/>
    <cellStyle name="20% - Accent5 2 3 4 4 2" xfId="38678" xr:uid="{0574081F-56C1-4ED9-B422-59D3B78293BC}"/>
    <cellStyle name="20% - Accent5 2 3 4 5" xfId="29031" xr:uid="{17D73F8F-0518-469A-8E2C-B04A14B7D19E}"/>
    <cellStyle name="20% - Accent5 2 3 5" xfId="2278" xr:uid="{6E5E75A0-024F-4B96-B7F9-9CD7C23953B0}"/>
    <cellStyle name="20% - Accent5 2 3 5 2" xfId="10895" xr:uid="{FB303686-4F0F-4D86-8BE7-51E490C8E057}"/>
    <cellStyle name="20% - Accent5 2 3 5 2 2" xfId="16023" xr:uid="{8D2BD7E7-FFC7-44A0-90AC-DD3DBB3C4A06}"/>
    <cellStyle name="20% - Accent5 2 3 5 2 2 2" xfId="25952" xr:uid="{5FC1FE21-B0F0-4524-86B3-BBF3B07D5003}"/>
    <cellStyle name="20% - Accent5 2 3 5 2 2 2 2" xfId="45919" xr:uid="{BCDA4030-81FF-4A72-AB9D-DFD8AE5E586D}"/>
    <cellStyle name="20% - Accent5 2 3 5 2 2 3" xfId="36271" xr:uid="{5F808C2C-F781-4B0D-A89D-58C8ACEE744D}"/>
    <cellStyle name="20% - Accent5 2 3 5 2 3" xfId="20994" xr:uid="{16B6B003-CD0C-4C99-BF20-3354EA569FB2}"/>
    <cellStyle name="20% - Accent5 2 3 5 2 3 2" xfId="41089" xr:uid="{CC893453-B301-4B6E-81B7-AC6A2826E884}"/>
    <cellStyle name="20% - Accent5 2 3 5 2 4" xfId="31442" xr:uid="{39D5C981-F521-4C78-AFC2-7D77EB51D12A}"/>
    <cellStyle name="20% - Accent5 2 3 5 3" xfId="13524" xr:uid="{AB4533DA-F551-4F72-908E-2171E8739429}"/>
    <cellStyle name="20% - Accent5 2 3 5 3 2" xfId="23473" xr:uid="{EB332B3C-6271-4156-949F-711E0CD6D3CF}"/>
    <cellStyle name="20% - Accent5 2 3 5 3 2 2" xfId="43507" xr:uid="{2A1486F2-0C57-4AEB-9118-42CED7913048}"/>
    <cellStyle name="20% - Accent5 2 3 5 3 3" xfId="33859" xr:uid="{8A7BEB05-FCFA-4FC9-9E5A-5502BAE362E0}"/>
    <cellStyle name="20% - Accent5 2 3 5 4" xfId="18523" xr:uid="{07D8D407-4648-4787-9AD0-A617EAF968F5}"/>
    <cellStyle name="20% - Accent5 2 3 5 4 2" xfId="38679" xr:uid="{1B6348A7-BFC6-48B8-A68F-B4AA46902DFE}"/>
    <cellStyle name="20% - Accent5 2 3 5 5" xfId="29032" xr:uid="{F24A4ED1-5D44-46B4-BAFB-B5520EFCFB07}"/>
    <cellStyle name="20% - Accent5 2 3 6" xfId="2279" xr:uid="{3B29D3B0-5305-4A5A-BCA6-A13C8BA6A9C6}"/>
    <cellStyle name="20% - Accent5 2 3 6 2" xfId="10896" xr:uid="{89CCC0C6-9DEF-4B2B-B241-C9C9B2A82024}"/>
    <cellStyle name="20% - Accent5 2 3 6 2 2" xfId="16024" xr:uid="{62765395-B84C-4A03-995E-E2F89825E274}"/>
    <cellStyle name="20% - Accent5 2 3 6 2 2 2" xfId="25953" xr:uid="{39431228-A26C-42CA-B4F2-A343957707C7}"/>
    <cellStyle name="20% - Accent5 2 3 6 2 2 2 2" xfId="45920" xr:uid="{C1CBAE6A-A865-4CB6-B0F7-0EE5926C9C40}"/>
    <cellStyle name="20% - Accent5 2 3 6 2 2 3" xfId="36272" xr:uid="{E77CA064-E65B-498F-A620-5324F65730A6}"/>
    <cellStyle name="20% - Accent5 2 3 6 2 3" xfId="20995" xr:uid="{1964F9D4-A55A-4BCF-A97B-D81D9D6028B3}"/>
    <cellStyle name="20% - Accent5 2 3 6 2 3 2" xfId="41090" xr:uid="{19C4F768-89E5-484D-92D0-3C105E07F41B}"/>
    <cellStyle name="20% - Accent5 2 3 6 2 4" xfId="31443" xr:uid="{7753D59D-94B1-4E94-A606-9C42EFFD18E7}"/>
    <cellStyle name="20% - Accent5 2 3 6 3" xfId="13525" xr:uid="{D80DFD13-8C58-4CCA-92B6-5BA5638CA989}"/>
    <cellStyle name="20% - Accent5 2 3 6 3 2" xfId="23474" xr:uid="{FA02F373-E34B-463A-9379-95B7ECB23830}"/>
    <cellStyle name="20% - Accent5 2 3 6 3 2 2" xfId="43508" xr:uid="{36F3A661-5ABB-45CE-9BEB-4B438E82C216}"/>
    <cellStyle name="20% - Accent5 2 3 6 3 3" xfId="33860" xr:uid="{992E2200-F7C5-44C6-B649-69B2674B60EA}"/>
    <cellStyle name="20% - Accent5 2 3 6 4" xfId="18524" xr:uid="{0A843423-E922-460E-B638-E86D5C14A36E}"/>
    <cellStyle name="20% - Accent5 2 3 6 4 2" xfId="38680" xr:uid="{D9D1A10F-56D2-448C-9950-2BD5C5FEC015}"/>
    <cellStyle name="20% - Accent5 2 3 6 5" xfId="29033" xr:uid="{EEE4F611-719D-4C66-A740-2EB114D513F8}"/>
    <cellStyle name="20% - Accent5 2 3 7" xfId="2280" xr:uid="{56947CCB-46EF-4635-92BE-FFA0E9F9FD72}"/>
    <cellStyle name="20% - Accent5 2 3 8" xfId="2271" xr:uid="{DCF98A86-9B94-4DA8-AD20-A71FDF4A040F}"/>
    <cellStyle name="20% - Accent5 2 3 9" xfId="10390" xr:uid="{179F7D64-81E6-49F7-A5B1-B0A8136AF4F6}"/>
    <cellStyle name="20% - Accent5 2 3 9 2" xfId="15518" xr:uid="{489F25F9-E5B9-4B9A-98B3-7368112D0144}"/>
    <cellStyle name="20% - Accent5 2 3 9 2 2" xfId="25447" xr:uid="{8308BBBE-9B87-48E5-84E0-317F812AC613}"/>
    <cellStyle name="20% - Accent5 2 3 9 2 2 2" xfId="45414" xr:uid="{EC1D87AB-2063-4787-B586-7D4404D7978E}"/>
    <cellStyle name="20% - Accent5 2 3 9 2 3" xfId="35766" xr:uid="{EBEF8869-7B13-4FFC-B02E-150B7FB3F131}"/>
    <cellStyle name="20% - Accent5 2 3 9 3" xfId="20491" xr:uid="{B868F4B2-5438-4B8B-A541-4B76CED711E5}"/>
    <cellStyle name="20% - Accent5 2 3 9 3 2" xfId="40586" xr:uid="{0777ED05-AB4E-4D0C-AD72-E058D0B56E85}"/>
    <cellStyle name="20% - Accent5 2 3 9 4" xfId="30939" xr:uid="{A81E79DF-EECC-43D5-80BD-F7BE7122E964}"/>
    <cellStyle name="20% - Accent5 2 4" xfId="2281" xr:uid="{6908133E-DC91-4574-A1FB-C77F42851D03}"/>
    <cellStyle name="20% - Accent5 2 4 2" xfId="2282" xr:uid="{B089B9EC-56D3-4E01-926E-21BEB45F3E73}"/>
    <cellStyle name="20% - Accent5 2 4 2 2" xfId="2283" xr:uid="{B9A3E3A5-D273-464C-9FF4-69E95BEEED97}"/>
    <cellStyle name="20% - Accent5 2 4 2 2 2" xfId="10899" xr:uid="{24AEB937-8A74-4612-BE2E-D8B8E19D1512}"/>
    <cellStyle name="20% - Accent5 2 4 2 2 2 2" xfId="16027" xr:uid="{B0E7302F-9128-44CC-AFBA-F36B0B040801}"/>
    <cellStyle name="20% - Accent5 2 4 2 2 2 2 2" xfId="25956" xr:uid="{1B605A5B-FAC1-43AF-B5F9-E31D160F3228}"/>
    <cellStyle name="20% - Accent5 2 4 2 2 2 2 2 2" xfId="45923" xr:uid="{3CEA541C-9FF7-468A-84C0-BE713666241A}"/>
    <cellStyle name="20% - Accent5 2 4 2 2 2 2 3" xfId="36275" xr:uid="{1AD43AD7-95DA-4BF0-92C3-264A53C64687}"/>
    <cellStyle name="20% - Accent5 2 4 2 2 2 3" xfId="20998" xr:uid="{B2899C4C-D6AF-4DD5-879A-F884C97FAE64}"/>
    <cellStyle name="20% - Accent5 2 4 2 2 2 3 2" xfId="41093" xr:uid="{8CF0F18C-A41F-4F40-B6C3-BA1F0DA366C4}"/>
    <cellStyle name="20% - Accent5 2 4 2 2 2 4" xfId="31446" xr:uid="{2E7FEB0A-6169-49F2-BEC9-101A297121A6}"/>
    <cellStyle name="20% - Accent5 2 4 2 2 3" xfId="13528" xr:uid="{D01C01AC-99B1-4BF3-AA61-7BEBBCC9BF2E}"/>
    <cellStyle name="20% - Accent5 2 4 2 2 3 2" xfId="23477" xr:uid="{6E1EF457-06AB-43AD-8267-963096B15118}"/>
    <cellStyle name="20% - Accent5 2 4 2 2 3 2 2" xfId="43511" xr:uid="{A06CF9B3-D938-47BB-BBD5-459E6C64ED17}"/>
    <cellStyle name="20% - Accent5 2 4 2 2 3 3" xfId="33863" xr:uid="{4FB010C2-B46C-426C-8790-08A39A2D66AF}"/>
    <cellStyle name="20% - Accent5 2 4 2 2 4" xfId="18527" xr:uid="{BEDF3D66-2282-49A7-94CE-F3CDF90FB95F}"/>
    <cellStyle name="20% - Accent5 2 4 2 2 4 2" xfId="38683" xr:uid="{81A5D2CF-EDCE-456E-9D26-2A896A83C663}"/>
    <cellStyle name="20% - Accent5 2 4 2 2 5" xfId="29036" xr:uid="{AA23C3B7-853D-4CFF-A1D9-6D5F10CF56F9}"/>
    <cellStyle name="20% - Accent5 2 4 2 3" xfId="2284" xr:uid="{A2A4515C-B326-4837-B97E-1896A373A992}"/>
    <cellStyle name="20% - Accent5 2 4 2 3 2" xfId="10900" xr:uid="{005E2EA7-21A4-4E55-94C6-4FD7D76C58AE}"/>
    <cellStyle name="20% - Accent5 2 4 2 3 2 2" xfId="16028" xr:uid="{D358D4B5-8562-4DEB-ACD4-B3BA0F9B1B43}"/>
    <cellStyle name="20% - Accent5 2 4 2 3 2 2 2" xfId="25957" xr:uid="{601CBF4F-9181-42A9-8410-E1BE16B072D0}"/>
    <cellStyle name="20% - Accent5 2 4 2 3 2 2 2 2" xfId="45924" xr:uid="{7530BE69-8CB7-4FFA-9568-BD7098E9FD79}"/>
    <cellStyle name="20% - Accent5 2 4 2 3 2 2 3" xfId="36276" xr:uid="{AA0C27E9-082C-4F6A-8512-4A638297E3C8}"/>
    <cellStyle name="20% - Accent5 2 4 2 3 2 3" xfId="20999" xr:uid="{B453F87D-2E6B-4B28-A8CE-5DBD3259D2DF}"/>
    <cellStyle name="20% - Accent5 2 4 2 3 2 3 2" xfId="41094" xr:uid="{E6C96515-95AB-4003-962C-0D56D0142584}"/>
    <cellStyle name="20% - Accent5 2 4 2 3 2 4" xfId="31447" xr:uid="{CA3BF69E-68C7-475F-AA9F-6D8E5E7EE277}"/>
    <cellStyle name="20% - Accent5 2 4 2 3 3" xfId="13529" xr:uid="{9CE7DFEB-58A3-47AF-831B-F78F1213CAD1}"/>
    <cellStyle name="20% - Accent5 2 4 2 3 3 2" xfId="23478" xr:uid="{8201EA1F-0CAD-4602-B795-2CEB6FAFA773}"/>
    <cellStyle name="20% - Accent5 2 4 2 3 3 2 2" xfId="43512" xr:uid="{ABDA3107-A39A-4737-83FD-2D90FF2673D1}"/>
    <cellStyle name="20% - Accent5 2 4 2 3 3 3" xfId="33864" xr:uid="{23888EDD-EEE1-4492-A0D8-67BCFCAE07D0}"/>
    <cellStyle name="20% - Accent5 2 4 2 3 4" xfId="18528" xr:uid="{AC708C34-3000-4BA8-839F-1ADEA899F21C}"/>
    <cellStyle name="20% - Accent5 2 4 2 3 4 2" xfId="38684" xr:uid="{56DE803F-FBDA-481A-84B1-80C988628135}"/>
    <cellStyle name="20% - Accent5 2 4 2 3 5" xfId="29037" xr:uid="{D8240D23-9DEF-4D11-814E-BD6CF7BD3D0A}"/>
    <cellStyle name="20% - Accent5 2 4 2 4" xfId="2285" xr:uid="{2CA4A0F8-0411-441F-B3FE-14DC8549440C}"/>
    <cellStyle name="20% - Accent5 2 4 2 4 2" xfId="10901" xr:uid="{1D94BF5D-A11C-4CBE-9338-728D6964C6BE}"/>
    <cellStyle name="20% - Accent5 2 4 2 4 2 2" xfId="16029" xr:uid="{AD10C7C2-2644-4431-B896-4303EEBF28A8}"/>
    <cellStyle name="20% - Accent5 2 4 2 4 2 2 2" xfId="25958" xr:uid="{40D8FE21-1F39-43C1-A756-AF0546BB842F}"/>
    <cellStyle name="20% - Accent5 2 4 2 4 2 2 2 2" xfId="45925" xr:uid="{C73FFD9E-5849-4EBA-8C21-4EB51CC68808}"/>
    <cellStyle name="20% - Accent5 2 4 2 4 2 2 3" xfId="36277" xr:uid="{C3D9C3C1-15ED-4DF3-87A9-39BA0087A218}"/>
    <cellStyle name="20% - Accent5 2 4 2 4 2 3" xfId="21000" xr:uid="{15A8ACDB-1668-4500-8F2C-459D475EAC4E}"/>
    <cellStyle name="20% - Accent5 2 4 2 4 2 3 2" xfId="41095" xr:uid="{B8D8C600-D4A5-4D4E-A4F5-8FA7EAEA21C0}"/>
    <cellStyle name="20% - Accent5 2 4 2 4 2 4" xfId="31448" xr:uid="{3B3869B8-F781-4041-BF57-734E58D646EF}"/>
    <cellStyle name="20% - Accent5 2 4 2 4 3" xfId="13530" xr:uid="{7F70505D-E3E9-4546-AFCE-4B6CF91F8BE3}"/>
    <cellStyle name="20% - Accent5 2 4 2 4 3 2" xfId="23479" xr:uid="{DCC950CD-1C97-4C80-8C91-8C83D27B5545}"/>
    <cellStyle name="20% - Accent5 2 4 2 4 3 2 2" xfId="43513" xr:uid="{68301F0F-48EE-4271-BF87-DCD07D65F296}"/>
    <cellStyle name="20% - Accent5 2 4 2 4 3 3" xfId="33865" xr:uid="{5BCB6CDE-95CA-4A9C-8F7D-3DEA717C69B0}"/>
    <cellStyle name="20% - Accent5 2 4 2 4 4" xfId="18529" xr:uid="{F8D64730-786D-42AA-B380-A688FE648401}"/>
    <cellStyle name="20% - Accent5 2 4 2 4 4 2" xfId="38685" xr:uid="{69E1FD28-696F-49B1-A436-59B4CC3576EA}"/>
    <cellStyle name="20% - Accent5 2 4 2 4 5" xfId="29038" xr:uid="{C906BC80-1A0B-4148-97C6-83475E71066D}"/>
    <cellStyle name="20% - Accent5 2 4 2 5" xfId="10898" xr:uid="{82EC1F21-897E-415E-ABF2-11660B5D4251}"/>
    <cellStyle name="20% - Accent5 2 4 2 5 2" xfId="16026" xr:uid="{24E971B8-A974-4AFC-B031-13903665047B}"/>
    <cellStyle name="20% - Accent5 2 4 2 5 2 2" xfId="25955" xr:uid="{CE448ECD-5DB4-4430-9146-4B3BEA913066}"/>
    <cellStyle name="20% - Accent5 2 4 2 5 2 2 2" xfId="45922" xr:uid="{0B90623F-8F9E-425E-99C6-429360C31FC4}"/>
    <cellStyle name="20% - Accent5 2 4 2 5 2 3" xfId="36274" xr:uid="{5F175B8F-DC2D-407A-BEF9-25B028FDF0AD}"/>
    <cellStyle name="20% - Accent5 2 4 2 5 3" xfId="20997" xr:uid="{8941A7DF-7E6E-4E77-BDBE-8DD790AF1EB6}"/>
    <cellStyle name="20% - Accent5 2 4 2 5 3 2" xfId="41092" xr:uid="{179D2F4C-604F-4579-AC63-6E74F8A5E6A7}"/>
    <cellStyle name="20% - Accent5 2 4 2 5 4" xfId="31445" xr:uid="{6771E85B-42EC-4D19-A4CC-B27A0A5F206E}"/>
    <cellStyle name="20% - Accent5 2 4 2 6" xfId="13527" xr:uid="{E3F80D53-E2BA-4243-8218-2855136042A1}"/>
    <cellStyle name="20% - Accent5 2 4 2 6 2" xfId="23476" xr:uid="{3F69DADA-61B4-46EB-A63E-957EA234AF23}"/>
    <cellStyle name="20% - Accent5 2 4 2 6 2 2" xfId="43510" xr:uid="{7D5F48B9-1672-4E55-A301-2524E9333CBC}"/>
    <cellStyle name="20% - Accent5 2 4 2 6 3" xfId="33862" xr:uid="{C55065BA-FFE0-4BF6-81D6-6D3049790040}"/>
    <cellStyle name="20% - Accent5 2 4 2 7" xfId="18526" xr:uid="{A5E5EB7B-3B99-4BA5-B9DC-C8A23A4896AD}"/>
    <cellStyle name="20% - Accent5 2 4 2 7 2" xfId="38682" xr:uid="{4DF89869-17C5-470B-A4DD-1B48DC948D30}"/>
    <cellStyle name="20% - Accent5 2 4 2 8" xfId="29035" xr:uid="{B9C3ABA1-89FA-4D6C-A4EE-9C882C6EED1C}"/>
    <cellStyle name="20% - Accent5 2 4 3" xfId="2286" xr:uid="{49D94CBC-7035-418C-BC76-B9900E9D2089}"/>
    <cellStyle name="20% - Accent5 2 4 3 2" xfId="10902" xr:uid="{CF75BC23-CB5F-42EE-8E96-B7CB3264E36F}"/>
    <cellStyle name="20% - Accent5 2 4 3 2 2" xfId="16030" xr:uid="{81AEE487-B348-41FD-A295-A061244A88C5}"/>
    <cellStyle name="20% - Accent5 2 4 3 2 2 2" xfId="25959" xr:uid="{972A98A8-989A-407F-BB8B-13328D123D91}"/>
    <cellStyle name="20% - Accent5 2 4 3 2 2 2 2" xfId="45926" xr:uid="{3FF82C6F-4FD8-40F5-8817-A95D312CFBDF}"/>
    <cellStyle name="20% - Accent5 2 4 3 2 2 3" xfId="36278" xr:uid="{0422D8F0-443A-41D2-B9C1-A300B3569DF8}"/>
    <cellStyle name="20% - Accent5 2 4 3 2 3" xfId="21001" xr:uid="{6730F56B-AD24-42A9-B449-3415B917A618}"/>
    <cellStyle name="20% - Accent5 2 4 3 2 3 2" xfId="41096" xr:uid="{AB651AC8-F83F-4761-B4EF-B3CE3F9D59D5}"/>
    <cellStyle name="20% - Accent5 2 4 3 2 4" xfId="31449" xr:uid="{B11B26EF-E3FC-41B1-A322-1D080BB8CD15}"/>
    <cellStyle name="20% - Accent5 2 4 3 3" xfId="13531" xr:uid="{1B07AC04-E3BB-47DA-95F0-15F9121DF22F}"/>
    <cellStyle name="20% - Accent5 2 4 3 3 2" xfId="23480" xr:uid="{F4BE6E62-DFD3-4BDB-AE86-F71DFE5684F4}"/>
    <cellStyle name="20% - Accent5 2 4 3 3 2 2" xfId="43514" xr:uid="{1424FC6C-F550-4208-BD1C-8FC017BE78E4}"/>
    <cellStyle name="20% - Accent5 2 4 3 3 3" xfId="33866" xr:uid="{EC15CD5B-CD77-4561-A773-7FA43EEE5F6C}"/>
    <cellStyle name="20% - Accent5 2 4 3 4" xfId="18530" xr:uid="{DB1722EA-EBEB-431C-9300-026DC1B5CDC4}"/>
    <cellStyle name="20% - Accent5 2 4 3 4 2" xfId="38686" xr:uid="{98672319-97EB-47BF-9A1F-EF9B331F8F47}"/>
    <cellStyle name="20% - Accent5 2 4 3 5" xfId="29039" xr:uid="{3621FE5A-6478-4774-A6FB-F35A32C7378A}"/>
    <cellStyle name="20% - Accent5 2 4 4" xfId="2287" xr:uid="{ACCEB61A-4153-4450-BF4D-8C3CC95659CD}"/>
    <cellStyle name="20% - Accent5 2 4 4 2" xfId="10903" xr:uid="{9D6FB0FD-EEC9-476E-AF71-DAA85FC4A2B5}"/>
    <cellStyle name="20% - Accent5 2 4 4 2 2" xfId="16031" xr:uid="{F1E0934A-2DD4-4E64-BB0E-8E66873090FD}"/>
    <cellStyle name="20% - Accent5 2 4 4 2 2 2" xfId="25960" xr:uid="{7B166FA5-EFED-49D8-AD3E-4B0B55CD3EE9}"/>
    <cellStyle name="20% - Accent5 2 4 4 2 2 2 2" xfId="45927" xr:uid="{881955EB-F6E7-43E6-A7D8-EBE7658E2CE7}"/>
    <cellStyle name="20% - Accent5 2 4 4 2 2 3" xfId="36279" xr:uid="{4DD3DAD5-54F6-40B7-B914-0779B8773B2A}"/>
    <cellStyle name="20% - Accent5 2 4 4 2 3" xfId="21002" xr:uid="{1AE95B51-212B-49DE-BE31-4F809F892ABD}"/>
    <cellStyle name="20% - Accent5 2 4 4 2 3 2" xfId="41097" xr:uid="{E6E5EA35-5E3A-4CB9-8305-056C74B305CD}"/>
    <cellStyle name="20% - Accent5 2 4 4 2 4" xfId="31450" xr:uid="{B2EA1811-CE8A-4EF3-A440-A3574897CF22}"/>
    <cellStyle name="20% - Accent5 2 4 4 3" xfId="13532" xr:uid="{3041A73E-D61A-4D61-B746-FCB514D09BF6}"/>
    <cellStyle name="20% - Accent5 2 4 4 3 2" xfId="23481" xr:uid="{199F0C54-9BBD-470B-BF95-7D94A1405573}"/>
    <cellStyle name="20% - Accent5 2 4 4 3 2 2" xfId="43515" xr:uid="{CE21ECA6-DC76-4FC4-951D-5F7316C8D836}"/>
    <cellStyle name="20% - Accent5 2 4 4 3 3" xfId="33867" xr:uid="{C95136E5-D577-427B-A557-199419D214DD}"/>
    <cellStyle name="20% - Accent5 2 4 4 4" xfId="18531" xr:uid="{65F05910-EF47-4EC4-B73D-9E653DF58D2E}"/>
    <cellStyle name="20% - Accent5 2 4 4 4 2" xfId="38687" xr:uid="{A29F74CE-42AC-4403-A80C-4BA0970AD869}"/>
    <cellStyle name="20% - Accent5 2 4 4 5" xfId="29040" xr:uid="{98DDF3B6-E69B-4946-B278-4FA87A99CFE7}"/>
    <cellStyle name="20% - Accent5 2 4 5" xfId="2288" xr:uid="{3CC56230-7FC8-4697-AA72-C27606450590}"/>
    <cellStyle name="20% - Accent5 2 4 5 2" xfId="10904" xr:uid="{AB5A56BD-7CA0-4D47-BC03-9808DEE495B4}"/>
    <cellStyle name="20% - Accent5 2 4 5 2 2" xfId="16032" xr:uid="{15AF5902-0B18-4A4D-A1CC-D0CEB25F287F}"/>
    <cellStyle name="20% - Accent5 2 4 5 2 2 2" xfId="25961" xr:uid="{99DA867D-67A6-4096-9A89-899C9CFDD899}"/>
    <cellStyle name="20% - Accent5 2 4 5 2 2 2 2" xfId="45928" xr:uid="{DBB77408-08EF-4134-9F14-2B52AE217B5E}"/>
    <cellStyle name="20% - Accent5 2 4 5 2 2 3" xfId="36280" xr:uid="{FB11ADD7-873C-4A84-824F-250EBD444570}"/>
    <cellStyle name="20% - Accent5 2 4 5 2 3" xfId="21003" xr:uid="{E0425897-6F9A-4BB3-9B2F-4AB6736F441F}"/>
    <cellStyle name="20% - Accent5 2 4 5 2 3 2" xfId="41098" xr:uid="{DA514925-1492-4D50-94EE-D69454763986}"/>
    <cellStyle name="20% - Accent5 2 4 5 2 4" xfId="31451" xr:uid="{A3F2D167-9E64-46F6-90A1-DCF96A0FFA6E}"/>
    <cellStyle name="20% - Accent5 2 4 5 3" xfId="13533" xr:uid="{58AE0D36-6636-474E-B715-3397583C75F9}"/>
    <cellStyle name="20% - Accent5 2 4 5 3 2" xfId="23482" xr:uid="{EF04E52E-FD10-4EC4-8C97-929900FE4C1F}"/>
    <cellStyle name="20% - Accent5 2 4 5 3 2 2" xfId="43516" xr:uid="{DA9AFFA3-C2A5-4702-BB51-45EFEFD01FCB}"/>
    <cellStyle name="20% - Accent5 2 4 5 3 3" xfId="33868" xr:uid="{B156B564-FDAB-4847-B8ED-8105D93CE816}"/>
    <cellStyle name="20% - Accent5 2 4 5 4" xfId="18532" xr:uid="{44F55943-407D-41F0-BC17-3A812F71D799}"/>
    <cellStyle name="20% - Accent5 2 4 5 4 2" xfId="38688" xr:uid="{2E7A8B02-F586-4D79-9DDA-40BA2F50681D}"/>
    <cellStyle name="20% - Accent5 2 4 5 5" xfId="29041" xr:uid="{60BD9F8F-24AD-4E11-A08B-B1352113D6B6}"/>
    <cellStyle name="20% - Accent5 2 4 6" xfId="10897" xr:uid="{8D6F93A2-DB57-4FD3-B9C5-2506DB96D3DD}"/>
    <cellStyle name="20% - Accent5 2 4 6 2" xfId="16025" xr:uid="{D17051C7-5984-4BAA-81D3-B21AE2762EA3}"/>
    <cellStyle name="20% - Accent5 2 4 6 2 2" xfId="25954" xr:uid="{B21F6DC7-0094-4498-9913-C0D50FCB1BC3}"/>
    <cellStyle name="20% - Accent5 2 4 6 2 2 2" xfId="45921" xr:uid="{F662D29C-3A68-47F3-9F65-D69479CC228E}"/>
    <cellStyle name="20% - Accent5 2 4 6 2 3" xfId="36273" xr:uid="{BDD751FF-5874-4CB0-BA25-6A7C6B3AC88F}"/>
    <cellStyle name="20% - Accent5 2 4 6 3" xfId="20996" xr:uid="{66BFCA9E-8CD1-4986-A7FA-7B8C48506E83}"/>
    <cellStyle name="20% - Accent5 2 4 6 3 2" xfId="41091" xr:uid="{5F784566-3C9D-4517-AFC8-BAF444935E19}"/>
    <cellStyle name="20% - Accent5 2 4 6 4" xfId="31444" xr:uid="{0E959903-648B-48D8-BA06-1CD1CBF343AE}"/>
    <cellStyle name="20% - Accent5 2 4 7" xfId="13526" xr:uid="{7F957590-9940-4C2C-9CBC-3A87690A3F80}"/>
    <cellStyle name="20% - Accent5 2 4 7 2" xfId="23475" xr:uid="{81BC768C-1DF2-4DCD-B082-3B569177663D}"/>
    <cellStyle name="20% - Accent5 2 4 7 2 2" xfId="43509" xr:uid="{B025ECD7-4B21-479F-8056-7927F0C84973}"/>
    <cellStyle name="20% - Accent5 2 4 7 3" xfId="33861" xr:uid="{E712C0A4-2A3F-4E2C-8012-22385DC2AE70}"/>
    <cellStyle name="20% - Accent5 2 4 8" xfId="18525" xr:uid="{F5E76045-93E6-41F2-8726-357095142D6B}"/>
    <cellStyle name="20% - Accent5 2 4 8 2" xfId="38681" xr:uid="{70D4CD43-0A49-47CF-8D54-F8C8406C2E5C}"/>
    <cellStyle name="20% - Accent5 2 4 9" xfId="29034" xr:uid="{65AC1E7F-68DB-4DCC-A3BE-885621B7C965}"/>
    <cellStyle name="20% - Accent5 2 5" xfId="2289" xr:uid="{48DAA24D-6625-4E69-B13A-2CD4C3D6C9A2}"/>
    <cellStyle name="20% - Accent5 2 5 2" xfId="2290" xr:uid="{F72A4B88-0175-4F58-9002-E237A59462F4}"/>
    <cellStyle name="20% - Accent5 2 5 2 2" xfId="2291" xr:uid="{BB1CC8C3-18C9-4C3B-9726-52EC2C66DB68}"/>
    <cellStyle name="20% - Accent5 2 5 2 2 2" xfId="10907" xr:uid="{F6119E33-90A0-46EC-B226-6B67CFEB56CB}"/>
    <cellStyle name="20% - Accent5 2 5 2 2 2 2" xfId="16035" xr:uid="{51C94B68-01C4-4C59-A9BF-F1FBE63A16E6}"/>
    <cellStyle name="20% - Accent5 2 5 2 2 2 2 2" xfId="25964" xr:uid="{E9D5FF8F-130A-4589-B199-21CE5B33B900}"/>
    <cellStyle name="20% - Accent5 2 5 2 2 2 2 2 2" xfId="45931" xr:uid="{B1E6777A-E253-4899-8E00-98EB6640A86B}"/>
    <cellStyle name="20% - Accent5 2 5 2 2 2 2 3" xfId="36283" xr:uid="{0E282F16-8FB6-40C0-B589-19ADF43F849F}"/>
    <cellStyle name="20% - Accent5 2 5 2 2 2 3" xfId="21006" xr:uid="{323C89CA-0E58-4939-B139-0279E5AA9C94}"/>
    <cellStyle name="20% - Accent5 2 5 2 2 2 3 2" xfId="41101" xr:uid="{EAAAF1F1-A32A-4EE7-91CB-0D007CDA6A4B}"/>
    <cellStyle name="20% - Accent5 2 5 2 2 2 4" xfId="31454" xr:uid="{EC1843DC-B030-4F90-B4CF-BCC48CB4E93E}"/>
    <cellStyle name="20% - Accent5 2 5 2 2 3" xfId="13536" xr:uid="{4523B798-9C56-4F68-A02F-E5652BAC3BE3}"/>
    <cellStyle name="20% - Accent5 2 5 2 2 3 2" xfId="23485" xr:uid="{D5A9A940-5640-4335-A115-B153A142440D}"/>
    <cellStyle name="20% - Accent5 2 5 2 2 3 2 2" xfId="43519" xr:uid="{93B7E01D-C320-49D7-977B-96515B517B51}"/>
    <cellStyle name="20% - Accent5 2 5 2 2 3 3" xfId="33871" xr:uid="{0734F907-895F-4C9A-9186-1AFC44F2B489}"/>
    <cellStyle name="20% - Accent5 2 5 2 2 4" xfId="18535" xr:uid="{50EE902C-A534-4D39-9536-54CD3B143FDD}"/>
    <cellStyle name="20% - Accent5 2 5 2 2 4 2" xfId="38691" xr:uid="{24C6FD77-452F-40F0-AE51-3CB00CCFB890}"/>
    <cellStyle name="20% - Accent5 2 5 2 2 5" xfId="29044" xr:uid="{06C35E1A-1C32-42CD-A8B7-53C6D13D3735}"/>
    <cellStyle name="20% - Accent5 2 5 2 3" xfId="2292" xr:uid="{DE8A97F8-3DB2-4B9C-B9B5-DA475B91C40E}"/>
    <cellStyle name="20% - Accent5 2 5 2 3 2" xfId="10908" xr:uid="{B3080528-44D6-456B-B9FB-A939AFE847C9}"/>
    <cellStyle name="20% - Accent5 2 5 2 3 2 2" xfId="16036" xr:uid="{A32600C1-4973-4F34-A0F6-FFE8A91D9470}"/>
    <cellStyle name="20% - Accent5 2 5 2 3 2 2 2" xfId="25965" xr:uid="{E242441E-9492-4A86-921C-EB6363BDE7E0}"/>
    <cellStyle name="20% - Accent5 2 5 2 3 2 2 2 2" xfId="45932" xr:uid="{39F05A83-E901-49F3-999A-529840F26DB6}"/>
    <cellStyle name="20% - Accent5 2 5 2 3 2 2 3" xfId="36284" xr:uid="{F0980224-6BCC-41A5-815A-207CBB51F08E}"/>
    <cellStyle name="20% - Accent5 2 5 2 3 2 3" xfId="21007" xr:uid="{31A0A6B1-F7C4-4C07-9DCF-B82C338F8B77}"/>
    <cellStyle name="20% - Accent5 2 5 2 3 2 3 2" xfId="41102" xr:uid="{1FF196CA-033E-4D3D-ACE3-497F7C4EF74E}"/>
    <cellStyle name="20% - Accent5 2 5 2 3 2 4" xfId="31455" xr:uid="{3B5BD060-58B5-40F3-8F3E-253793FD9FD2}"/>
    <cellStyle name="20% - Accent5 2 5 2 3 3" xfId="13537" xr:uid="{B2CB9488-B38D-4C8F-B763-9658E5806BAE}"/>
    <cellStyle name="20% - Accent5 2 5 2 3 3 2" xfId="23486" xr:uid="{23953D2F-E44F-443A-927F-D11B84EA7A0E}"/>
    <cellStyle name="20% - Accent5 2 5 2 3 3 2 2" xfId="43520" xr:uid="{EE839587-84F6-4F50-BF7B-44ACF0F3ECFF}"/>
    <cellStyle name="20% - Accent5 2 5 2 3 3 3" xfId="33872" xr:uid="{57489482-194A-4E28-8400-9EBA8E1BF7FA}"/>
    <cellStyle name="20% - Accent5 2 5 2 3 4" xfId="18536" xr:uid="{2E3DA3C3-A9BC-4F72-8CDD-246555399BF9}"/>
    <cellStyle name="20% - Accent5 2 5 2 3 4 2" xfId="38692" xr:uid="{1F6E7024-DAF5-4A60-BC2A-57F1335011B0}"/>
    <cellStyle name="20% - Accent5 2 5 2 3 5" xfId="29045" xr:uid="{35683D66-4DD9-49E9-8D7C-938D32B123C7}"/>
    <cellStyle name="20% - Accent5 2 5 2 4" xfId="2293" xr:uid="{5525CAE7-B311-4F58-ACD5-D363D9D087D4}"/>
    <cellStyle name="20% - Accent5 2 5 2 4 2" xfId="10909" xr:uid="{2801C8B8-D66F-4A59-805C-B6AABA60BD89}"/>
    <cellStyle name="20% - Accent5 2 5 2 4 2 2" xfId="16037" xr:uid="{818A655E-513E-4406-BABD-696A59C5BBDF}"/>
    <cellStyle name="20% - Accent5 2 5 2 4 2 2 2" xfId="25966" xr:uid="{70DAEDD6-E55C-46A6-8071-441A1530F55A}"/>
    <cellStyle name="20% - Accent5 2 5 2 4 2 2 2 2" xfId="45933" xr:uid="{37601438-D14C-47A9-BD17-41B7C1C27022}"/>
    <cellStyle name="20% - Accent5 2 5 2 4 2 2 3" xfId="36285" xr:uid="{9EFBB077-EB77-4CD4-B4A3-4FC8DED1DAEE}"/>
    <cellStyle name="20% - Accent5 2 5 2 4 2 3" xfId="21008" xr:uid="{8EFCF891-A7B7-499C-9D18-427098799338}"/>
    <cellStyle name="20% - Accent5 2 5 2 4 2 3 2" xfId="41103" xr:uid="{6690D6B4-020F-4463-BA51-61CDB00C33A3}"/>
    <cellStyle name="20% - Accent5 2 5 2 4 2 4" xfId="31456" xr:uid="{8AC772CD-4DD0-40AC-8FA6-FCF018AAA383}"/>
    <cellStyle name="20% - Accent5 2 5 2 4 3" xfId="13538" xr:uid="{475B1225-7118-47B8-8A4E-2DA26AC8F486}"/>
    <cellStyle name="20% - Accent5 2 5 2 4 3 2" xfId="23487" xr:uid="{162C7B92-6980-4D22-B78C-72F779893F12}"/>
    <cellStyle name="20% - Accent5 2 5 2 4 3 2 2" xfId="43521" xr:uid="{0AB888EC-9C80-4BD7-859A-363925278015}"/>
    <cellStyle name="20% - Accent5 2 5 2 4 3 3" xfId="33873" xr:uid="{62F4A60D-4A65-497D-B99E-C5E7D31B6B41}"/>
    <cellStyle name="20% - Accent5 2 5 2 4 4" xfId="18537" xr:uid="{4843C576-2C02-41AE-8C76-7F1052A8C9C7}"/>
    <cellStyle name="20% - Accent5 2 5 2 4 4 2" xfId="38693" xr:uid="{441F76C5-351C-40C3-A2FE-B2DBAC6CC4F4}"/>
    <cellStyle name="20% - Accent5 2 5 2 4 5" xfId="29046" xr:uid="{8A2BA67A-5A8D-450D-9411-A26C6C03EB2C}"/>
    <cellStyle name="20% - Accent5 2 5 2 5" xfId="10906" xr:uid="{26C6B5F8-DFD7-40E9-9C9C-42C4ED8B0CF8}"/>
    <cellStyle name="20% - Accent5 2 5 2 5 2" xfId="16034" xr:uid="{19003729-279B-424A-9D18-FF19BAC5AFD0}"/>
    <cellStyle name="20% - Accent5 2 5 2 5 2 2" xfId="25963" xr:uid="{F6ECFF21-3034-421A-8FE3-00E1A4A70913}"/>
    <cellStyle name="20% - Accent5 2 5 2 5 2 2 2" xfId="45930" xr:uid="{5FE56F8E-B915-4809-AD78-12E7748CE20E}"/>
    <cellStyle name="20% - Accent5 2 5 2 5 2 3" xfId="36282" xr:uid="{7A14C295-B214-4187-87DD-D3855816B07F}"/>
    <cellStyle name="20% - Accent5 2 5 2 5 3" xfId="21005" xr:uid="{EB5ED7BF-A9C5-45D2-94FD-63D98E5B5847}"/>
    <cellStyle name="20% - Accent5 2 5 2 5 3 2" xfId="41100" xr:uid="{1044A094-B7CD-4284-8107-DF16F3225FFF}"/>
    <cellStyle name="20% - Accent5 2 5 2 5 4" xfId="31453" xr:uid="{DAE068D1-3F10-4EA9-B2CB-4BDE23FEA873}"/>
    <cellStyle name="20% - Accent5 2 5 2 6" xfId="13535" xr:uid="{092B83BE-9C2A-4255-A2B5-CC8BD2E13F06}"/>
    <cellStyle name="20% - Accent5 2 5 2 6 2" xfId="23484" xr:uid="{33FEFBBD-6CD1-470E-9DB2-9450D33F2503}"/>
    <cellStyle name="20% - Accent5 2 5 2 6 2 2" xfId="43518" xr:uid="{AFC09827-BF74-4328-BA48-2BA30EE0CEB2}"/>
    <cellStyle name="20% - Accent5 2 5 2 6 3" xfId="33870" xr:uid="{134D32AE-8090-44C8-BFC7-DF44A61A0010}"/>
    <cellStyle name="20% - Accent5 2 5 2 7" xfId="18534" xr:uid="{DC46AC95-B079-4772-ADBF-304666201D20}"/>
    <cellStyle name="20% - Accent5 2 5 2 7 2" xfId="38690" xr:uid="{8029F245-BE40-481A-A41D-D5621FE092D0}"/>
    <cellStyle name="20% - Accent5 2 5 2 8" xfId="29043" xr:uid="{1ED5FB99-BBD9-4A5B-B6E0-78D42BB2D428}"/>
    <cellStyle name="20% - Accent5 2 5 3" xfId="2294" xr:uid="{10E619B7-9F54-4453-AD9A-B254BFE6343D}"/>
    <cellStyle name="20% - Accent5 2 5 3 2" xfId="10910" xr:uid="{A656C22D-EB79-4521-B823-95489BC793A8}"/>
    <cellStyle name="20% - Accent5 2 5 3 2 2" xfId="16038" xr:uid="{467A7CCC-787C-4853-BBA3-F26B07923DB2}"/>
    <cellStyle name="20% - Accent5 2 5 3 2 2 2" xfId="25967" xr:uid="{63692E93-5075-4B1A-A635-B7DFAC897C45}"/>
    <cellStyle name="20% - Accent5 2 5 3 2 2 2 2" xfId="45934" xr:uid="{EE98AB11-4DCA-4D3C-8E61-C80204A5684C}"/>
    <cellStyle name="20% - Accent5 2 5 3 2 2 3" xfId="36286" xr:uid="{576CC327-87D1-48A8-9506-1CBE887C1924}"/>
    <cellStyle name="20% - Accent5 2 5 3 2 3" xfId="21009" xr:uid="{957E1703-2948-43BE-9A7F-AFBE7F9AFA2E}"/>
    <cellStyle name="20% - Accent5 2 5 3 2 3 2" xfId="41104" xr:uid="{A620B94E-0074-4F0C-9298-ED706A568D82}"/>
    <cellStyle name="20% - Accent5 2 5 3 2 4" xfId="31457" xr:uid="{7688592B-8917-4E59-B45C-E0334D097204}"/>
    <cellStyle name="20% - Accent5 2 5 3 3" xfId="13539" xr:uid="{B2604FEE-25C3-4633-A405-B224ECDD6041}"/>
    <cellStyle name="20% - Accent5 2 5 3 3 2" xfId="23488" xr:uid="{BB19B43F-FADD-4F26-9F91-78800FC1EB9D}"/>
    <cellStyle name="20% - Accent5 2 5 3 3 2 2" xfId="43522" xr:uid="{6F460072-F57C-4192-91BB-6BCDF91E0641}"/>
    <cellStyle name="20% - Accent5 2 5 3 3 3" xfId="33874" xr:uid="{A168D0F4-4B26-4331-908B-A4D6B3A1B93E}"/>
    <cellStyle name="20% - Accent5 2 5 3 4" xfId="18538" xr:uid="{C197C316-ADFA-445C-99AD-C219668D94BB}"/>
    <cellStyle name="20% - Accent5 2 5 3 4 2" xfId="38694" xr:uid="{04DBA0FA-9824-4039-A7D4-E12287E41FA3}"/>
    <cellStyle name="20% - Accent5 2 5 3 5" xfId="29047" xr:uid="{DC95DA91-E0BF-4E42-895C-B79E7023FFBE}"/>
    <cellStyle name="20% - Accent5 2 5 4" xfId="2295" xr:uid="{49FEA6C8-9C29-4E85-81F8-CCE0E6F22939}"/>
    <cellStyle name="20% - Accent5 2 5 4 2" xfId="10911" xr:uid="{AC1B4416-0899-4303-8A2C-022208FF719B}"/>
    <cellStyle name="20% - Accent5 2 5 4 2 2" xfId="16039" xr:uid="{4C7F3F40-D213-4808-83C9-7DF18F8EFCB3}"/>
    <cellStyle name="20% - Accent5 2 5 4 2 2 2" xfId="25968" xr:uid="{5CD554BA-605A-44B6-8EE5-A3453A0A9A8B}"/>
    <cellStyle name="20% - Accent5 2 5 4 2 2 2 2" xfId="45935" xr:uid="{588B4B12-1F11-464E-BBEB-E5026A57B9A4}"/>
    <cellStyle name="20% - Accent5 2 5 4 2 2 3" xfId="36287" xr:uid="{D79F18C1-571E-4212-A454-0F4DBA912045}"/>
    <cellStyle name="20% - Accent5 2 5 4 2 3" xfId="21010" xr:uid="{A86EBFD6-6459-447E-9286-2668A8513023}"/>
    <cellStyle name="20% - Accent5 2 5 4 2 3 2" xfId="41105" xr:uid="{8F33D12D-5DE9-477F-ACEC-3E70E6501F81}"/>
    <cellStyle name="20% - Accent5 2 5 4 2 4" xfId="31458" xr:uid="{E5174FCF-3652-4A0D-9E48-0DB693F7F029}"/>
    <cellStyle name="20% - Accent5 2 5 4 3" xfId="13540" xr:uid="{084FF1EE-71EF-4A25-83A6-5AF269412862}"/>
    <cellStyle name="20% - Accent5 2 5 4 3 2" xfId="23489" xr:uid="{4C2B42E4-2C9A-40A4-ADE6-77BC33A2CECE}"/>
    <cellStyle name="20% - Accent5 2 5 4 3 2 2" xfId="43523" xr:uid="{C0114957-B151-4D6C-BBF6-65128520E542}"/>
    <cellStyle name="20% - Accent5 2 5 4 3 3" xfId="33875" xr:uid="{EF03B6ED-5330-4661-84A5-26F025AE43B5}"/>
    <cellStyle name="20% - Accent5 2 5 4 4" xfId="18539" xr:uid="{EA3F9E7F-575C-4892-A8C4-478AE2075943}"/>
    <cellStyle name="20% - Accent5 2 5 4 4 2" xfId="38695" xr:uid="{A99A0709-25D5-41BA-98D1-E3AB1E61A63D}"/>
    <cellStyle name="20% - Accent5 2 5 4 5" xfId="29048" xr:uid="{89356C6B-0DE4-4A82-806B-E08FFD4B9178}"/>
    <cellStyle name="20% - Accent5 2 5 5" xfId="2296" xr:uid="{2BB0C3B5-823F-4AA4-958F-B6715004C2EF}"/>
    <cellStyle name="20% - Accent5 2 5 5 2" xfId="10912" xr:uid="{C66A526A-18E7-4D75-BB3A-E6E4747D6CEE}"/>
    <cellStyle name="20% - Accent5 2 5 5 2 2" xfId="16040" xr:uid="{EEE14982-F037-4CE0-8253-97B37EA6FBEA}"/>
    <cellStyle name="20% - Accent5 2 5 5 2 2 2" xfId="25969" xr:uid="{A477E0A1-06C9-4A37-A2DF-1AA72162E3F6}"/>
    <cellStyle name="20% - Accent5 2 5 5 2 2 2 2" xfId="45936" xr:uid="{E0B47DA3-2B84-49DF-91A0-441FECB273A9}"/>
    <cellStyle name="20% - Accent5 2 5 5 2 2 3" xfId="36288" xr:uid="{9B769F98-D148-470F-8480-BCBCDC2584A6}"/>
    <cellStyle name="20% - Accent5 2 5 5 2 3" xfId="21011" xr:uid="{291165EC-A4CB-4DE2-A263-CC8ED88B449B}"/>
    <cellStyle name="20% - Accent5 2 5 5 2 3 2" xfId="41106" xr:uid="{6D45935C-C25E-4359-A0B0-D0816BE4CCC7}"/>
    <cellStyle name="20% - Accent5 2 5 5 2 4" xfId="31459" xr:uid="{00ADB1CF-D251-4E7B-B4CB-2D17D649683A}"/>
    <cellStyle name="20% - Accent5 2 5 5 3" xfId="13541" xr:uid="{6B58C903-96F6-459F-A965-EB945128344F}"/>
    <cellStyle name="20% - Accent5 2 5 5 3 2" xfId="23490" xr:uid="{898438C2-D0A0-42B8-B955-CA6487417956}"/>
    <cellStyle name="20% - Accent5 2 5 5 3 2 2" xfId="43524" xr:uid="{1204AE3E-F4F3-49A7-8796-C2313F834DE0}"/>
    <cellStyle name="20% - Accent5 2 5 5 3 3" xfId="33876" xr:uid="{145A8953-6A2B-48D3-9120-B0E3B9A31525}"/>
    <cellStyle name="20% - Accent5 2 5 5 4" xfId="18540" xr:uid="{CB680A26-68C2-4A45-A1EA-69AD06E81929}"/>
    <cellStyle name="20% - Accent5 2 5 5 4 2" xfId="38696" xr:uid="{C009B17F-3C90-440C-8D4E-F91BF9FB7473}"/>
    <cellStyle name="20% - Accent5 2 5 5 5" xfId="29049" xr:uid="{AB408FCB-4038-411F-880A-CDC66BD38475}"/>
    <cellStyle name="20% - Accent5 2 5 6" xfId="10905" xr:uid="{07F54287-0DDC-40CD-9FF9-13AA20273D88}"/>
    <cellStyle name="20% - Accent5 2 5 6 2" xfId="16033" xr:uid="{2029078F-4353-4A6B-B6DF-66BFFCD83F33}"/>
    <cellStyle name="20% - Accent5 2 5 6 2 2" xfId="25962" xr:uid="{C206FEAD-866A-4CF7-9109-29DE8CA9D04C}"/>
    <cellStyle name="20% - Accent5 2 5 6 2 2 2" xfId="45929" xr:uid="{3D5FF787-5642-4AED-BFAD-57A97722D034}"/>
    <cellStyle name="20% - Accent5 2 5 6 2 3" xfId="36281" xr:uid="{227A7820-9E53-4D63-8725-589EEC2CDCCC}"/>
    <cellStyle name="20% - Accent5 2 5 6 3" xfId="21004" xr:uid="{05E0A2C3-4FA0-4751-817B-B3C4ECF05CEB}"/>
    <cellStyle name="20% - Accent5 2 5 6 3 2" xfId="41099" xr:uid="{DC7B6B4E-B67A-4ED6-9637-F7603DC1ED02}"/>
    <cellStyle name="20% - Accent5 2 5 6 4" xfId="31452" xr:uid="{5C4721DD-DF0D-4859-A336-9CB6D926615B}"/>
    <cellStyle name="20% - Accent5 2 5 7" xfId="13534" xr:uid="{DCEADE59-4FBB-4430-A1CC-6A0806626BDA}"/>
    <cellStyle name="20% - Accent5 2 5 7 2" xfId="23483" xr:uid="{65D80A1D-7E5A-4C29-AFC6-A318A427E5A7}"/>
    <cellStyle name="20% - Accent5 2 5 7 2 2" xfId="43517" xr:uid="{B7141808-920D-43E2-AD17-ABCA56E7EC18}"/>
    <cellStyle name="20% - Accent5 2 5 7 3" xfId="33869" xr:uid="{14BD7713-0DF7-4BB4-90E5-AC50F4054051}"/>
    <cellStyle name="20% - Accent5 2 5 8" xfId="18533" xr:uid="{F30D7832-BF0B-4DFF-A68E-7F6B01DC686C}"/>
    <cellStyle name="20% - Accent5 2 5 8 2" xfId="38689" xr:uid="{DA2B083C-FF5D-4200-8A5C-694878B4E7AB}"/>
    <cellStyle name="20% - Accent5 2 5 9" xfId="29042" xr:uid="{F883C9EF-5861-408B-BA75-606EF959AD9C}"/>
    <cellStyle name="20% - Accent5 2 6" xfId="2297" xr:uid="{C0E624A2-92A3-432E-8C94-8B5D8C3F5489}"/>
    <cellStyle name="20% - Accent5 2 6 2" xfId="2298" xr:uid="{B89636BD-624A-4278-9F4F-6AB0B4669C97}"/>
    <cellStyle name="20% - Accent5 2 6 2 2" xfId="2299" xr:uid="{B505C0F7-EF2B-4F02-9E7E-2D8513F414EF}"/>
    <cellStyle name="20% - Accent5 2 6 2 2 2" xfId="10915" xr:uid="{BD38D3C8-B727-4352-8EDD-41EECB16FC2A}"/>
    <cellStyle name="20% - Accent5 2 6 2 2 2 2" xfId="16043" xr:uid="{7013C969-9B3D-47D9-B8A9-42363ABCB00F}"/>
    <cellStyle name="20% - Accent5 2 6 2 2 2 2 2" xfId="25972" xr:uid="{7159D4E6-129C-4FDB-BCD9-55A6100BF84C}"/>
    <cellStyle name="20% - Accent5 2 6 2 2 2 2 2 2" xfId="45939" xr:uid="{9E8E3F67-A94B-4658-8B52-D4B7A6E64A92}"/>
    <cellStyle name="20% - Accent5 2 6 2 2 2 2 3" xfId="36291" xr:uid="{9156F908-4216-4863-8523-35317445FE71}"/>
    <cellStyle name="20% - Accent5 2 6 2 2 2 3" xfId="21014" xr:uid="{E17C02B8-9847-4FB5-ABB8-914A6823C55E}"/>
    <cellStyle name="20% - Accent5 2 6 2 2 2 3 2" xfId="41109" xr:uid="{61E690F9-B987-4739-A6A3-C28175B1AAA7}"/>
    <cellStyle name="20% - Accent5 2 6 2 2 2 4" xfId="31462" xr:uid="{BDDFFD0A-1826-423D-A0CB-A078144FED55}"/>
    <cellStyle name="20% - Accent5 2 6 2 2 3" xfId="13544" xr:uid="{28ACD04C-77FE-4C48-974A-06A5AEF6195B}"/>
    <cellStyle name="20% - Accent5 2 6 2 2 3 2" xfId="23493" xr:uid="{83E85AFA-C135-4651-9C91-2BEBD67A8779}"/>
    <cellStyle name="20% - Accent5 2 6 2 2 3 2 2" xfId="43527" xr:uid="{81ED7900-4C6B-4C89-887D-CEF30C39243C}"/>
    <cellStyle name="20% - Accent5 2 6 2 2 3 3" xfId="33879" xr:uid="{67A77E78-4CE0-43C6-A3EC-9B00FD33A507}"/>
    <cellStyle name="20% - Accent5 2 6 2 2 4" xfId="18543" xr:uid="{31430861-CF89-4775-826C-CA1CE2320510}"/>
    <cellStyle name="20% - Accent5 2 6 2 2 4 2" xfId="38699" xr:uid="{C41684C1-F683-4F9C-9CA2-1B574A166765}"/>
    <cellStyle name="20% - Accent5 2 6 2 2 5" xfId="29052" xr:uid="{712513AA-D6AA-4937-8303-4EE92E134DA7}"/>
    <cellStyle name="20% - Accent5 2 6 2 3" xfId="2300" xr:uid="{2778D6A6-657B-4EDC-B7B3-2126B4A51D7D}"/>
    <cellStyle name="20% - Accent5 2 6 2 3 2" xfId="10916" xr:uid="{CACF7011-A5E6-457C-A15B-D54F90CE1383}"/>
    <cellStyle name="20% - Accent5 2 6 2 3 2 2" xfId="16044" xr:uid="{A42D8AF6-8040-4CAA-B251-7F2196FF8185}"/>
    <cellStyle name="20% - Accent5 2 6 2 3 2 2 2" xfId="25973" xr:uid="{406BF28C-EEFF-4DEF-A7A9-55BDA512166D}"/>
    <cellStyle name="20% - Accent5 2 6 2 3 2 2 2 2" xfId="45940" xr:uid="{0517F481-02F1-4F9D-A194-36A831B41F58}"/>
    <cellStyle name="20% - Accent5 2 6 2 3 2 2 3" xfId="36292" xr:uid="{E204544A-9968-4038-B060-C068C8717DA3}"/>
    <cellStyle name="20% - Accent5 2 6 2 3 2 3" xfId="21015" xr:uid="{8B6940DA-2903-498E-A62D-FD5B78038258}"/>
    <cellStyle name="20% - Accent5 2 6 2 3 2 3 2" xfId="41110" xr:uid="{0CAA2FBE-0D34-4F70-A8F4-60E247D28938}"/>
    <cellStyle name="20% - Accent5 2 6 2 3 2 4" xfId="31463" xr:uid="{6471991D-B0AB-4019-82A6-B8DBACF31CA7}"/>
    <cellStyle name="20% - Accent5 2 6 2 3 3" xfId="13545" xr:uid="{E87FE0CA-D2C1-4F96-B006-9CD4744F046E}"/>
    <cellStyle name="20% - Accent5 2 6 2 3 3 2" xfId="23494" xr:uid="{5CFEF89F-6B13-49D5-AAC7-DE07F3F8A88B}"/>
    <cellStyle name="20% - Accent5 2 6 2 3 3 2 2" xfId="43528" xr:uid="{C2A60D64-9575-4F18-888B-C1DD3BE274BC}"/>
    <cellStyle name="20% - Accent5 2 6 2 3 3 3" xfId="33880" xr:uid="{D0963595-2D6C-4240-9C32-00A86EB8D904}"/>
    <cellStyle name="20% - Accent5 2 6 2 3 4" xfId="18544" xr:uid="{8199B1E5-4520-4109-AAF8-E0E6A2926090}"/>
    <cellStyle name="20% - Accent5 2 6 2 3 4 2" xfId="38700" xr:uid="{1CE0D645-84D0-4D86-977C-DD8E972CF457}"/>
    <cellStyle name="20% - Accent5 2 6 2 3 5" xfId="29053" xr:uid="{BA8A3B96-A366-4818-B40D-64012381E04F}"/>
    <cellStyle name="20% - Accent5 2 6 2 4" xfId="2301" xr:uid="{CA238D75-3C3F-4C20-8411-88455445035F}"/>
    <cellStyle name="20% - Accent5 2 6 2 4 2" xfId="10917" xr:uid="{4B569EE5-1615-49BD-B56F-0024BEEAFF12}"/>
    <cellStyle name="20% - Accent5 2 6 2 4 2 2" xfId="16045" xr:uid="{E4215510-4743-492E-A5C9-B2BD30E34CFD}"/>
    <cellStyle name="20% - Accent5 2 6 2 4 2 2 2" xfId="25974" xr:uid="{194539FF-C59F-41AA-AB94-6E3F03A9D730}"/>
    <cellStyle name="20% - Accent5 2 6 2 4 2 2 2 2" xfId="45941" xr:uid="{776CE42B-C987-496D-B65F-27AD0432A950}"/>
    <cellStyle name="20% - Accent5 2 6 2 4 2 2 3" xfId="36293" xr:uid="{4617A9FF-B525-499F-8582-6946691CE962}"/>
    <cellStyle name="20% - Accent5 2 6 2 4 2 3" xfId="21016" xr:uid="{57DAAC92-2532-4F4D-8855-CDC9D1F060E4}"/>
    <cellStyle name="20% - Accent5 2 6 2 4 2 3 2" xfId="41111" xr:uid="{DDB552C3-A2CB-4541-A4DF-54DC311CF919}"/>
    <cellStyle name="20% - Accent5 2 6 2 4 2 4" xfId="31464" xr:uid="{473CAAB8-F8E3-41FA-91D6-A748531535F1}"/>
    <cellStyle name="20% - Accent5 2 6 2 4 3" xfId="13546" xr:uid="{6535F4E6-B37A-4F2F-AE62-BC8AF52A440C}"/>
    <cellStyle name="20% - Accent5 2 6 2 4 3 2" xfId="23495" xr:uid="{83B1420A-8DBD-4F3F-89BE-1D04567D607F}"/>
    <cellStyle name="20% - Accent5 2 6 2 4 3 2 2" xfId="43529" xr:uid="{6470F580-B1F9-4CDE-96F9-8EBE683AA7E0}"/>
    <cellStyle name="20% - Accent5 2 6 2 4 3 3" xfId="33881" xr:uid="{6ED0BBC6-DFDE-4224-B78F-1BC1D30A221D}"/>
    <cellStyle name="20% - Accent5 2 6 2 4 4" xfId="18545" xr:uid="{4F0A37F9-0B64-4800-ABB1-143084AB4B06}"/>
    <cellStyle name="20% - Accent5 2 6 2 4 4 2" xfId="38701" xr:uid="{7F10E586-537E-4619-9C8C-1A8956B58DFF}"/>
    <cellStyle name="20% - Accent5 2 6 2 4 5" xfId="29054" xr:uid="{5A615C7C-8C58-4B6A-9156-08066B82C051}"/>
    <cellStyle name="20% - Accent5 2 6 2 5" xfId="10914" xr:uid="{DA4DAC54-23D3-43B5-9F3B-51E766A9D218}"/>
    <cellStyle name="20% - Accent5 2 6 2 5 2" xfId="16042" xr:uid="{B8138020-0DD9-4C20-BB75-522F427AC641}"/>
    <cellStyle name="20% - Accent5 2 6 2 5 2 2" xfId="25971" xr:uid="{19781517-BDF8-433E-A51D-9A517ACAD1C2}"/>
    <cellStyle name="20% - Accent5 2 6 2 5 2 2 2" xfId="45938" xr:uid="{E949B17C-340B-429A-A359-77BB7C42C926}"/>
    <cellStyle name="20% - Accent5 2 6 2 5 2 3" xfId="36290" xr:uid="{80215663-BA8F-4E53-9F5E-A3D50FB45F47}"/>
    <cellStyle name="20% - Accent5 2 6 2 5 3" xfId="21013" xr:uid="{C4FDEB6C-07D9-4A62-A366-3F2001D9EC58}"/>
    <cellStyle name="20% - Accent5 2 6 2 5 3 2" xfId="41108" xr:uid="{7594CC49-BBEA-47D4-A66E-245B2CB64061}"/>
    <cellStyle name="20% - Accent5 2 6 2 5 4" xfId="31461" xr:uid="{E389AE46-6F5B-469A-AD15-AEFFD4F7CC6E}"/>
    <cellStyle name="20% - Accent5 2 6 2 6" xfId="13543" xr:uid="{6900B1DE-F2C8-43D3-96AB-D38185BCE51F}"/>
    <cellStyle name="20% - Accent5 2 6 2 6 2" xfId="23492" xr:uid="{0F33AC26-094E-4035-8C78-6F90434C9945}"/>
    <cellStyle name="20% - Accent5 2 6 2 6 2 2" xfId="43526" xr:uid="{53AE8F74-82E0-450C-958F-00B7E3B128F4}"/>
    <cellStyle name="20% - Accent5 2 6 2 6 3" xfId="33878" xr:uid="{6AE469F0-B2C0-4818-97D1-02F861C314D2}"/>
    <cellStyle name="20% - Accent5 2 6 2 7" xfId="18542" xr:uid="{055E8E68-0A87-46D0-8E06-8E6E21BCC6B9}"/>
    <cellStyle name="20% - Accent5 2 6 2 7 2" xfId="38698" xr:uid="{9CCF83D5-A49B-42D7-8F25-AD7DDCA2F56F}"/>
    <cellStyle name="20% - Accent5 2 6 2 8" xfId="29051" xr:uid="{48D750A3-81B6-4431-8F4D-40244587C3D7}"/>
    <cellStyle name="20% - Accent5 2 6 3" xfId="2302" xr:uid="{C45725F3-E8C6-40F4-A010-553A2E2929F1}"/>
    <cellStyle name="20% - Accent5 2 6 3 2" xfId="10918" xr:uid="{AFB778F9-42B4-4DFD-9C8A-BD19CA6E6732}"/>
    <cellStyle name="20% - Accent5 2 6 3 2 2" xfId="16046" xr:uid="{9903B3D4-FBEA-47BD-A35E-7A733B1FD8BF}"/>
    <cellStyle name="20% - Accent5 2 6 3 2 2 2" xfId="25975" xr:uid="{76959B8F-9135-4F32-B581-32C5377A081C}"/>
    <cellStyle name="20% - Accent5 2 6 3 2 2 2 2" xfId="45942" xr:uid="{1890D303-020C-4792-A056-35A0F73B4498}"/>
    <cellStyle name="20% - Accent5 2 6 3 2 2 3" xfId="36294" xr:uid="{1282C77B-723D-4D72-AEE5-7051657D8FAB}"/>
    <cellStyle name="20% - Accent5 2 6 3 2 3" xfId="21017" xr:uid="{D7A2019B-AD3C-4348-89B4-CBFD188B3062}"/>
    <cellStyle name="20% - Accent5 2 6 3 2 3 2" xfId="41112" xr:uid="{F74D3D9B-3F75-4FAF-BE3F-783126AF85F3}"/>
    <cellStyle name="20% - Accent5 2 6 3 2 4" xfId="31465" xr:uid="{8203D83F-AB10-4454-AF61-49A623163FEB}"/>
    <cellStyle name="20% - Accent5 2 6 3 3" xfId="13547" xr:uid="{94D21539-9E14-4AD0-BF69-E36AD578F83B}"/>
    <cellStyle name="20% - Accent5 2 6 3 3 2" xfId="23496" xr:uid="{6C556487-3BB6-41C1-BBD4-A1CBCD293143}"/>
    <cellStyle name="20% - Accent5 2 6 3 3 2 2" xfId="43530" xr:uid="{6DC3EABD-9E1A-47BD-A48E-848A1C9CB3B4}"/>
    <cellStyle name="20% - Accent5 2 6 3 3 3" xfId="33882" xr:uid="{820A8C0E-9DD9-427B-87A5-1B4EBB955FD0}"/>
    <cellStyle name="20% - Accent5 2 6 3 4" xfId="18546" xr:uid="{D28DB073-7E19-4FC7-A374-AA00248B50ED}"/>
    <cellStyle name="20% - Accent5 2 6 3 4 2" xfId="38702" xr:uid="{8F710CDC-78DC-4058-9102-B104031D40EE}"/>
    <cellStyle name="20% - Accent5 2 6 3 5" xfId="29055" xr:uid="{FE30BBAD-D45F-436A-88CE-D5C88FB8C02F}"/>
    <cellStyle name="20% - Accent5 2 6 4" xfId="2303" xr:uid="{361BF208-0B90-4936-81EA-07A5375DC764}"/>
    <cellStyle name="20% - Accent5 2 6 4 2" xfId="10919" xr:uid="{0287AE35-3795-4899-BF7A-F06A1B158E85}"/>
    <cellStyle name="20% - Accent5 2 6 4 2 2" xfId="16047" xr:uid="{CCD7F41F-2BF7-4D79-AE07-F5C47AA55357}"/>
    <cellStyle name="20% - Accent5 2 6 4 2 2 2" xfId="25976" xr:uid="{A091A801-8C6D-46B9-9EEC-39D8BBF8B0D9}"/>
    <cellStyle name="20% - Accent5 2 6 4 2 2 2 2" xfId="45943" xr:uid="{4E9B3D40-E248-489D-BB92-7BB99419E7B5}"/>
    <cellStyle name="20% - Accent5 2 6 4 2 2 3" xfId="36295" xr:uid="{DFFEEBF7-C974-4F93-ACED-0F1E46D02B5B}"/>
    <cellStyle name="20% - Accent5 2 6 4 2 3" xfId="21018" xr:uid="{332331C6-357B-4077-94C6-73147270E3EF}"/>
    <cellStyle name="20% - Accent5 2 6 4 2 3 2" xfId="41113" xr:uid="{0528328A-1073-4700-A9AF-95464C7F8D3A}"/>
    <cellStyle name="20% - Accent5 2 6 4 2 4" xfId="31466" xr:uid="{BFC4CAD8-70F2-4B11-94F3-035F8BD308E9}"/>
    <cellStyle name="20% - Accent5 2 6 4 3" xfId="13548" xr:uid="{941971AB-12B6-4BAD-A0E1-A77B6DFB3905}"/>
    <cellStyle name="20% - Accent5 2 6 4 3 2" xfId="23497" xr:uid="{F8A6D876-D7DE-4457-BA8B-5D811689DE7D}"/>
    <cellStyle name="20% - Accent5 2 6 4 3 2 2" xfId="43531" xr:uid="{173E9540-E28F-4DF8-830D-06B5F290EA89}"/>
    <cellStyle name="20% - Accent5 2 6 4 3 3" xfId="33883" xr:uid="{4F188C53-E13E-4DAE-96A4-7D18A1990BF8}"/>
    <cellStyle name="20% - Accent5 2 6 4 4" xfId="18547" xr:uid="{DFF29181-B756-401D-97CF-AD3949E91D48}"/>
    <cellStyle name="20% - Accent5 2 6 4 4 2" xfId="38703" xr:uid="{7478BF36-6284-48E6-BCC6-48B9F91F76E4}"/>
    <cellStyle name="20% - Accent5 2 6 4 5" xfId="29056" xr:uid="{8C3171DB-CFED-4293-A226-27446950EA66}"/>
    <cellStyle name="20% - Accent5 2 6 5" xfId="2304" xr:uid="{98B1210D-234F-4A2C-BD30-6882F6F42B5C}"/>
    <cellStyle name="20% - Accent5 2 6 5 2" xfId="10920" xr:uid="{D981CA09-0C93-4E6A-9294-96FB7A608BF8}"/>
    <cellStyle name="20% - Accent5 2 6 5 2 2" xfId="16048" xr:uid="{65A621B2-F90C-40DA-B716-88752D4C3A32}"/>
    <cellStyle name="20% - Accent5 2 6 5 2 2 2" xfId="25977" xr:uid="{09163E9A-ECE8-4B9E-9089-58FACA74AE11}"/>
    <cellStyle name="20% - Accent5 2 6 5 2 2 2 2" xfId="45944" xr:uid="{907A3CF3-D966-433B-9844-4FC4B0392169}"/>
    <cellStyle name="20% - Accent5 2 6 5 2 2 3" xfId="36296" xr:uid="{B1582033-DEB2-4F37-BB57-754DE63B150F}"/>
    <cellStyle name="20% - Accent5 2 6 5 2 3" xfId="21019" xr:uid="{AFC2FE40-9D2E-4D05-851F-D5FFA5059077}"/>
    <cellStyle name="20% - Accent5 2 6 5 2 3 2" xfId="41114" xr:uid="{E91DD0A2-E7E1-4A19-9649-518DE0152E6F}"/>
    <cellStyle name="20% - Accent5 2 6 5 2 4" xfId="31467" xr:uid="{8F8B10FF-8623-4FA7-B082-52D5481FF7D1}"/>
    <cellStyle name="20% - Accent5 2 6 5 3" xfId="13549" xr:uid="{74B69FC3-BB53-4FD5-B1EA-AF80DCD2AEAC}"/>
    <cellStyle name="20% - Accent5 2 6 5 3 2" xfId="23498" xr:uid="{E76529ED-DF80-444E-9C20-8579D38E3D1D}"/>
    <cellStyle name="20% - Accent5 2 6 5 3 2 2" xfId="43532" xr:uid="{6AE062C9-D245-43CF-AF00-35ED18EBE7C8}"/>
    <cellStyle name="20% - Accent5 2 6 5 3 3" xfId="33884" xr:uid="{2FBA96D1-CE8A-4612-95F3-AEA3C4B4230C}"/>
    <cellStyle name="20% - Accent5 2 6 5 4" xfId="18548" xr:uid="{3258C60A-BDB1-4074-B991-E45A66F3F244}"/>
    <cellStyle name="20% - Accent5 2 6 5 4 2" xfId="38704" xr:uid="{6630C2DF-A0D1-443B-AD05-18AA7C88D446}"/>
    <cellStyle name="20% - Accent5 2 6 5 5" xfId="29057" xr:uid="{EAADEB1A-3428-4C05-A8C7-EB89CFCB5610}"/>
    <cellStyle name="20% - Accent5 2 6 6" xfId="10913" xr:uid="{51FFD964-2722-49D7-9BB4-2C324C34E149}"/>
    <cellStyle name="20% - Accent5 2 6 6 2" xfId="16041" xr:uid="{6536F2D9-3DF1-4AE3-8187-E237413F4C4B}"/>
    <cellStyle name="20% - Accent5 2 6 6 2 2" xfId="25970" xr:uid="{60545E32-608B-43E3-8B45-B99BC8B59172}"/>
    <cellStyle name="20% - Accent5 2 6 6 2 2 2" xfId="45937" xr:uid="{93B4A59B-1F95-4FBA-AAB4-9E1EC6B99188}"/>
    <cellStyle name="20% - Accent5 2 6 6 2 3" xfId="36289" xr:uid="{AD8C04B0-C6A4-437D-A731-689575777246}"/>
    <cellStyle name="20% - Accent5 2 6 6 3" xfId="21012" xr:uid="{5F95836B-82D4-4416-954F-2F514AD11A2D}"/>
    <cellStyle name="20% - Accent5 2 6 6 3 2" xfId="41107" xr:uid="{2751E9B5-3A07-4B1A-8505-3BA7157315D2}"/>
    <cellStyle name="20% - Accent5 2 6 6 4" xfId="31460" xr:uid="{FA471C47-4031-477C-B98E-72748144028E}"/>
    <cellStyle name="20% - Accent5 2 6 7" xfId="13542" xr:uid="{6AFDEE1F-AE09-47C2-95C8-4071C7AD648E}"/>
    <cellStyle name="20% - Accent5 2 6 7 2" xfId="23491" xr:uid="{DA07C7CC-D2FB-4BEA-A32A-CE4CC6F9ED7D}"/>
    <cellStyle name="20% - Accent5 2 6 7 2 2" xfId="43525" xr:uid="{4A3731BA-89A8-4CA0-AB7F-554F6DBF58F7}"/>
    <cellStyle name="20% - Accent5 2 6 7 3" xfId="33877" xr:uid="{DA19FFBC-F342-4D80-BE73-BEAA0EB68B1F}"/>
    <cellStyle name="20% - Accent5 2 6 8" xfId="18541" xr:uid="{6F4CFA33-AED8-4956-B426-D343F294A339}"/>
    <cellStyle name="20% - Accent5 2 6 8 2" xfId="38697" xr:uid="{834322A2-0EEF-4EB9-BF0A-EDD3E710D812}"/>
    <cellStyle name="20% - Accent5 2 6 9" xfId="29050" xr:uid="{1DA00659-E5F5-49EA-B0D3-5CA309E8888B}"/>
    <cellStyle name="20% - Accent5 2 7" xfId="2305" xr:uid="{5E351015-00AE-45BF-9084-F5695CEA0046}"/>
    <cellStyle name="20% - Accent5 2 7 2" xfId="2306" xr:uid="{B3D42CFA-C8E2-460B-9829-5FB12763ABE3}"/>
    <cellStyle name="20% - Accent5 2 7 2 2" xfId="2307" xr:uid="{13720BB5-004C-498D-BCB2-67DCC5103761}"/>
    <cellStyle name="20% - Accent5 2 7 2 2 2" xfId="10923" xr:uid="{ABB429C5-4744-468B-B8BB-2C52AC9EC84F}"/>
    <cellStyle name="20% - Accent5 2 7 2 2 2 2" xfId="16051" xr:uid="{C17FC98C-C731-48A2-9ADC-161FFB28A69F}"/>
    <cellStyle name="20% - Accent5 2 7 2 2 2 2 2" xfId="25980" xr:uid="{5C8F7512-EF58-4768-A928-E36C14EC248D}"/>
    <cellStyle name="20% - Accent5 2 7 2 2 2 2 2 2" xfId="45947" xr:uid="{1CF89FFA-A2E9-483C-AE78-2DB37B01388F}"/>
    <cellStyle name="20% - Accent5 2 7 2 2 2 2 3" xfId="36299" xr:uid="{CA984997-FF73-4523-B322-EDC15C6FF56A}"/>
    <cellStyle name="20% - Accent5 2 7 2 2 2 3" xfId="21022" xr:uid="{F851E607-25A0-4E8F-9678-DCC91BB6A7BA}"/>
    <cellStyle name="20% - Accent5 2 7 2 2 2 3 2" xfId="41117" xr:uid="{754B140F-4671-4B82-A152-B2FF71240B9B}"/>
    <cellStyle name="20% - Accent5 2 7 2 2 2 4" xfId="31470" xr:uid="{FFA9B3DB-8AC2-4A36-A102-DDA53BB13968}"/>
    <cellStyle name="20% - Accent5 2 7 2 2 3" xfId="13552" xr:uid="{36D04039-BEDB-454A-AAE0-A43A59C1ED34}"/>
    <cellStyle name="20% - Accent5 2 7 2 2 3 2" xfId="23501" xr:uid="{A4A6564C-CA20-495D-AC65-33EB35927C39}"/>
    <cellStyle name="20% - Accent5 2 7 2 2 3 2 2" xfId="43535" xr:uid="{75134E02-A122-439E-B067-652BA5F5C32B}"/>
    <cellStyle name="20% - Accent5 2 7 2 2 3 3" xfId="33887" xr:uid="{2537D12E-0FEA-47BB-99EF-61EC7203F103}"/>
    <cellStyle name="20% - Accent5 2 7 2 2 4" xfId="18551" xr:uid="{1280DE9F-3247-4B4D-95A5-8482E2AE8B73}"/>
    <cellStyle name="20% - Accent5 2 7 2 2 4 2" xfId="38707" xr:uid="{3CEFA8C0-1F3C-47E9-B97F-FC0DEC361D06}"/>
    <cellStyle name="20% - Accent5 2 7 2 2 5" xfId="29060" xr:uid="{1D945833-B5F1-4CD8-8EF3-91C053C1F79E}"/>
    <cellStyle name="20% - Accent5 2 7 2 3" xfId="2308" xr:uid="{5BA93BBB-B154-465D-9581-284BFD5E88D5}"/>
    <cellStyle name="20% - Accent5 2 7 2 3 2" xfId="10924" xr:uid="{472183C8-228A-40C2-BDF8-FD82978CC819}"/>
    <cellStyle name="20% - Accent5 2 7 2 3 2 2" xfId="16052" xr:uid="{1F15E25A-9911-4FD8-B8F2-26A949C9230E}"/>
    <cellStyle name="20% - Accent5 2 7 2 3 2 2 2" xfId="25981" xr:uid="{D95298FE-72FF-4727-B5D3-ECDF38CA4D1F}"/>
    <cellStyle name="20% - Accent5 2 7 2 3 2 2 2 2" xfId="45948" xr:uid="{01DC60E6-77B4-4D32-A890-B6C69B3D8ED9}"/>
    <cellStyle name="20% - Accent5 2 7 2 3 2 2 3" xfId="36300" xr:uid="{7BD70D71-7E36-4054-8B4F-3EF03F613C7D}"/>
    <cellStyle name="20% - Accent5 2 7 2 3 2 3" xfId="21023" xr:uid="{A7A9D6CB-E8D6-461D-AAE8-5648CBA4AEA9}"/>
    <cellStyle name="20% - Accent5 2 7 2 3 2 3 2" xfId="41118" xr:uid="{EB307235-5363-4F35-9E91-C8E4058BE473}"/>
    <cellStyle name="20% - Accent5 2 7 2 3 2 4" xfId="31471" xr:uid="{A23764B3-7FFE-472E-8249-C418DEA5751F}"/>
    <cellStyle name="20% - Accent5 2 7 2 3 3" xfId="13553" xr:uid="{F09495BE-5D76-4C7E-8D84-16E57FA5F145}"/>
    <cellStyle name="20% - Accent5 2 7 2 3 3 2" xfId="23502" xr:uid="{14F6FB11-B0CE-4DA0-B07B-1EDD3EAFD7D9}"/>
    <cellStyle name="20% - Accent5 2 7 2 3 3 2 2" xfId="43536" xr:uid="{223A88CB-A796-40DF-A55F-4744DF90640B}"/>
    <cellStyle name="20% - Accent5 2 7 2 3 3 3" xfId="33888" xr:uid="{6D701C2C-FD0D-4DC6-B200-9B273EDCFF10}"/>
    <cellStyle name="20% - Accent5 2 7 2 3 4" xfId="18552" xr:uid="{C9A25F18-97C2-46DB-9866-6F5A140F6253}"/>
    <cellStyle name="20% - Accent5 2 7 2 3 4 2" xfId="38708" xr:uid="{DB6F83BE-091F-4318-A322-197C8C344C73}"/>
    <cellStyle name="20% - Accent5 2 7 2 3 5" xfId="29061" xr:uid="{D0C68C0F-831B-43A9-AD63-4C8FB2F2E768}"/>
    <cellStyle name="20% - Accent5 2 7 2 4" xfId="2309" xr:uid="{B8A3478E-C792-448B-AEAC-6E1C2FB559C7}"/>
    <cellStyle name="20% - Accent5 2 7 2 4 2" xfId="10925" xr:uid="{A69DFB71-D939-48D8-B8E7-86048B4D3744}"/>
    <cellStyle name="20% - Accent5 2 7 2 4 2 2" xfId="16053" xr:uid="{BE978517-0229-4965-B30D-A14C57AB4376}"/>
    <cellStyle name="20% - Accent5 2 7 2 4 2 2 2" xfId="25982" xr:uid="{82CAC8A3-A60D-498F-9533-71468111DE44}"/>
    <cellStyle name="20% - Accent5 2 7 2 4 2 2 2 2" xfId="45949" xr:uid="{B9F616B9-9E93-4A45-896E-48CAE2A33D03}"/>
    <cellStyle name="20% - Accent5 2 7 2 4 2 2 3" xfId="36301" xr:uid="{2AFAB546-EAE8-4AAF-8B9B-6BD3A1F4578B}"/>
    <cellStyle name="20% - Accent5 2 7 2 4 2 3" xfId="21024" xr:uid="{75BC89FB-A25B-4731-BD72-0CC6669F37F6}"/>
    <cellStyle name="20% - Accent5 2 7 2 4 2 3 2" xfId="41119" xr:uid="{B481F4F8-AF3B-47C2-9082-DF6FAEC90A4A}"/>
    <cellStyle name="20% - Accent5 2 7 2 4 2 4" xfId="31472" xr:uid="{B7B2E23F-E85B-4092-9798-BB3D5EC161DA}"/>
    <cellStyle name="20% - Accent5 2 7 2 4 3" xfId="13554" xr:uid="{A9DBF106-AB16-402A-B614-B0F406D9FFF2}"/>
    <cellStyle name="20% - Accent5 2 7 2 4 3 2" xfId="23503" xr:uid="{83A4EA43-8CBD-4B1B-B459-E2CA1C8F799C}"/>
    <cellStyle name="20% - Accent5 2 7 2 4 3 2 2" xfId="43537" xr:uid="{44869060-2F85-4779-983D-25A7292D29D0}"/>
    <cellStyle name="20% - Accent5 2 7 2 4 3 3" xfId="33889" xr:uid="{5189853F-71BC-4894-A38A-2D18E9F9E8CB}"/>
    <cellStyle name="20% - Accent5 2 7 2 4 4" xfId="18553" xr:uid="{05BDA210-2D93-4C3E-9C24-67BF7C62CC08}"/>
    <cellStyle name="20% - Accent5 2 7 2 4 4 2" xfId="38709" xr:uid="{4D70CB33-6F89-48E4-BB30-1C7C7AE2CD00}"/>
    <cellStyle name="20% - Accent5 2 7 2 4 5" xfId="29062" xr:uid="{D977C7F9-B14F-477A-BE18-72CAA86E4A57}"/>
    <cellStyle name="20% - Accent5 2 7 2 5" xfId="10922" xr:uid="{4CE08F18-05FE-40BF-951C-DA3A62B3BE56}"/>
    <cellStyle name="20% - Accent5 2 7 2 5 2" xfId="16050" xr:uid="{0E385788-CB13-4C7D-A150-6A59772DC556}"/>
    <cellStyle name="20% - Accent5 2 7 2 5 2 2" xfId="25979" xr:uid="{E2BA4640-1361-42C3-8D95-0C9867F0A5FD}"/>
    <cellStyle name="20% - Accent5 2 7 2 5 2 2 2" xfId="45946" xr:uid="{58643D00-A015-45F6-A722-35A08842B0C0}"/>
    <cellStyle name="20% - Accent5 2 7 2 5 2 3" xfId="36298" xr:uid="{707A502F-BE4E-4480-B09B-CCCBAF5B2498}"/>
    <cellStyle name="20% - Accent5 2 7 2 5 3" xfId="21021" xr:uid="{5BBC505E-49B8-4832-8875-61E22F0EF41F}"/>
    <cellStyle name="20% - Accent5 2 7 2 5 3 2" xfId="41116" xr:uid="{F2882626-5F3F-45AD-999C-CE2BBA97CBAC}"/>
    <cellStyle name="20% - Accent5 2 7 2 5 4" xfId="31469" xr:uid="{8C82EAB6-80D8-40FD-B883-FA963FB87E5F}"/>
    <cellStyle name="20% - Accent5 2 7 2 6" xfId="13551" xr:uid="{90E2C50A-AF01-44C3-A9AA-7248795CA791}"/>
    <cellStyle name="20% - Accent5 2 7 2 6 2" xfId="23500" xr:uid="{BE21626B-0A4A-4BC2-92AB-216CC604968C}"/>
    <cellStyle name="20% - Accent5 2 7 2 6 2 2" xfId="43534" xr:uid="{AFC9B192-8674-42C3-B397-B12ECE5C9654}"/>
    <cellStyle name="20% - Accent5 2 7 2 6 3" xfId="33886" xr:uid="{04F9B969-4B35-416F-A74F-083A5C86D50E}"/>
    <cellStyle name="20% - Accent5 2 7 2 7" xfId="18550" xr:uid="{A7237F51-4101-4743-9765-D241AEDCA379}"/>
    <cellStyle name="20% - Accent5 2 7 2 7 2" xfId="38706" xr:uid="{EF2FF190-47A3-45AE-A193-2D901C1842A0}"/>
    <cellStyle name="20% - Accent5 2 7 2 8" xfId="29059" xr:uid="{FF16F9C5-BB6B-40D7-B5A2-6EE9E9E9C5F9}"/>
    <cellStyle name="20% - Accent5 2 7 3" xfId="2310" xr:uid="{9EAFFA25-7B28-4E1F-A3D1-D60FCD8BE79E}"/>
    <cellStyle name="20% - Accent5 2 7 3 2" xfId="10926" xr:uid="{A815DD76-413D-46B2-8B25-7AA310F1CF7B}"/>
    <cellStyle name="20% - Accent5 2 7 3 2 2" xfId="16054" xr:uid="{0CDC7265-E4C3-413C-993A-B0A28EFE5239}"/>
    <cellStyle name="20% - Accent5 2 7 3 2 2 2" xfId="25983" xr:uid="{EE42A66B-A8F9-4F2F-BD14-9E5BE0F734D0}"/>
    <cellStyle name="20% - Accent5 2 7 3 2 2 2 2" xfId="45950" xr:uid="{8E89705A-3C6F-45FA-8BE1-3C578A8B6956}"/>
    <cellStyle name="20% - Accent5 2 7 3 2 2 3" xfId="36302" xr:uid="{4A73D9B1-50A7-475B-9BE0-5791288E1DCA}"/>
    <cellStyle name="20% - Accent5 2 7 3 2 3" xfId="21025" xr:uid="{284A89DE-2800-46B8-ADB1-9A081528311C}"/>
    <cellStyle name="20% - Accent5 2 7 3 2 3 2" xfId="41120" xr:uid="{70288F9A-8386-42C6-BD74-304351A7A0B5}"/>
    <cellStyle name="20% - Accent5 2 7 3 2 4" xfId="31473" xr:uid="{0DDAEDA8-9816-4895-B9B7-11271439FB55}"/>
    <cellStyle name="20% - Accent5 2 7 3 3" xfId="13555" xr:uid="{FE754C18-FDBB-48C1-9181-D579AF24AFFA}"/>
    <cellStyle name="20% - Accent5 2 7 3 3 2" xfId="23504" xr:uid="{D952942E-2496-451C-B3B0-AB2C295A2369}"/>
    <cellStyle name="20% - Accent5 2 7 3 3 2 2" xfId="43538" xr:uid="{9722B089-DB27-412F-9194-9812486511B9}"/>
    <cellStyle name="20% - Accent5 2 7 3 3 3" xfId="33890" xr:uid="{C2510E1C-B9C2-433E-9561-139C86A05FFB}"/>
    <cellStyle name="20% - Accent5 2 7 3 4" xfId="18554" xr:uid="{798CA458-9F9D-4CB2-8DF7-C4E698B07E6B}"/>
    <cellStyle name="20% - Accent5 2 7 3 4 2" xfId="38710" xr:uid="{F1088AC5-040E-4267-A283-F48FE2AE275B}"/>
    <cellStyle name="20% - Accent5 2 7 3 5" xfId="29063" xr:uid="{BA37DA49-64E9-42EF-902B-342A1358231A}"/>
    <cellStyle name="20% - Accent5 2 7 4" xfId="2311" xr:uid="{F6E2D328-F834-468D-AB3C-4E7D4D7E826A}"/>
    <cellStyle name="20% - Accent5 2 7 4 2" xfId="10927" xr:uid="{250E7ABA-B473-48B9-A14B-3136C66A8F5D}"/>
    <cellStyle name="20% - Accent5 2 7 4 2 2" xfId="16055" xr:uid="{B7489A6B-06EF-441E-9E31-180143AE90E9}"/>
    <cellStyle name="20% - Accent5 2 7 4 2 2 2" xfId="25984" xr:uid="{4CA28D19-3813-4B3C-A492-A15811C492B3}"/>
    <cellStyle name="20% - Accent5 2 7 4 2 2 2 2" xfId="45951" xr:uid="{A3D1D714-A7C5-4328-8D10-088ADF12B53F}"/>
    <cellStyle name="20% - Accent5 2 7 4 2 2 3" xfId="36303" xr:uid="{C403034D-1319-44E0-B533-64179A4ABB3B}"/>
    <cellStyle name="20% - Accent5 2 7 4 2 3" xfId="21026" xr:uid="{D22497F6-7B51-4DDE-8B97-6624D0B1977E}"/>
    <cellStyle name="20% - Accent5 2 7 4 2 3 2" xfId="41121" xr:uid="{295E4FBC-E8BF-4891-8070-2D52BCD70269}"/>
    <cellStyle name="20% - Accent5 2 7 4 2 4" xfId="31474" xr:uid="{8D8555D9-B2C8-4007-AC74-011A85724A9A}"/>
    <cellStyle name="20% - Accent5 2 7 4 3" xfId="13556" xr:uid="{48C68683-8715-4A5F-BBF0-D94C57A5624E}"/>
    <cellStyle name="20% - Accent5 2 7 4 3 2" xfId="23505" xr:uid="{899685F7-931E-4B0E-9FB3-A52581B834B6}"/>
    <cellStyle name="20% - Accent5 2 7 4 3 2 2" xfId="43539" xr:uid="{8D370844-66EB-4CD3-9A42-38C7C55456B7}"/>
    <cellStyle name="20% - Accent5 2 7 4 3 3" xfId="33891" xr:uid="{79393310-CA6A-4057-BB64-125C9AFD4745}"/>
    <cellStyle name="20% - Accent5 2 7 4 4" xfId="18555" xr:uid="{B58BB8B2-8F20-42B4-A7C5-FA596E001C1F}"/>
    <cellStyle name="20% - Accent5 2 7 4 4 2" xfId="38711" xr:uid="{5A923089-816C-4E36-A4A7-CEB50E52619B}"/>
    <cellStyle name="20% - Accent5 2 7 4 5" xfId="29064" xr:uid="{47DC0D52-BB84-4D99-973D-7D2FEABC8D87}"/>
    <cellStyle name="20% - Accent5 2 7 5" xfId="2312" xr:uid="{C0E36A4C-42C4-4793-A0F1-5C7C9CA96DF3}"/>
    <cellStyle name="20% - Accent5 2 7 5 2" xfId="10928" xr:uid="{C4B3E6E6-1E5C-49EA-8FE5-F2E527B18C8E}"/>
    <cellStyle name="20% - Accent5 2 7 5 2 2" xfId="16056" xr:uid="{A65F3BB6-B924-49CC-B654-F03F2433763A}"/>
    <cellStyle name="20% - Accent5 2 7 5 2 2 2" xfId="25985" xr:uid="{D3AE0293-DC15-4DE5-B01E-7160695C12E0}"/>
    <cellStyle name="20% - Accent5 2 7 5 2 2 2 2" xfId="45952" xr:uid="{65926014-4A0F-4DCC-A2EA-C954ECBA68EE}"/>
    <cellStyle name="20% - Accent5 2 7 5 2 2 3" xfId="36304" xr:uid="{1617B6DC-67E3-4EE0-A555-BA963F7C5675}"/>
    <cellStyle name="20% - Accent5 2 7 5 2 3" xfId="21027" xr:uid="{A76FE2B9-E7D1-462F-88C2-1C019594F32D}"/>
    <cellStyle name="20% - Accent5 2 7 5 2 3 2" xfId="41122" xr:uid="{5C4D95FB-A37B-4083-A098-9874E6E1876E}"/>
    <cellStyle name="20% - Accent5 2 7 5 2 4" xfId="31475" xr:uid="{C46077DE-0156-4637-AAA1-7544E62477C4}"/>
    <cellStyle name="20% - Accent5 2 7 5 3" xfId="13557" xr:uid="{DD2BBF2D-709A-4F51-8270-70FCAE575502}"/>
    <cellStyle name="20% - Accent5 2 7 5 3 2" xfId="23506" xr:uid="{7A392CDA-95BC-44CB-8937-65CD0720C62C}"/>
    <cellStyle name="20% - Accent5 2 7 5 3 2 2" xfId="43540" xr:uid="{51CAC919-D21E-4EA5-AFDB-EB4D0FAAB7AF}"/>
    <cellStyle name="20% - Accent5 2 7 5 3 3" xfId="33892" xr:uid="{B86EAB3E-60EB-48B2-9938-8B95CE7EDDD9}"/>
    <cellStyle name="20% - Accent5 2 7 5 4" xfId="18556" xr:uid="{218AECB5-7D01-492A-B6DD-BFC3DC59DFA2}"/>
    <cellStyle name="20% - Accent5 2 7 5 4 2" xfId="38712" xr:uid="{330E3114-266C-4946-AF19-2527B8844876}"/>
    <cellStyle name="20% - Accent5 2 7 5 5" xfId="29065" xr:uid="{0D3F9057-12A1-44D1-BD30-FA41D95651DE}"/>
    <cellStyle name="20% - Accent5 2 7 6" xfId="10921" xr:uid="{F4933166-A5D3-464D-AFFE-5C2000C1139A}"/>
    <cellStyle name="20% - Accent5 2 7 6 2" xfId="16049" xr:uid="{574E7646-D132-46C3-BC24-8FCFD312B6E1}"/>
    <cellStyle name="20% - Accent5 2 7 6 2 2" xfId="25978" xr:uid="{3C81FD30-5D99-43D7-90F3-E6AD0F3CCB1C}"/>
    <cellStyle name="20% - Accent5 2 7 6 2 2 2" xfId="45945" xr:uid="{F23D892D-D36E-451A-8708-CB2CFB33FE8A}"/>
    <cellStyle name="20% - Accent5 2 7 6 2 3" xfId="36297" xr:uid="{7D71E303-8AD1-4344-8B7B-9E6610CC578B}"/>
    <cellStyle name="20% - Accent5 2 7 6 3" xfId="21020" xr:uid="{F6D73CCE-CE15-4490-97E6-8D9A5144DF4D}"/>
    <cellStyle name="20% - Accent5 2 7 6 3 2" xfId="41115" xr:uid="{221C21A2-3CD8-47A4-B14F-21D5AE783148}"/>
    <cellStyle name="20% - Accent5 2 7 6 4" xfId="31468" xr:uid="{F67AB69F-C85C-4C49-8641-F25ACD9AC3C0}"/>
    <cellStyle name="20% - Accent5 2 7 7" xfId="13550" xr:uid="{BD59BA40-4AAD-4AE6-99CC-854C8F6F52DD}"/>
    <cellStyle name="20% - Accent5 2 7 7 2" xfId="23499" xr:uid="{61F85DCB-9418-4B75-9B4A-F371EAAF514B}"/>
    <cellStyle name="20% - Accent5 2 7 7 2 2" xfId="43533" xr:uid="{B5159619-A84E-42C1-899B-FB3F06D1E621}"/>
    <cellStyle name="20% - Accent5 2 7 7 3" xfId="33885" xr:uid="{4550B97F-B340-44DC-A3CD-D4330E4FA96A}"/>
    <cellStyle name="20% - Accent5 2 7 8" xfId="18549" xr:uid="{6EEB1214-6711-42B2-B957-44D6DFC31FF7}"/>
    <cellStyle name="20% - Accent5 2 7 8 2" xfId="38705" xr:uid="{59830D37-825A-4913-B63E-2C19F33FAF21}"/>
    <cellStyle name="20% - Accent5 2 7 9" xfId="29058" xr:uid="{2A861627-6BD6-45A0-BF65-E7D039468E5A}"/>
    <cellStyle name="20% - Accent5 2 8" xfId="2313" xr:uid="{C21D5EBC-6865-4754-A724-FDE83FC53446}"/>
    <cellStyle name="20% - Accent5 2 8 2" xfId="10929" xr:uid="{92F0C561-0A97-4934-ADAF-4AC678EEDE2A}"/>
    <cellStyle name="20% - Accent5 2 8 2 2" xfId="16057" xr:uid="{6A46D2DE-6CE0-4E30-B1E6-D131AC300A8D}"/>
    <cellStyle name="20% - Accent5 2 8 2 2 2" xfId="25986" xr:uid="{53996C58-85DF-4C34-84BB-7CED78F53835}"/>
    <cellStyle name="20% - Accent5 2 8 2 2 2 2" xfId="45953" xr:uid="{218E0656-C5F9-4571-ADB6-E8AC7E4F48C5}"/>
    <cellStyle name="20% - Accent5 2 8 2 2 3" xfId="36305" xr:uid="{FF0155EF-AA59-4374-AADD-59FB926CAE3C}"/>
    <cellStyle name="20% - Accent5 2 8 2 3" xfId="21028" xr:uid="{F374310E-DDF8-4157-93F0-B46DE338FF8C}"/>
    <cellStyle name="20% - Accent5 2 8 2 3 2" xfId="41123" xr:uid="{7DECDA5F-7A9B-44F1-B2B3-C6ED87EF45CA}"/>
    <cellStyle name="20% - Accent5 2 8 2 4" xfId="31476" xr:uid="{B16BFC5B-8660-4358-8BDE-59D85C669AD3}"/>
    <cellStyle name="20% - Accent5 2 8 3" xfId="13558" xr:uid="{83BAAFAD-D7EC-45BB-BF94-8206541F6A61}"/>
    <cellStyle name="20% - Accent5 2 8 3 2" xfId="23507" xr:uid="{5D5277FB-8E1D-4DE8-9D26-E9C7CC9BE4D9}"/>
    <cellStyle name="20% - Accent5 2 8 3 2 2" xfId="43541" xr:uid="{F0C5117D-69D6-4A50-B29E-D0F2FC68E1D0}"/>
    <cellStyle name="20% - Accent5 2 8 3 3" xfId="33893" xr:uid="{79C29FB0-5AB5-4977-B254-07D8006B6C3D}"/>
    <cellStyle name="20% - Accent5 2 8 4" xfId="18557" xr:uid="{C5D8BF17-1AC8-47DD-AE0C-B4EB1CE1AF17}"/>
    <cellStyle name="20% - Accent5 2 8 4 2" xfId="38713" xr:uid="{EDD454E4-F208-4764-B780-4790779060B5}"/>
    <cellStyle name="20% - Accent5 2 8 5" xfId="29066" xr:uid="{3E0D9D57-93E3-4AE0-A0F6-D8DB817A957A}"/>
    <cellStyle name="20% - Accent5 2 9" xfId="2314" xr:uid="{247BD325-0968-47FD-9EDA-850843093648}"/>
    <cellStyle name="20% - Accent5 2 9 2" xfId="2315" xr:uid="{08552C25-041A-4E9C-86EC-40D6567417B9}"/>
    <cellStyle name="20% - Accent5 2 9 3" xfId="2316" xr:uid="{E200CB5E-EEFF-4A2C-B150-571E9BC4D6D4}"/>
    <cellStyle name="20% - Accent5 3" xfId="357" xr:uid="{38C6D3D2-D34B-4923-8023-3A613C2BE062}"/>
    <cellStyle name="20% - Accent5 3 10" xfId="2317" xr:uid="{46035A0C-FC38-4B1B-A70B-AB8C4D8F4610}"/>
    <cellStyle name="20% - Accent5 3 2" xfId="2318" xr:uid="{2ED6CC13-734B-4D70-A72D-40DDBB7F4FB7}"/>
    <cellStyle name="20% - Accent5 3 2 2" xfId="2319" xr:uid="{5EEBD3D3-12F0-46FA-9540-7996FBE906F5}"/>
    <cellStyle name="20% - Accent5 3 2 2 2" xfId="2320" xr:uid="{3921EC97-32E3-471D-80CA-EBB1D763C326}"/>
    <cellStyle name="20% - Accent5 3 2 2 2 2" xfId="10932" xr:uid="{9D3E1CE6-25AC-443C-BF21-1DECA555DF44}"/>
    <cellStyle name="20% - Accent5 3 2 2 2 2 2" xfId="16060" xr:uid="{AE4B54E7-DB11-4B7B-9FD5-C9D9A8CE1A9F}"/>
    <cellStyle name="20% - Accent5 3 2 2 2 2 2 2" xfId="25989" xr:uid="{35C679D8-2584-4745-9FF0-CA704A03C06C}"/>
    <cellStyle name="20% - Accent5 3 2 2 2 2 2 2 2" xfId="45956" xr:uid="{FCF71CB0-8FB7-4679-93F5-48857DF19F9F}"/>
    <cellStyle name="20% - Accent5 3 2 2 2 2 2 3" xfId="36308" xr:uid="{BCBBFB37-71C0-4271-83BC-10D01362748F}"/>
    <cellStyle name="20% - Accent5 3 2 2 2 2 3" xfId="21031" xr:uid="{20E9C465-4F27-4752-ABD9-76C37FFFB98F}"/>
    <cellStyle name="20% - Accent5 3 2 2 2 2 3 2" xfId="41126" xr:uid="{A1B949E9-6406-409D-8EA9-ABA9CF070292}"/>
    <cellStyle name="20% - Accent5 3 2 2 2 2 4" xfId="31479" xr:uid="{79415F8E-6516-4FF5-820C-4E9EF6B2CD11}"/>
    <cellStyle name="20% - Accent5 3 2 2 2 3" xfId="13561" xr:uid="{4DCCCDE0-BE22-4C71-84A7-0247C5F66EE4}"/>
    <cellStyle name="20% - Accent5 3 2 2 2 3 2" xfId="23510" xr:uid="{78F07CA9-42EE-4E95-9BB2-4F5E1EEC0B3B}"/>
    <cellStyle name="20% - Accent5 3 2 2 2 3 2 2" xfId="43544" xr:uid="{EB9B9B7B-782A-4542-B894-06C012913B81}"/>
    <cellStyle name="20% - Accent5 3 2 2 2 3 3" xfId="33896" xr:uid="{D6F4C3B0-2F81-40A8-843A-7B05A3D6C2AA}"/>
    <cellStyle name="20% - Accent5 3 2 2 2 4" xfId="18560" xr:uid="{19CF4EB4-0E0E-4499-9DC5-83441AA860AA}"/>
    <cellStyle name="20% - Accent5 3 2 2 2 4 2" xfId="38716" xr:uid="{D5D79A55-CB29-455F-AA13-EB94B47317A6}"/>
    <cellStyle name="20% - Accent5 3 2 2 2 5" xfId="29069" xr:uid="{FCA4FC58-0762-4213-A64F-BDFC195DBC63}"/>
    <cellStyle name="20% - Accent5 3 2 2 3" xfId="2321" xr:uid="{E75B47FE-DDE1-47C9-9098-639AE7072313}"/>
    <cellStyle name="20% - Accent5 3 2 2 3 2" xfId="10933" xr:uid="{46A76DF5-08EE-4C7B-A8DF-75D50DFC0779}"/>
    <cellStyle name="20% - Accent5 3 2 2 3 2 2" xfId="16061" xr:uid="{1E8F20F4-6D50-4DED-B69E-AA3B4363CEDF}"/>
    <cellStyle name="20% - Accent5 3 2 2 3 2 2 2" xfId="25990" xr:uid="{0889C461-3268-4B57-B855-4E9AB960A24F}"/>
    <cellStyle name="20% - Accent5 3 2 2 3 2 2 2 2" xfId="45957" xr:uid="{8EFE6B27-E627-4947-8310-D6272ABBD8BF}"/>
    <cellStyle name="20% - Accent5 3 2 2 3 2 2 3" xfId="36309" xr:uid="{CEEBEE3E-CF87-498D-9DA4-CC1E35650129}"/>
    <cellStyle name="20% - Accent5 3 2 2 3 2 3" xfId="21032" xr:uid="{17717FD1-055A-43CD-95E6-5061618FC950}"/>
    <cellStyle name="20% - Accent5 3 2 2 3 2 3 2" xfId="41127" xr:uid="{40E944F3-CE05-4CBF-846E-C7F59F473786}"/>
    <cellStyle name="20% - Accent5 3 2 2 3 2 4" xfId="31480" xr:uid="{F6E2A287-FB71-4613-B883-FFF0EE2804E7}"/>
    <cellStyle name="20% - Accent5 3 2 2 3 3" xfId="13562" xr:uid="{A0BEFD02-F0DD-495F-96A5-2C04B0447C1D}"/>
    <cellStyle name="20% - Accent5 3 2 2 3 3 2" xfId="23511" xr:uid="{EC97CDBF-FF2A-476F-81AF-0A07C2E4B071}"/>
    <cellStyle name="20% - Accent5 3 2 2 3 3 2 2" xfId="43545" xr:uid="{44C7794E-3118-47D8-B4AA-7B386DEA644E}"/>
    <cellStyle name="20% - Accent5 3 2 2 3 3 3" xfId="33897" xr:uid="{D2DF9DF3-301D-4E9B-9A21-3BC010E6BA80}"/>
    <cellStyle name="20% - Accent5 3 2 2 3 4" xfId="18561" xr:uid="{517A3DED-B3AE-410D-8FAE-DAF5A27E8D9B}"/>
    <cellStyle name="20% - Accent5 3 2 2 3 4 2" xfId="38717" xr:uid="{709A4425-A7E6-4C56-83CC-A3A9E5292531}"/>
    <cellStyle name="20% - Accent5 3 2 2 3 5" xfId="29070" xr:uid="{CD102F79-F85B-4AC6-9F85-D95B42BA95D9}"/>
    <cellStyle name="20% - Accent5 3 2 2 4" xfId="2322" xr:uid="{88C60C44-C7BD-4CF8-B5BC-C7D394684C45}"/>
    <cellStyle name="20% - Accent5 3 2 2 4 2" xfId="10934" xr:uid="{E8399300-CDD3-4C28-83F4-939061B9CC79}"/>
    <cellStyle name="20% - Accent5 3 2 2 4 2 2" xfId="16062" xr:uid="{3FEE219C-82FB-4245-B186-607D817FE446}"/>
    <cellStyle name="20% - Accent5 3 2 2 4 2 2 2" xfId="25991" xr:uid="{C226C987-5B21-492E-B2D0-46E1DDE2CD21}"/>
    <cellStyle name="20% - Accent5 3 2 2 4 2 2 2 2" xfId="45958" xr:uid="{5F39EAEB-6B01-4F14-A743-71EDCD5F1402}"/>
    <cellStyle name="20% - Accent5 3 2 2 4 2 2 3" xfId="36310" xr:uid="{74BA8053-7BC9-4EC5-8AD1-CFBF2CF44CC8}"/>
    <cellStyle name="20% - Accent5 3 2 2 4 2 3" xfId="21033" xr:uid="{475DC0E9-519E-4618-9057-D7A99790855A}"/>
    <cellStyle name="20% - Accent5 3 2 2 4 2 3 2" xfId="41128" xr:uid="{E3F02C57-3D0F-4A60-906B-77758387F331}"/>
    <cellStyle name="20% - Accent5 3 2 2 4 2 4" xfId="31481" xr:uid="{EFAE5987-A019-4FF0-B59B-17E9898985EB}"/>
    <cellStyle name="20% - Accent5 3 2 2 4 3" xfId="13563" xr:uid="{9DC582C6-F48E-4D86-B032-3C7F4BBB2247}"/>
    <cellStyle name="20% - Accent5 3 2 2 4 3 2" xfId="23512" xr:uid="{8B2EC8BE-4DA3-46E3-8C78-E16F58D4BDB3}"/>
    <cellStyle name="20% - Accent5 3 2 2 4 3 2 2" xfId="43546" xr:uid="{BD3EA9EF-CBDE-42A0-B7DA-2BDF40ADF905}"/>
    <cellStyle name="20% - Accent5 3 2 2 4 3 3" xfId="33898" xr:uid="{3B86E9F0-6D4F-435F-9B38-58C2A88BE10A}"/>
    <cellStyle name="20% - Accent5 3 2 2 4 4" xfId="18562" xr:uid="{5877341D-3BA7-4E93-BF69-8DA1C4710470}"/>
    <cellStyle name="20% - Accent5 3 2 2 4 4 2" xfId="38718" xr:uid="{16E5D186-4A73-4908-A57C-0FC9C22D55BD}"/>
    <cellStyle name="20% - Accent5 3 2 2 4 5" xfId="29071" xr:uid="{F25408E5-9D98-4EE0-87CA-788A18FBA014}"/>
    <cellStyle name="20% - Accent5 3 2 2 5" xfId="10931" xr:uid="{1FAC1BF4-DD21-465A-BC3F-CDA73B95FBA5}"/>
    <cellStyle name="20% - Accent5 3 2 2 5 2" xfId="16059" xr:uid="{777D3D89-50B0-4D59-B58B-23E46CFFDDB0}"/>
    <cellStyle name="20% - Accent5 3 2 2 5 2 2" xfId="25988" xr:uid="{3027EE9C-1E1D-4F97-A143-A9C8145D36C7}"/>
    <cellStyle name="20% - Accent5 3 2 2 5 2 2 2" xfId="45955" xr:uid="{CA71E5AD-324A-42DE-BB73-D26D9847EAE8}"/>
    <cellStyle name="20% - Accent5 3 2 2 5 2 3" xfId="36307" xr:uid="{AC2C2C67-AC6E-4426-A5CC-3AA111D9509F}"/>
    <cellStyle name="20% - Accent5 3 2 2 5 3" xfId="21030" xr:uid="{F1117281-A327-42D2-ACB6-9BE7142E8836}"/>
    <cellStyle name="20% - Accent5 3 2 2 5 3 2" xfId="41125" xr:uid="{4FB0841B-15A7-4557-82CE-B5979E52EB9D}"/>
    <cellStyle name="20% - Accent5 3 2 2 5 4" xfId="31478" xr:uid="{E39E581C-2DFF-4DAB-B509-AD4C216D0FCE}"/>
    <cellStyle name="20% - Accent5 3 2 2 6" xfId="13560" xr:uid="{A46F6363-62F8-483F-B3E5-9D4C83DDEB72}"/>
    <cellStyle name="20% - Accent5 3 2 2 6 2" xfId="23509" xr:uid="{BA7B492B-987D-4044-8CEF-01B526E0CFD2}"/>
    <cellStyle name="20% - Accent5 3 2 2 6 2 2" xfId="43543" xr:uid="{531D71A4-F0BE-4B92-AF45-C2C9DD1A0480}"/>
    <cellStyle name="20% - Accent5 3 2 2 6 3" xfId="33895" xr:uid="{183FB272-496A-417E-815E-FAE31E689C71}"/>
    <cellStyle name="20% - Accent5 3 2 2 7" xfId="18559" xr:uid="{2E602D6C-E2E4-4E20-8D90-0D7BA050CC09}"/>
    <cellStyle name="20% - Accent5 3 2 2 7 2" xfId="38715" xr:uid="{F6AF8F71-7DF8-41B0-887E-82A81A6BB676}"/>
    <cellStyle name="20% - Accent5 3 2 2 8" xfId="29068" xr:uid="{C43FE431-AEED-444D-9EBE-32B4C76A0A5E}"/>
    <cellStyle name="20% - Accent5 3 2 3" xfId="2323" xr:uid="{EB89B1E4-3885-44E6-8E25-0A6D08BEDB1D}"/>
    <cellStyle name="20% - Accent5 3 2 3 2" xfId="10935" xr:uid="{EE977B3C-6132-449F-98FD-3C24F2110B41}"/>
    <cellStyle name="20% - Accent5 3 2 3 2 2" xfId="16063" xr:uid="{B853AF13-BE1A-46F4-9C1E-5E9EFA1A056E}"/>
    <cellStyle name="20% - Accent5 3 2 3 2 2 2" xfId="25992" xr:uid="{37882AD3-54C8-4A2C-879B-33C2FA994ED4}"/>
    <cellStyle name="20% - Accent5 3 2 3 2 2 2 2" xfId="45959" xr:uid="{C0365AD1-F523-44B3-9E42-C46FCF03069B}"/>
    <cellStyle name="20% - Accent5 3 2 3 2 2 3" xfId="36311" xr:uid="{04EDF8FA-C3DC-42A9-91CF-9ED32AA3CDC7}"/>
    <cellStyle name="20% - Accent5 3 2 3 2 3" xfId="21034" xr:uid="{8F0DA23C-B9C4-4AB1-9735-AC5C481DEFA5}"/>
    <cellStyle name="20% - Accent5 3 2 3 2 3 2" xfId="41129" xr:uid="{494B97F5-6F0B-4C93-BE0C-E4C626501523}"/>
    <cellStyle name="20% - Accent5 3 2 3 2 4" xfId="31482" xr:uid="{1FAF0EDA-423E-4AFA-815E-9343D73E7A37}"/>
    <cellStyle name="20% - Accent5 3 2 3 3" xfId="13564" xr:uid="{EB3ADCF2-478A-4644-B0F1-E0D26168D308}"/>
    <cellStyle name="20% - Accent5 3 2 3 3 2" xfId="23513" xr:uid="{332DD483-CA22-4AE2-9EBE-737035633368}"/>
    <cellStyle name="20% - Accent5 3 2 3 3 2 2" xfId="43547" xr:uid="{0896598D-37F8-493A-9580-98EBA64F6401}"/>
    <cellStyle name="20% - Accent5 3 2 3 3 3" xfId="33899" xr:uid="{AB2CA5B7-65DD-449B-8952-ECAD9DAE894A}"/>
    <cellStyle name="20% - Accent5 3 2 3 4" xfId="18563" xr:uid="{F4926043-B2DE-4252-B443-87C3818B05C8}"/>
    <cellStyle name="20% - Accent5 3 2 3 4 2" xfId="38719" xr:uid="{655D1900-75EF-4006-86EC-42C4B09158D4}"/>
    <cellStyle name="20% - Accent5 3 2 3 5" xfId="29072" xr:uid="{76359E28-E391-4C63-9E74-06F3E1627006}"/>
    <cellStyle name="20% - Accent5 3 2 4" xfId="2324" xr:uid="{94CB25BF-3184-4295-B7A1-A3BF95475DC2}"/>
    <cellStyle name="20% - Accent5 3 2 4 2" xfId="10936" xr:uid="{FABF033F-CC36-4CA3-B68B-E753B048E6F8}"/>
    <cellStyle name="20% - Accent5 3 2 4 2 2" xfId="16064" xr:uid="{48C9B45E-A83C-42D1-BB15-C06DD4D5D04A}"/>
    <cellStyle name="20% - Accent5 3 2 4 2 2 2" xfId="25993" xr:uid="{366767EC-1F7C-4E79-AFC0-6CC2A12A3A4F}"/>
    <cellStyle name="20% - Accent5 3 2 4 2 2 2 2" xfId="45960" xr:uid="{885C406E-0D22-4C98-A2E8-82234307D531}"/>
    <cellStyle name="20% - Accent5 3 2 4 2 2 3" xfId="36312" xr:uid="{9B0C1AA0-31DE-43CF-A37E-9E7510617B55}"/>
    <cellStyle name="20% - Accent5 3 2 4 2 3" xfId="21035" xr:uid="{6B979834-4044-401B-89FC-3AEC54CE7245}"/>
    <cellStyle name="20% - Accent5 3 2 4 2 3 2" xfId="41130" xr:uid="{F12B4585-471B-4E8E-8D15-8892C4357C38}"/>
    <cellStyle name="20% - Accent5 3 2 4 2 4" xfId="31483" xr:uid="{17A948C8-BC84-43E7-A05C-7F756CB0ACDF}"/>
    <cellStyle name="20% - Accent5 3 2 4 3" xfId="13565" xr:uid="{DB66B008-930C-4A9D-8E88-EF178A14805E}"/>
    <cellStyle name="20% - Accent5 3 2 4 3 2" xfId="23514" xr:uid="{C63E6F7A-4F2B-44F8-8B78-C32469D79530}"/>
    <cellStyle name="20% - Accent5 3 2 4 3 2 2" xfId="43548" xr:uid="{5CA5FB63-D289-4F6A-B798-4B23D9EAC1D1}"/>
    <cellStyle name="20% - Accent5 3 2 4 3 3" xfId="33900" xr:uid="{9ED86DCB-D3FD-4591-8B5D-87D2C47AC74C}"/>
    <cellStyle name="20% - Accent5 3 2 4 4" xfId="18564" xr:uid="{A3CE4122-C4F4-411B-9145-4A40FCB1493E}"/>
    <cellStyle name="20% - Accent5 3 2 4 4 2" xfId="38720" xr:uid="{9239BD00-6205-4870-BA78-E6AABD43C951}"/>
    <cellStyle name="20% - Accent5 3 2 4 5" xfId="29073" xr:uid="{8C23BE5C-2079-4FF8-9AED-CDB662977C59}"/>
    <cellStyle name="20% - Accent5 3 2 5" xfId="2325" xr:uid="{A401DE88-1C5F-484F-8788-E59182F8F94E}"/>
    <cellStyle name="20% - Accent5 3 2 5 2" xfId="10937" xr:uid="{A43FF016-3A8B-4A23-9837-3C02D67D6A7E}"/>
    <cellStyle name="20% - Accent5 3 2 5 2 2" xfId="16065" xr:uid="{7CFAB813-6A68-4D47-8DCD-AAFA985A5252}"/>
    <cellStyle name="20% - Accent5 3 2 5 2 2 2" xfId="25994" xr:uid="{E84EAC7D-0A0E-45AC-8B57-9C87C5B51592}"/>
    <cellStyle name="20% - Accent5 3 2 5 2 2 2 2" xfId="45961" xr:uid="{EA8E86A7-46F3-498D-9C6C-293E884F7950}"/>
    <cellStyle name="20% - Accent5 3 2 5 2 2 3" xfId="36313" xr:uid="{0FE824A7-8A29-4AE9-8864-130CCB9762D7}"/>
    <cellStyle name="20% - Accent5 3 2 5 2 3" xfId="21036" xr:uid="{732D981E-3C32-4487-909B-C56C2FE4A99F}"/>
    <cellStyle name="20% - Accent5 3 2 5 2 3 2" xfId="41131" xr:uid="{2C1C2ACD-795B-4F98-8556-174C7CF1A951}"/>
    <cellStyle name="20% - Accent5 3 2 5 2 4" xfId="31484" xr:uid="{AD6414C4-F088-4066-B4A4-D2AC759BEC2A}"/>
    <cellStyle name="20% - Accent5 3 2 5 3" xfId="13566" xr:uid="{3A6E034B-EACE-4C62-80C8-6689A203EB2D}"/>
    <cellStyle name="20% - Accent5 3 2 5 3 2" xfId="23515" xr:uid="{AFAA92DB-65D1-4C58-8DC7-7EEF6CA3B2B1}"/>
    <cellStyle name="20% - Accent5 3 2 5 3 2 2" xfId="43549" xr:uid="{EA02C10E-ABF8-481B-814A-8457BE13C06A}"/>
    <cellStyle name="20% - Accent5 3 2 5 3 3" xfId="33901" xr:uid="{238FE151-2F97-4EE1-994A-12AD9A74E9EE}"/>
    <cellStyle name="20% - Accent5 3 2 5 4" xfId="18565" xr:uid="{7380806F-9B0B-4302-B929-97472EEF1D52}"/>
    <cellStyle name="20% - Accent5 3 2 5 4 2" xfId="38721" xr:uid="{1C50DDFE-E214-4495-887B-034A15511BD3}"/>
    <cellStyle name="20% - Accent5 3 2 5 5" xfId="29074" xr:uid="{D0E2E6CD-18B7-4FDD-9350-1E43A1C21157}"/>
    <cellStyle name="20% - Accent5 3 2 6" xfId="10930" xr:uid="{19E02132-1E40-483E-AF14-D5AB65BC9282}"/>
    <cellStyle name="20% - Accent5 3 2 6 2" xfId="16058" xr:uid="{768B5A6F-64C5-4662-A52D-C7867C8F73CB}"/>
    <cellStyle name="20% - Accent5 3 2 6 2 2" xfId="25987" xr:uid="{53C8FE2B-1712-430D-A022-01378B1D30E9}"/>
    <cellStyle name="20% - Accent5 3 2 6 2 2 2" xfId="45954" xr:uid="{D93C3CF9-C05F-494E-BCD1-242247616C93}"/>
    <cellStyle name="20% - Accent5 3 2 6 2 3" xfId="36306" xr:uid="{8F174892-5739-4A6B-81E3-9DB86C6C15A0}"/>
    <cellStyle name="20% - Accent5 3 2 6 3" xfId="21029" xr:uid="{687ADA2D-68B3-46AA-BFFF-DE8B6B0F56D8}"/>
    <cellStyle name="20% - Accent5 3 2 6 3 2" xfId="41124" xr:uid="{82265C7E-6A3E-4C55-9C65-73C9EA9BE789}"/>
    <cellStyle name="20% - Accent5 3 2 6 4" xfId="31477" xr:uid="{7E58098A-E160-4DC7-8413-EDF0E5C23ACD}"/>
    <cellStyle name="20% - Accent5 3 2 7" xfId="13559" xr:uid="{DD1FFB1B-D7C1-4660-93A8-39AFCF8E1A1F}"/>
    <cellStyle name="20% - Accent5 3 2 7 2" xfId="23508" xr:uid="{55113328-DB50-4443-9CCC-F78B5FF50186}"/>
    <cellStyle name="20% - Accent5 3 2 7 2 2" xfId="43542" xr:uid="{88B242F2-F014-49FD-B477-AE95CF1629A0}"/>
    <cellStyle name="20% - Accent5 3 2 7 3" xfId="33894" xr:uid="{DDE89279-C93D-4F9F-8268-24AB090B92AA}"/>
    <cellStyle name="20% - Accent5 3 2 8" xfId="18558" xr:uid="{2280A7BF-1844-4C42-A63D-27065BA0D73F}"/>
    <cellStyle name="20% - Accent5 3 2 8 2" xfId="38714" xr:uid="{E9231438-14C9-4C33-B7E5-99158CF984AD}"/>
    <cellStyle name="20% - Accent5 3 2 9" xfId="29067" xr:uid="{B6AFE59D-A48D-4EA4-B6A5-206A9FA791D4}"/>
    <cellStyle name="20% - Accent5 3 3" xfId="2326" xr:uid="{64739D54-6478-4816-AF32-95B0ABAD8A3C}"/>
    <cellStyle name="20% - Accent5 3 3 2" xfId="2327" xr:uid="{6E2D42CE-198C-46F5-A8D9-8905FD621AB9}"/>
    <cellStyle name="20% - Accent5 3 3 2 2" xfId="2328" xr:uid="{E5FF1DCC-BCC4-4FAD-B18E-D536123507A8}"/>
    <cellStyle name="20% - Accent5 3 3 2 2 2" xfId="10940" xr:uid="{EC0E0E3A-2767-4AF8-A082-070D3984E820}"/>
    <cellStyle name="20% - Accent5 3 3 2 2 2 2" xfId="16068" xr:uid="{EA5DC13B-C044-4514-B5B5-EFB3806DC7CC}"/>
    <cellStyle name="20% - Accent5 3 3 2 2 2 2 2" xfId="25997" xr:uid="{B71077D5-E1AF-4327-A79B-C6F5A4DB3204}"/>
    <cellStyle name="20% - Accent5 3 3 2 2 2 2 2 2" xfId="45964" xr:uid="{4BC750C8-BD71-43F3-B45A-C8EC70FC02BE}"/>
    <cellStyle name="20% - Accent5 3 3 2 2 2 2 3" xfId="36316" xr:uid="{27504768-48BC-4166-A1C7-1B538DCCC554}"/>
    <cellStyle name="20% - Accent5 3 3 2 2 2 3" xfId="21039" xr:uid="{3E11E217-6D20-4230-B0BE-661065506A68}"/>
    <cellStyle name="20% - Accent5 3 3 2 2 2 3 2" xfId="41134" xr:uid="{1D9A3417-44C4-4DB5-B457-B602F3231CE0}"/>
    <cellStyle name="20% - Accent5 3 3 2 2 2 4" xfId="31487" xr:uid="{D8D0C329-94EC-4EBE-AC4B-923D9EFDE8DD}"/>
    <cellStyle name="20% - Accent5 3 3 2 2 3" xfId="13569" xr:uid="{3A43E001-F921-478E-9660-993CAC340C18}"/>
    <cellStyle name="20% - Accent5 3 3 2 2 3 2" xfId="23518" xr:uid="{CEE195A6-8D51-4A0E-8B3E-CDF530A6D8E6}"/>
    <cellStyle name="20% - Accent5 3 3 2 2 3 2 2" xfId="43552" xr:uid="{3568F405-3844-4CB7-BC4F-1A0A48FC2D46}"/>
    <cellStyle name="20% - Accent5 3 3 2 2 3 3" xfId="33904" xr:uid="{F6FB3377-5DEA-4AFD-930E-B22962F1E0E9}"/>
    <cellStyle name="20% - Accent5 3 3 2 2 4" xfId="18568" xr:uid="{B2F3B841-F7A4-4900-880A-29A01C0B0E18}"/>
    <cellStyle name="20% - Accent5 3 3 2 2 4 2" xfId="38724" xr:uid="{953AC484-B9A2-4A64-83DA-97F0ABC63604}"/>
    <cellStyle name="20% - Accent5 3 3 2 2 5" xfId="29077" xr:uid="{B72C0129-7959-4EB8-8C32-C565B23B73E2}"/>
    <cellStyle name="20% - Accent5 3 3 2 3" xfId="2329" xr:uid="{35CFA7DB-F7FA-42DD-B87A-5A609E276CC4}"/>
    <cellStyle name="20% - Accent5 3 3 2 3 2" xfId="10941" xr:uid="{89687119-865A-434E-8D5D-609631D9A570}"/>
    <cellStyle name="20% - Accent5 3 3 2 3 2 2" xfId="16069" xr:uid="{7B60A6F7-7B48-4A98-BF1D-C5AC2C0340EA}"/>
    <cellStyle name="20% - Accent5 3 3 2 3 2 2 2" xfId="25998" xr:uid="{9103C776-7714-4489-878B-E6FBC0859278}"/>
    <cellStyle name="20% - Accent5 3 3 2 3 2 2 2 2" xfId="45965" xr:uid="{029B06BF-B2C0-4E3C-AAE7-5F0D5F11C84A}"/>
    <cellStyle name="20% - Accent5 3 3 2 3 2 2 3" xfId="36317" xr:uid="{047DCE73-8167-4DD4-B969-0C27EDE4D84E}"/>
    <cellStyle name="20% - Accent5 3 3 2 3 2 3" xfId="21040" xr:uid="{DF7B26EB-A393-4E13-A53C-2C97EE10BEE0}"/>
    <cellStyle name="20% - Accent5 3 3 2 3 2 3 2" xfId="41135" xr:uid="{375251E6-8FEF-4D04-9604-B8A74E0D499E}"/>
    <cellStyle name="20% - Accent5 3 3 2 3 2 4" xfId="31488" xr:uid="{E73EB9B3-D6C3-4304-9701-BCB926ADEE01}"/>
    <cellStyle name="20% - Accent5 3 3 2 3 3" xfId="13570" xr:uid="{8359582C-C306-46BB-9466-2FEE1A48EED6}"/>
    <cellStyle name="20% - Accent5 3 3 2 3 3 2" xfId="23519" xr:uid="{502ACBFE-A69C-43AF-974E-479390155246}"/>
    <cellStyle name="20% - Accent5 3 3 2 3 3 2 2" xfId="43553" xr:uid="{7C28376B-2710-457B-B0C8-0277F8EA54C1}"/>
    <cellStyle name="20% - Accent5 3 3 2 3 3 3" xfId="33905" xr:uid="{DC97FF53-11D3-4271-B535-D77FBCE606D3}"/>
    <cellStyle name="20% - Accent5 3 3 2 3 4" xfId="18569" xr:uid="{57595960-6DCE-4667-8C7E-47949572645E}"/>
    <cellStyle name="20% - Accent5 3 3 2 3 4 2" xfId="38725" xr:uid="{6DFD100B-7BF1-423B-A4AB-BEC70C2CB003}"/>
    <cellStyle name="20% - Accent5 3 3 2 3 5" xfId="29078" xr:uid="{F935D2A5-1EA2-44D7-82D6-5BAC3C98683A}"/>
    <cellStyle name="20% - Accent5 3 3 2 4" xfId="2330" xr:uid="{413151BB-F049-45C1-B00C-4BEE5840E0A4}"/>
    <cellStyle name="20% - Accent5 3 3 2 4 2" xfId="10942" xr:uid="{2BAE7ABD-D6D0-4D79-8535-3DC6C96FEACD}"/>
    <cellStyle name="20% - Accent5 3 3 2 4 2 2" xfId="16070" xr:uid="{BE602784-DF7E-49E9-A583-61FAEEA44F51}"/>
    <cellStyle name="20% - Accent5 3 3 2 4 2 2 2" xfId="25999" xr:uid="{162C1685-1251-4558-BFDE-E2C61D61D17A}"/>
    <cellStyle name="20% - Accent5 3 3 2 4 2 2 2 2" xfId="45966" xr:uid="{DD816551-4755-4DBA-B408-D5F8127D81B7}"/>
    <cellStyle name="20% - Accent5 3 3 2 4 2 2 3" xfId="36318" xr:uid="{DAC2F9FA-48F3-4D5C-92DE-0492D2D86A6A}"/>
    <cellStyle name="20% - Accent5 3 3 2 4 2 3" xfId="21041" xr:uid="{A0F2674B-5B3E-471E-A5BB-7E6029EF9CB4}"/>
    <cellStyle name="20% - Accent5 3 3 2 4 2 3 2" xfId="41136" xr:uid="{E5E0388F-E4FD-4F7F-9B72-41FA06F7CCDC}"/>
    <cellStyle name="20% - Accent5 3 3 2 4 2 4" xfId="31489" xr:uid="{802468D1-1C4E-402F-BA17-E53C427A17D9}"/>
    <cellStyle name="20% - Accent5 3 3 2 4 3" xfId="13571" xr:uid="{2BB72BB7-FE0A-42F5-ACCC-FFCEDECB6D79}"/>
    <cellStyle name="20% - Accent5 3 3 2 4 3 2" xfId="23520" xr:uid="{3D25DF9B-6121-466E-8577-5B05C292CF40}"/>
    <cellStyle name="20% - Accent5 3 3 2 4 3 2 2" xfId="43554" xr:uid="{4123EBEB-971B-4BBD-A607-DD3AAED75FCB}"/>
    <cellStyle name="20% - Accent5 3 3 2 4 3 3" xfId="33906" xr:uid="{3A228635-0A8E-4497-A276-65D47EFFFF3A}"/>
    <cellStyle name="20% - Accent5 3 3 2 4 4" xfId="18570" xr:uid="{5EA74B0D-D6E5-4044-9D2E-6FF94F2DF24B}"/>
    <cellStyle name="20% - Accent5 3 3 2 4 4 2" xfId="38726" xr:uid="{72B18997-7DE5-41B9-942F-C59E9323253D}"/>
    <cellStyle name="20% - Accent5 3 3 2 4 5" xfId="29079" xr:uid="{3C784DFF-A195-45F7-884E-40AF5259DE30}"/>
    <cellStyle name="20% - Accent5 3 3 2 5" xfId="10939" xr:uid="{D83DEBE4-5CF7-41ED-BD57-25C092F944CC}"/>
    <cellStyle name="20% - Accent5 3 3 2 5 2" xfId="16067" xr:uid="{111601EF-478A-4A79-9A1A-938AADA717A6}"/>
    <cellStyle name="20% - Accent5 3 3 2 5 2 2" xfId="25996" xr:uid="{1F758DB6-C605-4C00-A866-49DCC517EC51}"/>
    <cellStyle name="20% - Accent5 3 3 2 5 2 2 2" xfId="45963" xr:uid="{04A16B74-53A7-4113-A842-353EE8C0B100}"/>
    <cellStyle name="20% - Accent5 3 3 2 5 2 3" xfId="36315" xr:uid="{4860843E-73AE-4959-ADE5-FFBFC1E950E1}"/>
    <cellStyle name="20% - Accent5 3 3 2 5 3" xfId="21038" xr:uid="{F95B4DCC-8C5E-4257-8227-6F84BADDF918}"/>
    <cellStyle name="20% - Accent5 3 3 2 5 3 2" xfId="41133" xr:uid="{31ACC30B-9F80-4BF9-92E5-02646079B3BE}"/>
    <cellStyle name="20% - Accent5 3 3 2 5 4" xfId="31486" xr:uid="{6CDFD384-E3F2-4A9A-A193-E98C72785D4A}"/>
    <cellStyle name="20% - Accent5 3 3 2 6" xfId="13568" xr:uid="{4FA348C6-8E99-4ECC-BFB7-37CB99E7B9EF}"/>
    <cellStyle name="20% - Accent5 3 3 2 6 2" xfId="23517" xr:uid="{C772778A-1D90-47B7-9E59-680A04515984}"/>
    <cellStyle name="20% - Accent5 3 3 2 6 2 2" xfId="43551" xr:uid="{0C30F842-1079-4EA8-945C-F87019956E6C}"/>
    <cellStyle name="20% - Accent5 3 3 2 6 3" xfId="33903" xr:uid="{F2B98CC9-6DD4-4C61-B4E6-546B375A5E96}"/>
    <cellStyle name="20% - Accent5 3 3 2 7" xfId="18567" xr:uid="{82B219EE-A582-433A-B967-AEE4FFFBE2C5}"/>
    <cellStyle name="20% - Accent5 3 3 2 7 2" xfId="38723" xr:uid="{FA35423C-B0A3-40F5-9B14-65B9022505A4}"/>
    <cellStyle name="20% - Accent5 3 3 2 8" xfId="29076" xr:uid="{B6906AF5-9EFB-4645-A499-803443C893A6}"/>
    <cellStyle name="20% - Accent5 3 3 3" xfId="2331" xr:uid="{57098DFA-CA38-4688-A0D9-3451C69B750B}"/>
    <cellStyle name="20% - Accent5 3 3 3 2" xfId="10943" xr:uid="{EEDDB08A-A8E3-4E4B-8673-F57DA7863747}"/>
    <cellStyle name="20% - Accent5 3 3 3 2 2" xfId="16071" xr:uid="{553972B8-7F61-4D0F-8677-7F114E3733FD}"/>
    <cellStyle name="20% - Accent5 3 3 3 2 2 2" xfId="26000" xr:uid="{BF9919BD-BFBE-484D-9AE0-ABA5C3C597D6}"/>
    <cellStyle name="20% - Accent5 3 3 3 2 2 2 2" xfId="45967" xr:uid="{C4D767D3-1D0C-482A-AAAA-5DC8EB85E3F3}"/>
    <cellStyle name="20% - Accent5 3 3 3 2 2 3" xfId="36319" xr:uid="{0A77F45E-07EF-4725-9F8A-EFAAE2BBE8E3}"/>
    <cellStyle name="20% - Accent5 3 3 3 2 3" xfId="21042" xr:uid="{762D63C6-846D-4D4C-B0BD-478C02E11B32}"/>
    <cellStyle name="20% - Accent5 3 3 3 2 3 2" xfId="41137" xr:uid="{585051AC-FE80-4824-98E7-D44A84EE9F7A}"/>
    <cellStyle name="20% - Accent5 3 3 3 2 4" xfId="31490" xr:uid="{CE1A7CBA-7126-4952-B244-92B707A8E55E}"/>
    <cellStyle name="20% - Accent5 3 3 3 3" xfId="13572" xr:uid="{40DCCBB4-6D4A-4E89-B3DD-3E5357C666E4}"/>
    <cellStyle name="20% - Accent5 3 3 3 3 2" xfId="23521" xr:uid="{5DFF9319-582C-4D08-BC18-B992C3CC4024}"/>
    <cellStyle name="20% - Accent5 3 3 3 3 2 2" xfId="43555" xr:uid="{2A81DFB4-6391-43A0-905B-95C8B9FDEE53}"/>
    <cellStyle name="20% - Accent5 3 3 3 3 3" xfId="33907" xr:uid="{9DFCEACF-6D2D-401F-A139-52E58E5F78AB}"/>
    <cellStyle name="20% - Accent5 3 3 3 4" xfId="18571" xr:uid="{13CC5B4F-CA32-4B8B-B9B9-50C29E45E883}"/>
    <cellStyle name="20% - Accent5 3 3 3 4 2" xfId="38727" xr:uid="{6C88B12C-E007-43FB-8465-1C93EDC21C51}"/>
    <cellStyle name="20% - Accent5 3 3 3 5" xfId="29080" xr:uid="{72CEE99F-DD9B-460C-8589-68A63E87DC4F}"/>
    <cellStyle name="20% - Accent5 3 3 4" xfId="2332" xr:uid="{B33473B5-DB34-40C8-A8AA-1BC6B9070C5B}"/>
    <cellStyle name="20% - Accent5 3 3 4 2" xfId="10944" xr:uid="{7C9813B9-66F1-4381-920B-86C3BDE08B2A}"/>
    <cellStyle name="20% - Accent5 3 3 4 2 2" xfId="16072" xr:uid="{E4F48819-B4B7-485E-9C3C-C11DBFD97B03}"/>
    <cellStyle name="20% - Accent5 3 3 4 2 2 2" xfId="26001" xr:uid="{C28246FE-C3E2-4476-9A1D-3E4901562EB6}"/>
    <cellStyle name="20% - Accent5 3 3 4 2 2 2 2" xfId="45968" xr:uid="{43FC9559-9EED-46AF-A989-2944F505A3F4}"/>
    <cellStyle name="20% - Accent5 3 3 4 2 2 3" xfId="36320" xr:uid="{D5B9CDB8-2480-4AE6-A689-1869FCD8B4F8}"/>
    <cellStyle name="20% - Accent5 3 3 4 2 3" xfId="21043" xr:uid="{463CD0D7-A901-48CD-8920-B206C31B2B4B}"/>
    <cellStyle name="20% - Accent5 3 3 4 2 3 2" xfId="41138" xr:uid="{BA132E66-39FA-46A0-84DE-1BA236919022}"/>
    <cellStyle name="20% - Accent5 3 3 4 2 4" xfId="31491" xr:uid="{3E0BD8C6-5D06-470D-801C-99D5BB95D652}"/>
    <cellStyle name="20% - Accent5 3 3 4 3" xfId="13573" xr:uid="{F1207E17-BC94-425A-AC47-C1607F072C93}"/>
    <cellStyle name="20% - Accent5 3 3 4 3 2" xfId="23522" xr:uid="{9E5AC208-6F15-4D13-BC2B-CE00FF230908}"/>
    <cellStyle name="20% - Accent5 3 3 4 3 2 2" xfId="43556" xr:uid="{BD238F5C-2A02-45EC-B36C-EE3C1AC4FE72}"/>
    <cellStyle name="20% - Accent5 3 3 4 3 3" xfId="33908" xr:uid="{F30E0A12-CF8A-49EE-BE34-241F02EFCEFD}"/>
    <cellStyle name="20% - Accent5 3 3 4 4" xfId="18572" xr:uid="{0B4F59FE-BCFD-42BA-9FD0-E330A4BA67AF}"/>
    <cellStyle name="20% - Accent5 3 3 4 4 2" xfId="38728" xr:uid="{E3151FA6-2F41-495D-89D4-1305829CE4B3}"/>
    <cellStyle name="20% - Accent5 3 3 4 5" xfId="29081" xr:uid="{7C8C5081-5186-4537-8C86-69FB340B69E7}"/>
    <cellStyle name="20% - Accent5 3 3 5" xfId="2333" xr:uid="{FE88B5A7-AC55-42D1-9435-6C02BEF1C37C}"/>
    <cellStyle name="20% - Accent5 3 3 5 2" xfId="10945" xr:uid="{C80A9537-C47A-4EA6-89D4-4A55FEEF0E66}"/>
    <cellStyle name="20% - Accent5 3 3 5 2 2" xfId="16073" xr:uid="{DB8F7C5B-C729-4B12-BDED-3F60C0FE1C7C}"/>
    <cellStyle name="20% - Accent5 3 3 5 2 2 2" xfId="26002" xr:uid="{99EFBBE6-C6D1-4AEF-89B1-C8D6CA22C95C}"/>
    <cellStyle name="20% - Accent5 3 3 5 2 2 2 2" xfId="45969" xr:uid="{EE71270D-17E6-4054-AD32-F94D89FC2070}"/>
    <cellStyle name="20% - Accent5 3 3 5 2 2 3" xfId="36321" xr:uid="{75101B43-A832-41FD-BA00-325802F0A4D4}"/>
    <cellStyle name="20% - Accent5 3 3 5 2 3" xfId="21044" xr:uid="{E8BADC48-B45D-42FC-ABC0-AD80026839BE}"/>
    <cellStyle name="20% - Accent5 3 3 5 2 3 2" xfId="41139" xr:uid="{7CBAF7F3-846D-4B62-96FA-92DBF31D4859}"/>
    <cellStyle name="20% - Accent5 3 3 5 2 4" xfId="31492" xr:uid="{B12D466F-95F4-4CFA-AE49-4821705D1B5F}"/>
    <cellStyle name="20% - Accent5 3 3 5 3" xfId="13574" xr:uid="{3669EE72-63F8-4863-A080-AC15B7F42E9E}"/>
    <cellStyle name="20% - Accent5 3 3 5 3 2" xfId="23523" xr:uid="{0CE69F05-99BC-448D-A501-2610FCE50CCA}"/>
    <cellStyle name="20% - Accent5 3 3 5 3 2 2" xfId="43557" xr:uid="{6D40A9AF-A9AB-4927-B5D0-4169239FA88F}"/>
    <cellStyle name="20% - Accent5 3 3 5 3 3" xfId="33909" xr:uid="{598CFBFF-9A4C-408B-8A0D-EFF393FA3E3F}"/>
    <cellStyle name="20% - Accent5 3 3 5 4" xfId="18573" xr:uid="{19A1C61D-1B71-4867-A205-D637811E2572}"/>
    <cellStyle name="20% - Accent5 3 3 5 4 2" xfId="38729" xr:uid="{806DCD8E-9A06-4AFF-952C-64FBF6380F5D}"/>
    <cellStyle name="20% - Accent5 3 3 5 5" xfId="29082" xr:uid="{7254B65A-D609-4BC9-8325-8BEF785F679B}"/>
    <cellStyle name="20% - Accent5 3 3 6" xfId="10938" xr:uid="{C8FA4522-04D3-433F-B95E-058A426EE1BC}"/>
    <cellStyle name="20% - Accent5 3 3 6 2" xfId="16066" xr:uid="{F424F1BD-90C0-4C71-9397-4997C52419A5}"/>
    <cellStyle name="20% - Accent5 3 3 6 2 2" xfId="25995" xr:uid="{A3F56E6F-8236-43F6-ACE1-31C849296794}"/>
    <cellStyle name="20% - Accent5 3 3 6 2 2 2" xfId="45962" xr:uid="{5B61C63F-44C1-4D7C-83AD-EA41CA410D1B}"/>
    <cellStyle name="20% - Accent5 3 3 6 2 3" xfId="36314" xr:uid="{3B32B6F5-020B-4EA9-9C86-38E56152E2D5}"/>
    <cellStyle name="20% - Accent5 3 3 6 3" xfId="21037" xr:uid="{9589F2E4-E09B-4771-B8DC-59929A753702}"/>
    <cellStyle name="20% - Accent5 3 3 6 3 2" xfId="41132" xr:uid="{75FA5CFD-2D1D-4159-8626-A3DF8DAB0900}"/>
    <cellStyle name="20% - Accent5 3 3 6 4" xfId="31485" xr:uid="{BE230C63-F705-444B-B6C2-3C2CEF41EB3D}"/>
    <cellStyle name="20% - Accent5 3 3 7" xfId="13567" xr:uid="{3B02DA3C-FBD3-426A-8EE9-E1B86BFF0312}"/>
    <cellStyle name="20% - Accent5 3 3 7 2" xfId="23516" xr:uid="{3944FB12-F65E-4F7E-A527-753F6ABFA412}"/>
    <cellStyle name="20% - Accent5 3 3 7 2 2" xfId="43550" xr:uid="{7BDD20D7-D6C7-4C98-A348-03383B616DF8}"/>
    <cellStyle name="20% - Accent5 3 3 7 3" xfId="33902" xr:uid="{C2178C51-B4BE-4763-8B3F-B74A9CC629A4}"/>
    <cellStyle name="20% - Accent5 3 3 8" xfId="18566" xr:uid="{1675B9E3-323D-483E-8D9A-B4037577C0F3}"/>
    <cellStyle name="20% - Accent5 3 3 8 2" xfId="38722" xr:uid="{5C3B9599-8E00-4068-91CF-A8BDF755F17E}"/>
    <cellStyle name="20% - Accent5 3 3 9" xfId="29075" xr:uid="{6560F57C-B7FE-4C06-97B3-66C16F7EBCE8}"/>
    <cellStyle name="20% - Accent5 3 4" xfId="2334" xr:uid="{B42BD9F2-2E70-43CA-AC92-A5EE42CFAB8E}"/>
    <cellStyle name="20% - Accent5 3 4 2" xfId="2335" xr:uid="{91A20337-D87F-4F4C-BD39-0DAF0FAB4FC5}"/>
    <cellStyle name="20% - Accent5 3 4 2 2" xfId="2336" xr:uid="{C6CFF279-CF19-48D8-BE8B-9E2CB6998115}"/>
    <cellStyle name="20% - Accent5 3 4 2 2 2" xfId="10948" xr:uid="{62D62CD3-40DF-47E3-BF16-E73F568D1045}"/>
    <cellStyle name="20% - Accent5 3 4 2 2 2 2" xfId="16076" xr:uid="{CE19C552-9DE5-43E4-9009-1494184F0B77}"/>
    <cellStyle name="20% - Accent5 3 4 2 2 2 2 2" xfId="26005" xr:uid="{5DD18595-DCF3-409B-9FC3-7526438157D8}"/>
    <cellStyle name="20% - Accent5 3 4 2 2 2 2 2 2" xfId="45972" xr:uid="{F9CE5D32-F447-4DF2-B221-1798B66D05B9}"/>
    <cellStyle name="20% - Accent5 3 4 2 2 2 2 3" xfId="36324" xr:uid="{4C5DCDB8-5E38-412B-B47A-1327820B3C5A}"/>
    <cellStyle name="20% - Accent5 3 4 2 2 2 3" xfId="21047" xr:uid="{E7396124-78D4-40CE-AFE2-D324B44A322D}"/>
    <cellStyle name="20% - Accent5 3 4 2 2 2 3 2" xfId="41142" xr:uid="{C9D6C2B1-303E-4F77-B50D-6CCC147AF11F}"/>
    <cellStyle name="20% - Accent5 3 4 2 2 2 4" xfId="31495" xr:uid="{852FB27C-0D6C-4893-B496-5895415F3DBF}"/>
    <cellStyle name="20% - Accent5 3 4 2 2 3" xfId="13577" xr:uid="{9D9F9843-C092-4F38-BE67-53D2F686D11F}"/>
    <cellStyle name="20% - Accent5 3 4 2 2 3 2" xfId="23526" xr:uid="{4C1F6824-D458-4027-8F63-2C325D6F3A69}"/>
    <cellStyle name="20% - Accent5 3 4 2 2 3 2 2" xfId="43560" xr:uid="{AA744FCB-7B93-4971-B455-3E771EB47389}"/>
    <cellStyle name="20% - Accent5 3 4 2 2 3 3" xfId="33912" xr:uid="{5182910B-D6C2-4D4C-9C32-1DAF2ED323A9}"/>
    <cellStyle name="20% - Accent5 3 4 2 2 4" xfId="18576" xr:uid="{7B245C24-3765-4F96-9F8A-6054395996E0}"/>
    <cellStyle name="20% - Accent5 3 4 2 2 4 2" xfId="38732" xr:uid="{A6868E13-60C4-496C-860C-6ACC783FC6AD}"/>
    <cellStyle name="20% - Accent5 3 4 2 2 5" xfId="29085" xr:uid="{B89054B6-073B-49AC-84C7-2B210B2E412C}"/>
    <cellStyle name="20% - Accent5 3 4 2 3" xfId="2337" xr:uid="{34B6C593-A423-473B-B42F-C6D73AE6CBE9}"/>
    <cellStyle name="20% - Accent5 3 4 2 3 2" xfId="10949" xr:uid="{5D4875A0-49C7-495E-830A-FA9112032551}"/>
    <cellStyle name="20% - Accent5 3 4 2 3 2 2" xfId="16077" xr:uid="{F0DFE2FD-B12C-4CF5-B84D-2D6F8BF58AF0}"/>
    <cellStyle name="20% - Accent5 3 4 2 3 2 2 2" xfId="26006" xr:uid="{AB5360B2-266C-4882-9F3C-794DD7134D4D}"/>
    <cellStyle name="20% - Accent5 3 4 2 3 2 2 2 2" xfId="45973" xr:uid="{7D254DC6-E2FE-41E0-BC63-50F000F50FE7}"/>
    <cellStyle name="20% - Accent5 3 4 2 3 2 2 3" xfId="36325" xr:uid="{5BBF8637-A0EE-4C90-A446-589EE13D3DF7}"/>
    <cellStyle name="20% - Accent5 3 4 2 3 2 3" xfId="21048" xr:uid="{FE841E3A-5131-4DBE-8537-F13EB8F4D161}"/>
    <cellStyle name="20% - Accent5 3 4 2 3 2 3 2" xfId="41143" xr:uid="{1CF0CF63-2EE0-489B-A2D0-8F8C89443FB2}"/>
    <cellStyle name="20% - Accent5 3 4 2 3 2 4" xfId="31496" xr:uid="{DFB29E1C-00CD-4029-BD51-E736706E3D3C}"/>
    <cellStyle name="20% - Accent5 3 4 2 3 3" xfId="13578" xr:uid="{0D3C4B04-9965-472C-BCBB-8294CE719377}"/>
    <cellStyle name="20% - Accent5 3 4 2 3 3 2" xfId="23527" xr:uid="{1B07C884-73C6-4A9B-A240-6E7621335FD9}"/>
    <cellStyle name="20% - Accent5 3 4 2 3 3 2 2" xfId="43561" xr:uid="{310E93CA-13AC-4598-8178-56AB9C4B0162}"/>
    <cellStyle name="20% - Accent5 3 4 2 3 3 3" xfId="33913" xr:uid="{D22987A3-E8B1-4A1D-81D4-587CE6747A76}"/>
    <cellStyle name="20% - Accent5 3 4 2 3 4" xfId="18577" xr:uid="{02814694-FD0F-4182-830F-E25B9F42F6E6}"/>
    <cellStyle name="20% - Accent5 3 4 2 3 4 2" xfId="38733" xr:uid="{5CE83F80-0CC6-4AA4-AECE-0081AFE4D65A}"/>
    <cellStyle name="20% - Accent5 3 4 2 3 5" xfId="29086" xr:uid="{51F71B45-88D6-4D96-A0C8-C1A6EFCDD567}"/>
    <cellStyle name="20% - Accent5 3 4 2 4" xfId="2338" xr:uid="{4DAF6A3B-4171-4F79-A135-A7F0BE27F30C}"/>
    <cellStyle name="20% - Accent5 3 4 2 4 2" xfId="10950" xr:uid="{11C61309-1BBC-4C35-B024-195BED0948D3}"/>
    <cellStyle name="20% - Accent5 3 4 2 4 2 2" xfId="16078" xr:uid="{03A71B6B-3867-46FB-A5C0-E2D2D53053F8}"/>
    <cellStyle name="20% - Accent5 3 4 2 4 2 2 2" xfId="26007" xr:uid="{F7BE682E-0A49-413C-9362-604ED22A5385}"/>
    <cellStyle name="20% - Accent5 3 4 2 4 2 2 2 2" xfId="45974" xr:uid="{22F2305E-774D-4349-B99A-45BDFB11F627}"/>
    <cellStyle name="20% - Accent5 3 4 2 4 2 2 3" xfId="36326" xr:uid="{48AB8A96-0B85-49BA-B646-BD4D37ADCC52}"/>
    <cellStyle name="20% - Accent5 3 4 2 4 2 3" xfId="21049" xr:uid="{3F8A201D-2A2E-40B8-9CCD-27255B8935AF}"/>
    <cellStyle name="20% - Accent5 3 4 2 4 2 3 2" xfId="41144" xr:uid="{62E3124A-DFB6-4A80-985C-E3D540778BA6}"/>
    <cellStyle name="20% - Accent5 3 4 2 4 2 4" xfId="31497" xr:uid="{CAC38D2A-2054-4DE5-B4C1-9B22BA8397D3}"/>
    <cellStyle name="20% - Accent5 3 4 2 4 3" xfId="13579" xr:uid="{54C2A416-D747-4957-8F25-01561B5C6749}"/>
    <cellStyle name="20% - Accent5 3 4 2 4 3 2" xfId="23528" xr:uid="{2BB9B912-2045-4A4D-9B2E-BEF7658D5E80}"/>
    <cellStyle name="20% - Accent5 3 4 2 4 3 2 2" xfId="43562" xr:uid="{21D362E9-DCC8-4F2B-BAEE-167DEB95F534}"/>
    <cellStyle name="20% - Accent5 3 4 2 4 3 3" xfId="33914" xr:uid="{D85E9125-96EA-4B17-B907-C13014BE9671}"/>
    <cellStyle name="20% - Accent5 3 4 2 4 4" xfId="18578" xr:uid="{E520CF9B-F8B2-49A5-8800-EA4841C5EEB6}"/>
    <cellStyle name="20% - Accent5 3 4 2 4 4 2" xfId="38734" xr:uid="{F4C110E5-13B4-451C-81F2-3EBFF2298B8D}"/>
    <cellStyle name="20% - Accent5 3 4 2 4 5" xfId="29087" xr:uid="{D50B3507-3D45-481D-BC42-A89E4D867A83}"/>
    <cellStyle name="20% - Accent5 3 4 2 5" xfId="10947" xr:uid="{B67F162F-B845-4B8E-AFE2-38C6308E8036}"/>
    <cellStyle name="20% - Accent5 3 4 2 5 2" xfId="16075" xr:uid="{455408ED-9207-45AD-B766-C0393069FBCD}"/>
    <cellStyle name="20% - Accent5 3 4 2 5 2 2" xfId="26004" xr:uid="{08B55DC8-7A08-4CFE-B9AA-9EAD08031135}"/>
    <cellStyle name="20% - Accent5 3 4 2 5 2 2 2" xfId="45971" xr:uid="{6744632C-E639-46F2-84CE-9EFB69EF36C2}"/>
    <cellStyle name="20% - Accent5 3 4 2 5 2 3" xfId="36323" xr:uid="{8D6CE1A9-744B-4070-914F-1C1476B6CE11}"/>
    <cellStyle name="20% - Accent5 3 4 2 5 3" xfId="21046" xr:uid="{FCCA4DB7-5931-4B38-9746-B6CA9B6D9115}"/>
    <cellStyle name="20% - Accent5 3 4 2 5 3 2" xfId="41141" xr:uid="{73069BE7-5604-4F57-8FC3-BE99E0FF9AFE}"/>
    <cellStyle name="20% - Accent5 3 4 2 5 4" xfId="31494" xr:uid="{4A99F1B8-2394-457F-857C-BFB9927B30D7}"/>
    <cellStyle name="20% - Accent5 3 4 2 6" xfId="13576" xr:uid="{F15A6232-7844-43AF-B96A-2F78F35F3B07}"/>
    <cellStyle name="20% - Accent5 3 4 2 6 2" xfId="23525" xr:uid="{44EE173F-82AB-4513-A3A8-059D53228722}"/>
    <cellStyle name="20% - Accent5 3 4 2 6 2 2" xfId="43559" xr:uid="{8EDE10D3-05D1-4FAD-90B4-3CC6B43F5C98}"/>
    <cellStyle name="20% - Accent5 3 4 2 6 3" xfId="33911" xr:uid="{8D02E458-465F-4123-9C6A-D9DFF5A043F5}"/>
    <cellStyle name="20% - Accent5 3 4 2 7" xfId="18575" xr:uid="{368D7BD5-B26D-4478-A6E2-CF63694C5B2F}"/>
    <cellStyle name="20% - Accent5 3 4 2 7 2" xfId="38731" xr:uid="{D33E267E-8B26-4BB4-89B6-9ED514CC580E}"/>
    <cellStyle name="20% - Accent5 3 4 2 8" xfId="29084" xr:uid="{28E87156-AB99-4DBE-BF2E-2D2551AF81D0}"/>
    <cellStyle name="20% - Accent5 3 4 3" xfId="2339" xr:uid="{77F22B56-49AB-4476-B4BB-77683FC885B2}"/>
    <cellStyle name="20% - Accent5 3 4 3 2" xfId="10951" xr:uid="{5E015B87-ABB9-42E9-A270-D9444467AB58}"/>
    <cellStyle name="20% - Accent5 3 4 3 2 2" xfId="16079" xr:uid="{74194517-9363-4540-8ACB-3E733DBCB067}"/>
    <cellStyle name="20% - Accent5 3 4 3 2 2 2" xfId="26008" xr:uid="{CA8D729C-F653-4125-8362-C5BAFD0CDC2B}"/>
    <cellStyle name="20% - Accent5 3 4 3 2 2 2 2" xfId="45975" xr:uid="{AC3CF59E-7688-4F75-87C4-945CF6967FDA}"/>
    <cellStyle name="20% - Accent5 3 4 3 2 2 3" xfId="36327" xr:uid="{927A8149-8776-4E64-8073-F0D764321A4D}"/>
    <cellStyle name="20% - Accent5 3 4 3 2 3" xfId="21050" xr:uid="{FE6D5E14-39C9-4E8D-83DC-ACE9EFBE5100}"/>
    <cellStyle name="20% - Accent5 3 4 3 2 3 2" xfId="41145" xr:uid="{ECD6BC41-9325-4336-A35F-1D672B8B40CE}"/>
    <cellStyle name="20% - Accent5 3 4 3 2 4" xfId="31498" xr:uid="{06E5D7B4-6764-40A7-889D-C822C7E7A30D}"/>
    <cellStyle name="20% - Accent5 3 4 3 3" xfId="13580" xr:uid="{DF710EC1-3069-4D38-8B33-EEE2AD4DF2CD}"/>
    <cellStyle name="20% - Accent5 3 4 3 3 2" xfId="23529" xr:uid="{F6EF39C1-8504-43D4-88F3-B046BC72D122}"/>
    <cellStyle name="20% - Accent5 3 4 3 3 2 2" xfId="43563" xr:uid="{D8A6645C-E564-46DE-BBE9-144685C1946A}"/>
    <cellStyle name="20% - Accent5 3 4 3 3 3" xfId="33915" xr:uid="{E0E7A004-1A10-475C-84CB-AF4C61A60C14}"/>
    <cellStyle name="20% - Accent5 3 4 3 4" xfId="18579" xr:uid="{65D741A9-80F2-485C-8C12-AED447FE759F}"/>
    <cellStyle name="20% - Accent5 3 4 3 4 2" xfId="38735" xr:uid="{8B3781EE-44A5-439A-B3DB-F6E34B55E49A}"/>
    <cellStyle name="20% - Accent5 3 4 3 5" xfId="29088" xr:uid="{FB792382-70B8-4305-81C1-D9A6E3F50664}"/>
    <cellStyle name="20% - Accent5 3 4 4" xfId="2340" xr:uid="{DA255E20-DD38-4181-A87C-17D6320CA339}"/>
    <cellStyle name="20% - Accent5 3 4 4 2" xfId="10952" xr:uid="{42F48190-FE62-4C48-A3B7-166B0FB4D0D4}"/>
    <cellStyle name="20% - Accent5 3 4 4 2 2" xfId="16080" xr:uid="{DDD77946-F2A4-4F30-A633-B4324A2DE33F}"/>
    <cellStyle name="20% - Accent5 3 4 4 2 2 2" xfId="26009" xr:uid="{5ED8FF6B-B880-4EB4-9AE6-0B5C74AC0D7C}"/>
    <cellStyle name="20% - Accent5 3 4 4 2 2 2 2" xfId="45976" xr:uid="{8150312A-2254-461D-8FAB-4BC9B52E0907}"/>
    <cellStyle name="20% - Accent5 3 4 4 2 2 3" xfId="36328" xr:uid="{03A2E427-1DEB-4A13-861E-C55DC39DF5D4}"/>
    <cellStyle name="20% - Accent5 3 4 4 2 3" xfId="21051" xr:uid="{573189FE-9B73-4C9F-BF7D-BE2F9C65FB46}"/>
    <cellStyle name="20% - Accent5 3 4 4 2 3 2" xfId="41146" xr:uid="{A398A083-3192-4969-BD37-57BCE77083FB}"/>
    <cellStyle name="20% - Accent5 3 4 4 2 4" xfId="31499" xr:uid="{1AA51E88-E554-4038-A8CD-12B0BBEF4156}"/>
    <cellStyle name="20% - Accent5 3 4 4 3" xfId="13581" xr:uid="{BA7628B4-405D-41B8-AD4C-3E51377BF111}"/>
    <cellStyle name="20% - Accent5 3 4 4 3 2" xfId="23530" xr:uid="{FEF3BBE5-1271-40E8-A316-62DDA4D509BB}"/>
    <cellStyle name="20% - Accent5 3 4 4 3 2 2" xfId="43564" xr:uid="{0ADDAC35-B860-4220-BD17-D048A80E7171}"/>
    <cellStyle name="20% - Accent5 3 4 4 3 3" xfId="33916" xr:uid="{D7D3E92B-BD62-4A6D-8A8D-84244F67AFE8}"/>
    <cellStyle name="20% - Accent5 3 4 4 4" xfId="18580" xr:uid="{0BADE460-C85C-43C3-BD85-1E7443745797}"/>
    <cellStyle name="20% - Accent5 3 4 4 4 2" xfId="38736" xr:uid="{AFBD4F4C-3CC6-4C4D-8C4D-E862F0DCB0AC}"/>
    <cellStyle name="20% - Accent5 3 4 4 5" xfId="29089" xr:uid="{2EF07CB7-539D-43D4-8783-DE5EB9FC3EF4}"/>
    <cellStyle name="20% - Accent5 3 4 5" xfId="2341" xr:uid="{CD870A7A-8A34-4A74-82C0-CF1A78E287FF}"/>
    <cellStyle name="20% - Accent5 3 4 5 2" xfId="10953" xr:uid="{B32010F0-D581-471C-B4F8-FA2A23C414D4}"/>
    <cellStyle name="20% - Accent5 3 4 5 2 2" xfId="16081" xr:uid="{58D2ABB2-3AF1-4A2F-8E60-2D81191E4681}"/>
    <cellStyle name="20% - Accent5 3 4 5 2 2 2" xfId="26010" xr:uid="{A07871E9-2711-4D91-98EA-4170742DB0C1}"/>
    <cellStyle name="20% - Accent5 3 4 5 2 2 2 2" xfId="45977" xr:uid="{1B92B006-D76E-4F3E-BEF1-23A05A9DB94F}"/>
    <cellStyle name="20% - Accent5 3 4 5 2 2 3" xfId="36329" xr:uid="{7ACDFA20-0EA7-430C-B09D-52C6036DB44D}"/>
    <cellStyle name="20% - Accent5 3 4 5 2 3" xfId="21052" xr:uid="{323AA757-74CB-4B61-B638-038D1A5A02EB}"/>
    <cellStyle name="20% - Accent5 3 4 5 2 3 2" xfId="41147" xr:uid="{D2FAFC80-4F07-451F-98D6-B192CFD5AEB7}"/>
    <cellStyle name="20% - Accent5 3 4 5 2 4" xfId="31500" xr:uid="{623CCF5F-B361-4C52-8A62-FB5AEE95469C}"/>
    <cellStyle name="20% - Accent5 3 4 5 3" xfId="13582" xr:uid="{FD10755E-5AD4-4B18-812A-B6F33BCF4F4B}"/>
    <cellStyle name="20% - Accent5 3 4 5 3 2" xfId="23531" xr:uid="{C90CBAC4-9DCB-4F47-971B-33DEC339F816}"/>
    <cellStyle name="20% - Accent5 3 4 5 3 2 2" xfId="43565" xr:uid="{AF123A3E-E112-43AC-A9E8-7BAD5410D68D}"/>
    <cellStyle name="20% - Accent5 3 4 5 3 3" xfId="33917" xr:uid="{B5D523AA-3CEE-4E16-914F-F66D3EB59722}"/>
    <cellStyle name="20% - Accent5 3 4 5 4" xfId="18581" xr:uid="{90D9794D-E929-4CC5-AFCD-0D40DB3CD1EA}"/>
    <cellStyle name="20% - Accent5 3 4 5 4 2" xfId="38737" xr:uid="{99D5E534-E006-4811-9F41-7CFC7BE69749}"/>
    <cellStyle name="20% - Accent5 3 4 5 5" xfId="29090" xr:uid="{A70F0EB8-3CB5-4448-BFBC-4A496FEB424E}"/>
    <cellStyle name="20% - Accent5 3 4 6" xfId="10946" xr:uid="{EAF12D14-FBEA-4BC0-AB28-C1ACFBA43EAB}"/>
    <cellStyle name="20% - Accent5 3 4 6 2" xfId="16074" xr:uid="{AB844732-1E69-438F-928C-978A02505311}"/>
    <cellStyle name="20% - Accent5 3 4 6 2 2" xfId="26003" xr:uid="{AC6AC87A-FEBD-43FD-A256-7B948A99A8FE}"/>
    <cellStyle name="20% - Accent5 3 4 6 2 2 2" xfId="45970" xr:uid="{8366331E-B4F6-4ED3-ADBD-6C4F2B765218}"/>
    <cellStyle name="20% - Accent5 3 4 6 2 3" xfId="36322" xr:uid="{AF9868CC-5A51-4462-86D8-B1CAE7976D4F}"/>
    <cellStyle name="20% - Accent5 3 4 6 3" xfId="21045" xr:uid="{0D1D5128-67A3-4491-AAEE-C358A263CC37}"/>
    <cellStyle name="20% - Accent5 3 4 6 3 2" xfId="41140" xr:uid="{61093960-0DF9-4CA5-9528-43F3A44E515C}"/>
    <cellStyle name="20% - Accent5 3 4 6 4" xfId="31493" xr:uid="{3FA80114-64DF-411F-BF1E-900F472DB875}"/>
    <cellStyle name="20% - Accent5 3 4 7" xfId="13575" xr:uid="{41061FD6-7DA3-4D66-9D3B-271A39298998}"/>
    <cellStyle name="20% - Accent5 3 4 7 2" xfId="23524" xr:uid="{400FF026-B07C-41C4-9E0C-EEC6C8A1F08E}"/>
    <cellStyle name="20% - Accent5 3 4 7 2 2" xfId="43558" xr:uid="{118F3B7F-BE0F-48ED-A846-2E60A56F602D}"/>
    <cellStyle name="20% - Accent5 3 4 7 3" xfId="33910" xr:uid="{667406E3-9942-4B91-B05E-E48B85383FF0}"/>
    <cellStyle name="20% - Accent5 3 4 8" xfId="18574" xr:uid="{E7EE5069-63C9-40ED-A091-D1B05AA3048E}"/>
    <cellStyle name="20% - Accent5 3 4 8 2" xfId="38730" xr:uid="{CE8E1836-AE39-49EA-ADAC-06C6A770DB19}"/>
    <cellStyle name="20% - Accent5 3 4 9" xfId="29083" xr:uid="{BDE6D1F3-D745-430D-80BF-569988B6EC23}"/>
    <cellStyle name="20% - Accent5 3 5" xfId="2342" xr:uid="{E746B5B2-143C-4308-A8A9-168130E9857E}"/>
    <cellStyle name="20% - Accent5 3 5 2" xfId="2343" xr:uid="{573F2316-EB78-4428-939E-AB9C406822A4}"/>
    <cellStyle name="20% - Accent5 3 5 2 2" xfId="2344" xr:uid="{3D420A1F-5D34-400C-A606-F5481B0BFAA1}"/>
    <cellStyle name="20% - Accent5 3 5 2 2 2" xfId="10956" xr:uid="{97C3C711-1AD9-441A-89D7-0CCB31089A73}"/>
    <cellStyle name="20% - Accent5 3 5 2 2 2 2" xfId="16084" xr:uid="{8FF0DECC-7A12-49B7-B943-55CF1B1FBFA4}"/>
    <cellStyle name="20% - Accent5 3 5 2 2 2 2 2" xfId="26013" xr:uid="{F1589B3B-5E9D-4EE1-AE6D-62CAFEA8FFEF}"/>
    <cellStyle name="20% - Accent5 3 5 2 2 2 2 2 2" xfId="45980" xr:uid="{1060F3C8-26D4-480E-894D-3B448990F90E}"/>
    <cellStyle name="20% - Accent5 3 5 2 2 2 2 3" xfId="36332" xr:uid="{C7F34730-11C4-431D-ACBE-D381AF6E59A3}"/>
    <cellStyle name="20% - Accent5 3 5 2 2 2 3" xfId="21055" xr:uid="{8470EBE7-ACFC-4476-9BDC-22CC0AA4D649}"/>
    <cellStyle name="20% - Accent5 3 5 2 2 2 3 2" xfId="41150" xr:uid="{C14CB8CA-AA9B-4BFD-B3B8-D88D8458C036}"/>
    <cellStyle name="20% - Accent5 3 5 2 2 2 4" xfId="31503" xr:uid="{B2DDA3BD-A1DE-42F4-9A8D-5089F9265DEA}"/>
    <cellStyle name="20% - Accent5 3 5 2 2 3" xfId="13585" xr:uid="{5ED31955-BFCF-4BE8-A4E9-982D6C579D8F}"/>
    <cellStyle name="20% - Accent5 3 5 2 2 3 2" xfId="23534" xr:uid="{9269D9F0-FFE5-4537-BF15-B190E6CB33C2}"/>
    <cellStyle name="20% - Accent5 3 5 2 2 3 2 2" xfId="43568" xr:uid="{0CF12B4C-BA10-40F0-AAB2-35A36E4E79E1}"/>
    <cellStyle name="20% - Accent5 3 5 2 2 3 3" xfId="33920" xr:uid="{4B8C96AF-028F-4D71-8DB3-07A074DAAB1C}"/>
    <cellStyle name="20% - Accent5 3 5 2 2 4" xfId="18584" xr:uid="{08BD6895-0D23-4CA1-A934-86D7F729E196}"/>
    <cellStyle name="20% - Accent5 3 5 2 2 4 2" xfId="38740" xr:uid="{00C8129F-3B50-4702-A115-550FC16CA5DF}"/>
    <cellStyle name="20% - Accent5 3 5 2 2 5" xfId="29093" xr:uid="{DBD0F9EF-5377-4AE3-8861-A39765F27E5E}"/>
    <cellStyle name="20% - Accent5 3 5 2 3" xfId="2345" xr:uid="{1575E596-BC52-4715-A81A-8373191DC1BA}"/>
    <cellStyle name="20% - Accent5 3 5 2 3 2" xfId="10957" xr:uid="{32D47F23-9868-4325-8FCE-1704EED6C370}"/>
    <cellStyle name="20% - Accent5 3 5 2 3 2 2" xfId="16085" xr:uid="{E8621FB8-EA84-47E9-AB29-B12A299FCDD6}"/>
    <cellStyle name="20% - Accent5 3 5 2 3 2 2 2" xfId="26014" xr:uid="{CCB64BFE-EF29-43B0-A0C1-B1D400FDF3AB}"/>
    <cellStyle name="20% - Accent5 3 5 2 3 2 2 2 2" xfId="45981" xr:uid="{6AA25109-233D-48F2-B8C5-61A9A713081F}"/>
    <cellStyle name="20% - Accent5 3 5 2 3 2 2 3" xfId="36333" xr:uid="{70902C56-CB0A-42B1-B971-4B4A976708CD}"/>
    <cellStyle name="20% - Accent5 3 5 2 3 2 3" xfId="21056" xr:uid="{3ACE5BA4-1EE7-4EF9-AC67-E0B741145C12}"/>
    <cellStyle name="20% - Accent5 3 5 2 3 2 3 2" xfId="41151" xr:uid="{DF5776AA-DAFD-4DD1-9CF3-E509D3F13103}"/>
    <cellStyle name="20% - Accent5 3 5 2 3 2 4" xfId="31504" xr:uid="{17F66057-7C69-4B61-ADB2-0040D4CFC457}"/>
    <cellStyle name="20% - Accent5 3 5 2 3 3" xfId="13586" xr:uid="{02511C21-F3FB-47AE-93D9-9BA89F503036}"/>
    <cellStyle name="20% - Accent5 3 5 2 3 3 2" xfId="23535" xr:uid="{7CD80A30-E3EC-4E8B-8A41-3F564DB460BA}"/>
    <cellStyle name="20% - Accent5 3 5 2 3 3 2 2" xfId="43569" xr:uid="{F69D97E3-18B3-4ABD-A378-41C88D6AA461}"/>
    <cellStyle name="20% - Accent5 3 5 2 3 3 3" xfId="33921" xr:uid="{2C73F269-8BFB-4D48-8122-1DE66E9AA8E7}"/>
    <cellStyle name="20% - Accent5 3 5 2 3 4" xfId="18585" xr:uid="{5B14E776-F86D-41FE-B64E-C18672EF4682}"/>
    <cellStyle name="20% - Accent5 3 5 2 3 4 2" xfId="38741" xr:uid="{108D080D-1414-473A-80E4-839533F5114E}"/>
    <cellStyle name="20% - Accent5 3 5 2 3 5" xfId="29094" xr:uid="{7E59D011-D2D3-4EB6-9F26-0BEF4ED4345A}"/>
    <cellStyle name="20% - Accent5 3 5 2 4" xfId="2346" xr:uid="{54DF567F-45CE-4A66-A353-D81B6EF177F3}"/>
    <cellStyle name="20% - Accent5 3 5 2 4 2" xfId="10958" xr:uid="{8D3B0141-8644-47E6-B05F-E3EA0E5D4BF5}"/>
    <cellStyle name="20% - Accent5 3 5 2 4 2 2" xfId="16086" xr:uid="{BCE85780-0734-4C89-A471-91C3166D689E}"/>
    <cellStyle name="20% - Accent5 3 5 2 4 2 2 2" xfId="26015" xr:uid="{94864A43-8B32-4409-9704-FFD79A66196E}"/>
    <cellStyle name="20% - Accent5 3 5 2 4 2 2 2 2" xfId="45982" xr:uid="{0F3F355F-637B-4576-9087-81190E5FE173}"/>
    <cellStyle name="20% - Accent5 3 5 2 4 2 2 3" xfId="36334" xr:uid="{AAD2E662-79F3-4080-BCF2-0EA2EC295F60}"/>
    <cellStyle name="20% - Accent5 3 5 2 4 2 3" xfId="21057" xr:uid="{472E865B-7E6D-4731-8D7E-836A01760971}"/>
    <cellStyle name="20% - Accent5 3 5 2 4 2 3 2" xfId="41152" xr:uid="{00A3465D-FD56-4010-923E-7BAFD9B5C601}"/>
    <cellStyle name="20% - Accent5 3 5 2 4 2 4" xfId="31505" xr:uid="{803CED95-6FD3-418D-8737-FA38AD4370AE}"/>
    <cellStyle name="20% - Accent5 3 5 2 4 3" xfId="13587" xr:uid="{07FA50AA-A242-4956-B0D8-342888B833C3}"/>
    <cellStyle name="20% - Accent5 3 5 2 4 3 2" xfId="23536" xr:uid="{366C9447-DFE0-4778-B7E5-56812DA050FB}"/>
    <cellStyle name="20% - Accent5 3 5 2 4 3 2 2" xfId="43570" xr:uid="{DF77AF99-79B1-48DB-B6B5-58CC173A687F}"/>
    <cellStyle name="20% - Accent5 3 5 2 4 3 3" xfId="33922" xr:uid="{D115EEF8-5C53-420A-9C8C-C5ECE552FC0E}"/>
    <cellStyle name="20% - Accent5 3 5 2 4 4" xfId="18586" xr:uid="{8FA15E88-43B5-44BE-BBE9-E3C07493F3EA}"/>
    <cellStyle name="20% - Accent5 3 5 2 4 4 2" xfId="38742" xr:uid="{B0A8FFCD-7652-43E6-9C57-4831B0223DD4}"/>
    <cellStyle name="20% - Accent5 3 5 2 4 5" xfId="29095" xr:uid="{3F3A770D-CCD1-4FB5-8EAA-3A11EDA5146E}"/>
    <cellStyle name="20% - Accent5 3 5 2 5" xfId="10955" xr:uid="{3D3097F4-F068-4570-9747-35172635A740}"/>
    <cellStyle name="20% - Accent5 3 5 2 5 2" xfId="16083" xr:uid="{97C18530-68D5-4433-80CC-1404B05B599C}"/>
    <cellStyle name="20% - Accent5 3 5 2 5 2 2" xfId="26012" xr:uid="{F3BA47E3-CCF4-4B8B-B3F9-4981D658F0ED}"/>
    <cellStyle name="20% - Accent5 3 5 2 5 2 2 2" xfId="45979" xr:uid="{246D270B-DD62-4FF8-A2BB-A2ECBBA55AFD}"/>
    <cellStyle name="20% - Accent5 3 5 2 5 2 3" xfId="36331" xr:uid="{D9CF3389-D251-4E67-B0C4-DEC7A0E50D5A}"/>
    <cellStyle name="20% - Accent5 3 5 2 5 3" xfId="21054" xr:uid="{B2182021-59C4-4858-8583-04F76175443D}"/>
    <cellStyle name="20% - Accent5 3 5 2 5 3 2" xfId="41149" xr:uid="{6547E4C7-99F6-4FEE-A6D4-E200935BBB1E}"/>
    <cellStyle name="20% - Accent5 3 5 2 5 4" xfId="31502" xr:uid="{E594BA5A-B0B7-44D6-9F28-90EF2532CD50}"/>
    <cellStyle name="20% - Accent5 3 5 2 6" xfId="13584" xr:uid="{A80A9FF2-E19B-48C0-A327-ED5DE497C958}"/>
    <cellStyle name="20% - Accent5 3 5 2 6 2" xfId="23533" xr:uid="{664BBF9E-A40D-4EA9-9C1F-EC48BF9BBD02}"/>
    <cellStyle name="20% - Accent5 3 5 2 6 2 2" xfId="43567" xr:uid="{9B224D6E-6319-4188-AE01-DAA77426A3AB}"/>
    <cellStyle name="20% - Accent5 3 5 2 6 3" xfId="33919" xr:uid="{21096476-6A76-4F93-971C-B71CF0D718E6}"/>
    <cellStyle name="20% - Accent5 3 5 2 7" xfId="18583" xr:uid="{4EAB6081-EDA1-4F46-8E65-F1FE623AA0C4}"/>
    <cellStyle name="20% - Accent5 3 5 2 7 2" xfId="38739" xr:uid="{30AD29F2-F571-4ECE-89C2-B087A71C4305}"/>
    <cellStyle name="20% - Accent5 3 5 2 8" xfId="29092" xr:uid="{D0665351-AA7A-4EDE-927E-12A53EB196FD}"/>
    <cellStyle name="20% - Accent5 3 5 3" xfId="2347" xr:uid="{561344EC-B73B-45BC-BEC2-087FB465EC6B}"/>
    <cellStyle name="20% - Accent5 3 5 3 2" xfId="10959" xr:uid="{E851B29D-8A4D-4EC8-9A97-689BE7A2BC0F}"/>
    <cellStyle name="20% - Accent5 3 5 3 2 2" xfId="16087" xr:uid="{A8F4C070-1B81-4493-A406-2992392CBF28}"/>
    <cellStyle name="20% - Accent5 3 5 3 2 2 2" xfId="26016" xr:uid="{963A47C3-12FC-4E0E-B77B-AAEC3068C140}"/>
    <cellStyle name="20% - Accent5 3 5 3 2 2 2 2" xfId="45983" xr:uid="{D18FB8B8-2C05-4D6D-8742-275F5C09B2F5}"/>
    <cellStyle name="20% - Accent5 3 5 3 2 2 3" xfId="36335" xr:uid="{088A14BD-2D96-48CA-A600-47DCBD2CBD7E}"/>
    <cellStyle name="20% - Accent5 3 5 3 2 3" xfId="21058" xr:uid="{4C30B767-351E-4C15-8F35-5FB8669BA463}"/>
    <cellStyle name="20% - Accent5 3 5 3 2 3 2" xfId="41153" xr:uid="{EEDB624F-900E-4DBF-A173-5A4BBF7D8769}"/>
    <cellStyle name="20% - Accent5 3 5 3 2 4" xfId="31506" xr:uid="{DF8422A9-9509-4B38-86CB-06EB852EC881}"/>
    <cellStyle name="20% - Accent5 3 5 3 3" xfId="13588" xr:uid="{D09A22CD-2986-440B-83DD-6A0FD0545AC6}"/>
    <cellStyle name="20% - Accent5 3 5 3 3 2" xfId="23537" xr:uid="{23BFC610-5231-4518-8EB5-CCA859371628}"/>
    <cellStyle name="20% - Accent5 3 5 3 3 2 2" xfId="43571" xr:uid="{0BEBA16D-3EA9-43AE-B97E-B40EA84D8690}"/>
    <cellStyle name="20% - Accent5 3 5 3 3 3" xfId="33923" xr:uid="{D63E8F59-C5AF-4639-B85F-1AD3DD342D21}"/>
    <cellStyle name="20% - Accent5 3 5 3 4" xfId="18587" xr:uid="{7C24264B-DF40-4B2D-A856-122C3CB77F0C}"/>
    <cellStyle name="20% - Accent5 3 5 3 4 2" xfId="38743" xr:uid="{2416B109-7509-48D3-B109-382E2C2BE6AA}"/>
    <cellStyle name="20% - Accent5 3 5 3 5" xfId="29096" xr:uid="{D32BC74A-9E46-44C4-9FC3-40B0CAAFE15E}"/>
    <cellStyle name="20% - Accent5 3 5 4" xfId="2348" xr:uid="{88B0B66B-B7FC-400A-B745-7FD1FF484D40}"/>
    <cellStyle name="20% - Accent5 3 5 4 2" xfId="10960" xr:uid="{3C46FE15-C748-4E4F-80A3-DDE8CBB5F69B}"/>
    <cellStyle name="20% - Accent5 3 5 4 2 2" xfId="16088" xr:uid="{60251BD3-D121-4A16-9266-7ED5494DF117}"/>
    <cellStyle name="20% - Accent5 3 5 4 2 2 2" xfId="26017" xr:uid="{AD1FEF5B-014C-4B22-A777-BFAE9AF6FC5E}"/>
    <cellStyle name="20% - Accent5 3 5 4 2 2 2 2" xfId="45984" xr:uid="{61048006-EC8D-4D4A-8EBB-9C826D8EFC45}"/>
    <cellStyle name="20% - Accent5 3 5 4 2 2 3" xfId="36336" xr:uid="{56475AEE-9249-4927-90C8-E86081CDE00A}"/>
    <cellStyle name="20% - Accent5 3 5 4 2 3" xfId="21059" xr:uid="{5615ECC6-71CA-47EA-AFEB-416F917F3AC4}"/>
    <cellStyle name="20% - Accent5 3 5 4 2 3 2" xfId="41154" xr:uid="{8AD817CA-7470-4628-B78C-12CF458FEBD3}"/>
    <cellStyle name="20% - Accent5 3 5 4 2 4" xfId="31507" xr:uid="{002F6138-07BA-49ED-92A3-D29F2E480DAD}"/>
    <cellStyle name="20% - Accent5 3 5 4 3" xfId="13589" xr:uid="{FA2D8CBA-1ECE-496D-82A7-60567B0CEF61}"/>
    <cellStyle name="20% - Accent5 3 5 4 3 2" xfId="23538" xr:uid="{C13DA05C-5C56-4823-83D5-5F3694C9BB03}"/>
    <cellStyle name="20% - Accent5 3 5 4 3 2 2" xfId="43572" xr:uid="{A2835E3B-8D81-4691-808C-8280B2E6EFE3}"/>
    <cellStyle name="20% - Accent5 3 5 4 3 3" xfId="33924" xr:uid="{B22DEB11-2BAA-4302-9E4E-1C35EAF7D2A2}"/>
    <cellStyle name="20% - Accent5 3 5 4 4" xfId="18588" xr:uid="{D58D4909-CF4C-4595-8579-1455287BEAF6}"/>
    <cellStyle name="20% - Accent5 3 5 4 4 2" xfId="38744" xr:uid="{B7B54590-CD78-4C19-B927-B35362F351B1}"/>
    <cellStyle name="20% - Accent5 3 5 4 5" xfId="29097" xr:uid="{CAA852FF-2D8F-4C22-BD95-972BB2E0B0A6}"/>
    <cellStyle name="20% - Accent5 3 5 5" xfId="2349" xr:uid="{0FAA7666-DBB9-4692-83E5-7CAC82CD6CB5}"/>
    <cellStyle name="20% - Accent5 3 5 5 2" xfId="10961" xr:uid="{2E5FD78D-442E-4172-A669-AE89521ED7B2}"/>
    <cellStyle name="20% - Accent5 3 5 5 2 2" xfId="16089" xr:uid="{8584B781-B866-40AD-BBFA-145B661F9BB3}"/>
    <cellStyle name="20% - Accent5 3 5 5 2 2 2" xfId="26018" xr:uid="{3CDB082D-FB56-4CA7-B127-06DB773833D0}"/>
    <cellStyle name="20% - Accent5 3 5 5 2 2 2 2" xfId="45985" xr:uid="{B2FF2A70-4D79-4975-A9E8-CF9D8A80A905}"/>
    <cellStyle name="20% - Accent5 3 5 5 2 2 3" xfId="36337" xr:uid="{FD070C01-3385-483F-8E26-167CBACEE5D0}"/>
    <cellStyle name="20% - Accent5 3 5 5 2 3" xfId="21060" xr:uid="{0531C10A-4835-427E-AA2A-28ADE6144764}"/>
    <cellStyle name="20% - Accent5 3 5 5 2 3 2" xfId="41155" xr:uid="{18C973AD-4670-4F3B-8AD6-F1F5D58AB68F}"/>
    <cellStyle name="20% - Accent5 3 5 5 2 4" xfId="31508" xr:uid="{5F487987-00F9-4730-B394-0D88081D7AFB}"/>
    <cellStyle name="20% - Accent5 3 5 5 3" xfId="13590" xr:uid="{7B49075B-1B62-42C8-9B4F-420F97915500}"/>
    <cellStyle name="20% - Accent5 3 5 5 3 2" xfId="23539" xr:uid="{D194BC82-A065-4515-81BF-79B1B8D8860E}"/>
    <cellStyle name="20% - Accent5 3 5 5 3 2 2" xfId="43573" xr:uid="{C2F80D61-DEA4-41AE-BB03-66897C937269}"/>
    <cellStyle name="20% - Accent5 3 5 5 3 3" xfId="33925" xr:uid="{CA5D100E-56BE-4F8A-86E9-B56DCE4D4872}"/>
    <cellStyle name="20% - Accent5 3 5 5 4" xfId="18589" xr:uid="{BEDADD37-F23F-431D-A9EA-763D876D8552}"/>
    <cellStyle name="20% - Accent5 3 5 5 4 2" xfId="38745" xr:uid="{903243E3-2614-4905-AACE-1837B3D9B922}"/>
    <cellStyle name="20% - Accent5 3 5 5 5" xfId="29098" xr:uid="{AC27A53F-D4E2-47AC-AC46-49A435BE24EC}"/>
    <cellStyle name="20% - Accent5 3 5 6" xfId="10954" xr:uid="{EDA705D3-08F5-41FC-B982-A653F28EC320}"/>
    <cellStyle name="20% - Accent5 3 5 6 2" xfId="16082" xr:uid="{DDD42B1D-04E4-49ED-BA1D-347FC9B4D052}"/>
    <cellStyle name="20% - Accent5 3 5 6 2 2" xfId="26011" xr:uid="{B7A0F289-3821-4CDA-9BFA-3726B141F284}"/>
    <cellStyle name="20% - Accent5 3 5 6 2 2 2" xfId="45978" xr:uid="{C7262C2A-0CC1-4D71-BE03-FBEF7E5B0521}"/>
    <cellStyle name="20% - Accent5 3 5 6 2 3" xfId="36330" xr:uid="{9430524F-BE4E-4FC6-9FDD-32731F585805}"/>
    <cellStyle name="20% - Accent5 3 5 6 3" xfId="21053" xr:uid="{3DE91598-ACBB-4C91-A425-49CADA3DC7B3}"/>
    <cellStyle name="20% - Accent5 3 5 6 3 2" xfId="41148" xr:uid="{888795B5-2A0C-4F98-A57F-41090C0537D4}"/>
    <cellStyle name="20% - Accent5 3 5 6 4" xfId="31501" xr:uid="{EC71CED5-35D0-4172-A175-86A9769F2F56}"/>
    <cellStyle name="20% - Accent5 3 5 7" xfId="13583" xr:uid="{3BD1983D-2C22-47B5-BEFF-156DBDB53469}"/>
    <cellStyle name="20% - Accent5 3 5 7 2" xfId="23532" xr:uid="{4EE302A2-9550-46F9-AD88-3C0F5C2D6343}"/>
    <cellStyle name="20% - Accent5 3 5 7 2 2" xfId="43566" xr:uid="{5531C437-FF09-49DF-9694-811292851C29}"/>
    <cellStyle name="20% - Accent5 3 5 7 3" xfId="33918" xr:uid="{401962A0-03FC-4551-8F91-44382B7AA1C1}"/>
    <cellStyle name="20% - Accent5 3 5 8" xfId="18582" xr:uid="{F7649B6B-A672-45CC-AF6B-5769FBF4DE75}"/>
    <cellStyle name="20% - Accent5 3 5 8 2" xfId="38738" xr:uid="{2C777095-10BC-4D82-B153-E61DA4499808}"/>
    <cellStyle name="20% - Accent5 3 5 9" xfId="29091" xr:uid="{BACE56FA-F723-4F0B-93BE-312A120142F0}"/>
    <cellStyle name="20% - Accent5 3 6" xfId="2350" xr:uid="{0F5B1D34-1D18-4C77-905A-4EBEFC5DE3E4}"/>
    <cellStyle name="20% - Accent5 3 6 2" xfId="2351" xr:uid="{7C038985-9BA6-4F4E-BCD9-B1113B808459}"/>
    <cellStyle name="20% - Accent5 3 7" xfId="2352" xr:uid="{7DFD2872-F837-44EB-B2FA-CFBA673B0F29}"/>
    <cellStyle name="20% - Accent5 3 7 2" xfId="2353" xr:uid="{21246AA1-15B9-46BC-BAD9-1A8F562D3DCD}"/>
    <cellStyle name="20% - Accent5 3 8" xfId="2354" xr:uid="{F2E640C9-E5B8-4A60-B7D6-D2FE006C8D1B}"/>
    <cellStyle name="20% - Accent5 3 9" xfId="2355" xr:uid="{B87F30DC-D835-487B-831B-AC1C33D65449}"/>
    <cellStyle name="20% - Accent5 4" xfId="266" xr:uid="{B1061DB5-5BED-4BA1-B654-8D9BDE5F38C3}"/>
    <cellStyle name="20% - Accent5 4 2" xfId="486" xr:uid="{01B4296E-F30C-419A-B765-9EF4F536DACE}"/>
    <cellStyle name="20% - Accent5 4 2 2" xfId="2357" xr:uid="{4DC9C803-E204-403B-954D-74B91F184D2C}"/>
    <cellStyle name="20% - Accent5 4 2 3" xfId="10420" xr:uid="{57A1FF07-B564-4C1F-8DCA-6C9F620FA8BB}"/>
    <cellStyle name="20% - Accent5 4 2 3 2" xfId="15548" xr:uid="{02C8D793-4271-4DF0-8869-0D011E55A467}"/>
    <cellStyle name="20% - Accent5 4 2 3 2 2" xfId="25477" xr:uid="{7D242132-7BF1-46C0-A4F2-1CC31E7BF927}"/>
    <cellStyle name="20% - Accent5 4 2 3 2 2 2" xfId="45444" xr:uid="{B010B9C4-B72C-4C04-9A11-3D505D3973F7}"/>
    <cellStyle name="20% - Accent5 4 2 3 2 3" xfId="35796" xr:uid="{F76F1377-1877-439D-A938-6D9E2305E530}"/>
    <cellStyle name="20% - Accent5 4 2 3 3" xfId="20521" xr:uid="{079D644A-DCB7-412B-BC42-0EF6497A1771}"/>
    <cellStyle name="20% - Accent5 4 2 3 3 2" xfId="40616" xr:uid="{413AE9EA-DA41-4F07-8F72-EF16C4F6DB87}"/>
    <cellStyle name="20% - Accent5 4 2 3 4" xfId="30969" xr:uid="{1C9F48AF-46E9-41A0-AF49-68D55BDD41F7}"/>
    <cellStyle name="20% - Accent5 4 2 4" xfId="13037" xr:uid="{4C18913B-640F-4F26-A2FB-87B0B6945CD8}"/>
    <cellStyle name="20% - Accent5 4 2 4 2" xfId="22990" xr:uid="{09153BD4-F3BB-43CE-873B-353FAEEE31E6}"/>
    <cellStyle name="20% - Accent5 4 2 4 2 2" xfId="43034" xr:uid="{B7B29453-3B06-498E-AD88-54BACEB02D67}"/>
    <cellStyle name="20% - Accent5 4 2 4 3" xfId="33386" xr:uid="{56CFEC11-74BA-466F-AC02-634BA765C05A}"/>
    <cellStyle name="20% - Accent5 4 2 5" xfId="18043" xr:uid="{538E5549-3209-47B4-BDE3-5D6847D45503}"/>
    <cellStyle name="20% - Accent5 4 2 5 2" xfId="38206" xr:uid="{F2C52204-C18A-4F03-9EB0-786FF7A26BA2}"/>
    <cellStyle name="20% - Accent5 4 2 6" xfId="28561" xr:uid="{3A8B51D4-308D-4692-B300-CB38AD2E7E0E}"/>
    <cellStyle name="20% - Accent5 4 3" xfId="2358" xr:uid="{7F50221A-F99B-42BB-B4D2-744983DAAC9E}"/>
    <cellStyle name="20% - Accent5 4 4" xfId="2359" xr:uid="{7B86AF10-38A4-4595-8F02-AACC30B7F8FE}"/>
    <cellStyle name="20% - Accent5 4 5" xfId="2356" xr:uid="{C35A2254-D408-45E9-93D9-024639D46315}"/>
    <cellStyle name="20% - Accent5 4 6" xfId="10300" xr:uid="{8C286F63-F43C-4384-9F70-96972B1F455C}"/>
    <cellStyle name="20% - Accent5 4 6 2" xfId="15428" xr:uid="{9B21A674-CACB-4D3A-801E-2D8A0AA38C03}"/>
    <cellStyle name="20% - Accent5 4 6 2 2" xfId="25357" xr:uid="{18C46B3C-24D1-4C1F-BDBD-C7FEF2692DC1}"/>
    <cellStyle name="20% - Accent5 4 6 2 2 2" xfId="45324" xr:uid="{D7B12E11-E14A-44B3-B422-23F2D29379ED}"/>
    <cellStyle name="20% - Accent5 4 6 2 3" xfId="35676" xr:uid="{F12A3C5B-8FD7-4C23-878B-4FC2EAD47C97}"/>
    <cellStyle name="20% - Accent5 4 6 3" xfId="20401" xr:uid="{129E7833-CE3D-4A77-BC62-504A76F9FFFC}"/>
    <cellStyle name="20% - Accent5 4 6 3 2" xfId="40496" xr:uid="{D68F2E80-C071-40C0-A2DA-B2FD48806C44}"/>
    <cellStyle name="20% - Accent5 4 6 4" xfId="30849" xr:uid="{65E10DFA-F1B3-4D6E-AA86-27846A2F31EE}"/>
    <cellStyle name="20% - Accent5 4 7" xfId="12916" xr:uid="{F557882A-DC9F-4389-A399-E7DCA10B2E43}"/>
    <cellStyle name="20% - Accent5 4 7 2" xfId="22869" xr:uid="{E68B1143-6B0C-4418-9BC6-61AED71E6B4B}"/>
    <cellStyle name="20% - Accent5 4 7 2 2" xfId="42913" xr:uid="{29B60C7C-EE66-4D1F-A5A1-5DE7FF5C93EB}"/>
    <cellStyle name="20% - Accent5 4 7 3" xfId="33265" xr:uid="{111676AC-5F91-4181-B5B7-01E86FF68CB6}"/>
    <cellStyle name="20% - Accent5 4 8" xfId="17922" xr:uid="{76BB2440-8A53-4D91-A75D-A86C33F4AC6E}"/>
    <cellStyle name="20% - Accent5 4 8 2" xfId="38085" xr:uid="{74A10418-210C-4023-BFAE-26E227A66714}"/>
    <cellStyle name="20% - Accent5 4 9" xfId="28440" xr:uid="{1B2F8F27-3044-43E9-B37C-FA5088740674}"/>
    <cellStyle name="20% - Accent5 5" xfId="407" xr:uid="{A4A08FD9-71A9-483F-A93E-B0FB4B192C8F}"/>
    <cellStyle name="20% - Accent5 5 2" xfId="2361" xr:uid="{DCBD7E29-1ABC-4FFF-A6A7-93F1F5D5073D}"/>
    <cellStyle name="20% - Accent5 5 3" xfId="2362" xr:uid="{A1657B7E-3979-4E8C-AE93-B149DBCA4DB5}"/>
    <cellStyle name="20% - Accent5 5 4" xfId="2360" xr:uid="{0E6D1A99-6C06-4692-88BC-B74C4E1E79C8}"/>
    <cellStyle name="20% - Accent5 5 5" xfId="10341" xr:uid="{8EC0AF00-3D2A-45CC-8FF5-E19F1100578B}"/>
    <cellStyle name="20% - Accent5 5 5 2" xfId="15469" xr:uid="{E33DB096-ED41-4E88-ABF9-F6DCF7888F42}"/>
    <cellStyle name="20% - Accent5 5 5 2 2" xfId="25398" xr:uid="{EDF347E6-5BF3-4353-B492-5F48359A54F2}"/>
    <cellStyle name="20% - Accent5 5 5 2 2 2" xfId="45365" xr:uid="{7E174DE7-BAA4-47DD-BEF1-BBE88B72E118}"/>
    <cellStyle name="20% - Accent5 5 5 2 3" xfId="35717" xr:uid="{D02EEAD3-B15A-453E-8AFE-EAC1BB1B8BB7}"/>
    <cellStyle name="20% - Accent5 5 5 3" xfId="20442" xr:uid="{16269BE3-CD05-42E9-B99C-54D459C3E688}"/>
    <cellStyle name="20% - Accent5 5 5 3 2" xfId="40537" xr:uid="{F5B36F2B-4183-435A-8292-367F7F18CE69}"/>
    <cellStyle name="20% - Accent5 5 5 4" xfId="30890" xr:uid="{E725CC3A-5A26-49DF-A30A-647101A35DA1}"/>
    <cellStyle name="20% - Accent5 5 6" xfId="12958" xr:uid="{A7FBC908-DA6C-4067-8B34-9FA3A4F55ED0}"/>
    <cellStyle name="20% - Accent5 5 6 2" xfId="22911" xr:uid="{F59F35B7-D8E6-4F60-A9AC-8983745D9494}"/>
    <cellStyle name="20% - Accent5 5 6 2 2" xfId="42955" xr:uid="{BEAAB113-1B24-4526-968A-11E8213F3843}"/>
    <cellStyle name="20% - Accent5 5 6 3" xfId="33307" xr:uid="{49349D5C-2399-4663-8988-FA543E09E544}"/>
    <cellStyle name="20% - Accent5 5 7" xfId="17964" xr:uid="{FBB12895-61CF-4033-AB2A-F5AAC1149786}"/>
    <cellStyle name="20% - Accent5 5 7 2" xfId="38127" xr:uid="{FD79DFFE-0C24-4B63-9AF4-AE9201EBF2E9}"/>
    <cellStyle name="20% - Accent5 5 8" xfId="28482" xr:uid="{0BA9E4CC-B63E-4ED1-80A6-FAB38A08C2FA}"/>
    <cellStyle name="20% - Accent5 6" xfId="2363" xr:uid="{2CAAB8AA-6BD0-471E-94E8-01CC3EFCD6A2}"/>
    <cellStyle name="20% - Accent5 6 2" xfId="2364" xr:uid="{96832C0E-A4BE-4C00-91CE-36D662EBE593}"/>
    <cellStyle name="20% - Accent5 6 2 2" xfId="2365" xr:uid="{69446749-4721-4A30-B9A8-DADC22D8A0AF}"/>
    <cellStyle name="20% - Accent5 6 2 2 2" xfId="2366" xr:uid="{C36D89C0-9D44-4265-8607-BD65DB4ECF30}"/>
    <cellStyle name="20% - Accent5 6 2 2 2 2" xfId="2367" xr:uid="{FBB4432B-5F10-4B48-B1F5-DB06FD4F9C23}"/>
    <cellStyle name="20% - Accent5 6 2 2 3" xfId="2368" xr:uid="{33A87592-6246-447B-91DC-BE85322805C1}"/>
    <cellStyle name="20% - Accent5 6 2 2 3 2" xfId="2369" xr:uid="{76ECCD48-18EF-44C4-ACF6-E5341DA96487}"/>
    <cellStyle name="20% - Accent5 6 2 2 4" xfId="2370" xr:uid="{AB29FC1B-9888-4F66-8239-BCEE20DF8564}"/>
    <cellStyle name="20% - Accent5 6 2 3" xfId="2371" xr:uid="{7F5FA80D-99D6-415B-B930-988E55B228E7}"/>
    <cellStyle name="20% - Accent5 6 2 3 2" xfId="2372" xr:uid="{3C70E281-3C6D-4947-991F-3CB912436F68}"/>
    <cellStyle name="20% - Accent5 6 2 4" xfId="2373" xr:uid="{6FEB90E0-AD5C-42E1-840C-A1699AB28A8B}"/>
    <cellStyle name="20% - Accent5 6 2 4 2" xfId="2374" xr:uid="{8060051D-3202-446D-BA3A-4ADFD0576562}"/>
    <cellStyle name="20% - Accent5 6 2 5" xfId="2375" xr:uid="{B3749BEF-65F0-4EE8-BFD6-D401ECA2FE7C}"/>
    <cellStyle name="20% - Accent5 6 3" xfId="2376" xr:uid="{3854F471-7CF0-4929-A311-A424A46B2768}"/>
    <cellStyle name="20% - Accent5 6 3 2" xfId="2377" xr:uid="{A63B5308-AC2A-4022-9CE4-CC5903602360}"/>
    <cellStyle name="20% - Accent5 6 3 2 2" xfId="2378" xr:uid="{9264923E-72FE-4E3A-90D7-9372795CC6BB}"/>
    <cellStyle name="20% - Accent5 6 3 3" xfId="2379" xr:uid="{3B16FA86-6EC2-4449-82AC-31EB1367B989}"/>
    <cellStyle name="20% - Accent5 6 3 3 2" xfId="2380" xr:uid="{0BAF42CB-178D-4D45-8630-FAF982B7B7B1}"/>
    <cellStyle name="20% - Accent5 6 3 4" xfId="2381" xr:uid="{958A6BC7-A7F2-4276-8626-8E9BACDF7992}"/>
    <cellStyle name="20% - Accent5 6 4" xfId="2382" xr:uid="{E90FAE42-975F-4022-A9E1-86BBCEA60205}"/>
    <cellStyle name="20% - Accent5 6 4 2" xfId="2383" xr:uid="{7247042F-144D-4E78-ACB7-75BC5616EB04}"/>
    <cellStyle name="20% - Accent5 6 5" xfId="2384" xr:uid="{C2AADED0-D0CD-4229-9F16-8AE6E312B682}"/>
    <cellStyle name="20% - Accent5 6 5 2" xfId="2385" xr:uid="{8EA42216-F458-48F4-85CB-147613114BB0}"/>
    <cellStyle name="20% - Accent5 6 6" xfId="2386" xr:uid="{38943831-EFB2-4C9A-B737-D480103C4AE2}"/>
    <cellStyle name="20% - Accent5 7" xfId="2387" xr:uid="{1237364F-7DDE-4D73-972E-484BEA03A533}"/>
    <cellStyle name="20% - Accent5 7 2" xfId="2388" xr:uid="{E00F47B3-6A8F-41F4-A24C-A44369974DC9}"/>
    <cellStyle name="20% - Accent5 7 2 2" xfId="10963" xr:uid="{4012DAA6-2F26-4992-9BC3-8C1427E43B9E}"/>
    <cellStyle name="20% - Accent5 7 2 2 2" xfId="16091" xr:uid="{FBD81D15-1174-461A-A237-CD5E01EB9DDE}"/>
    <cellStyle name="20% - Accent5 7 2 2 2 2" xfId="26020" xr:uid="{5ED36E91-6CB8-48BE-BD5E-826C2050068B}"/>
    <cellStyle name="20% - Accent5 7 2 2 2 2 2" xfId="45987" xr:uid="{9041FE63-D4DC-4276-87F7-F942E5514DA8}"/>
    <cellStyle name="20% - Accent5 7 2 2 2 3" xfId="36339" xr:uid="{D0B5E481-EC5B-42B5-ABCB-6278FEFBE3DC}"/>
    <cellStyle name="20% - Accent5 7 2 2 3" xfId="21062" xr:uid="{C444FA8F-323A-444E-AE14-01B25078D7BA}"/>
    <cellStyle name="20% - Accent5 7 2 2 3 2" xfId="41157" xr:uid="{E28DF843-877D-4F2E-AFBD-BBFAE304D2DE}"/>
    <cellStyle name="20% - Accent5 7 2 2 4" xfId="31510" xr:uid="{1CBC9488-51B5-4EEF-827C-6E8B87C51381}"/>
    <cellStyle name="20% - Accent5 7 2 3" xfId="13592" xr:uid="{33DE1B5B-37C7-4D4A-9A2C-578AF29AD6D9}"/>
    <cellStyle name="20% - Accent5 7 2 3 2" xfId="23541" xr:uid="{ECF7C8EB-6794-4258-A4DC-ABFD40FC4131}"/>
    <cellStyle name="20% - Accent5 7 2 3 2 2" xfId="43575" xr:uid="{AD90915E-13E1-486E-A7FD-65802E2DC072}"/>
    <cellStyle name="20% - Accent5 7 2 3 3" xfId="33927" xr:uid="{DB5780CA-E779-4CB4-9AD4-2CC29F8B08C2}"/>
    <cellStyle name="20% - Accent5 7 2 4" xfId="18591" xr:uid="{0081B7DE-102F-40B5-AB89-A7D5D2165242}"/>
    <cellStyle name="20% - Accent5 7 2 4 2" xfId="38747" xr:uid="{CD92381A-CCBC-4EA7-8C9C-A7B7DF171DEA}"/>
    <cellStyle name="20% - Accent5 7 2 5" xfId="29100" xr:uid="{32D6ED66-FA0C-43CD-B5A5-A47F54FBA5F7}"/>
    <cellStyle name="20% - Accent5 7 3" xfId="2389" xr:uid="{57439A6D-CFAB-46BD-8CB3-BFA6C72C8E33}"/>
    <cellStyle name="20% - Accent5 7 3 2" xfId="10964" xr:uid="{2C85F1F9-114A-41E0-950E-155543590C28}"/>
    <cellStyle name="20% - Accent5 7 3 2 2" xfId="16092" xr:uid="{9CD3344F-15E0-4164-9E0E-560E9F7B7A67}"/>
    <cellStyle name="20% - Accent5 7 3 2 2 2" xfId="26021" xr:uid="{4ADA93AC-0D8C-4CEE-B49C-E3A64717972A}"/>
    <cellStyle name="20% - Accent5 7 3 2 2 2 2" xfId="45988" xr:uid="{B64AE1F2-DC6F-400E-8C9E-A9547CCC46A8}"/>
    <cellStyle name="20% - Accent5 7 3 2 2 3" xfId="36340" xr:uid="{323BDB40-F1AD-4404-B9F7-EF5631353585}"/>
    <cellStyle name="20% - Accent5 7 3 2 3" xfId="21063" xr:uid="{B9A7E985-7602-46CB-8DB4-DFB1943E7D5B}"/>
    <cellStyle name="20% - Accent5 7 3 2 3 2" xfId="41158" xr:uid="{127FEB97-1D98-48F8-BD87-3F51F65E0954}"/>
    <cellStyle name="20% - Accent5 7 3 2 4" xfId="31511" xr:uid="{D7C31F32-F45A-4706-9989-BEC2B9EF5DF2}"/>
    <cellStyle name="20% - Accent5 7 3 3" xfId="13593" xr:uid="{98456103-9699-4589-A730-8089A77285D9}"/>
    <cellStyle name="20% - Accent5 7 3 3 2" xfId="23542" xr:uid="{23DE455E-9DFD-4C28-ACAB-89E54422B944}"/>
    <cellStyle name="20% - Accent5 7 3 3 2 2" xfId="43576" xr:uid="{647BFEF1-27E3-40F7-9D50-AFC3B33EE1AE}"/>
    <cellStyle name="20% - Accent5 7 3 3 3" xfId="33928" xr:uid="{EA4CD224-1BB6-42D8-8BE0-F2545CA43004}"/>
    <cellStyle name="20% - Accent5 7 3 4" xfId="18592" xr:uid="{8D6C8A6C-EF06-473E-ABC9-48FA173624E0}"/>
    <cellStyle name="20% - Accent5 7 3 4 2" xfId="38748" xr:uid="{DA38B038-6DB5-4805-B3CC-FD67E0840E5E}"/>
    <cellStyle name="20% - Accent5 7 3 5" xfId="29101" xr:uid="{24A34741-505A-424A-992D-450968B9EC43}"/>
    <cellStyle name="20% - Accent5 7 4" xfId="2390" xr:uid="{D1F9C46D-F1F6-43CD-8C99-7F370F787FBD}"/>
    <cellStyle name="20% - Accent5 7 4 2" xfId="10965" xr:uid="{1B097293-497D-4A0A-A592-EC30C3624B81}"/>
    <cellStyle name="20% - Accent5 7 4 2 2" xfId="16093" xr:uid="{8F093989-1B45-4A25-BA98-3BF527B1A54A}"/>
    <cellStyle name="20% - Accent5 7 4 2 2 2" xfId="26022" xr:uid="{DD866BBC-2315-44A6-BBE6-F2B6F6FBD266}"/>
    <cellStyle name="20% - Accent5 7 4 2 2 2 2" xfId="45989" xr:uid="{28DED6DF-C328-4D38-82A3-A5D7C88ADC4D}"/>
    <cellStyle name="20% - Accent5 7 4 2 2 3" xfId="36341" xr:uid="{3DE186E1-AC63-4AFB-9F4C-9F21425D5D15}"/>
    <cellStyle name="20% - Accent5 7 4 2 3" xfId="21064" xr:uid="{D90E0DD8-969D-41E3-ABC3-5CC86F50BC94}"/>
    <cellStyle name="20% - Accent5 7 4 2 3 2" xfId="41159" xr:uid="{7E1958B2-93CE-47AB-B9F1-CD183F3D2087}"/>
    <cellStyle name="20% - Accent5 7 4 2 4" xfId="31512" xr:uid="{A3FF7C8B-493A-4285-B869-58C8BE2F487B}"/>
    <cellStyle name="20% - Accent5 7 4 3" xfId="13594" xr:uid="{2A52CFC7-CB3C-417F-8EAA-CB6F68D8781C}"/>
    <cellStyle name="20% - Accent5 7 4 3 2" xfId="23543" xr:uid="{A174D203-D287-4E51-A690-5797EA381193}"/>
    <cellStyle name="20% - Accent5 7 4 3 2 2" xfId="43577" xr:uid="{6F2EDD8D-ECCF-4A77-90A7-DB3E6F6AC72B}"/>
    <cellStyle name="20% - Accent5 7 4 3 3" xfId="33929" xr:uid="{DACBE72D-7E24-40C8-9136-845AA7BDA044}"/>
    <cellStyle name="20% - Accent5 7 4 4" xfId="18593" xr:uid="{3F2CFE73-F531-4B12-B530-B19A668BD03A}"/>
    <cellStyle name="20% - Accent5 7 4 4 2" xfId="38749" xr:uid="{917E5D73-2E73-426D-B3F9-4B5B8E974CF8}"/>
    <cellStyle name="20% - Accent5 7 4 5" xfId="29102" xr:uid="{C78013B3-1E97-412F-BC61-6E0E75841C55}"/>
    <cellStyle name="20% - Accent5 7 5" xfId="10962" xr:uid="{8351DEA8-D351-43B6-8909-E346E5897F65}"/>
    <cellStyle name="20% - Accent5 7 5 2" xfId="16090" xr:uid="{F154E762-AECC-4CD4-B8D2-8F83A9599D2F}"/>
    <cellStyle name="20% - Accent5 7 5 2 2" xfId="26019" xr:uid="{82B3C907-CE50-4775-9822-DBBE902767B4}"/>
    <cellStyle name="20% - Accent5 7 5 2 2 2" xfId="45986" xr:uid="{1D51E247-FC2F-466C-9347-A744C16EDB26}"/>
    <cellStyle name="20% - Accent5 7 5 2 3" xfId="36338" xr:uid="{D3464C8D-D035-40FF-8490-D709EDAF8EA7}"/>
    <cellStyle name="20% - Accent5 7 5 3" xfId="21061" xr:uid="{B7B736F2-CE6D-44DC-8921-4F568193028C}"/>
    <cellStyle name="20% - Accent5 7 5 3 2" xfId="41156" xr:uid="{3AA46771-4DCF-4BB9-BC4F-A850DCD70101}"/>
    <cellStyle name="20% - Accent5 7 5 4" xfId="31509" xr:uid="{E311F9AB-B75B-4383-83DE-3CC854338378}"/>
    <cellStyle name="20% - Accent5 7 6" xfId="13591" xr:uid="{B08FEF8F-DB28-416D-8E81-AE7AF81F0544}"/>
    <cellStyle name="20% - Accent5 7 6 2" xfId="23540" xr:uid="{68C2A806-A78F-456D-8D62-44EA17A49EC1}"/>
    <cellStyle name="20% - Accent5 7 6 2 2" xfId="43574" xr:uid="{96E64C75-F9B3-42C0-8E5A-9A62101F9ED7}"/>
    <cellStyle name="20% - Accent5 7 6 3" xfId="33926" xr:uid="{A0218353-72E7-4CC6-A21A-4A74384D48B3}"/>
    <cellStyle name="20% - Accent5 7 7" xfId="18590" xr:uid="{FF859FB6-00AA-4014-87F9-5D3C20632E24}"/>
    <cellStyle name="20% - Accent5 7 7 2" xfId="38746" xr:uid="{990D26D1-91C7-47F8-8720-D0973E959E4B}"/>
    <cellStyle name="20% - Accent5 7 8" xfId="29099" xr:uid="{9FF49A72-9D4B-489D-927E-3E3AFDECF592}"/>
    <cellStyle name="20% - Accent5 8" xfId="2391" xr:uid="{310F281F-9ABB-4F6B-A2CB-4639A0F69A7F}"/>
    <cellStyle name="20% - Accent5 8 2" xfId="2392" xr:uid="{8FC39FFB-3446-4720-81AC-1CB9DC86D98D}"/>
    <cellStyle name="20% - Accent5 8 2 2" xfId="10967" xr:uid="{45100AEE-B1E5-4977-92FA-768454CE0879}"/>
    <cellStyle name="20% - Accent5 8 2 2 2" xfId="16095" xr:uid="{EE4A0E5B-36CE-4A5D-B81E-E5E2EEBA649D}"/>
    <cellStyle name="20% - Accent5 8 2 2 2 2" xfId="26024" xr:uid="{5B50CF7C-B19F-4597-8324-1949AE444E21}"/>
    <cellStyle name="20% - Accent5 8 2 2 2 2 2" xfId="45991" xr:uid="{5C92D592-3E05-40A7-8FE6-143F5746F357}"/>
    <cellStyle name="20% - Accent5 8 2 2 2 3" xfId="36343" xr:uid="{D85D5EFC-5D8C-492A-8821-A58FAB5572C8}"/>
    <cellStyle name="20% - Accent5 8 2 2 3" xfId="21066" xr:uid="{41843931-D4C9-41F3-8FA7-1054229A5814}"/>
    <cellStyle name="20% - Accent5 8 2 2 3 2" xfId="41161" xr:uid="{2ED5EABF-BBFD-4178-BAC3-84283777B66B}"/>
    <cellStyle name="20% - Accent5 8 2 2 4" xfId="31514" xr:uid="{0E08F641-5C78-48D1-9E7B-8F4858F1BD89}"/>
    <cellStyle name="20% - Accent5 8 2 3" xfId="13596" xr:uid="{30804F23-FB58-4A9F-845F-D4AE5424CBD8}"/>
    <cellStyle name="20% - Accent5 8 2 3 2" xfId="23545" xr:uid="{8319160C-AC6F-4F4E-A778-0585CA9C9DAA}"/>
    <cellStyle name="20% - Accent5 8 2 3 2 2" xfId="43579" xr:uid="{D0D95484-6DF7-4264-86F1-E6F910427D55}"/>
    <cellStyle name="20% - Accent5 8 2 3 3" xfId="33931" xr:uid="{3E640E03-5AE3-46E1-8DCC-750B15A6970A}"/>
    <cellStyle name="20% - Accent5 8 2 4" xfId="18595" xr:uid="{E61F2FC7-1F57-4A72-B015-A307943E99C8}"/>
    <cellStyle name="20% - Accent5 8 2 4 2" xfId="38751" xr:uid="{2C5F48E3-D858-4A04-9B71-F0A03EDB054A}"/>
    <cellStyle name="20% - Accent5 8 2 5" xfId="29104" xr:uid="{0AD62522-AFBE-4EC7-ABB4-F4C29893B89B}"/>
    <cellStyle name="20% - Accent5 8 3" xfId="2393" xr:uid="{720BD4AA-3A46-4E25-9BE5-9D671816A2BC}"/>
    <cellStyle name="20% - Accent5 8 3 2" xfId="10968" xr:uid="{EAAF4FB5-9ABD-463C-8CA4-52CEE74B15DC}"/>
    <cellStyle name="20% - Accent5 8 3 2 2" xfId="16096" xr:uid="{2A1E5152-9CCC-4A3F-B015-CCD75737CA71}"/>
    <cellStyle name="20% - Accent5 8 3 2 2 2" xfId="26025" xr:uid="{BD5503DF-100F-4947-9E61-3FAE4E7EF8AC}"/>
    <cellStyle name="20% - Accent5 8 3 2 2 2 2" xfId="45992" xr:uid="{63B0A75A-E915-43A5-9821-3C74477318F3}"/>
    <cellStyle name="20% - Accent5 8 3 2 2 3" xfId="36344" xr:uid="{108E18B1-17B5-4EE3-BEA2-0585116EFDED}"/>
    <cellStyle name="20% - Accent5 8 3 2 3" xfId="21067" xr:uid="{D57308A5-DF6B-4A2B-8514-A3D308013320}"/>
    <cellStyle name="20% - Accent5 8 3 2 3 2" xfId="41162" xr:uid="{E0E6906E-1F33-4F4E-A4C9-13119CA46EE9}"/>
    <cellStyle name="20% - Accent5 8 3 2 4" xfId="31515" xr:uid="{EA6B938A-CCEF-46CB-B1DD-2918325DAE7C}"/>
    <cellStyle name="20% - Accent5 8 3 3" xfId="13597" xr:uid="{6A9596A6-69F4-4C74-8D0F-573EC1D3EE54}"/>
    <cellStyle name="20% - Accent5 8 3 3 2" xfId="23546" xr:uid="{6486BCB2-2B6D-4DBC-BD9B-17BA9AB6E5B6}"/>
    <cellStyle name="20% - Accent5 8 3 3 2 2" xfId="43580" xr:uid="{4AE31430-BDAC-4A06-B42F-A8B357133D7E}"/>
    <cellStyle name="20% - Accent5 8 3 3 3" xfId="33932" xr:uid="{BDCFB13C-A331-4850-AD88-52E908FCE2F4}"/>
    <cellStyle name="20% - Accent5 8 3 4" xfId="18596" xr:uid="{79758504-A230-4679-A56E-CFFAAFCB36BD}"/>
    <cellStyle name="20% - Accent5 8 3 4 2" xfId="38752" xr:uid="{CBB8DEC1-4E24-4E95-880A-EAE0C66CAD35}"/>
    <cellStyle name="20% - Accent5 8 3 5" xfId="29105" xr:uid="{E4D92A4F-35A9-44A0-936F-E709064E4715}"/>
    <cellStyle name="20% - Accent5 8 4" xfId="2394" xr:uid="{5D18DCB1-F693-4079-85A0-CC7E2C9C3705}"/>
    <cellStyle name="20% - Accent5 8 4 2" xfId="10969" xr:uid="{1DF4B911-1C07-4A1B-9644-6C3452523A9A}"/>
    <cellStyle name="20% - Accent5 8 4 2 2" xfId="16097" xr:uid="{38AB0892-32A1-4338-A3B3-DDCE17C18506}"/>
    <cellStyle name="20% - Accent5 8 4 2 2 2" xfId="26026" xr:uid="{E0B17140-BF84-4326-AF29-14E1577596DA}"/>
    <cellStyle name="20% - Accent5 8 4 2 2 2 2" xfId="45993" xr:uid="{0563BA23-F86F-4BE2-8AF6-59C14A97169C}"/>
    <cellStyle name="20% - Accent5 8 4 2 2 3" xfId="36345" xr:uid="{31660384-F49A-4DBB-8413-3C292EF9BE03}"/>
    <cellStyle name="20% - Accent5 8 4 2 3" xfId="21068" xr:uid="{70B8C0B1-813D-4B35-ACD3-0E35D6739307}"/>
    <cellStyle name="20% - Accent5 8 4 2 3 2" xfId="41163" xr:uid="{6ECEFAFB-FEEA-4000-ABD4-69FE3285179C}"/>
    <cellStyle name="20% - Accent5 8 4 2 4" xfId="31516" xr:uid="{784A3A02-5230-4A52-BF71-89C0388223B9}"/>
    <cellStyle name="20% - Accent5 8 4 3" xfId="13598" xr:uid="{DC111115-0A1D-4EFD-99F9-99BFAEF190B6}"/>
    <cellStyle name="20% - Accent5 8 4 3 2" xfId="23547" xr:uid="{9AA9B03B-F7DE-4AA2-AB03-AF2ED85B0DD5}"/>
    <cellStyle name="20% - Accent5 8 4 3 2 2" xfId="43581" xr:uid="{018D2652-37DE-4A7A-8C10-ED6F49F7C204}"/>
    <cellStyle name="20% - Accent5 8 4 3 3" xfId="33933" xr:uid="{C0B1B87F-42B3-4212-9B90-BCDE173773C7}"/>
    <cellStyle name="20% - Accent5 8 4 4" xfId="18597" xr:uid="{66C22727-E340-4F6E-B4DD-A40F9E25D634}"/>
    <cellStyle name="20% - Accent5 8 4 4 2" xfId="38753" xr:uid="{0EB6AB3D-1EF2-4E6F-9D7F-63660D408CC5}"/>
    <cellStyle name="20% - Accent5 8 4 5" xfId="29106" xr:uid="{635921C5-232B-40D3-9CBF-0B95AA40D3E1}"/>
    <cellStyle name="20% - Accent5 8 5" xfId="10966" xr:uid="{2ADE8431-D677-4F05-A4B7-D9E758BA9390}"/>
    <cellStyle name="20% - Accent5 8 5 2" xfId="16094" xr:uid="{F5479286-47D7-409C-B1F6-F74352F365D0}"/>
    <cellStyle name="20% - Accent5 8 5 2 2" xfId="26023" xr:uid="{9A55EBAA-566A-4E0F-AF8D-32C1619B8A3F}"/>
    <cellStyle name="20% - Accent5 8 5 2 2 2" xfId="45990" xr:uid="{82145CA2-D6D2-4C4D-9D4D-A2745DBE3CBE}"/>
    <cellStyle name="20% - Accent5 8 5 2 3" xfId="36342" xr:uid="{A6D199D2-41D7-4C98-AA2C-C314A93EEABD}"/>
    <cellStyle name="20% - Accent5 8 5 3" xfId="21065" xr:uid="{02A5BD4C-3BE2-4E00-8940-B7159A302EE0}"/>
    <cellStyle name="20% - Accent5 8 5 3 2" xfId="41160" xr:uid="{6D360BCC-05E3-46D5-8D3D-A37DA0BFC3CC}"/>
    <cellStyle name="20% - Accent5 8 5 4" xfId="31513" xr:uid="{9E19E8E9-C026-4BE7-9AC7-7233D37B7069}"/>
    <cellStyle name="20% - Accent5 8 6" xfId="13595" xr:uid="{426D3148-9AB9-4528-B7B7-6D529176F2CE}"/>
    <cellStyle name="20% - Accent5 8 6 2" xfId="23544" xr:uid="{471EE17A-7EA0-44A4-8D82-11B68E47011A}"/>
    <cellStyle name="20% - Accent5 8 6 2 2" xfId="43578" xr:uid="{4ADA2121-D585-42BA-A5BA-EE5F739E63B7}"/>
    <cellStyle name="20% - Accent5 8 6 3" xfId="33930" xr:uid="{7888F58D-DC05-498C-840D-4A37AB9B5106}"/>
    <cellStyle name="20% - Accent5 8 7" xfId="18594" xr:uid="{D0AA5EAF-1CDD-49C9-A2DD-191BA693131C}"/>
    <cellStyle name="20% - Accent5 8 7 2" xfId="38750" xr:uid="{34284262-86F9-46F8-9B16-D0C8AD9CB56C}"/>
    <cellStyle name="20% - Accent5 8 8" xfId="29103" xr:uid="{5FE2AE98-78E8-45AB-8E9D-D1C9E00B63B5}"/>
    <cellStyle name="20% - Accent5 9" xfId="2395" xr:uid="{4F6F348A-3D17-4E5E-84DD-819BC3715C44}"/>
    <cellStyle name="20% - Accent5 9 2" xfId="2396" xr:uid="{7B8E97FB-45B9-4365-B42B-6F09D552C3E2}"/>
    <cellStyle name="20% - Accent5 9 2 2" xfId="10971" xr:uid="{58D27A95-3B30-4D05-A394-F265C21CE92A}"/>
    <cellStyle name="20% - Accent5 9 2 2 2" xfId="16099" xr:uid="{1B30FD18-4ADB-4F92-83D3-CD45A48841D0}"/>
    <cellStyle name="20% - Accent5 9 2 2 2 2" xfId="26028" xr:uid="{39F14852-819E-4C9B-8FA0-6436D0DDDC6B}"/>
    <cellStyle name="20% - Accent5 9 2 2 2 2 2" xfId="45995" xr:uid="{78A38F2D-8441-42CF-8184-65C4F90C28F7}"/>
    <cellStyle name="20% - Accent5 9 2 2 2 3" xfId="36347" xr:uid="{AF65FD63-5C0F-4A9C-807C-70BE676D717C}"/>
    <cellStyle name="20% - Accent5 9 2 2 3" xfId="21070" xr:uid="{7FC9817D-3A46-4D57-A3CD-F7BADE7AAE1A}"/>
    <cellStyle name="20% - Accent5 9 2 2 3 2" xfId="41165" xr:uid="{3D074A19-CC14-4ECC-BA7A-11AC03780A4D}"/>
    <cellStyle name="20% - Accent5 9 2 2 4" xfId="31518" xr:uid="{3D52672D-DC00-46F0-AC21-C02CF74418A6}"/>
    <cellStyle name="20% - Accent5 9 2 3" xfId="13600" xr:uid="{2D832D07-7BA3-460B-AB53-87E9B74A2FC3}"/>
    <cellStyle name="20% - Accent5 9 2 3 2" xfId="23549" xr:uid="{7513B5E0-AB56-46FA-92B8-5E65D5DEAACD}"/>
    <cellStyle name="20% - Accent5 9 2 3 2 2" xfId="43583" xr:uid="{A30ACBF5-A809-4297-B906-F2E0AE036F93}"/>
    <cellStyle name="20% - Accent5 9 2 3 3" xfId="33935" xr:uid="{6140ED05-1D94-45E2-9E1D-03D60048E1DF}"/>
    <cellStyle name="20% - Accent5 9 2 4" xfId="18599" xr:uid="{831D10C7-E0F4-42AE-81F7-4FAE328094A1}"/>
    <cellStyle name="20% - Accent5 9 2 4 2" xfId="38755" xr:uid="{3AB83C26-98FD-49BB-B2F9-D362B4A0154D}"/>
    <cellStyle name="20% - Accent5 9 2 5" xfId="29108" xr:uid="{7D4F9BA7-A499-4825-974C-0215D6A5C6ED}"/>
    <cellStyle name="20% - Accent5 9 3" xfId="2397" xr:uid="{2934A4A5-2AB0-4FCE-AD69-368B0D927CD4}"/>
    <cellStyle name="20% - Accent5 9 3 2" xfId="10972" xr:uid="{746851E3-15A4-4F7D-AFF1-36ABC319D900}"/>
    <cellStyle name="20% - Accent5 9 3 2 2" xfId="16100" xr:uid="{59FA2E12-C92B-4061-BE5C-F7DEC255CD28}"/>
    <cellStyle name="20% - Accent5 9 3 2 2 2" xfId="26029" xr:uid="{E13F8F38-2765-497F-BA03-824C4F9A41C4}"/>
    <cellStyle name="20% - Accent5 9 3 2 2 2 2" xfId="45996" xr:uid="{6663128F-B329-428C-8D67-50569E2FFF70}"/>
    <cellStyle name="20% - Accent5 9 3 2 2 3" xfId="36348" xr:uid="{EC1E761B-F798-44D5-9F90-4A7014C60E16}"/>
    <cellStyle name="20% - Accent5 9 3 2 3" xfId="21071" xr:uid="{9BF6417A-63E6-4FF9-AA3C-4FC4F747CFA5}"/>
    <cellStyle name="20% - Accent5 9 3 2 3 2" xfId="41166" xr:uid="{36191C11-548B-4A5F-80B8-8377973377FF}"/>
    <cellStyle name="20% - Accent5 9 3 2 4" xfId="31519" xr:uid="{660A07EE-D5E6-4D5F-BE6D-61AB4AD68D5A}"/>
    <cellStyle name="20% - Accent5 9 3 3" xfId="13601" xr:uid="{AD473546-6577-4419-AEA2-07006FF2DFF3}"/>
    <cellStyle name="20% - Accent5 9 3 3 2" xfId="23550" xr:uid="{7D9CF359-235F-41D4-9D0E-D12E27520648}"/>
    <cellStyle name="20% - Accent5 9 3 3 2 2" xfId="43584" xr:uid="{FE1A0A34-D9D9-4AE3-BBFF-D42A568887E4}"/>
    <cellStyle name="20% - Accent5 9 3 3 3" xfId="33936" xr:uid="{F4B94255-C886-4312-BF83-15091EB47EE8}"/>
    <cellStyle name="20% - Accent5 9 3 4" xfId="18600" xr:uid="{A9143F18-286D-4D9D-AECA-74D427A58FA1}"/>
    <cellStyle name="20% - Accent5 9 3 4 2" xfId="38756" xr:uid="{BD2F7505-5758-45E2-8910-B551C1D0156A}"/>
    <cellStyle name="20% - Accent5 9 3 5" xfId="29109" xr:uid="{8539A922-7D4E-4259-97BC-DE63639E3347}"/>
    <cellStyle name="20% - Accent5 9 4" xfId="2398" xr:uid="{52F7145D-F570-4596-AF05-C6A2FFED81F0}"/>
    <cellStyle name="20% - Accent5 9 4 2" xfId="10973" xr:uid="{D1D57A36-6289-455B-8A07-7A65C68B4C4D}"/>
    <cellStyle name="20% - Accent5 9 4 2 2" xfId="16101" xr:uid="{8078777D-FC79-4AB7-AFBD-6709AF643143}"/>
    <cellStyle name="20% - Accent5 9 4 2 2 2" xfId="26030" xr:uid="{CE3D1752-A0FD-4A1C-8125-0E92BE081A70}"/>
    <cellStyle name="20% - Accent5 9 4 2 2 2 2" xfId="45997" xr:uid="{D307497E-0B04-441D-B0F8-71688256379B}"/>
    <cellStyle name="20% - Accent5 9 4 2 2 3" xfId="36349" xr:uid="{8E241E5B-2D41-4177-83C4-0CED860B01A6}"/>
    <cellStyle name="20% - Accent5 9 4 2 3" xfId="21072" xr:uid="{7177DC24-C32C-4453-95AF-8B659FDBBD3A}"/>
    <cellStyle name="20% - Accent5 9 4 2 3 2" xfId="41167" xr:uid="{A69CAE9E-A17A-4086-8526-184235FEFB01}"/>
    <cellStyle name="20% - Accent5 9 4 2 4" xfId="31520" xr:uid="{053D9678-EA53-45CC-8B57-5A60D2377AB0}"/>
    <cellStyle name="20% - Accent5 9 4 3" xfId="13602" xr:uid="{E6BCA18E-38EA-45FD-B1CC-4E74D7317F61}"/>
    <cellStyle name="20% - Accent5 9 4 3 2" xfId="23551" xr:uid="{B63C8C38-3ABF-40EE-B0CD-5548FABBCBC2}"/>
    <cellStyle name="20% - Accent5 9 4 3 2 2" xfId="43585" xr:uid="{CB60D899-9F7A-44B3-A83F-50B341715FE2}"/>
    <cellStyle name="20% - Accent5 9 4 3 3" xfId="33937" xr:uid="{37B931AB-91E0-40F5-ADA8-646B98212506}"/>
    <cellStyle name="20% - Accent5 9 4 4" xfId="18601" xr:uid="{C1F6983E-C6AF-4B68-A9A5-2DB4D7FC3676}"/>
    <cellStyle name="20% - Accent5 9 4 4 2" xfId="38757" xr:uid="{8964DA2B-76BF-43AB-B640-E8868B3F30F0}"/>
    <cellStyle name="20% - Accent5 9 4 5" xfId="29110" xr:uid="{48C5BE85-AD0B-4A1A-A08D-8BE51EAD8376}"/>
    <cellStyle name="20% - Accent5 9 5" xfId="10970" xr:uid="{649FC693-8668-4270-9ABA-3A4221B28569}"/>
    <cellStyle name="20% - Accent5 9 5 2" xfId="16098" xr:uid="{5A719E82-D0BA-4280-85AE-47DAF41C3375}"/>
    <cellStyle name="20% - Accent5 9 5 2 2" xfId="26027" xr:uid="{67F3FC25-B92F-4A76-9FA6-AEDE8D20ABAB}"/>
    <cellStyle name="20% - Accent5 9 5 2 2 2" xfId="45994" xr:uid="{0BA5F761-6724-4768-8D48-AFE195AEEB81}"/>
    <cellStyle name="20% - Accent5 9 5 2 3" xfId="36346" xr:uid="{0FA39875-843C-4794-831E-C2E48148A0A5}"/>
    <cellStyle name="20% - Accent5 9 5 3" xfId="21069" xr:uid="{938F16AF-DA88-46EF-8E1C-7FCC67803C19}"/>
    <cellStyle name="20% - Accent5 9 5 3 2" xfId="41164" xr:uid="{80FBA48F-E0FC-46EA-8881-DC5E02BCAD40}"/>
    <cellStyle name="20% - Accent5 9 5 4" xfId="31517" xr:uid="{13979DAA-56D9-43D0-A14A-20DE7C21D93F}"/>
    <cellStyle name="20% - Accent5 9 6" xfId="13599" xr:uid="{F4742345-C7CC-44CA-890A-6E041BF9E247}"/>
    <cellStyle name="20% - Accent5 9 6 2" xfId="23548" xr:uid="{B9ABCE38-4181-44A5-8D29-06103AE72AE3}"/>
    <cellStyle name="20% - Accent5 9 6 2 2" xfId="43582" xr:uid="{F53F4EF7-97E8-452C-A0D4-80500EAC6CA2}"/>
    <cellStyle name="20% - Accent5 9 6 3" xfId="33934" xr:uid="{572D68CE-D62E-4ECD-9AAF-2D7E5119BFFE}"/>
    <cellStyle name="20% - Accent5 9 7" xfId="18598" xr:uid="{2D1B3FB9-0475-45AD-A71E-AC4B20BFA826}"/>
    <cellStyle name="20% - Accent5 9 7 2" xfId="38754" xr:uid="{DABAAA5C-7632-445E-9FBE-1B16ACC8BADD}"/>
    <cellStyle name="20% - Accent5 9 8" xfId="29107" xr:uid="{97D2B856-ABCD-4A69-93A0-342422E14FCF}"/>
    <cellStyle name="20% - Accent6" xfId="43" builtinId="50" customBuiltin="1"/>
    <cellStyle name="20% - Accent6 10" xfId="2399" xr:uid="{566E96D6-9FE4-4823-ADBD-48052740FF5E}"/>
    <cellStyle name="20% - Accent6 10 2" xfId="2400" xr:uid="{087A328F-86E4-4A1D-A4C5-7F5D5C1F8E7B}"/>
    <cellStyle name="20% - Accent6 10 2 2" xfId="10975" xr:uid="{7A0A7F3F-70BC-4DCB-88A1-DB00975F5DC4}"/>
    <cellStyle name="20% - Accent6 10 2 2 2" xfId="16103" xr:uid="{8EB36699-B8BF-4F00-8E50-D0BC0B178272}"/>
    <cellStyle name="20% - Accent6 10 2 2 2 2" xfId="26032" xr:uid="{09EDF96F-5FCC-449E-BD03-1F4714C3A3D3}"/>
    <cellStyle name="20% - Accent6 10 2 2 2 2 2" xfId="45999" xr:uid="{DB1872CD-F4A4-4175-8940-351404C5EF53}"/>
    <cellStyle name="20% - Accent6 10 2 2 2 3" xfId="36351" xr:uid="{5922394E-694B-4B1E-8583-BF8B5E9F08E2}"/>
    <cellStyle name="20% - Accent6 10 2 2 3" xfId="21074" xr:uid="{61703456-2459-4045-A146-C1B94EE63996}"/>
    <cellStyle name="20% - Accent6 10 2 2 3 2" xfId="41169" xr:uid="{AF9B94BF-5C83-4FCC-A5FF-1B6393F32D1A}"/>
    <cellStyle name="20% - Accent6 10 2 2 4" xfId="31522" xr:uid="{B480A430-7788-4698-A85F-5B75A0486BFE}"/>
    <cellStyle name="20% - Accent6 10 2 3" xfId="13604" xr:uid="{912411B3-BF90-4397-97A3-4757D94628F9}"/>
    <cellStyle name="20% - Accent6 10 2 3 2" xfId="23553" xr:uid="{BFF6B1DB-8245-4759-88B8-149889CE4F1C}"/>
    <cellStyle name="20% - Accent6 10 2 3 2 2" xfId="43587" xr:uid="{0037F9BD-AF60-4E63-9609-F99F2C6D26B9}"/>
    <cellStyle name="20% - Accent6 10 2 3 3" xfId="33939" xr:uid="{63012ECA-E0A9-4258-8F41-50CC1C517773}"/>
    <cellStyle name="20% - Accent6 10 2 4" xfId="18603" xr:uid="{D34755BF-B6D2-4803-B09A-E9FD3E872CCD}"/>
    <cellStyle name="20% - Accent6 10 2 4 2" xfId="38759" xr:uid="{F850CFF4-3A93-4EE3-B14C-A7325F979AE2}"/>
    <cellStyle name="20% - Accent6 10 2 5" xfId="29112" xr:uid="{CE96036F-47D7-4FAA-81FF-DA6B81E1F1CC}"/>
    <cellStyle name="20% - Accent6 10 3" xfId="2401" xr:uid="{20E4F0F1-63F4-45A5-9EF8-8617C40A6ECF}"/>
    <cellStyle name="20% - Accent6 10 3 2" xfId="10976" xr:uid="{4FF6D299-5D30-427D-BD29-C078FFF69CFE}"/>
    <cellStyle name="20% - Accent6 10 3 2 2" xfId="16104" xr:uid="{B2806DAC-14D9-477F-9D71-F1DD7226DAAA}"/>
    <cellStyle name="20% - Accent6 10 3 2 2 2" xfId="26033" xr:uid="{5BCF00D2-31A2-45B0-8446-3D6439E1D941}"/>
    <cellStyle name="20% - Accent6 10 3 2 2 2 2" xfId="46000" xr:uid="{0F52B6DC-EE46-4801-A33E-57236B391E4F}"/>
    <cellStyle name="20% - Accent6 10 3 2 2 3" xfId="36352" xr:uid="{80B16359-317D-4E96-BC28-94C2CD8BBC2D}"/>
    <cellStyle name="20% - Accent6 10 3 2 3" xfId="21075" xr:uid="{CCC7F4A3-09C9-4DAC-8487-878C395128DA}"/>
    <cellStyle name="20% - Accent6 10 3 2 3 2" xfId="41170" xr:uid="{3FE53A23-1749-430E-A608-77B4DB1E12DF}"/>
    <cellStyle name="20% - Accent6 10 3 2 4" xfId="31523" xr:uid="{6FE3712F-A9F4-4231-9228-E4A2A39DFA98}"/>
    <cellStyle name="20% - Accent6 10 3 3" xfId="13605" xr:uid="{FB162017-98AE-4F5A-9F6A-CF0D85344F93}"/>
    <cellStyle name="20% - Accent6 10 3 3 2" xfId="23554" xr:uid="{8A293D09-F7ED-45C0-A954-EE0021ABC1BC}"/>
    <cellStyle name="20% - Accent6 10 3 3 2 2" xfId="43588" xr:uid="{683EA24F-3366-4B5F-817A-B96A5FCDD522}"/>
    <cellStyle name="20% - Accent6 10 3 3 3" xfId="33940" xr:uid="{8B3E30E8-21C7-46E2-A85F-908656176C02}"/>
    <cellStyle name="20% - Accent6 10 3 4" xfId="18604" xr:uid="{6E9B6C1D-4AD1-4D13-9C07-0B78E170DB74}"/>
    <cellStyle name="20% - Accent6 10 3 4 2" xfId="38760" xr:uid="{19AA299C-4EFA-4F25-81E0-2BB98C7AA70C}"/>
    <cellStyle name="20% - Accent6 10 3 5" xfId="29113" xr:uid="{C6115941-712D-4F72-B1B8-6A185147D6F5}"/>
    <cellStyle name="20% - Accent6 10 4" xfId="2402" xr:uid="{C63939C7-80A6-4DD3-8646-4AB5B795FB33}"/>
    <cellStyle name="20% - Accent6 10 4 2" xfId="10977" xr:uid="{0328546A-E981-43A2-8D6F-5BC446DDFABD}"/>
    <cellStyle name="20% - Accent6 10 4 2 2" xfId="16105" xr:uid="{EFF5457D-FFB5-4480-803E-C1B426567663}"/>
    <cellStyle name="20% - Accent6 10 4 2 2 2" xfId="26034" xr:uid="{9B8FA9AE-3469-4C6B-B908-20AB3EE99878}"/>
    <cellStyle name="20% - Accent6 10 4 2 2 2 2" xfId="46001" xr:uid="{9F02AC1C-F7A9-4C4D-B9C6-46CD93A3F463}"/>
    <cellStyle name="20% - Accent6 10 4 2 2 3" xfId="36353" xr:uid="{B74A47FE-A4E4-44E8-A6E8-2FA50464A1EA}"/>
    <cellStyle name="20% - Accent6 10 4 2 3" xfId="21076" xr:uid="{2FE261D7-62F8-461F-A896-A84C714FB19A}"/>
    <cellStyle name="20% - Accent6 10 4 2 3 2" xfId="41171" xr:uid="{E173D6EE-2DE3-47A6-B05A-61DE4337BD06}"/>
    <cellStyle name="20% - Accent6 10 4 2 4" xfId="31524" xr:uid="{78E9469E-F1A2-4F83-BB1C-0A697BC52825}"/>
    <cellStyle name="20% - Accent6 10 4 3" xfId="13606" xr:uid="{33AFEC0E-3192-4CD2-B8D6-F4A24E44795D}"/>
    <cellStyle name="20% - Accent6 10 4 3 2" xfId="23555" xr:uid="{1FDCBD28-4242-42CC-8131-0BEE2ED7B325}"/>
    <cellStyle name="20% - Accent6 10 4 3 2 2" xfId="43589" xr:uid="{F053E6C5-FD0B-49B8-8270-C4C85AF500FD}"/>
    <cellStyle name="20% - Accent6 10 4 3 3" xfId="33941" xr:uid="{F778262E-1BDA-40E2-9AD6-C7A3537DCFCA}"/>
    <cellStyle name="20% - Accent6 10 4 4" xfId="18605" xr:uid="{AD30A1DB-8D2E-43C8-BAA7-8FCF91282F54}"/>
    <cellStyle name="20% - Accent6 10 4 4 2" xfId="38761" xr:uid="{866096F6-5DCF-40F8-BBCA-3269F06A38A8}"/>
    <cellStyle name="20% - Accent6 10 4 5" xfId="29114" xr:uid="{13908B82-1149-445F-9927-BD3F4D8C4A2C}"/>
    <cellStyle name="20% - Accent6 10 5" xfId="10974" xr:uid="{1A725C18-6A6E-41E6-A52C-7806811437DE}"/>
    <cellStyle name="20% - Accent6 10 5 2" xfId="16102" xr:uid="{C23C3A74-B6AF-4632-8818-80C50841CA87}"/>
    <cellStyle name="20% - Accent6 10 5 2 2" xfId="26031" xr:uid="{30C73D7D-1611-4EF3-8E8F-532311649852}"/>
    <cellStyle name="20% - Accent6 10 5 2 2 2" xfId="45998" xr:uid="{3F663360-0706-40DE-ABF0-4209ABC45C0F}"/>
    <cellStyle name="20% - Accent6 10 5 2 3" xfId="36350" xr:uid="{1A3834A1-5731-4877-845B-C64BF74566D0}"/>
    <cellStyle name="20% - Accent6 10 5 3" xfId="21073" xr:uid="{21EC8F0F-FD4A-41E3-A318-8E08A5C7551B}"/>
    <cellStyle name="20% - Accent6 10 5 3 2" xfId="41168" xr:uid="{0036D79C-6EAC-4467-9EC6-F59E49D0EAEE}"/>
    <cellStyle name="20% - Accent6 10 5 4" xfId="31521" xr:uid="{4346F584-4486-4F6D-A51D-A74E8617E6E9}"/>
    <cellStyle name="20% - Accent6 10 6" xfId="13603" xr:uid="{7CB0852F-F6AB-4A4F-BA86-402B7373C8C1}"/>
    <cellStyle name="20% - Accent6 10 6 2" xfId="23552" xr:uid="{34486A73-0317-4809-B13F-A35E1FA651F6}"/>
    <cellStyle name="20% - Accent6 10 6 2 2" xfId="43586" xr:uid="{78EBE607-4571-4E4D-9704-87CB8966B0F0}"/>
    <cellStyle name="20% - Accent6 10 6 3" xfId="33938" xr:uid="{063F1563-6E31-4177-8674-39E2FF93E9B1}"/>
    <cellStyle name="20% - Accent6 10 7" xfId="18602" xr:uid="{00831E73-49CB-40CF-B54E-278BFBD61708}"/>
    <cellStyle name="20% - Accent6 10 7 2" xfId="38758" xr:uid="{5E4ED671-F4E9-40BB-A852-5041306AD1CE}"/>
    <cellStyle name="20% - Accent6 10 8" xfId="29111" xr:uid="{73635F0D-7F01-49E1-BB9B-161E21D518F1}"/>
    <cellStyle name="20% - Accent6 11" xfId="2403" xr:uid="{337DF474-8453-41FE-BCA6-C68536ECE718}"/>
    <cellStyle name="20% - Accent6 11 2" xfId="10978" xr:uid="{19F8253B-AF61-4AC8-BC50-E50B9BAEAF5C}"/>
    <cellStyle name="20% - Accent6 11 2 2" xfId="16106" xr:uid="{6C702A6C-88F7-4BDC-AEA3-86D7ECB3B24E}"/>
    <cellStyle name="20% - Accent6 11 2 2 2" xfId="26035" xr:uid="{262617EB-6F5B-466F-89F4-FB6BB4D68E6E}"/>
    <cellStyle name="20% - Accent6 11 2 2 2 2" xfId="46002" xr:uid="{D67DB836-E118-4304-8EB2-BA2A7A89FFB6}"/>
    <cellStyle name="20% - Accent6 11 2 2 3" xfId="36354" xr:uid="{191FBD42-1AC1-4535-BEEE-25280C3FCB76}"/>
    <cellStyle name="20% - Accent6 11 2 3" xfId="21077" xr:uid="{96BCC4F3-BEA2-40E2-8F2F-66D46C9248C2}"/>
    <cellStyle name="20% - Accent6 11 2 3 2" xfId="41172" xr:uid="{EE9CB4BF-142F-4E8E-96D3-A1335138A9C5}"/>
    <cellStyle name="20% - Accent6 11 2 4" xfId="31525" xr:uid="{B5A21D71-E3F2-4DCF-B70A-30EF97DDFAE4}"/>
    <cellStyle name="20% - Accent6 11 3" xfId="13607" xr:uid="{792623E5-B95F-434F-A901-F7DB35E7FB3D}"/>
    <cellStyle name="20% - Accent6 11 3 2" xfId="23556" xr:uid="{666CA0EE-9938-4DCA-AAB2-A427EAC02E40}"/>
    <cellStyle name="20% - Accent6 11 3 2 2" xfId="43590" xr:uid="{184D4E2B-9071-4995-AB0B-B7A52AE84F7F}"/>
    <cellStyle name="20% - Accent6 11 3 3" xfId="33942" xr:uid="{47B8496B-C6C6-466C-B2D2-905C200EDF21}"/>
    <cellStyle name="20% - Accent6 11 4" xfId="18606" xr:uid="{D9811DEC-4C77-4E2B-92C2-75C70EFFBA12}"/>
    <cellStyle name="20% - Accent6 11 4 2" xfId="38762" xr:uid="{5583D9BF-0A43-4FF6-9EB7-BADD098E66E3}"/>
    <cellStyle name="20% - Accent6 11 5" xfId="29115" xr:uid="{B33E74A6-F9AF-4332-9B70-20240A0170B4}"/>
    <cellStyle name="20% - Accent6 12" xfId="2404" xr:uid="{C155E6C3-FDF7-488F-A5F5-4F39D3FC5C8F}"/>
    <cellStyle name="20% - Accent6 12 2" xfId="10979" xr:uid="{65C2FD25-0C81-46B3-B69B-B1E34C72541C}"/>
    <cellStyle name="20% - Accent6 12 2 2" xfId="16107" xr:uid="{93F9E465-4FB3-438B-BA10-57DA583067FD}"/>
    <cellStyle name="20% - Accent6 12 2 2 2" xfId="26036" xr:uid="{E0ACDC76-38ED-4D6F-83CC-FD1DA5AD4D5E}"/>
    <cellStyle name="20% - Accent6 12 2 2 2 2" xfId="46003" xr:uid="{6AFE7EE9-D8D3-4E37-96F8-6BA2D3597961}"/>
    <cellStyle name="20% - Accent6 12 2 2 3" xfId="36355" xr:uid="{8B0A368D-08F9-4CD2-AFA7-8F1EAB2CF7F4}"/>
    <cellStyle name="20% - Accent6 12 2 3" xfId="21078" xr:uid="{8379EF3B-7C25-407D-B122-42A6E14C4749}"/>
    <cellStyle name="20% - Accent6 12 2 3 2" xfId="41173" xr:uid="{E9BC70E4-CDD3-4CF2-923E-05ABB2AF4729}"/>
    <cellStyle name="20% - Accent6 12 2 4" xfId="31526" xr:uid="{D39E2B56-7B7C-4220-947B-C85C86393F75}"/>
    <cellStyle name="20% - Accent6 12 3" xfId="13608" xr:uid="{E1BC242E-5720-451C-963C-E9EB8ADC9663}"/>
    <cellStyle name="20% - Accent6 12 3 2" xfId="23557" xr:uid="{4D45D421-F5B9-4D4E-87E0-D10B740FD679}"/>
    <cellStyle name="20% - Accent6 12 3 2 2" xfId="43591" xr:uid="{D09BEE11-BF1C-428C-B028-D19702965344}"/>
    <cellStyle name="20% - Accent6 12 3 3" xfId="33943" xr:uid="{FEE1A6EB-4A84-447C-BAEB-2E030A7511DB}"/>
    <cellStyle name="20% - Accent6 12 4" xfId="18607" xr:uid="{DD96C1AA-BD7E-4656-988C-5F15854FD5E6}"/>
    <cellStyle name="20% - Accent6 12 4 2" xfId="38763" xr:uid="{C8E3AD8B-E74B-489A-8874-FD88757C4C37}"/>
    <cellStyle name="20% - Accent6 12 5" xfId="29116" xr:uid="{A96AEC97-EC3E-4ED2-ACDB-E98291D1BDB1}"/>
    <cellStyle name="20% - Accent6 13" xfId="2405" xr:uid="{8B3E0630-A2EF-4773-A54D-8EC47E8D0346}"/>
    <cellStyle name="20% - Accent6 13 2" xfId="10980" xr:uid="{5DC5599C-C0F7-448E-BFE8-58FB48DF320B}"/>
    <cellStyle name="20% - Accent6 13 2 2" xfId="16108" xr:uid="{B57E2330-D666-4BBD-9AED-29F78429081C}"/>
    <cellStyle name="20% - Accent6 13 2 2 2" xfId="26037" xr:uid="{0107EBF1-5954-4791-B2C6-BD561E29AD04}"/>
    <cellStyle name="20% - Accent6 13 2 2 2 2" xfId="46004" xr:uid="{482AB23D-19BA-4E7E-BDAE-6AFA136BFF20}"/>
    <cellStyle name="20% - Accent6 13 2 2 3" xfId="36356" xr:uid="{02330A33-AA74-4DCA-A9CC-524BB599106F}"/>
    <cellStyle name="20% - Accent6 13 2 3" xfId="21079" xr:uid="{EE4523A5-AF12-428C-A16A-C7EBF9322F86}"/>
    <cellStyle name="20% - Accent6 13 2 3 2" xfId="41174" xr:uid="{965D5F8A-85C3-4B65-A001-04DC34E17B59}"/>
    <cellStyle name="20% - Accent6 13 2 4" xfId="31527" xr:uid="{80194360-ABF9-4D74-8F2A-0E4BABE9576A}"/>
    <cellStyle name="20% - Accent6 13 3" xfId="13609" xr:uid="{548D0434-575D-44BB-8750-008097CBCA52}"/>
    <cellStyle name="20% - Accent6 13 3 2" xfId="23558" xr:uid="{71D2CB5D-112B-40D0-A9FA-84F98433FAA6}"/>
    <cellStyle name="20% - Accent6 13 3 2 2" xfId="43592" xr:uid="{D93C717E-CB59-4279-8EAF-7F067080286C}"/>
    <cellStyle name="20% - Accent6 13 3 3" xfId="33944" xr:uid="{8B999CD0-C127-4554-AEF8-34FA84FEDD7A}"/>
    <cellStyle name="20% - Accent6 13 4" xfId="18608" xr:uid="{1D9D216A-2BA1-46F9-86FB-4EAC9287E851}"/>
    <cellStyle name="20% - Accent6 13 4 2" xfId="38764" xr:uid="{72141AF4-D83F-4F15-9EF5-D0649824E630}"/>
    <cellStyle name="20% - Accent6 13 5" xfId="29117" xr:uid="{71061FAE-A0BA-46B6-B577-200964FCAB05}"/>
    <cellStyle name="20% - Accent6 14" xfId="2406" xr:uid="{18D56B8C-CC31-445C-9234-E77599AD29BF}"/>
    <cellStyle name="20% - Accent6 14 2" xfId="10981" xr:uid="{628A5538-89B7-4FC7-9813-2E3CA37245EF}"/>
    <cellStyle name="20% - Accent6 14 2 2" xfId="16109" xr:uid="{457E17FD-EA4F-442F-B774-881433506CD5}"/>
    <cellStyle name="20% - Accent6 14 2 2 2" xfId="26038" xr:uid="{19EC568A-3A3D-4E19-A22C-ABAA1C4012A7}"/>
    <cellStyle name="20% - Accent6 14 2 2 2 2" xfId="46005" xr:uid="{A0DFEBC8-FA8C-46A7-A807-12708A1BDAA5}"/>
    <cellStyle name="20% - Accent6 14 2 2 3" xfId="36357" xr:uid="{A026BEE5-A809-4397-801A-B3CC5F43D832}"/>
    <cellStyle name="20% - Accent6 14 2 3" xfId="21080" xr:uid="{6EB55B5B-C453-4D56-B41A-6C7A70E9BA28}"/>
    <cellStyle name="20% - Accent6 14 2 3 2" xfId="41175" xr:uid="{1F351B58-E460-4EFB-9014-07DECCCB4FD2}"/>
    <cellStyle name="20% - Accent6 14 2 4" xfId="31528" xr:uid="{813B29D9-1CEC-4D66-85B5-C031ABCCA601}"/>
    <cellStyle name="20% - Accent6 14 3" xfId="13610" xr:uid="{7C49F22B-79A2-4661-9BE7-1ABCE488E1B1}"/>
    <cellStyle name="20% - Accent6 14 3 2" xfId="23559" xr:uid="{6C5D1BC1-C5AC-4084-84B5-5E385099E002}"/>
    <cellStyle name="20% - Accent6 14 3 2 2" xfId="43593" xr:uid="{F1B6F75A-3998-4286-96E8-D9CDB23AE057}"/>
    <cellStyle name="20% - Accent6 14 3 3" xfId="33945" xr:uid="{D77481C1-DB31-49F2-91BE-0B995A11B8FD}"/>
    <cellStyle name="20% - Accent6 14 4" xfId="18609" xr:uid="{DA5C025C-63CB-442E-ACB1-F49EAC9D02BF}"/>
    <cellStyle name="20% - Accent6 14 4 2" xfId="38765" xr:uid="{9DD59C4F-1295-44F7-944A-131EB064F199}"/>
    <cellStyle name="20% - Accent6 14 5" xfId="29118" xr:uid="{2F0EBE94-CAB9-4958-95C8-A031CACC016D}"/>
    <cellStyle name="20% - Accent6 15" xfId="2407" xr:uid="{2724F1B0-FD99-4D28-9A5F-099F74F72063}"/>
    <cellStyle name="20% - Accent6 15 2" xfId="10982" xr:uid="{5873CC08-275D-433C-9FF8-68095A1DDA67}"/>
    <cellStyle name="20% - Accent6 15 2 2" xfId="16110" xr:uid="{C51F736B-5E4A-4B33-ACEE-39401A46E0A3}"/>
    <cellStyle name="20% - Accent6 15 2 2 2" xfId="26039" xr:uid="{2FA17DCE-4249-47F4-969B-29640C83E532}"/>
    <cellStyle name="20% - Accent6 15 2 2 2 2" xfId="46006" xr:uid="{16726719-840C-48E4-8ED4-6BF75D93B728}"/>
    <cellStyle name="20% - Accent6 15 2 2 3" xfId="36358" xr:uid="{F6A12074-0FA6-47B0-8456-24B971A8E9D6}"/>
    <cellStyle name="20% - Accent6 15 2 3" xfId="21081" xr:uid="{E1BD5659-EE32-4F82-BECB-373DC71754AE}"/>
    <cellStyle name="20% - Accent6 15 2 3 2" xfId="41176" xr:uid="{D827517B-5B35-4B3D-807A-D99597C62646}"/>
    <cellStyle name="20% - Accent6 15 2 4" xfId="31529" xr:uid="{77BA755F-C06E-4D6D-9BC9-E4C76688776A}"/>
    <cellStyle name="20% - Accent6 15 3" xfId="13611" xr:uid="{3041F297-2C92-48F4-A89A-1D95117A72D7}"/>
    <cellStyle name="20% - Accent6 15 3 2" xfId="23560" xr:uid="{7894BB7D-1F95-41E1-A9AA-21B3C723846C}"/>
    <cellStyle name="20% - Accent6 15 3 2 2" xfId="43594" xr:uid="{9BE3648F-F2E4-49AB-9111-398EF4DCDDEE}"/>
    <cellStyle name="20% - Accent6 15 3 3" xfId="33946" xr:uid="{AA4C6B85-9AB6-4A20-B2F5-B2309B937018}"/>
    <cellStyle name="20% - Accent6 15 4" xfId="18610" xr:uid="{EC773203-D63E-4B08-AA79-A7680FC9106D}"/>
    <cellStyle name="20% - Accent6 15 4 2" xfId="38766" xr:uid="{861DCB95-4E15-42AF-9946-17C4AA4ECEB1}"/>
    <cellStyle name="20% - Accent6 15 5" xfId="29119" xr:uid="{3ED962CA-D24E-480A-BCF2-FE812A6A3DD5}"/>
    <cellStyle name="20% - Accent6 16" xfId="10207" xr:uid="{BADA9BDA-3E5A-405E-AEC0-43B20C310A5E}"/>
    <cellStyle name="20% - Accent6 16 2" xfId="15342" xr:uid="{7F75685F-0051-402D-9192-8E46D21DC5AC}"/>
    <cellStyle name="20% - Accent6 16 2 2" xfId="25275" xr:uid="{69DED251-4B23-48CF-894E-4E4C16288670}"/>
    <cellStyle name="20% - Accent6 16 2 2 2" xfId="45242" xr:uid="{0306F278-0E86-4744-B5E6-50A1FE3B2DCF}"/>
    <cellStyle name="20% - Accent6 16 2 3" xfId="35594" xr:uid="{D5F2C898-2388-4160-B951-7801948C690B}"/>
    <cellStyle name="20% - Accent6 16 3" xfId="20319" xr:uid="{E740370C-23FD-4D84-BF14-72B5B5603669}"/>
    <cellStyle name="20% - Accent6 16 3 2" xfId="40414" xr:uid="{A455FCD7-8ADE-49FF-AF2E-2568B8A7F9CA}"/>
    <cellStyle name="20% - Accent6 16 4" xfId="30767" xr:uid="{41EB5DE5-62DF-4E37-BA18-457701E6BACB}"/>
    <cellStyle name="20% - Accent6 17" xfId="12833" xr:uid="{8E028F08-AB63-424B-9605-2AC76C6E71B0}"/>
    <cellStyle name="20% - Accent6 17 2" xfId="22786" xr:uid="{C8713D28-1F9C-48BE-B1D4-CB6C825A6A19}"/>
    <cellStyle name="20% - Accent6 17 2 2" xfId="42830" xr:uid="{A179B676-1CD3-4901-8A21-9452D765F4B0}"/>
    <cellStyle name="20% - Accent6 17 3" xfId="33182" xr:uid="{0679F40F-C701-455A-AF2A-ADA71AA40B9C}"/>
    <cellStyle name="20% - Accent6 18" xfId="17840" xr:uid="{E16746A3-B93F-48FD-B2DA-A1CF91BB9F78}"/>
    <cellStyle name="20% - Accent6 18 2" xfId="38003" xr:uid="{473ABC67-BB9F-43C4-93CF-C47639B524CF}"/>
    <cellStyle name="20% - Accent6 19" xfId="28345" xr:uid="{EDBBDB50-A210-4110-B7E0-0608877B0E85}"/>
    <cellStyle name="20% - Accent6 2" xfId="182" xr:uid="{6709C2CC-91B6-4C18-AA38-DC7E0F5EFEAC}"/>
    <cellStyle name="20% - Accent6 2 10" xfId="2409" xr:uid="{322C2EB6-52D3-407D-98E0-31875031C701}"/>
    <cellStyle name="20% - Accent6 2 11" xfId="2408" xr:uid="{6BA1D27E-C387-4060-A25A-50A9EA1B7766}"/>
    <cellStyle name="20% - Accent6 2 12" xfId="9300" xr:uid="{3B28F613-8B93-4E79-9467-5C86EADFE4A1}"/>
    <cellStyle name="20% - Accent6 2 12 2" xfId="27824" xr:uid="{71ACA146-7CC2-497D-98D4-26DE67B6CB5C}"/>
    <cellStyle name="20% - Accent6 2 12 2 2" xfId="47683" xr:uid="{D55BEBCC-31E9-4828-B1C4-8A24BA734EE6}"/>
    <cellStyle name="20% - Accent6 2 13" xfId="10273" xr:uid="{3C48674F-4DA5-4AB2-9589-DF254B74E149}"/>
    <cellStyle name="20% - Accent6 2 13 2" xfId="15401" xr:uid="{A2AA0B6A-460E-4A21-B309-84EB1C739235}"/>
    <cellStyle name="20% - Accent6 2 13 2 2" xfId="25330" xr:uid="{B918CF4F-F290-4FFD-BD29-E5511BFCFD5C}"/>
    <cellStyle name="20% - Accent6 2 13 2 2 2" xfId="45297" xr:uid="{68C3250A-2A9A-468E-B809-842269311052}"/>
    <cellStyle name="20% - Accent6 2 13 2 3" xfId="35649" xr:uid="{FAC34813-B4E1-4CAF-961E-71F3A4187FBD}"/>
    <cellStyle name="20% - Accent6 2 13 3" xfId="20374" xr:uid="{6526840F-40B3-4531-B04F-BDB0DA69F65D}"/>
    <cellStyle name="20% - Accent6 2 13 3 2" xfId="40469" xr:uid="{1C908A69-8A0A-4209-8DD9-5B81BD18F93F}"/>
    <cellStyle name="20% - Accent6 2 13 4" xfId="30822" xr:uid="{9AD58B9E-C21D-46FE-829C-405F0A0D0275}"/>
    <cellStyle name="20% - Accent6 2 14" xfId="12889" xr:uid="{6AF07592-529B-42BF-864F-A13DC0237E69}"/>
    <cellStyle name="20% - Accent6 2 14 2" xfId="22842" xr:uid="{70D283B1-7ECE-44BE-AAE2-96F399DCE5D0}"/>
    <cellStyle name="20% - Accent6 2 14 2 2" xfId="42886" xr:uid="{2954CA5C-C391-47F5-9432-43E37AFE3093}"/>
    <cellStyle name="20% - Accent6 2 14 3" xfId="33238" xr:uid="{F3810CC3-F519-4587-BB82-2235FD8D94D2}"/>
    <cellStyle name="20% - Accent6 2 15" xfId="17895" xr:uid="{B6650826-F479-4FC7-BF35-71C35FAF7D70}"/>
    <cellStyle name="20% - Accent6 2 15 2" xfId="38058" xr:uid="{7595807F-AEFB-4D5B-AD97-6AE9F0D8120D}"/>
    <cellStyle name="20% - Accent6 2 16" xfId="28413" xr:uid="{3BF72F18-B370-45F9-8638-E8BAA6F169DC}"/>
    <cellStyle name="20% - Accent6 2 2" xfId="331" xr:uid="{73133C1B-F5DF-462A-B3EB-87712A3D08AE}"/>
    <cellStyle name="20% - Accent6 2 2 10" xfId="9301" xr:uid="{847D34BC-7C19-45FA-997A-D858EF28A729}"/>
    <cellStyle name="20% - Accent6 2 2 2" xfId="2411" xr:uid="{EA6E44ED-30CF-4E1D-AB88-B252DB5F2F4E}"/>
    <cellStyle name="20% - Accent6 2 2 2 2" xfId="2412" xr:uid="{9A0BE2A3-D539-4708-89BC-CA206BEB4788}"/>
    <cellStyle name="20% - Accent6 2 2 2 2 2" xfId="10984" xr:uid="{0FBDE4BF-00F5-4719-A4EC-83F3B10457B0}"/>
    <cellStyle name="20% - Accent6 2 2 2 2 2 2" xfId="16112" xr:uid="{CDD0E02A-856C-46C6-A96E-CFFD08215EAD}"/>
    <cellStyle name="20% - Accent6 2 2 2 2 2 2 2" xfId="26041" xr:uid="{8EB8AA98-C210-4AF7-A3ED-330BD77B5679}"/>
    <cellStyle name="20% - Accent6 2 2 2 2 2 2 2 2" xfId="46008" xr:uid="{0D84B001-C6FE-41CC-8AEB-CE11E1C8146C}"/>
    <cellStyle name="20% - Accent6 2 2 2 2 2 2 3" xfId="36360" xr:uid="{D4F28C9C-340A-44DE-B386-4C1E41A5341C}"/>
    <cellStyle name="20% - Accent6 2 2 2 2 2 3" xfId="21083" xr:uid="{8F2E61F5-DADB-47F0-BF7C-AC53F63A6CED}"/>
    <cellStyle name="20% - Accent6 2 2 2 2 2 3 2" xfId="41178" xr:uid="{BEC1FB58-F9EB-46CA-B85E-BDC995C6CA91}"/>
    <cellStyle name="20% - Accent6 2 2 2 2 2 4" xfId="31531" xr:uid="{97251B6B-9E08-438F-B7AE-321B3557B662}"/>
    <cellStyle name="20% - Accent6 2 2 2 2 3" xfId="13613" xr:uid="{3D98C8B2-8E23-4CB7-98D6-07BA3E9DDDC7}"/>
    <cellStyle name="20% - Accent6 2 2 2 2 3 2" xfId="23562" xr:uid="{F8E99ED5-2B86-4F66-9EAF-621B39358F83}"/>
    <cellStyle name="20% - Accent6 2 2 2 2 3 2 2" xfId="43596" xr:uid="{781AE07B-3A99-4556-ABA5-35BA9B2FFACF}"/>
    <cellStyle name="20% - Accent6 2 2 2 2 3 3" xfId="33948" xr:uid="{659371D8-6CAB-4F4A-827D-C5ABA7377A92}"/>
    <cellStyle name="20% - Accent6 2 2 2 2 4" xfId="18612" xr:uid="{DDF668A4-F89E-49A0-BA35-B3B836BD1462}"/>
    <cellStyle name="20% - Accent6 2 2 2 2 4 2" xfId="38768" xr:uid="{2DC5C00E-424C-4D51-97FE-01A03D6A500A}"/>
    <cellStyle name="20% - Accent6 2 2 2 2 5" xfId="29121" xr:uid="{F10FD22C-E69D-4A02-BC8A-B45075AC66BE}"/>
    <cellStyle name="20% - Accent6 2 2 2 3" xfId="2413" xr:uid="{DC9610F4-E4BB-4D72-8E9A-C6F1775E8E34}"/>
    <cellStyle name="20% - Accent6 2 2 2 3 2" xfId="10985" xr:uid="{EC7BBD74-86BB-4333-B027-30F370F6ABF9}"/>
    <cellStyle name="20% - Accent6 2 2 2 3 2 2" xfId="16113" xr:uid="{C30A4030-5DC0-4EC3-B246-1AD00B1E92C8}"/>
    <cellStyle name="20% - Accent6 2 2 2 3 2 2 2" xfId="26042" xr:uid="{744AF7E4-CBC4-44E5-B409-BBA3E8A6B8A1}"/>
    <cellStyle name="20% - Accent6 2 2 2 3 2 2 2 2" xfId="46009" xr:uid="{8904A22C-D60E-41F0-AB80-69D0151205FF}"/>
    <cellStyle name="20% - Accent6 2 2 2 3 2 2 3" xfId="36361" xr:uid="{D7017796-0C92-4903-A2AB-8F60DCCE887B}"/>
    <cellStyle name="20% - Accent6 2 2 2 3 2 3" xfId="21084" xr:uid="{CA420369-DA0D-4D64-9E7C-4A9B88433FBD}"/>
    <cellStyle name="20% - Accent6 2 2 2 3 2 3 2" xfId="41179" xr:uid="{847D42B3-B582-4A64-A506-012729DE41CF}"/>
    <cellStyle name="20% - Accent6 2 2 2 3 2 4" xfId="31532" xr:uid="{F7FD2CF4-8F24-4D1D-80A5-B8C0E8326441}"/>
    <cellStyle name="20% - Accent6 2 2 2 3 3" xfId="13614" xr:uid="{1AAC5B5C-CA81-47A8-B91E-28DCEA4D51AA}"/>
    <cellStyle name="20% - Accent6 2 2 2 3 3 2" xfId="23563" xr:uid="{A72D94F5-0441-4910-8797-A1D45B13E06C}"/>
    <cellStyle name="20% - Accent6 2 2 2 3 3 2 2" xfId="43597" xr:uid="{EF53C454-07E4-4757-A5C3-3A8C557D74A7}"/>
    <cellStyle name="20% - Accent6 2 2 2 3 3 3" xfId="33949" xr:uid="{3956F053-61EB-4C4C-A71E-5472FF5118E3}"/>
    <cellStyle name="20% - Accent6 2 2 2 3 4" xfId="18613" xr:uid="{C6C11EF0-FC9D-4AD7-AA21-AA816E9C6F53}"/>
    <cellStyle name="20% - Accent6 2 2 2 3 4 2" xfId="38769" xr:uid="{ED5DDA04-4808-418A-9FE7-EDC2EDF4265B}"/>
    <cellStyle name="20% - Accent6 2 2 2 3 5" xfId="29122" xr:uid="{6623A34C-4C49-4401-8B53-7394F77896F8}"/>
    <cellStyle name="20% - Accent6 2 2 2 4" xfId="2414" xr:uid="{9C04F961-027F-40AF-B578-FE5F52A55449}"/>
    <cellStyle name="20% - Accent6 2 2 2 4 2" xfId="10986" xr:uid="{74D755C0-3EDD-4DF3-9DAE-BA94E998E539}"/>
    <cellStyle name="20% - Accent6 2 2 2 4 2 2" xfId="16114" xr:uid="{B0BE5DB6-8E46-40A5-AD29-35836FF945B0}"/>
    <cellStyle name="20% - Accent6 2 2 2 4 2 2 2" xfId="26043" xr:uid="{7BEF0985-C535-4022-B2B9-8390138A0D4D}"/>
    <cellStyle name="20% - Accent6 2 2 2 4 2 2 2 2" xfId="46010" xr:uid="{07A43BC2-8F90-48C5-99DA-A4E46CE1922E}"/>
    <cellStyle name="20% - Accent6 2 2 2 4 2 2 3" xfId="36362" xr:uid="{CE690981-37EF-4D6C-B640-B59C98BC9AB4}"/>
    <cellStyle name="20% - Accent6 2 2 2 4 2 3" xfId="21085" xr:uid="{987D1CC5-1142-4F09-B6A0-5589B2D68D2F}"/>
    <cellStyle name="20% - Accent6 2 2 2 4 2 3 2" xfId="41180" xr:uid="{262D508A-B5B1-45C3-AD5B-6FEC6E8051B2}"/>
    <cellStyle name="20% - Accent6 2 2 2 4 2 4" xfId="31533" xr:uid="{EF3051AE-D211-417B-9B7C-FCBEFFA5930F}"/>
    <cellStyle name="20% - Accent6 2 2 2 4 3" xfId="13615" xr:uid="{E7CE3F69-0EC0-4267-829E-436BACF617B4}"/>
    <cellStyle name="20% - Accent6 2 2 2 4 3 2" xfId="23564" xr:uid="{0D8CF61B-2A0E-4C23-8984-BDC966415D10}"/>
    <cellStyle name="20% - Accent6 2 2 2 4 3 2 2" xfId="43598" xr:uid="{1DC8E04C-E142-4338-90EA-142BA2FB22D4}"/>
    <cellStyle name="20% - Accent6 2 2 2 4 3 3" xfId="33950" xr:uid="{6B7D2C00-A5B4-4916-8CB8-C6012D183BEC}"/>
    <cellStyle name="20% - Accent6 2 2 2 4 4" xfId="18614" xr:uid="{D12CF8BA-4678-4013-A8DD-3D64E8CA8F43}"/>
    <cellStyle name="20% - Accent6 2 2 2 4 4 2" xfId="38770" xr:uid="{3788ECA8-8144-4953-8D4F-DC08CF249F13}"/>
    <cellStyle name="20% - Accent6 2 2 2 4 5" xfId="29123" xr:uid="{70B7218D-A705-4467-B0C1-305F83207892}"/>
    <cellStyle name="20% - Accent6 2 2 2 5" xfId="10983" xr:uid="{23AD2970-91C3-47EA-9FF6-7B45C93D1836}"/>
    <cellStyle name="20% - Accent6 2 2 2 5 2" xfId="16111" xr:uid="{C13A7DF1-0E7E-4C55-B124-640AF56EB597}"/>
    <cellStyle name="20% - Accent6 2 2 2 5 2 2" xfId="26040" xr:uid="{6CECE62F-F170-4DB9-8198-79EE8DFB047B}"/>
    <cellStyle name="20% - Accent6 2 2 2 5 2 2 2" xfId="46007" xr:uid="{6D51542B-FA0F-4A62-9DA5-FFD7B8C94219}"/>
    <cellStyle name="20% - Accent6 2 2 2 5 2 3" xfId="36359" xr:uid="{BCE654BF-E8AB-48A6-BDE4-F7A279DCA9E8}"/>
    <cellStyle name="20% - Accent6 2 2 2 5 3" xfId="21082" xr:uid="{F0436283-F434-46E3-9B71-B697B1BE0D1C}"/>
    <cellStyle name="20% - Accent6 2 2 2 5 3 2" xfId="41177" xr:uid="{7DD07959-DA58-4827-8A8E-6A5E0676B7DE}"/>
    <cellStyle name="20% - Accent6 2 2 2 5 4" xfId="31530" xr:uid="{3AD1834A-2707-4CFB-860D-F52810DADBB2}"/>
    <cellStyle name="20% - Accent6 2 2 2 6" xfId="13612" xr:uid="{AE86B369-3EAA-4A97-8987-5179766A68B5}"/>
    <cellStyle name="20% - Accent6 2 2 2 6 2" xfId="23561" xr:uid="{91F095D7-0F91-4F9D-9490-EB739495CF43}"/>
    <cellStyle name="20% - Accent6 2 2 2 6 2 2" xfId="43595" xr:uid="{6424A87E-38F0-42E0-9B28-FDCE17E4CA32}"/>
    <cellStyle name="20% - Accent6 2 2 2 6 3" xfId="33947" xr:uid="{89E3A7BA-D16C-4CCF-B505-298763FFE294}"/>
    <cellStyle name="20% - Accent6 2 2 2 7" xfId="18611" xr:uid="{33D92A45-55B6-484C-9307-CF3AE320BFE7}"/>
    <cellStyle name="20% - Accent6 2 2 2 7 2" xfId="38767" xr:uid="{92C22A26-5734-4BDA-89E2-471C62DAD056}"/>
    <cellStyle name="20% - Accent6 2 2 2 8" xfId="29120" xr:uid="{1B1F73DE-AEE2-48F9-A824-6C2729D1EFCD}"/>
    <cellStyle name="20% - Accent6 2 2 3" xfId="2415" xr:uid="{73C99E10-4AA6-40B8-B82F-457EA743708A}"/>
    <cellStyle name="20% - Accent6 2 2 4" xfId="2416" xr:uid="{81267F27-FAAE-472E-A3F0-055FBE26E8D9}"/>
    <cellStyle name="20% - Accent6 2 2 4 2" xfId="10987" xr:uid="{17288029-34FD-4F75-AC6F-0C87231DEB4F}"/>
    <cellStyle name="20% - Accent6 2 2 4 2 2" xfId="16115" xr:uid="{8C92539F-BA85-4EAB-8B1D-F0C6016B897E}"/>
    <cellStyle name="20% - Accent6 2 2 4 2 2 2" xfId="26044" xr:uid="{271DE8FF-67E0-4F1C-81E0-3EB2566D1D6B}"/>
    <cellStyle name="20% - Accent6 2 2 4 2 2 2 2" xfId="46011" xr:uid="{9CD4ABE5-12FF-4AC6-B4D7-4D8679D24A86}"/>
    <cellStyle name="20% - Accent6 2 2 4 2 2 3" xfId="36363" xr:uid="{4791DCEB-70BB-49FD-8EC0-6F600FFBF5CE}"/>
    <cellStyle name="20% - Accent6 2 2 4 2 3" xfId="21086" xr:uid="{BAF18F45-8516-4212-BD45-C9A59096F60B}"/>
    <cellStyle name="20% - Accent6 2 2 4 2 3 2" xfId="41181" xr:uid="{FE97632F-B338-4AE4-90E1-F588C8923474}"/>
    <cellStyle name="20% - Accent6 2 2 4 2 4" xfId="31534" xr:uid="{EDBAB58A-43BD-403F-945C-5C8AAF42916D}"/>
    <cellStyle name="20% - Accent6 2 2 4 3" xfId="13616" xr:uid="{5F961D8A-8110-48B9-B263-EEC2944DC90D}"/>
    <cellStyle name="20% - Accent6 2 2 4 3 2" xfId="23565" xr:uid="{1F648442-6259-4639-A651-B484591BF083}"/>
    <cellStyle name="20% - Accent6 2 2 4 3 2 2" xfId="43599" xr:uid="{9EE1B381-D2ED-461E-AE6A-AE16516C81E6}"/>
    <cellStyle name="20% - Accent6 2 2 4 3 3" xfId="33951" xr:uid="{E4E47022-232A-4FE9-88ED-598583D4BCE3}"/>
    <cellStyle name="20% - Accent6 2 2 4 4" xfId="18615" xr:uid="{DB334FE9-BC52-445F-8518-25D2889F67F4}"/>
    <cellStyle name="20% - Accent6 2 2 4 4 2" xfId="38771" xr:uid="{652FB4D4-05C0-48DA-ABDA-FD961F3C815C}"/>
    <cellStyle name="20% - Accent6 2 2 4 5" xfId="29124" xr:uid="{FB823E95-3B21-4D1D-B266-F9789953D7F3}"/>
    <cellStyle name="20% - Accent6 2 2 5" xfId="2417" xr:uid="{57C5228F-8F84-4264-B978-25DEF097B701}"/>
    <cellStyle name="20% - Accent6 2 2 5 2" xfId="10988" xr:uid="{F1203D12-A25A-4E3F-9E7D-E53E1CDE7381}"/>
    <cellStyle name="20% - Accent6 2 2 5 2 2" xfId="16116" xr:uid="{1288CBEB-9689-4840-9CFE-E65C132C979D}"/>
    <cellStyle name="20% - Accent6 2 2 5 2 2 2" xfId="26045" xr:uid="{6F5B50BE-C05C-4691-96C0-7BCAABFCB544}"/>
    <cellStyle name="20% - Accent6 2 2 5 2 2 2 2" xfId="46012" xr:uid="{55AE2FBC-45C7-4750-BAA3-63E7248E396F}"/>
    <cellStyle name="20% - Accent6 2 2 5 2 2 3" xfId="36364" xr:uid="{5FB47942-F6C1-421D-836A-B1091E7C15FE}"/>
    <cellStyle name="20% - Accent6 2 2 5 2 3" xfId="21087" xr:uid="{2A7676CC-D378-4B71-AD20-9A19960BDCE3}"/>
    <cellStyle name="20% - Accent6 2 2 5 2 3 2" xfId="41182" xr:uid="{2B32B3A5-F08F-46C4-A75A-A7BD6A8FD42D}"/>
    <cellStyle name="20% - Accent6 2 2 5 2 4" xfId="31535" xr:uid="{5B22A2DD-722F-433D-9560-4501C97432C2}"/>
    <cellStyle name="20% - Accent6 2 2 5 3" xfId="13617" xr:uid="{2976D262-0A9B-4B81-A306-EF004FD7B1E5}"/>
    <cellStyle name="20% - Accent6 2 2 5 3 2" xfId="23566" xr:uid="{79A6FAE6-86AC-4E83-85CB-BA774730ABFE}"/>
    <cellStyle name="20% - Accent6 2 2 5 3 2 2" xfId="43600" xr:uid="{68CCFE9F-5117-46A5-8053-7B437D6EADC2}"/>
    <cellStyle name="20% - Accent6 2 2 5 3 3" xfId="33952" xr:uid="{956ECA21-B478-42C9-9999-40648B7622C3}"/>
    <cellStyle name="20% - Accent6 2 2 5 4" xfId="18616" xr:uid="{62D481B7-98BD-4EBB-A528-C3A3DBFA4062}"/>
    <cellStyle name="20% - Accent6 2 2 5 4 2" xfId="38772" xr:uid="{1CCE27CC-93AB-452D-846C-5C1F773F76E1}"/>
    <cellStyle name="20% - Accent6 2 2 5 5" xfId="29125" xr:uid="{7B7A1E8C-755F-4145-8AE7-EAB1D137D579}"/>
    <cellStyle name="20% - Accent6 2 2 6" xfId="2418" xr:uid="{FF67851A-0586-4D4C-9832-DC6FAE2F662C}"/>
    <cellStyle name="20% - Accent6 2 2 6 2" xfId="10989" xr:uid="{49F239F0-8A47-4599-92DF-53671F7B38A6}"/>
    <cellStyle name="20% - Accent6 2 2 6 2 2" xfId="16117" xr:uid="{007ACCA3-1A09-4F56-83FF-32F10EA9D4E1}"/>
    <cellStyle name="20% - Accent6 2 2 6 2 2 2" xfId="26046" xr:uid="{8274B745-1AF0-4EFB-9635-665F5DFAF717}"/>
    <cellStyle name="20% - Accent6 2 2 6 2 2 2 2" xfId="46013" xr:uid="{612D1DC8-8B66-4665-BEF7-F5A21EEBF735}"/>
    <cellStyle name="20% - Accent6 2 2 6 2 2 3" xfId="36365" xr:uid="{4247B232-AB3D-4432-BD0D-5480EB2F9B09}"/>
    <cellStyle name="20% - Accent6 2 2 6 2 3" xfId="21088" xr:uid="{41F38015-E684-423B-80DF-009FF20BF7B1}"/>
    <cellStyle name="20% - Accent6 2 2 6 2 3 2" xfId="41183" xr:uid="{8957A5CB-14AC-4F09-B51F-5C821B22FC7B}"/>
    <cellStyle name="20% - Accent6 2 2 6 2 4" xfId="31536" xr:uid="{0A78A153-66A9-487E-8592-FF862D2822A0}"/>
    <cellStyle name="20% - Accent6 2 2 6 3" xfId="13618" xr:uid="{C9999755-0AEC-419C-ACBC-998E8E5EA1C4}"/>
    <cellStyle name="20% - Accent6 2 2 6 3 2" xfId="23567" xr:uid="{930A0D75-873E-49AA-8AE3-EC33B5A252D6}"/>
    <cellStyle name="20% - Accent6 2 2 6 3 2 2" xfId="43601" xr:uid="{42818E2D-06F8-48EB-9141-522F0E5C12B4}"/>
    <cellStyle name="20% - Accent6 2 2 6 3 3" xfId="33953" xr:uid="{29F4F639-6601-4EF6-A42C-F283D236AA9B}"/>
    <cellStyle name="20% - Accent6 2 2 6 4" xfId="18617" xr:uid="{EE257DF3-BE12-4C8F-AC81-4B5D9E339725}"/>
    <cellStyle name="20% - Accent6 2 2 6 4 2" xfId="38773" xr:uid="{F7CC4CA8-484F-476C-9072-0E4B65261BF2}"/>
    <cellStyle name="20% - Accent6 2 2 6 5" xfId="29126" xr:uid="{5CA26953-107B-40DD-A5B6-FBFD29E68529}"/>
    <cellStyle name="20% - Accent6 2 2 7" xfId="2419" xr:uid="{93A3D8AC-5384-479D-ABB3-6F1E8493247E}"/>
    <cellStyle name="20% - Accent6 2 2 7 2" xfId="10990" xr:uid="{F5598482-242F-42BE-AE09-6112CF3F4B11}"/>
    <cellStyle name="20% - Accent6 2 2 7 2 2" xfId="16118" xr:uid="{BAFD2742-F7E8-4710-8FE6-5D6C8BB3456C}"/>
    <cellStyle name="20% - Accent6 2 2 7 2 2 2" xfId="26047" xr:uid="{B3B488DE-D5E3-42D8-92BF-172107AA1B7A}"/>
    <cellStyle name="20% - Accent6 2 2 7 2 2 2 2" xfId="46014" xr:uid="{B3422188-FF61-4D1D-A547-5FFC3203EBB0}"/>
    <cellStyle name="20% - Accent6 2 2 7 2 2 3" xfId="36366" xr:uid="{E121BC1D-22AD-48DF-BB11-5DABF3276E4A}"/>
    <cellStyle name="20% - Accent6 2 2 7 2 3" xfId="21089" xr:uid="{D5CE3156-DF3E-4528-BD6A-337425D627D3}"/>
    <cellStyle name="20% - Accent6 2 2 7 2 3 2" xfId="41184" xr:uid="{44C94CA5-4430-45D8-88E5-8975F2AE6D48}"/>
    <cellStyle name="20% - Accent6 2 2 7 2 4" xfId="31537" xr:uid="{E908AB6E-F2DF-4578-84BE-3CFC9B048E5E}"/>
    <cellStyle name="20% - Accent6 2 2 7 3" xfId="13619" xr:uid="{D70D3375-4C56-4864-9370-EC223205869B}"/>
    <cellStyle name="20% - Accent6 2 2 7 3 2" xfId="23568" xr:uid="{7537F7C4-BF7B-437B-A155-11045987E1C1}"/>
    <cellStyle name="20% - Accent6 2 2 7 3 2 2" xfId="43602" xr:uid="{4BE3B4FE-F7A5-4E50-A9D3-2F940AD16EF0}"/>
    <cellStyle name="20% - Accent6 2 2 7 3 3" xfId="33954" xr:uid="{843B2EDE-EB5A-413E-A9FF-6538C8A56972}"/>
    <cellStyle name="20% - Accent6 2 2 7 4" xfId="18618" xr:uid="{808F8AA2-0B92-4AF4-A80D-C854B74CE145}"/>
    <cellStyle name="20% - Accent6 2 2 7 4 2" xfId="38774" xr:uid="{DAD1A2A2-5A6F-4D3F-97B2-CF592C91C33B}"/>
    <cellStyle name="20% - Accent6 2 2 7 5" xfId="29127" xr:uid="{EA1DF0CB-58B8-4B51-9860-0000577F75B6}"/>
    <cellStyle name="20% - Accent6 2 2 8" xfId="2420" xr:uid="{AB535B68-F8B2-4C1F-8F9A-DC8F7D68FEBF}"/>
    <cellStyle name="20% - Accent6 2 2 9" xfId="2410" xr:uid="{8AB4F59F-697D-4DAB-B5D3-AA8AFC464A61}"/>
    <cellStyle name="20% - Accent6 2 3" xfId="459" xr:uid="{926908AC-2D73-4F62-8B22-F494FBF1F6C6}"/>
    <cellStyle name="20% - Accent6 2 3 10" xfId="13010" xr:uid="{268B66E7-1D70-4D7B-A4FA-FF013813BFB2}"/>
    <cellStyle name="20% - Accent6 2 3 10 2" xfId="22963" xr:uid="{80695E67-4F8A-451F-A4AC-534EBBBAAD59}"/>
    <cellStyle name="20% - Accent6 2 3 10 2 2" xfId="43007" xr:uid="{D1EADE1D-C5F3-44E9-9028-4E735AB58E69}"/>
    <cellStyle name="20% - Accent6 2 3 10 3" xfId="33359" xr:uid="{6AC13750-9349-4784-9300-8E6212AE54B2}"/>
    <cellStyle name="20% - Accent6 2 3 11" xfId="18016" xr:uid="{0CFDBB40-777D-4BE3-95D9-8B99234D49F8}"/>
    <cellStyle name="20% - Accent6 2 3 11 2" xfId="38179" xr:uid="{6F9987E6-3A7C-4493-A572-B646285E904F}"/>
    <cellStyle name="20% - Accent6 2 3 12" xfId="28534" xr:uid="{435DDDF5-69A3-48BD-ABCB-477806CDB1D2}"/>
    <cellStyle name="20% - Accent6 2 3 2" xfId="2422" xr:uid="{F4B125C6-3B4A-4CC7-91F9-693B80D6AF59}"/>
    <cellStyle name="20% - Accent6 2 3 2 2" xfId="2423" xr:uid="{20D2D791-D207-4600-97A9-1B4A98433772}"/>
    <cellStyle name="20% - Accent6 2 3 2 2 2" xfId="10992" xr:uid="{F26079C5-8805-4193-AFD7-F4F62BBFF538}"/>
    <cellStyle name="20% - Accent6 2 3 2 2 2 2" xfId="16120" xr:uid="{E55F4EE5-01F7-4C35-B625-1E8A0B633B53}"/>
    <cellStyle name="20% - Accent6 2 3 2 2 2 2 2" xfId="26049" xr:uid="{9FEC0020-0CA0-46C8-9303-1DC9DF6BB44D}"/>
    <cellStyle name="20% - Accent6 2 3 2 2 2 2 2 2" xfId="46016" xr:uid="{2BC6C7FF-D54C-424A-B35A-AA86A2A130B7}"/>
    <cellStyle name="20% - Accent6 2 3 2 2 2 2 3" xfId="36368" xr:uid="{2290586B-C841-4222-949B-81D065D1F981}"/>
    <cellStyle name="20% - Accent6 2 3 2 2 2 3" xfId="21091" xr:uid="{67257436-CAD7-4630-A6CF-E427F5343050}"/>
    <cellStyle name="20% - Accent6 2 3 2 2 2 3 2" xfId="41186" xr:uid="{927F903A-5188-4BCB-BF4A-260900528339}"/>
    <cellStyle name="20% - Accent6 2 3 2 2 2 4" xfId="31539" xr:uid="{DE7D7FC3-6FF4-4CF8-B16E-5498C168EA51}"/>
    <cellStyle name="20% - Accent6 2 3 2 2 3" xfId="13621" xr:uid="{47AB369B-6C3E-4B4E-8525-F8B50130441C}"/>
    <cellStyle name="20% - Accent6 2 3 2 2 3 2" xfId="23570" xr:uid="{DD5E4A3B-4905-4A62-889C-260E5CCD6ADD}"/>
    <cellStyle name="20% - Accent6 2 3 2 2 3 2 2" xfId="43604" xr:uid="{E6868F6D-1725-4920-9128-0FA1730EFA13}"/>
    <cellStyle name="20% - Accent6 2 3 2 2 3 3" xfId="33956" xr:uid="{BC141125-B9F8-47F0-9318-64363001D6EA}"/>
    <cellStyle name="20% - Accent6 2 3 2 2 4" xfId="18620" xr:uid="{33AD731F-BE37-4A61-9EB3-F572B3430107}"/>
    <cellStyle name="20% - Accent6 2 3 2 2 4 2" xfId="38776" xr:uid="{419B79BE-891C-4253-AA2D-B5FC61132A23}"/>
    <cellStyle name="20% - Accent6 2 3 2 2 5" xfId="29129" xr:uid="{36358598-D72A-4293-B0D2-A4BEE75A5888}"/>
    <cellStyle name="20% - Accent6 2 3 2 3" xfId="2424" xr:uid="{E1D16A0C-998F-4A59-BA41-FCF66C2470BC}"/>
    <cellStyle name="20% - Accent6 2 3 2 3 2" xfId="10993" xr:uid="{50E29832-EEDC-40C8-B92D-F859DB19CEEC}"/>
    <cellStyle name="20% - Accent6 2 3 2 3 2 2" xfId="16121" xr:uid="{797D38C6-1D94-4A80-A57E-659B86771197}"/>
    <cellStyle name="20% - Accent6 2 3 2 3 2 2 2" xfId="26050" xr:uid="{6163DE36-7349-4580-852A-B01ECCE954BE}"/>
    <cellStyle name="20% - Accent6 2 3 2 3 2 2 2 2" xfId="46017" xr:uid="{A74C6160-E762-4298-A592-6843A4293A08}"/>
    <cellStyle name="20% - Accent6 2 3 2 3 2 2 3" xfId="36369" xr:uid="{BDAF9904-4046-4169-9891-C8B6DD93950E}"/>
    <cellStyle name="20% - Accent6 2 3 2 3 2 3" xfId="21092" xr:uid="{F5D5608A-4693-4D4F-8632-D375038C6985}"/>
    <cellStyle name="20% - Accent6 2 3 2 3 2 3 2" xfId="41187" xr:uid="{C31135BC-0F20-4675-9291-481A26491734}"/>
    <cellStyle name="20% - Accent6 2 3 2 3 2 4" xfId="31540" xr:uid="{976DAE1C-07CD-47EB-B531-AF0E97A1CE47}"/>
    <cellStyle name="20% - Accent6 2 3 2 3 3" xfId="13622" xr:uid="{F09CEADE-8B5E-4F94-BDAB-19FB7143BAAD}"/>
    <cellStyle name="20% - Accent6 2 3 2 3 3 2" xfId="23571" xr:uid="{0B919A7C-EDD1-4C90-9F09-C79DBF92D4A5}"/>
    <cellStyle name="20% - Accent6 2 3 2 3 3 2 2" xfId="43605" xr:uid="{540434C8-9827-4DB0-8083-AE4D69A8092F}"/>
    <cellStyle name="20% - Accent6 2 3 2 3 3 3" xfId="33957" xr:uid="{D9E0E4A9-CAFA-4B6E-B823-E28833E5998C}"/>
    <cellStyle name="20% - Accent6 2 3 2 3 4" xfId="18621" xr:uid="{A04BF2A9-187B-4998-AD1F-36712BDED583}"/>
    <cellStyle name="20% - Accent6 2 3 2 3 4 2" xfId="38777" xr:uid="{959200AB-6D78-4AF7-87FA-612132D9D741}"/>
    <cellStyle name="20% - Accent6 2 3 2 3 5" xfId="29130" xr:uid="{19BB7780-6735-4814-89C8-7C122D90248D}"/>
    <cellStyle name="20% - Accent6 2 3 2 4" xfId="2425" xr:uid="{52CE7DDE-A2C0-4311-8151-D78A085D9465}"/>
    <cellStyle name="20% - Accent6 2 3 2 4 2" xfId="10994" xr:uid="{F3A846C5-9BDC-40F8-8E34-C938DC6A1DB8}"/>
    <cellStyle name="20% - Accent6 2 3 2 4 2 2" xfId="16122" xr:uid="{3BBC88C0-B2A4-40B0-AABB-92D1E0687FB5}"/>
    <cellStyle name="20% - Accent6 2 3 2 4 2 2 2" xfId="26051" xr:uid="{E03A6D65-78DA-4804-9ACA-16789F7F5837}"/>
    <cellStyle name="20% - Accent6 2 3 2 4 2 2 2 2" xfId="46018" xr:uid="{47F82E3C-8800-4F09-8959-70DFA3DD1ADA}"/>
    <cellStyle name="20% - Accent6 2 3 2 4 2 2 3" xfId="36370" xr:uid="{5C09C377-B008-4759-AEA5-3090928877A8}"/>
    <cellStyle name="20% - Accent6 2 3 2 4 2 3" xfId="21093" xr:uid="{63AC1043-5CCD-4B35-AC9A-DDB6FC7857C1}"/>
    <cellStyle name="20% - Accent6 2 3 2 4 2 3 2" xfId="41188" xr:uid="{6127BE20-095B-41D5-A2F0-8AFE6F8925F8}"/>
    <cellStyle name="20% - Accent6 2 3 2 4 2 4" xfId="31541" xr:uid="{43860086-0C00-4B58-9A6D-632A1A5DF668}"/>
    <cellStyle name="20% - Accent6 2 3 2 4 3" xfId="13623" xr:uid="{671D3BD2-4486-4A3C-9518-5DF833B13CA9}"/>
    <cellStyle name="20% - Accent6 2 3 2 4 3 2" xfId="23572" xr:uid="{F0E76A8F-48DF-4A7D-B4EA-AAF58F63C6CD}"/>
    <cellStyle name="20% - Accent6 2 3 2 4 3 2 2" xfId="43606" xr:uid="{54D51826-9266-4D7D-A326-B24219247224}"/>
    <cellStyle name="20% - Accent6 2 3 2 4 3 3" xfId="33958" xr:uid="{CA813DB2-3451-4BCE-9A29-947ED94DEB18}"/>
    <cellStyle name="20% - Accent6 2 3 2 4 4" xfId="18622" xr:uid="{0CAFFC2B-EA21-418E-AC9B-42F63EA6127B}"/>
    <cellStyle name="20% - Accent6 2 3 2 4 4 2" xfId="38778" xr:uid="{B9CBACB8-8D98-4BFE-8FAB-4E86E6455CD6}"/>
    <cellStyle name="20% - Accent6 2 3 2 4 5" xfId="29131" xr:uid="{E31DAC7C-CE09-4E0F-B770-072338C605CD}"/>
    <cellStyle name="20% - Accent6 2 3 2 5" xfId="10991" xr:uid="{D4E77770-DA43-40E4-9284-811563C94A14}"/>
    <cellStyle name="20% - Accent6 2 3 2 5 2" xfId="16119" xr:uid="{98DA1791-2441-4C3A-A147-7177829A1938}"/>
    <cellStyle name="20% - Accent6 2 3 2 5 2 2" xfId="26048" xr:uid="{17941F5C-02B0-4274-9149-F6EDE1E08D95}"/>
    <cellStyle name="20% - Accent6 2 3 2 5 2 2 2" xfId="46015" xr:uid="{34A5C39A-0213-4864-BC29-74C3DC3F1FD1}"/>
    <cellStyle name="20% - Accent6 2 3 2 5 2 3" xfId="36367" xr:uid="{0EE064E0-DF3F-4C5D-99ED-1AA54EA3B917}"/>
    <cellStyle name="20% - Accent6 2 3 2 5 3" xfId="21090" xr:uid="{B246DE9A-DBC8-4DE6-BF1B-874D3C1B44DE}"/>
    <cellStyle name="20% - Accent6 2 3 2 5 3 2" xfId="41185" xr:uid="{4F79D672-B153-4933-99C9-126A483B3425}"/>
    <cellStyle name="20% - Accent6 2 3 2 5 4" xfId="31538" xr:uid="{88899ADE-5DD8-473E-9121-36ABE67901A0}"/>
    <cellStyle name="20% - Accent6 2 3 2 6" xfId="13620" xr:uid="{B2B2701D-3557-4FF8-85F6-BE8B42DF92C7}"/>
    <cellStyle name="20% - Accent6 2 3 2 6 2" xfId="23569" xr:uid="{708D8AB6-A0C2-4D11-8F75-05A30C1D442B}"/>
    <cellStyle name="20% - Accent6 2 3 2 6 2 2" xfId="43603" xr:uid="{7A93FF0B-D3DD-4854-BB1D-74F6E148D622}"/>
    <cellStyle name="20% - Accent6 2 3 2 6 3" xfId="33955" xr:uid="{D0285F7D-DF5F-4042-8475-0DE9F02F0029}"/>
    <cellStyle name="20% - Accent6 2 3 2 7" xfId="18619" xr:uid="{072B1AAE-08B9-406F-A9A9-9A8AE9D16067}"/>
    <cellStyle name="20% - Accent6 2 3 2 7 2" xfId="38775" xr:uid="{C3C7EC26-2F8E-45CF-B2E2-F8DCC22E8BCB}"/>
    <cellStyle name="20% - Accent6 2 3 2 8" xfId="29128" xr:uid="{E3AB45B7-7B9C-4D1E-BB8A-E94808798C83}"/>
    <cellStyle name="20% - Accent6 2 3 3" xfId="2426" xr:uid="{1DEAE46B-1481-4B86-8045-554CA80AA5C3}"/>
    <cellStyle name="20% - Accent6 2 3 3 2" xfId="10995" xr:uid="{5879E1E7-09F6-4F15-8BD6-13B4E04A8507}"/>
    <cellStyle name="20% - Accent6 2 3 3 2 2" xfId="16123" xr:uid="{867B9279-B1B9-4671-8615-0B5E27173135}"/>
    <cellStyle name="20% - Accent6 2 3 3 2 2 2" xfId="26052" xr:uid="{81DDB62B-238C-4C92-AAE8-B935432208BC}"/>
    <cellStyle name="20% - Accent6 2 3 3 2 2 2 2" xfId="46019" xr:uid="{42D7FD03-692A-47BE-B361-047238A5C474}"/>
    <cellStyle name="20% - Accent6 2 3 3 2 2 3" xfId="36371" xr:uid="{38CD5157-326F-4599-8C6F-7012395B909A}"/>
    <cellStyle name="20% - Accent6 2 3 3 2 3" xfId="21094" xr:uid="{697E8F85-6AC1-43BD-89CC-01528D55ED02}"/>
    <cellStyle name="20% - Accent6 2 3 3 2 3 2" xfId="41189" xr:uid="{7A41E44D-43C3-4256-885A-A5E6CE604F1F}"/>
    <cellStyle name="20% - Accent6 2 3 3 2 4" xfId="31542" xr:uid="{A49100F3-0D53-4951-80A4-C96255CC6756}"/>
    <cellStyle name="20% - Accent6 2 3 3 3" xfId="13624" xr:uid="{BFF523FF-2A95-4A29-9D5E-20CD264779F9}"/>
    <cellStyle name="20% - Accent6 2 3 3 3 2" xfId="23573" xr:uid="{810DBD0E-E15B-435B-BE7C-4B58D0CE4826}"/>
    <cellStyle name="20% - Accent6 2 3 3 3 2 2" xfId="43607" xr:uid="{5DEDC9C1-9B10-4E2D-80B3-2D33B9BCC7BC}"/>
    <cellStyle name="20% - Accent6 2 3 3 3 3" xfId="33959" xr:uid="{BA3EB9E2-8DC1-4647-8785-B807B740A874}"/>
    <cellStyle name="20% - Accent6 2 3 3 4" xfId="18623" xr:uid="{CC74181D-275F-46D2-8903-FE8438DDB9DD}"/>
    <cellStyle name="20% - Accent6 2 3 3 4 2" xfId="38779" xr:uid="{2C116EE8-85DF-42A5-AF4A-F506A227382C}"/>
    <cellStyle name="20% - Accent6 2 3 3 5" xfId="29132" xr:uid="{E7151F08-F6F4-43E6-9A8A-D49376B3A5A1}"/>
    <cellStyle name="20% - Accent6 2 3 4" xfId="2427" xr:uid="{D2638832-397A-4D34-AEE2-FAE0786404AC}"/>
    <cellStyle name="20% - Accent6 2 3 4 2" xfId="10996" xr:uid="{5976885A-CFF6-4F16-A7E2-86B7B2BE6AA3}"/>
    <cellStyle name="20% - Accent6 2 3 4 2 2" xfId="16124" xr:uid="{15623396-6922-41D6-9C0B-9B5D426E58E2}"/>
    <cellStyle name="20% - Accent6 2 3 4 2 2 2" xfId="26053" xr:uid="{30F54858-D1C2-483A-A1C4-EF6D0293BF05}"/>
    <cellStyle name="20% - Accent6 2 3 4 2 2 2 2" xfId="46020" xr:uid="{E3250007-78E2-489A-962B-D2A4F9EC817E}"/>
    <cellStyle name="20% - Accent6 2 3 4 2 2 3" xfId="36372" xr:uid="{72D4E0AD-8A5B-484F-B6EF-C7F5BF70692B}"/>
    <cellStyle name="20% - Accent6 2 3 4 2 3" xfId="21095" xr:uid="{62ECB2C5-717A-4529-BC27-AA2DA52FBBF4}"/>
    <cellStyle name="20% - Accent6 2 3 4 2 3 2" xfId="41190" xr:uid="{37732A13-C940-4BD6-8FB1-B26C0A88C187}"/>
    <cellStyle name="20% - Accent6 2 3 4 2 4" xfId="31543" xr:uid="{19AD0774-1C43-47B2-BA0D-C7E4F73EC9CB}"/>
    <cellStyle name="20% - Accent6 2 3 4 3" xfId="13625" xr:uid="{F3847F08-D915-4C30-AB48-474AF1BF77D3}"/>
    <cellStyle name="20% - Accent6 2 3 4 3 2" xfId="23574" xr:uid="{B8083687-F0C2-43BD-9AC6-462F6A820EB2}"/>
    <cellStyle name="20% - Accent6 2 3 4 3 2 2" xfId="43608" xr:uid="{3FA81378-66B3-42D9-A506-57368985911D}"/>
    <cellStyle name="20% - Accent6 2 3 4 3 3" xfId="33960" xr:uid="{ECE42A5E-84A3-4F76-A4FC-1C258CAB2F49}"/>
    <cellStyle name="20% - Accent6 2 3 4 4" xfId="18624" xr:uid="{9862F231-C762-4AFB-951B-E5C6C8A0F1D9}"/>
    <cellStyle name="20% - Accent6 2 3 4 4 2" xfId="38780" xr:uid="{30270E9B-6339-4692-9F90-FDED7F0CE048}"/>
    <cellStyle name="20% - Accent6 2 3 4 5" xfId="29133" xr:uid="{DA3C078E-68B1-40AF-884A-E4ED18717EAB}"/>
    <cellStyle name="20% - Accent6 2 3 5" xfId="2428" xr:uid="{84769D34-C199-4E9A-BEEF-1806BC56B297}"/>
    <cellStyle name="20% - Accent6 2 3 5 2" xfId="10997" xr:uid="{216591BC-A50E-4FE1-AD7B-85336435E16F}"/>
    <cellStyle name="20% - Accent6 2 3 5 2 2" xfId="16125" xr:uid="{36F4244D-DEA3-4EC7-8E4C-0D495D9B181B}"/>
    <cellStyle name="20% - Accent6 2 3 5 2 2 2" xfId="26054" xr:uid="{BAEBB830-D9BC-4FDA-8FF4-7C56271556A3}"/>
    <cellStyle name="20% - Accent6 2 3 5 2 2 2 2" xfId="46021" xr:uid="{3A9FFFB5-D4EC-48D5-BE64-37066662A00E}"/>
    <cellStyle name="20% - Accent6 2 3 5 2 2 3" xfId="36373" xr:uid="{73FFFC39-07EA-43D6-8560-54883D8E34D1}"/>
    <cellStyle name="20% - Accent6 2 3 5 2 3" xfId="21096" xr:uid="{D19DD61D-5669-4186-A33A-EF1D7239292B}"/>
    <cellStyle name="20% - Accent6 2 3 5 2 3 2" xfId="41191" xr:uid="{92D982BF-AC87-4C97-8558-6041BE3BC875}"/>
    <cellStyle name="20% - Accent6 2 3 5 2 4" xfId="31544" xr:uid="{D4BDBC83-630C-4D71-86B9-7F4573965556}"/>
    <cellStyle name="20% - Accent6 2 3 5 3" xfId="13626" xr:uid="{F1D4C5F2-DE32-4828-A111-16134F6D6C93}"/>
    <cellStyle name="20% - Accent6 2 3 5 3 2" xfId="23575" xr:uid="{CCDCA969-6D85-4164-B93C-EB8C035443CC}"/>
    <cellStyle name="20% - Accent6 2 3 5 3 2 2" xfId="43609" xr:uid="{19D78213-0ACB-4BBB-BDC1-829B4B711896}"/>
    <cellStyle name="20% - Accent6 2 3 5 3 3" xfId="33961" xr:uid="{EA5A2469-5CE5-46D3-98B9-0841B8A51D9C}"/>
    <cellStyle name="20% - Accent6 2 3 5 4" xfId="18625" xr:uid="{AEE85A29-11E2-4A1E-9697-7613A1A2B3E9}"/>
    <cellStyle name="20% - Accent6 2 3 5 4 2" xfId="38781" xr:uid="{8D4D2422-0767-4B92-BED7-90A40F2048DF}"/>
    <cellStyle name="20% - Accent6 2 3 5 5" xfId="29134" xr:uid="{F3D0E80D-5097-4413-B4A8-4A70DB31408D}"/>
    <cellStyle name="20% - Accent6 2 3 6" xfId="2429" xr:uid="{87C7A293-5C97-497B-95FC-E58808FC80F5}"/>
    <cellStyle name="20% - Accent6 2 3 6 2" xfId="10998" xr:uid="{B064209A-BED8-4842-BABA-A2E8FFF70BD8}"/>
    <cellStyle name="20% - Accent6 2 3 6 2 2" xfId="16126" xr:uid="{84B9C733-E4C6-4DA4-A87E-F54B3DD1D86A}"/>
    <cellStyle name="20% - Accent6 2 3 6 2 2 2" xfId="26055" xr:uid="{493B3D23-4506-48A4-801C-8BF32DF7721C}"/>
    <cellStyle name="20% - Accent6 2 3 6 2 2 2 2" xfId="46022" xr:uid="{9A31D1A3-F396-40A5-8967-BB09C5FEEE50}"/>
    <cellStyle name="20% - Accent6 2 3 6 2 2 3" xfId="36374" xr:uid="{8BE58144-196D-42AF-84FE-48AA7C1DEBBC}"/>
    <cellStyle name="20% - Accent6 2 3 6 2 3" xfId="21097" xr:uid="{E6DCD0FD-EB23-41CA-93E1-D3C26DB4DB88}"/>
    <cellStyle name="20% - Accent6 2 3 6 2 3 2" xfId="41192" xr:uid="{07CC8512-E53E-427B-8216-DC04C3B6E36B}"/>
    <cellStyle name="20% - Accent6 2 3 6 2 4" xfId="31545" xr:uid="{270334B2-A317-4710-AC28-CB5119DBE308}"/>
    <cellStyle name="20% - Accent6 2 3 6 3" xfId="13627" xr:uid="{64D341A7-4C47-4E98-B316-EBC47AA80221}"/>
    <cellStyle name="20% - Accent6 2 3 6 3 2" xfId="23576" xr:uid="{916D4F67-8063-4E2E-A1D0-779D6C4CE163}"/>
    <cellStyle name="20% - Accent6 2 3 6 3 2 2" xfId="43610" xr:uid="{78571A33-4100-4B1C-940D-8E97782B26E9}"/>
    <cellStyle name="20% - Accent6 2 3 6 3 3" xfId="33962" xr:uid="{56AEA134-CF81-4E5B-8A6F-6A79DB84F75B}"/>
    <cellStyle name="20% - Accent6 2 3 6 4" xfId="18626" xr:uid="{6C089079-CA4A-4F80-B1E8-6953340A427E}"/>
    <cellStyle name="20% - Accent6 2 3 6 4 2" xfId="38782" xr:uid="{3F4820B4-31C2-40F5-8B1D-963AC4B6353C}"/>
    <cellStyle name="20% - Accent6 2 3 6 5" xfId="29135" xr:uid="{9BED1EB6-72CD-43A3-9C1C-3674C4168C0B}"/>
    <cellStyle name="20% - Accent6 2 3 7" xfId="2430" xr:uid="{9B780989-603D-42ED-8257-95FBE110350C}"/>
    <cellStyle name="20% - Accent6 2 3 8" xfId="2421" xr:uid="{6F433115-B7B9-4412-A578-EEB72539DCFB}"/>
    <cellStyle name="20% - Accent6 2 3 9" xfId="10393" xr:uid="{3DDCD742-B6BC-4D7F-8AC3-90F76CC07746}"/>
    <cellStyle name="20% - Accent6 2 3 9 2" xfId="15521" xr:uid="{592DD004-28A0-4E1D-BEFA-C2AEC6489112}"/>
    <cellStyle name="20% - Accent6 2 3 9 2 2" xfId="25450" xr:uid="{1F2AE519-5BF3-4104-A692-3926E408FF22}"/>
    <cellStyle name="20% - Accent6 2 3 9 2 2 2" xfId="45417" xr:uid="{11CA97DF-F6AE-4FEF-98DC-903284767005}"/>
    <cellStyle name="20% - Accent6 2 3 9 2 3" xfId="35769" xr:uid="{43BD5DAB-334B-4D2B-85D9-0E13811C80B1}"/>
    <cellStyle name="20% - Accent6 2 3 9 3" xfId="20494" xr:uid="{A482C906-0F4A-4009-9592-EBF17AC90972}"/>
    <cellStyle name="20% - Accent6 2 3 9 3 2" xfId="40589" xr:uid="{0F2CC52C-EA42-4D97-B6EB-6B66E43CE5AC}"/>
    <cellStyle name="20% - Accent6 2 3 9 4" xfId="30942" xr:uid="{E143E998-437D-47C6-A3A6-977818D76679}"/>
    <cellStyle name="20% - Accent6 2 4" xfId="2431" xr:uid="{45A26F81-0331-40AD-BDBE-2B1C938A32AA}"/>
    <cellStyle name="20% - Accent6 2 4 2" xfId="2432" xr:uid="{CEF82AFB-55D2-4A66-8C36-52ED9AD091BC}"/>
    <cellStyle name="20% - Accent6 2 4 2 2" xfId="2433" xr:uid="{6D7A15AA-CCDA-4996-A783-8C297DF7E783}"/>
    <cellStyle name="20% - Accent6 2 4 2 2 2" xfId="11001" xr:uid="{0697C9CF-7F31-458D-8989-544F63D08321}"/>
    <cellStyle name="20% - Accent6 2 4 2 2 2 2" xfId="16129" xr:uid="{0BD8474A-98E3-4C07-95DE-C0589F77B6E7}"/>
    <cellStyle name="20% - Accent6 2 4 2 2 2 2 2" xfId="26058" xr:uid="{76089A60-FC98-44D3-B25D-A473BFA4B78B}"/>
    <cellStyle name="20% - Accent6 2 4 2 2 2 2 2 2" xfId="46025" xr:uid="{AA9DA959-8DD9-48FA-9D48-0E7DE193E623}"/>
    <cellStyle name="20% - Accent6 2 4 2 2 2 2 3" xfId="36377" xr:uid="{1B5CECB9-866B-4657-A0F6-3273E1437A79}"/>
    <cellStyle name="20% - Accent6 2 4 2 2 2 3" xfId="21100" xr:uid="{61424DFC-187E-4B96-986E-4EFECE2715EF}"/>
    <cellStyle name="20% - Accent6 2 4 2 2 2 3 2" xfId="41195" xr:uid="{A43D46A9-2097-4AAA-997D-5F0A7A47FFC1}"/>
    <cellStyle name="20% - Accent6 2 4 2 2 2 4" xfId="31548" xr:uid="{57EA44AB-2164-4FA1-A582-67538B5140D1}"/>
    <cellStyle name="20% - Accent6 2 4 2 2 3" xfId="13630" xr:uid="{360C4EA9-AC42-4F04-8D40-D82FFD1E8480}"/>
    <cellStyle name="20% - Accent6 2 4 2 2 3 2" xfId="23579" xr:uid="{A093C7DE-D97D-4D3D-86D7-E5A2EEC1F80D}"/>
    <cellStyle name="20% - Accent6 2 4 2 2 3 2 2" xfId="43613" xr:uid="{00FB35CE-3222-41A2-B14C-DAA2ADE0BE15}"/>
    <cellStyle name="20% - Accent6 2 4 2 2 3 3" xfId="33965" xr:uid="{B7276CAC-B0F2-4AEA-A0D0-3B02EB5A6EC3}"/>
    <cellStyle name="20% - Accent6 2 4 2 2 4" xfId="18629" xr:uid="{D44E3D04-17BF-472D-BC7F-CCA5C39CEE30}"/>
    <cellStyle name="20% - Accent6 2 4 2 2 4 2" xfId="38785" xr:uid="{D37B8680-B01B-43DA-8F10-26E479E58171}"/>
    <cellStyle name="20% - Accent6 2 4 2 2 5" xfId="29138" xr:uid="{FF7A96D5-14C2-4E89-95D6-8A16AF0AE5E3}"/>
    <cellStyle name="20% - Accent6 2 4 2 3" xfId="2434" xr:uid="{CA2ACBB0-A03F-4567-B159-590319415BA6}"/>
    <cellStyle name="20% - Accent6 2 4 2 3 2" xfId="11002" xr:uid="{B43B124A-606C-4913-8836-734532F0F84A}"/>
    <cellStyle name="20% - Accent6 2 4 2 3 2 2" xfId="16130" xr:uid="{FECF0733-6387-466B-9F4C-D8EDE5AB0881}"/>
    <cellStyle name="20% - Accent6 2 4 2 3 2 2 2" xfId="26059" xr:uid="{26ABDEEC-10A5-43CD-85B4-B9E098FBBAAD}"/>
    <cellStyle name="20% - Accent6 2 4 2 3 2 2 2 2" xfId="46026" xr:uid="{D5FE896B-9FD0-42CF-A9D1-65D8E8C31240}"/>
    <cellStyle name="20% - Accent6 2 4 2 3 2 2 3" xfId="36378" xr:uid="{D1F48274-DB9A-4554-9955-77A0B86B29B2}"/>
    <cellStyle name="20% - Accent6 2 4 2 3 2 3" xfId="21101" xr:uid="{4AE24406-4AA3-47D4-A5EF-726BA84CAEA0}"/>
    <cellStyle name="20% - Accent6 2 4 2 3 2 3 2" xfId="41196" xr:uid="{9523C3CD-BFEA-449A-8208-E931E2D2CA3A}"/>
    <cellStyle name="20% - Accent6 2 4 2 3 2 4" xfId="31549" xr:uid="{055CDE23-0E40-4A27-9BAD-655B188A7B91}"/>
    <cellStyle name="20% - Accent6 2 4 2 3 3" xfId="13631" xr:uid="{AB1554A7-71E3-4ECF-8848-DD8400D6BE60}"/>
    <cellStyle name="20% - Accent6 2 4 2 3 3 2" xfId="23580" xr:uid="{0AA7A32D-0674-4B6D-B01A-4E8BED7287A9}"/>
    <cellStyle name="20% - Accent6 2 4 2 3 3 2 2" xfId="43614" xr:uid="{84A98ABC-7857-4CFE-8065-1D4059C01EE1}"/>
    <cellStyle name="20% - Accent6 2 4 2 3 3 3" xfId="33966" xr:uid="{9F1115DB-E072-4A03-9E5B-EBABEBAC3946}"/>
    <cellStyle name="20% - Accent6 2 4 2 3 4" xfId="18630" xr:uid="{B7A2B3D3-70C7-4567-8125-E7ABE3216637}"/>
    <cellStyle name="20% - Accent6 2 4 2 3 4 2" xfId="38786" xr:uid="{1AAF22BC-E952-4647-8D95-6487EB3B8D43}"/>
    <cellStyle name="20% - Accent6 2 4 2 3 5" xfId="29139" xr:uid="{107B12C9-1751-4922-A3E3-37846AF453E5}"/>
    <cellStyle name="20% - Accent6 2 4 2 4" xfId="2435" xr:uid="{2A227DF7-E8B7-433D-ACE7-07A7D5D1CAFB}"/>
    <cellStyle name="20% - Accent6 2 4 2 4 2" xfId="11003" xr:uid="{83C1224D-4526-4E9D-BD6C-F94E3F97F7FF}"/>
    <cellStyle name="20% - Accent6 2 4 2 4 2 2" xfId="16131" xr:uid="{B1B39E1A-BE1F-4EEF-8DA0-FFE69F139C46}"/>
    <cellStyle name="20% - Accent6 2 4 2 4 2 2 2" xfId="26060" xr:uid="{6FA96D82-DA61-408F-8F9F-3BBF8814E511}"/>
    <cellStyle name="20% - Accent6 2 4 2 4 2 2 2 2" xfId="46027" xr:uid="{9302E421-EC34-4CF8-BE57-B147599F8822}"/>
    <cellStyle name="20% - Accent6 2 4 2 4 2 2 3" xfId="36379" xr:uid="{407A7E9C-F60B-4683-A585-973E69FBACDA}"/>
    <cellStyle name="20% - Accent6 2 4 2 4 2 3" xfId="21102" xr:uid="{87654EC5-8404-4389-BD27-0F78A7AEE774}"/>
    <cellStyle name="20% - Accent6 2 4 2 4 2 3 2" xfId="41197" xr:uid="{83BD28BC-5ABE-48AB-A729-3127887B9BCA}"/>
    <cellStyle name="20% - Accent6 2 4 2 4 2 4" xfId="31550" xr:uid="{1257013D-F152-4190-8076-2D5810037589}"/>
    <cellStyle name="20% - Accent6 2 4 2 4 3" xfId="13632" xr:uid="{E7E0ED35-C09E-4501-8831-0CB69DA9BDE5}"/>
    <cellStyle name="20% - Accent6 2 4 2 4 3 2" xfId="23581" xr:uid="{1E39BAA9-7D80-42EF-92B8-D71488F052B9}"/>
    <cellStyle name="20% - Accent6 2 4 2 4 3 2 2" xfId="43615" xr:uid="{8B9484D5-0DC5-4672-AE5F-49E266CC31D7}"/>
    <cellStyle name="20% - Accent6 2 4 2 4 3 3" xfId="33967" xr:uid="{9CDBC5EE-EF81-4387-8860-B89A590ED79C}"/>
    <cellStyle name="20% - Accent6 2 4 2 4 4" xfId="18631" xr:uid="{72291CF9-E6D4-4B9B-86F9-E932B5FF53C6}"/>
    <cellStyle name="20% - Accent6 2 4 2 4 4 2" xfId="38787" xr:uid="{C3D9D275-461D-4B28-8073-F9CA495B3FCE}"/>
    <cellStyle name="20% - Accent6 2 4 2 4 5" xfId="29140" xr:uid="{EDF9C62F-C426-4C0F-9D43-A7051C38A124}"/>
    <cellStyle name="20% - Accent6 2 4 2 5" xfId="11000" xr:uid="{248EAC90-DC1B-48BE-BEFA-1B86A798684C}"/>
    <cellStyle name="20% - Accent6 2 4 2 5 2" xfId="16128" xr:uid="{9FE48A72-E8A1-4652-9125-8B1990208BCB}"/>
    <cellStyle name="20% - Accent6 2 4 2 5 2 2" xfId="26057" xr:uid="{398BC5AC-0F9B-4720-957C-C79CB6A8EEEE}"/>
    <cellStyle name="20% - Accent6 2 4 2 5 2 2 2" xfId="46024" xr:uid="{2B0CABE4-4010-4874-9C37-B706B8D8F462}"/>
    <cellStyle name="20% - Accent6 2 4 2 5 2 3" xfId="36376" xr:uid="{A34898A3-2EEB-4D4B-808F-0D9ECF5DA94C}"/>
    <cellStyle name="20% - Accent6 2 4 2 5 3" xfId="21099" xr:uid="{C45032B5-006B-4344-8F0E-153CFB65DA18}"/>
    <cellStyle name="20% - Accent6 2 4 2 5 3 2" xfId="41194" xr:uid="{D0B8ACF3-E73D-4777-87DE-507ECC5C22D0}"/>
    <cellStyle name="20% - Accent6 2 4 2 5 4" xfId="31547" xr:uid="{536FADE1-5964-4ED6-BBE7-3F5EB40D5378}"/>
    <cellStyle name="20% - Accent6 2 4 2 6" xfId="13629" xr:uid="{82123569-4D83-40C0-82EC-77FCF3C7477E}"/>
    <cellStyle name="20% - Accent6 2 4 2 6 2" xfId="23578" xr:uid="{EF2287E1-5A9F-4EA3-ACAA-9E291A8718B1}"/>
    <cellStyle name="20% - Accent6 2 4 2 6 2 2" xfId="43612" xr:uid="{1E0D4237-3C13-4FBC-9E58-CF933E7B748D}"/>
    <cellStyle name="20% - Accent6 2 4 2 6 3" xfId="33964" xr:uid="{86EC0147-EC98-4F99-99AE-754BDAEC4C0A}"/>
    <cellStyle name="20% - Accent6 2 4 2 7" xfId="18628" xr:uid="{F242F8FC-62A0-485A-AF75-FABE4539DC01}"/>
    <cellStyle name="20% - Accent6 2 4 2 7 2" xfId="38784" xr:uid="{B7786766-B0AC-4052-B8CD-6DF96B9A2DDD}"/>
    <cellStyle name="20% - Accent6 2 4 2 8" xfId="29137" xr:uid="{4E3FDF0D-A4C0-43BC-9E2B-F6C8BEEA6A0E}"/>
    <cellStyle name="20% - Accent6 2 4 3" xfId="2436" xr:uid="{CA8388FE-A5D4-40A2-B9E0-CD5CF0FB5092}"/>
    <cellStyle name="20% - Accent6 2 4 3 2" xfId="11004" xr:uid="{1C83C40E-CC9D-4B2A-AAF9-5138800EA991}"/>
    <cellStyle name="20% - Accent6 2 4 3 2 2" xfId="16132" xr:uid="{6454AD4A-EE33-451C-BF35-7C385CE4A914}"/>
    <cellStyle name="20% - Accent6 2 4 3 2 2 2" xfId="26061" xr:uid="{917966D1-F04E-4F80-946D-1962916A703C}"/>
    <cellStyle name="20% - Accent6 2 4 3 2 2 2 2" xfId="46028" xr:uid="{8C74D6B4-E9C4-418C-B71A-1B0BE93F0C75}"/>
    <cellStyle name="20% - Accent6 2 4 3 2 2 3" xfId="36380" xr:uid="{25E14AF5-FDFF-4503-B931-F0E41D2AA3CB}"/>
    <cellStyle name="20% - Accent6 2 4 3 2 3" xfId="21103" xr:uid="{536D5EBA-8BE6-46F3-8C17-1C2356E7B803}"/>
    <cellStyle name="20% - Accent6 2 4 3 2 3 2" xfId="41198" xr:uid="{53E79937-56A0-411F-BDC8-90E5E2A422B8}"/>
    <cellStyle name="20% - Accent6 2 4 3 2 4" xfId="31551" xr:uid="{C51DB54E-89D6-405C-A68D-CB267103EDB1}"/>
    <cellStyle name="20% - Accent6 2 4 3 3" xfId="13633" xr:uid="{7123C2D7-D1C2-4056-9495-CF600133369F}"/>
    <cellStyle name="20% - Accent6 2 4 3 3 2" xfId="23582" xr:uid="{1244FE7C-8406-493B-9A55-E15E8794E3ED}"/>
    <cellStyle name="20% - Accent6 2 4 3 3 2 2" xfId="43616" xr:uid="{60C23E18-5C8C-49FD-B0FC-F22355249134}"/>
    <cellStyle name="20% - Accent6 2 4 3 3 3" xfId="33968" xr:uid="{52AB8718-7CED-4ECB-AB3C-78EBE6BC7D61}"/>
    <cellStyle name="20% - Accent6 2 4 3 4" xfId="18632" xr:uid="{FA22B858-BA16-4F21-B719-C7C907C1F0CD}"/>
    <cellStyle name="20% - Accent6 2 4 3 4 2" xfId="38788" xr:uid="{DBAC6980-1C5B-4997-B296-DCC58CFC4BDD}"/>
    <cellStyle name="20% - Accent6 2 4 3 5" xfId="29141" xr:uid="{CEED2888-0AB3-46B0-9C3C-FD8A53F390E7}"/>
    <cellStyle name="20% - Accent6 2 4 4" xfId="2437" xr:uid="{A60479AE-1701-47BA-B2E6-D09E58678A5B}"/>
    <cellStyle name="20% - Accent6 2 4 4 2" xfId="11005" xr:uid="{800819F7-0E02-4B2C-B6B6-4A1D13ED862D}"/>
    <cellStyle name="20% - Accent6 2 4 4 2 2" xfId="16133" xr:uid="{041E31A4-C392-4F58-9528-6BF4C28D8FF8}"/>
    <cellStyle name="20% - Accent6 2 4 4 2 2 2" xfId="26062" xr:uid="{109B730C-05E1-4C9C-BC56-2257D9CD754C}"/>
    <cellStyle name="20% - Accent6 2 4 4 2 2 2 2" xfId="46029" xr:uid="{0D385E54-7DB4-46E7-968E-93BB989A704A}"/>
    <cellStyle name="20% - Accent6 2 4 4 2 2 3" xfId="36381" xr:uid="{6E88DCD1-A09C-45C9-ABF8-35F9F59BE7C2}"/>
    <cellStyle name="20% - Accent6 2 4 4 2 3" xfId="21104" xr:uid="{1F72935E-3393-4239-AACB-351B31AF55E1}"/>
    <cellStyle name="20% - Accent6 2 4 4 2 3 2" xfId="41199" xr:uid="{3D312A1F-3406-4DC2-9312-B7CE9104D241}"/>
    <cellStyle name="20% - Accent6 2 4 4 2 4" xfId="31552" xr:uid="{1462E1E1-FB13-4A48-95F5-50C262CCD369}"/>
    <cellStyle name="20% - Accent6 2 4 4 3" xfId="13634" xr:uid="{39CE85E4-3916-43EF-9E5D-0DFA17584977}"/>
    <cellStyle name="20% - Accent6 2 4 4 3 2" xfId="23583" xr:uid="{5A471467-8326-47B0-967B-0B02A2D1E793}"/>
    <cellStyle name="20% - Accent6 2 4 4 3 2 2" xfId="43617" xr:uid="{DC09BFE4-13C1-4BE1-ACFA-F063E1B6D4D5}"/>
    <cellStyle name="20% - Accent6 2 4 4 3 3" xfId="33969" xr:uid="{613BD57F-97F5-4149-8757-12C882040C35}"/>
    <cellStyle name="20% - Accent6 2 4 4 4" xfId="18633" xr:uid="{9118F47E-14D8-49A7-93FF-7FAFF4DC993F}"/>
    <cellStyle name="20% - Accent6 2 4 4 4 2" xfId="38789" xr:uid="{B6D7CB1A-DF97-4F5D-9F50-E03A307C982C}"/>
    <cellStyle name="20% - Accent6 2 4 4 5" xfId="29142" xr:uid="{CA0A5EE7-3CE2-4A93-9DBA-73BA9A4B3535}"/>
    <cellStyle name="20% - Accent6 2 4 5" xfId="2438" xr:uid="{4D3DFC57-F021-45AF-B012-1253BF691CAB}"/>
    <cellStyle name="20% - Accent6 2 4 5 2" xfId="11006" xr:uid="{090697F8-03B4-436F-B678-7F75F639846B}"/>
    <cellStyle name="20% - Accent6 2 4 5 2 2" xfId="16134" xr:uid="{29E818F9-BDA0-46C2-819D-FDC7C83083D0}"/>
    <cellStyle name="20% - Accent6 2 4 5 2 2 2" xfId="26063" xr:uid="{9BEB0099-D661-400E-A4C3-27895A0B6B0A}"/>
    <cellStyle name="20% - Accent6 2 4 5 2 2 2 2" xfId="46030" xr:uid="{4BDA116F-4B18-42B0-802F-79BD69B45587}"/>
    <cellStyle name="20% - Accent6 2 4 5 2 2 3" xfId="36382" xr:uid="{9BB994AD-797E-4BE3-897D-C28646EC8E4F}"/>
    <cellStyle name="20% - Accent6 2 4 5 2 3" xfId="21105" xr:uid="{C6B12AD0-D0ED-4600-A4D5-08D8B87BB3BF}"/>
    <cellStyle name="20% - Accent6 2 4 5 2 3 2" xfId="41200" xr:uid="{0A872FD3-42CA-4BE9-A882-B040322BB75C}"/>
    <cellStyle name="20% - Accent6 2 4 5 2 4" xfId="31553" xr:uid="{A983A4F8-293F-4D0A-9329-9F0D029CB272}"/>
    <cellStyle name="20% - Accent6 2 4 5 3" xfId="13635" xr:uid="{4B4C75E1-0727-42A0-9E06-73326ECAF825}"/>
    <cellStyle name="20% - Accent6 2 4 5 3 2" xfId="23584" xr:uid="{8D8625D1-C0EC-4758-AECF-3D042A57797B}"/>
    <cellStyle name="20% - Accent6 2 4 5 3 2 2" xfId="43618" xr:uid="{CF9E6064-F341-46C4-888B-38C82FD99D9A}"/>
    <cellStyle name="20% - Accent6 2 4 5 3 3" xfId="33970" xr:uid="{48A9D0D5-8FB5-4F1D-9DA9-3875E3DDEE63}"/>
    <cellStyle name="20% - Accent6 2 4 5 4" xfId="18634" xr:uid="{40D379AA-EB23-4F8F-9D92-F0CEEDB7FB33}"/>
    <cellStyle name="20% - Accent6 2 4 5 4 2" xfId="38790" xr:uid="{1FB1A106-CB11-4712-89E4-D94C46A982FA}"/>
    <cellStyle name="20% - Accent6 2 4 5 5" xfId="29143" xr:uid="{757C9D43-17B1-404D-94A1-CECE0F939A36}"/>
    <cellStyle name="20% - Accent6 2 4 6" xfId="10999" xr:uid="{39D3ACE9-DC15-4371-8803-512D9DD886A3}"/>
    <cellStyle name="20% - Accent6 2 4 6 2" xfId="16127" xr:uid="{C3D9CBB1-D863-4F3B-A0D1-1E72F602DC72}"/>
    <cellStyle name="20% - Accent6 2 4 6 2 2" xfId="26056" xr:uid="{C889690E-203D-4810-A62D-9CD52F7E7DD9}"/>
    <cellStyle name="20% - Accent6 2 4 6 2 2 2" xfId="46023" xr:uid="{9FE1B995-06E9-48EE-B07A-E6967E71032A}"/>
    <cellStyle name="20% - Accent6 2 4 6 2 3" xfId="36375" xr:uid="{9EFDA87D-ED4D-49F8-8850-404693B1241A}"/>
    <cellStyle name="20% - Accent6 2 4 6 3" xfId="21098" xr:uid="{323E5357-04C4-4F0D-98FF-EBF8FE5F685F}"/>
    <cellStyle name="20% - Accent6 2 4 6 3 2" xfId="41193" xr:uid="{D62F4658-6A0B-409B-8239-C5BCE484AE99}"/>
    <cellStyle name="20% - Accent6 2 4 6 4" xfId="31546" xr:uid="{24D002FA-0FAE-4A0A-8B44-A3EC65F04952}"/>
    <cellStyle name="20% - Accent6 2 4 7" xfId="13628" xr:uid="{93B9224B-14EF-40B5-BE52-46A52E86D3DC}"/>
    <cellStyle name="20% - Accent6 2 4 7 2" xfId="23577" xr:uid="{DE963F1D-96F7-4ACD-85E3-9FE66314EB93}"/>
    <cellStyle name="20% - Accent6 2 4 7 2 2" xfId="43611" xr:uid="{7E2CE631-9659-4A0A-8196-4F133F896BF9}"/>
    <cellStyle name="20% - Accent6 2 4 7 3" xfId="33963" xr:uid="{908F5236-D2FD-4938-97D1-61120305514F}"/>
    <cellStyle name="20% - Accent6 2 4 8" xfId="18627" xr:uid="{C5D833B2-A47B-4A95-A1E8-3FB337A1A9EA}"/>
    <cellStyle name="20% - Accent6 2 4 8 2" xfId="38783" xr:uid="{60D323F9-AA99-48D7-B789-4337B8B88ED5}"/>
    <cellStyle name="20% - Accent6 2 4 9" xfId="29136" xr:uid="{F44E301B-AFB6-4D9B-920A-DF7029DA553C}"/>
    <cellStyle name="20% - Accent6 2 5" xfId="2439" xr:uid="{16878F65-6582-4B5F-A606-39CDC3260944}"/>
    <cellStyle name="20% - Accent6 2 5 2" xfId="2440" xr:uid="{4A5D3EA3-41CA-414D-BBB1-D347ABC9B588}"/>
    <cellStyle name="20% - Accent6 2 5 2 2" xfId="2441" xr:uid="{337277B1-EE9F-400D-B6CB-70BC5F73ED47}"/>
    <cellStyle name="20% - Accent6 2 5 2 2 2" xfId="11009" xr:uid="{FFAE7B99-D3BD-46C3-AC52-B2A08BE0E453}"/>
    <cellStyle name="20% - Accent6 2 5 2 2 2 2" xfId="16137" xr:uid="{C4FC9E5C-4FE1-4EBA-832E-E8DCF092DC79}"/>
    <cellStyle name="20% - Accent6 2 5 2 2 2 2 2" xfId="26066" xr:uid="{F4872585-1527-4FC2-8B97-A22F8DAC5466}"/>
    <cellStyle name="20% - Accent6 2 5 2 2 2 2 2 2" xfId="46033" xr:uid="{BC429B83-7F5F-4273-9A1B-0A29AD026D9F}"/>
    <cellStyle name="20% - Accent6 2 5 2 2 2 2 3" xfId="36385" xr:uid="{6D0BE23C-72D4-4625-94B3-37BB143CD337}"/>
    <cellStyle name="20% - Accent6 2 5 2 2 2 3" xfId="21108" xr:uid="{CBA92980-9474-4E23-8DAA-BA4BA293C5A7}"/>
    <cellStyle name="20% - Accent6 2 5 2 2 2 3 2" xfId="41203" xr:uid="{6BA25CCB-086E-4621-BF86-94C39DC16143}"/>
    <cellStyle name="20% - Accent6 2 5 2 2 2 4" xfId="31556" xr:uid="{771493B9-EB9C-4FF3-87C6-873B5AAA6D69}"/>
    <cellStyle name="20% - Accent6 2 5 2 2 3" xfId="13638" xr:uid="{CC5DACA6-0542-4143-BF89-975BA3516F5A}"/>
    <cellStyle name="20% - Accent6 2 5 2 2 3 2" xfId="23587" xr:uid="{1C4955A9-A7F3-4BD7-B7F7-D2A0AE15C249}"/>
    <cellStyle name="20% - Accent6 2 5 2 2 3 2 2" xfId="43621" xr:uid="{48067F08-1967-4871-A742-0BDD632CF489}"/>
    <cellStyle name="20% - Accent6 2 5 2 2 3 3" xfId="33973" xr:uid="{F45F5AAC-A092-41D8-9B35-F052D2D109DB}"/>
    <cellStyle name="20% - Accent6 2 5 2 2 4" xfId="18637" xr:uid="{BDA6710B-4B34-46E5-9AF0-4BA924C1C783}"/>
    <cellStyle name="20% - Accent6 2 5 2 2 4 2" xfId="38793" xr:uid="{E60A4706-F8A0-4F09-BCC9-7555577054DD}"/>
    <cellStyle name="20% - Accent6 2 5 2 2 5" xfId="29146" xr:uid="{234A1E92-3D88-4034-AF32-CD02F7DDF668}"/>
    <cellStyle name="20% - Accent6 2 5 2 3" xfId="2442" xr:uid="{F62E0A12-405E-4DB3-80DF-BD8D631CE039}"/>
    <cellStyle name="20% - Accent6 2 5 2 3 2" xfId="11010" xr:uid="{08A41ACE-5EFB-4F61-A7A5-401C776AE55F}"/>
    <cellStyle name="20% - Accent6 2 5 2 3 2 2" xfId="16138" xr:uid="{D62163B8-8E96-49F6-B9B0-F248AEC76351}"/>
    <cellStyle name="20% - Accent6 2 5 2 3 2 2 2" xfId="26067" xr:uid="{1E423819-62E0-4D0E-946E-48617D6A1119}"/>
    <cellStyle name="20% - Accent6 2 5 2 3 2 2 2 2" xfId="46034" xr:uid="{D2BAC2F6-D011-40EB-9BFE-3F9548FA41B5}"/>
    <cellStyle name="20% - Accent6 2 5 2 3 2 2 3" xfId="36386" xr:uid="{6A4F1D6C-DE54-41B2-9549-CB4150AC9B77}"/>
    <cellStyle name="20% - Accent6 2 5 2 3 2 3" xfId="21109" xr:uid="{F4DF9570-8999-4AE1-8AC7-56DE059414B6}"/>
    <cellStyle name="20% - Accent6 2 5 2 3 2 3 2" xfId="41204" xr:uid="{42D8725A-D8A0-4FC4-8541-35F4C6ABF848}"/>
    <cellStyle name="20% - Accent6 2 5 2 3 2 4" xfId="31557" xr:uid="{C08442BB-3264-4AFB-8DAF-BA3D7394E641}"/>
    <cellStyle name="20% - Accent6 2 5 2 3 3" xfId="13639" xr:uid="{02D9BFC2-0D8A-4B3F-9B61-C53ABA5BE374}"/>
    <cellStyle name="20% - Accent6 2 5 2 3 3 2" xfId="23588" xr:uid="{D8142D75-9708-4BFC-A6D1-1C7ABE6A1C84}"/>
    <cellStyle name="20% - Accent6 2 5 2 3 3 2 2" xfId="43622" xr:uid="{A10BE323-8018-4298-B4EF-401F7274A280}"/>
    <cellStyle name="20% - Accent6 2 5 2 3 3 3" xfId="33974" xr:uid="{6F10163D-32C0-4A36-AB83-340143D4D03B}"/>
    <cellStyle name="20% - Accent6 2 5 2 3 4" xfId="18638" xr:uid="{8D2F313D-EEDE-49A2-9017-3BA4EE49BEFA}"/>
    <cellStyle name="20% - Accent6 2 5 2 3 4 2" xfId="38794" xr:uid="{A6D3FC47-D23C-4233-8A6A-8F6A12A0BE2F}"/>
    <cellStyle name="20% - Accent6 2 5 2 3 5" xfId="29147" xr:uid="{9DAB906B-4C4A-4C00-BB6B-D2B2D6410C56}"/>
    <cellStyle name="20% - Accent6 2 5 2 4" xfId="2443" xr:uid="{3AA94D10-7B81-4158-8A08-DDB0F184BAC1}"/>
    <cellStyle name="20% - Accent6 2 5 2 4 2" xfId="11011" xr:uid="{A7156AA8-C65C-4806-859B-8FFDE8568796}"/>
    <cellStyle name="20% - Accent6 2 5 2 4 2 2" xfId="16139" xr:uid="{5A80B32B-9618-4C09-ACC8-49FB629A0D8C}"/>
    <cellStyle name="20% - Accent6 2 5 2 4 2 2 2" xfId="26068" xr:uid="{5D587A9C-FCCD-4F71-AC1B-446E97DD9721}"/>
    <cellStyle name="20% - Accent6 2 5 2 4 2 2 2 2" xfId="46035" xr:uid="{BE8BD0DC-4449-471B-8798-88EDEC7AC91C}"/>
    <cellStyle name="20% - Accent6 2 5 2 4 2 2 3" xfId="36387" xr:uid="{2B3035AC-D0C1-4D32-AD7D-432BAE1B063F}"/>
    <cellStyle name="20% - Accent6 2 5 2 4 2 3" xfId="21110" xr:uid="{5366AFF4-E9D0-427A-8F66-D712CD208F11}"/>
    <cellStyle name="20% - Accent6 2 5 2 4 2 3 2" xfId="41205" xr:uid="{FFD5B6C4-8CA6-46FA-AD3C-3C128A2316B5}"/>
    <cellStyle name="20% - Accent6 2 5 2 4 2 4" xfId="31558" xr:uid="{F63B944B-C88F-40DC-A711-BC58018E2F67}"/>
    <cellStyle name="20% - Accent6 2 5 2 4 3" xfId="13640" xr:uid="{47FA1F55-7888-4A7A-B203-40982ED390DB}"/>
    <cellStyle name="20% - Accent6 2 5 2 4 3 2" xfId="23589" xr:uid="{8261A0AA-CF60-447B-8173-AD2CE1FD3DE3}"/>
    <cellStyle name="20% - Accent6 2 5 2 4 3 2 2" xfId="43623" xr:uid="{FB5E6875-8F5E-4741-B886-354388EF4548}"/>
    <cellStyle name="20% - Accent6 2 5 2 4 3 3" xfId="33975" xr:uid="{5C36FFCF-3BD5-403D-BE4D-1AA1CF47CA5B}"/>
    <cellStyle name="20% - Accent6 2 5 2 4 4" xfId="18639" xr:uid="{E71695FE-3611-45CD-BCC2-1C179999AF03}"/>
    <cellStyle name="20% - Accent6 2 5 2 4 4 2" xfId="38795" xr:uid="{7F51F76E-A0FE-4292-AABE-0BE093B932FD}"/>
    <cellStyle name="20% - Accent6 2 5 2 4 5" xfId="29148" xr:uid="{CCF50664-D373-439C-A6A7-37540E181A11}"/>
    <cellStyle name="20% - Accent6 2 5 2 5" xfId="11008" xr:uid="{52CEBCF7-7ED1-4246-9782-A58A60104379}"/>
    <cellStyle name="20% - Accent6 2 5 2 5 2" xfId="16136" xr:uid="{EB9699CA-CAC2-425D-989C-BDDC38FFCFCB}"/>
    <cellStyle name="20% - Accent6 2 5 2 5 2 2" xfId="26065" xr:uid="{AFD5EC78-A5E1-48A0-ABC2-83AD7AFAAE57}"/>
    <cellStyle name="20% - Accent6 2 5 2 5 2 2 2" xfId="46032" xr:uid="{03CCF48A-F653-47F2-BD3D-D3296E8D9CB2}"/>
    <cellStyle name="20% - Accent6 2 5 2 5 2 3" xfId="36384" xr:uid="{A335C76C-1F4C-44E8-8E62-1CE30D279090}"/>
    <cellStyle name="20% - Accent6 2 5 2 5 3" xfId="21107" xr:uid="{D055609E-C84C-466B-8542-5EA6761D916E}"/>
    <cellStyle name="20% - Accent6 2 5 2 5 3 2" xfId="41202" xr:uid="{C9EC5689-4BA3-4123-9F10-96CA18FB8B0D}"/>
    <cellStyle name="20% - Accent6 2 5 2 5 4" xfId="31555" xr:uid="{7CE8C9EC-9606-4B46-A7A3-47331685BD19}"/>
    <cellStyle name="20% - Accent6 2 5 2 6" xfId="13637" xr:uid="{760009B3-50F9-4801-A0E3-0F46C6E10195}"/>
    <cellStyle name="20% - Accent6 2 5 2 6 2" xfId="23586" xr:uid="{00715358-F05F-4238-A1F0-BB8308434594}"/>
    <cellStyle name="20% - Accent6 2 5 2 6 2 2" xfId="43620" xr:uid="{4924FABB-5BD3-4A2D-B2C7-C76E735DFA7E}"/>
    <cellStyle name="20% - Accent6 2 5 2 6 3" xfId="33972" xr:uid="{FAFF33CD-7298-44E6-84AD-F24D89031293}"/>
    <cellStyle name="20% - Accent6 2 5 2 7" xfId="18636" xr:uid="{81A1BA75-5393-4CD5-8076-022ECD5D5D42}"/>
    <cellStyle name="20% - Accent6 2 5 2 7 2" xfId="38792" xr:uid="{40BF2585-E112-4F2D-83F8-947F1970B820}"/>
    <cellStyle name="20% - Accent6 2 5 2 8" xfId="29145" xr:uid="{6D2C6CAF-45F2-462B-8614-975812518D4E}"/>
    <cellStyle name="20% - Accent6 2 5 3" xfId="2444" xr:uid="{B3E2CD78-353A-48BA-B2CD-9D17FCCE7092}"/>
    <cellStyle name="20% - Accent6 2 5 3 2" xfId="11012" xr:uid="{DFBE2364-71CF-4DD5-BF66-205C354C4C07}"/>
    <cellStyle name="20% - Accent6 2 5 3 2 2" xfId="16140" xr:uid="{78D45BA2-8071-4211-B750-E93D283B5D7F}"/>
    <cellStyle name="20% - Accent6 2 5 3 2 2 2" xfId="26069" xr:uid="{3C9F47FB-C99F-447D-B814-85540C6F84B0}"/>
    <cellStyle name="20% - Accent6 2 5 3 2 2 2 2" xfId="46036" xr:uid="{EF5113AA-8841-419E-B4EA-B1736F472DAC}"/>
    <cellStyle name="20% - Accent6 2 5 3 2 2 3" xfId="36388" xr:uid="{89F7D00B-60EE-46FF-BAFE-E36AE2814874}"/>
    <cellStyle name="20% - Accent6 2 5 3 2 3" xfId="21111" xr:uid="{F8570580-7ED6-408D-B830-1AA7C114FE76}"/>
    <cellStyle name="20% - Accent6 2 5 3 2 3 2" xfId="41206" xr:uid="{E028F062-30E9-457F-8CDC-E64301663357}"/>
    <cellStyle name="20% - Accent6 2 5 3 2 4" xfId="31559" xr:uid="{01AF66F4-2A4B-4B1A-99CA-E4C5EEFE1ABC}"/>
    <cellStyle name="20% - Accent6 2 5 3 3" xfId="13641" xr:uid="{C18C6766-5BB6-464D-B7F9-5A3039EFC743}"/>
    <cellStyle name="20% - Accent6 2 5 3 3 2" xfId="23590" xr:uid="{9D6BF0EE-0386-46CF-B9B7-89242BE3F125}"/>
    <cellStyle name="20% - Accent6 2 5 3 3 2 2" xfId="43624" xr:uid="{D7C96780-FC6D-463D-8538-9C14B60BE929}"/>
    <cellStyle name="20% - Accent6 2 5 3 3 3" xfId="33976" xr:uid="{515F3698-0F01-48FE-8F08-1B5BF29CA31B}"/>
    <cellStyle name="20% - Accent6 2 5 3 4" xfId="18640" xr:uid="{619E20C2-66CE-4301-A3A4-950EFD57EF0C}"/>
    <cellStyle name="20% - Accent6 2 5 3 4 2" xfId="38796" xr:uid="{8B0CA7B0-FD2B-4588-96AA-9DB1E6FD1185}"/>
    <cellStyle name="20% - Accent6 2 5 3 5" xfId="29149" xr:uid="{E567D009-606E-435F-95F8-4741F27AA27E}"/>
    <cellStyle name="20% - Accent6 2 5 4" xfId="2445" xr:uid="{44C96E5F-3CFA-48F7-8EC0-9A244EEFB40D}"/>
    <cellStyle name="20% - Accent6 2 5 4 2" xfId="11013" xr:uid="{C5EE9E8F-E90F-45C5-8AD0-D0A21B6CF4A4}"/>
    <cellStyle name="20% - Accent6 2 5 4 2 2" xfId="16141" xr:uid="{0AF7DDDA-2EEF-48F3-97D9-05BA1A306DF8}"/>
    <cellStyle name="20% - Accent6 2 5 4 2 2 2" xfId="26070" xr:uid="{C5247A48-6873-411C-96B6-A1E30B7A20E9}"/>
    <cellStyle name="20% - Accent6 2 5 4 2 2 2 2" xfId="46037" xr:uid="{E7694D99-C982-44D8-B330-575534630C7E}"/>
    <cellStyle name="20% - Accent6 2 5 4 2 2 3" xfId="36389" xr:uid="{F8B1950B-6771-43E2-A672-6F5495A2BC4A}"/>
    <cellStyle name="20% - Accent6 2 5 4 2 3" xfId="21112" xr:uid="{DC4CAC58-30E8-4542-A374-992FA3EA5EFA}"/>
    <cellStyle name="20% - Accent6 2 5 4 2 3 2" xfId="41207" xr:uid="{9026A70E-798C-4B51-A78D-ABA530F3F0E9}"/>
    <cellStyle name="20% - Accent6 2 5 4 2 4" xfId="31560" xr:uid="{B14AABF1-0D1F-498A-A403-D2C22B608634}"/>
    <cellStyle name="20% - Accent6 2 5 4 3" xfId="13642" xr:uid="{46BC3C53-F1CE-43C3-9942-92540A693669}"/>
    <cellStyle name="20% - Accent6 2 5 4 3 2" xfId="23591" xr:uid="{A920A53F-2FE3-4138-AA81-9334D229F58B}"/>
    <cellStyle name="20% - Accent6 2 5 4 3 2 2" xfId="43625" xr:uid="{8B74377C-2794-44A5-B698-09CF03EC5AE4}"/>
    <cellStyle name="20% - Accent6 2 5 4 3 3" xfId="33977" xr:uid="{77E5ACCC-9321-4D59-8041-07AC2E74EB06}"/>
    <cellStyle name="20% - Accent6 2 5 4 4" xfId="18641" xr:uid="{A0B1B33F-DCF8-4CB3-9105-4D64F2EB46CD}"/>
    <cellStyle name="20% - Accent6 2 5 4 4 2" xfId="38797" xr:uid="{A1CD6687-3E78-43E8-823D-3292D9FA69D1}"/>
    <cellStyle name="20% - Accent6 2 5 4 5" xfId="29150" xr:uid="{F462B4F4-EA89-4D50-AAF2-3EBB9143C009}"/>
    <cellStyle name="20% - Accent6 2 5 5" xfId="2446" xr:uid="{A5ABC290-C4EC-4243-9B93-60C37F5E55C9}"/>
    <cellStyle name="20% - Accent6 2 5 5 2" xfId="11014" xr:uid="{F70CE244-E895-4AC6-B66C-E0280AB6819B}"/>
    <cellStyle name="20% - Accent6 2 5 5 2 2" xfId="16142" xr:uid="{56057416-4128-42B3-9C27-F34E0BD41A71}"/>
    <cellStyle name="20% - Accent6 2 5 5 2 2 2" xfId="26071" xr:uid="{8141A661-FDF3-48C9-8AA4-7058DD55AE14}"/>
    <cellStyle name="20% - Accent6 2 5 5 2 2 2 2" xfId="46038" xr:uid="{E5D0A047-38F6-4248-B7FA-9E1346F4EFFA}"/>
    <cellStyle name="20% - Accent6 2 5 5 2 2 3" xfId="36390" xr:uid="{3302A6FE-7705-44F8-8EB8-E539B3FCD921}"/>
    <cellStyle name="20% - Accent6 2 5 5 2 3" xfId="21113" xr:uid="{68111259-562B-4841-B3A8-C4E8A42418E5}"/>
    <cellStyle name="20% - Accent6 2 5 5 2 3 2" xfId="41208" xr:uid="{5EA6523C-743A-44D7-81F1-A0E6166E863E}"/>
    <cellStyle name="20% - Accent6 2 5 5 2 4" xfId="31561" xr:uid="{2DCD4DE8-06FA-4EE2-B765-A87F5748B265}"/>
    <cellStyle name="20% - Accent6 2 5 5 3" xfId="13643" xr:uid="{01A13AC1-1A42-4F91-BF8E-A37C883ECA3A}"/>
    <cellStyle name="20% - Accent6 2 5 5 3 2" xfId="23592" xr:uid="{2368D26A-38D9-4968-A23D-05985A0E61B1}"/>
    <cellStyle name="20% - Accent6 2 5 5 3 2 2" xfId="43626" xr:uid="{777D5D2E-201D-4BFE-BF77-100D6DB36E29}"/>
    <cellStyle name="20% - Accent6 2 5 5 3 3" xfId="33978" xr:uid="{E84AE235-753D-46F8-BDA6-480CEE62F325}"/>
    <cellStyle name="20% - Accent6 2 5 5 4" xfId="18642" xr:uid="{92969992-C0A0-47BD-B445-33C044390597}"/>
    <cellStyle name="20% - Accent6 2 5 5 4 2" xfId="38798" xr:uid="{781D083A-D9E0-45D4-A381-FAFBFFB66CE2}"/>
    <cellStyle name="20% - Accent6 2 5 5 5" xfId="29151" xr:uid="{85F0CA81-EC27-4A31-BA3A-E887F92ED897}"/>
    <cellStyle name="20% - Accent6 2 5 6" xfId="11007" xr:uid="{7BFE1EB5-40E9-4751-9878-2FD05C2B3435}"/>
    <cellStyle name="20% - Accent6 2 5 6 2" xfId="16135" xr:uid="{55BCF80C-68E4-4C52-BF0D-5132FFEC43DC}"/>
    <cellStyle name="20% - Accent6 2 5 6 2 2" xfId="26064" xr:uid="{2AB755EE-EB1C-4717-8394-7977D3B9B1E2}"/>
    <cellStyle name="20% - Accent6 2 5 6 2 2 2" xfId="46031" xr:uid="{20AC28BA-7105-449E-A81C-B5EDCA2DEF42}"/>
    <cellStyle name="20% - Accent6 2 5 6 2 3" xfId="36383" xr:uid="{3772C6B5-74A1-474A-95C1-610EBC46EB1A}"/>
    <cellStyle name="20% - Accent6 2 5 6 3" xfId="21106" xr:uid="{5A0AA188-D545-4D5C-92B6-2575D24717B2}"/>
    <cellStyle name="20% - Accent6 2 5 6 3 2" xfId="41201" xr:uid="{6BA76861-5894-4713-BD73-AA2CEE994A38}"/>
    <cellStyle name="20% - Accent6 2 5 6 4" xfId="31554" xr:uid="{F351C526-2C04-457C-BF8B-8AE1AEABA2A6}"/>
    <cellStyle name="20% - Accent6 2 5 7" xfId="13636" xr:uid="{AEC0D454-A998-4662-805F-EC6065D83B41}"/>
    <cellStyle name="20% - Accent6 2 5 7 2" xfId="23585" xr:uid="{E2B161E8-7B08-4303-9DC2-97CDDB128244}"/>
    <cellStyle name="20% - Accent6 2 5 7 2 2" xfId="43619" xr:uid="{4555B490-7921-4591-B7AF-F9F462C40CB2}"/>
    <cellStyle name="20% - Accent6 2 5 7 3" xfId="33971" xr:uid="{D517C374-5F58-46F5-BDBF-2AFF75AE28AE}"/>
    <cellStyle name="20% - Accent6 2 5 8" xfId="18635" xr:uid="{F93AFE0E-E1C5-464E-98F0-98D7EB406C89}"/>
    <cellStyle name="20% - Accent6 2 5 8 2" xfId="38791" xr:uid="{BD850ACE-5FB6-4DE1-A1D6-E3828DC3BB0D}"/>
    <cellStyle name="20% - Accent6 2 5 9" xfId="29144" xr:uid="{47F0C043-59A8-4B40-B3ED-7023706BF1F0}"/>
    <cellStyle name="20% - Accent6 2 6" xfId="2447" xr:uid="{0C9134BB-8D14-4332-BD33-58DCF0BE9421}"/>
    <cellStyle name="20% - Accent6 2 6 2" xfId="2448" xr:uid="{0A7A1499-8D49-4A37-8137-8A458E38A297}"/>
    <cellStyle name="20% - Accent6 2 6 2 2" xfId="2449" xr:uid="{66887F75-1F31-494F-B664-0B7F7A51754F}"/>
    <cellStyle name="20% - Accent6 2 6 2 2 2" xfId="11017" xr:uid="{A1B599FE-FEBC-4525-B9E1-6442AB202D00}"/>
    <cellStyle name="20% - Accent6 2 6 2 2 2 2" xfId="16145" xr:uid="{904C99F2-2967-48FA-BB74-C556A35516BB}"/>
    <cellStyle name="20% - Accent6 2 6 2 2 2 2 2" xfId="26074" xr:uid="{847EE74F-55CD-49AC-A798-19185E01AE13}"/>
    <cellStyle name="20% - Accent6 2 6 2 2 2 2 2 2" xfId="46041" xr:uid="{134E5C51-4892-42BB-A4E2-746FBD2B0135}"/>
    <cellStyle name="20% - Accent6 2 6 2 2 2 2 3" xfId="36393" xr:uid="{DD8751F0-CE95-4272-9DC5-7FC3F5EAEB59}"/>
    <cellStyle name="20% - Accent6 2 6 2 2 2 3" xfId="21116" xr:uid="{B9B15BC0-A6C2-496D-A660-6291D59250B2}"/>
    <cellStyle name="20% - Accent6 2 6 2 2 2 3 2" xfId="41211" xr:uid="{38C1B200-A21E-43BE-84F3-D356183AE27E}"/>
    <cellStyle name="20% - Accent6 2 6 2 2 2 4" xfId="31564" xr:uid="{B829E004-7FDD-4C62-A8F9-964ADD0F828C}"/>
    <cellStyle name="20% - Accent6 2 6 2 2 3" xfId="13646" xr:uid="{489B1E5C-77ED-4A17-B7A5-EC75F9946D9C}"/>
    <cellStyle name="20% - Accent6 2 6 2 2 3 2" xfId="23595" xr:uid="{560AFB05-53A6-486E-B407-D2AD92B5FE65}"/>
    <cellStyle name="20% - Accent6 2 6 2 2 3 2 2" xfId="43629" xr:uid="{5E43668E-E550-4F02-8C46-445904878A0B}"/>
    <cellStyle name="20% - Accent6 2 6 2 2 3 3" xfId="33981" xr:uid="{2F51B241-4056-44CA-9805-B2FD7386BDCA}"/>
    <cellStyle name="20% - Accent6 2 6 2 2 4" xfId="18645" xr:uid="{B1B585FF-58EA-4808-96ED-96E8980A49E1}"/>
    <cellStyle name="20% - Accent6 2 6 2 2 4 2" xfId="38801" xr:uid="{58FF3AB7-53AC-4F8F-8BEF-9A043E1B61EB}"/>
    <cellStyle name="20% - Accent6 2 6 2 2 5" xfId="29154" xr:uid="{8AD73239-BAB6-4FE5-8275-B72A8AB5BDD4}"/>
    <cellStyle name="20% - Accent6 2 6 2 3" xfId="2450" xr:uid="{B27798CF-3133-49C7-BAC8-25E8EB24EF56}"/>
    <cellStyle name="20% - Accent6 2 6 2 3 2" xfId="11018" xr:uid="{4ACC5A07-29B6-4C48-B1F1-5EE2CCF08FA0}"/>
    <cellStyle name="20% - Accent6 2 6 2 3 2 2" xfId="16146" xr:uid="{CDEED4B1-2B18-4C4C-A1A2-2C762C97332D}"/>
    <cellStyle name="20% - Accent6 2 6 2 3 2 2 2" xfId="26075" xr:uid="{67E0F1F4-3B97-4F3E-AB6F-4DE5950C3CF2}"/>
    <cellStyle name="20% - Accent6 2 6 2 3 2 2 2 2" xfId="46042" xr:uid="{94A445C3-E13A-4A10-A25C-F9B9CEC8DC03}"/>
    <cellStyle name="20% - Accent6 2 6 2 3 2 2 3" xfId="36394" xr:uid="{F31BE6FA-ECD6-4068-B568-68E7A8DDB15C}"/>
    <cellStyle name="20% - Accent6 2 6 2 3 2 3" xfId="21117" xr:uid="{C01D9279-4E3A-4565-94D2-2249F148675A}"/>
    <cellStyle name="20% - Accent6 2 6 2 3 2 3 2" xfId="41212" xr:uid="{E35C476B-3796-4910-8C45-8CA0430EBA43}"/>
    <cellStyle name="20% - Accent6 2 6 2 3 2 4" xfId="31565" xr:uid="{4341CB9C-B2B7-4F4A-A2AF-3CE232A606FA}"/>
    <cellStyle name="20% - Accent6 2 6 2 3 3" xfId="13647" xr:uid="{6277F3CF-B8F9-41AB-8085-2B1A831DEE39}"/>
    <cellStyle name="20% - Accent6 2 6 2 3 3 2" xfId="23596" xr:uid="{8F4BB104-C757-46B4-8C71-0D4049FC9108}"/>
    <cellStyle name="20% - Accent6 2 6 2 3 3 2 2" xfId="43630" xr:uid="{1E3143AC-8820-422B-8DC2-87139268FC6A}"/>
    <cellStyle name="20% - Accent6 2 6 2 3 3 3" xfId="33982" xr:uid="{DFF72156-8D60-474A-8787-E79565BA038B}"/>
    <cellStyle name="20% - Accent6 2 6 2 3 4" xfId="18646" xr:uid="{402C05C6-9BB6-4804-9248-34CF1A363D07}"/>
    <cellStyle name="20% - Accent6 2 6 2 3 4 2" xfId="38802" xr:uid="{8BEF3115-610D-4975-9707-0B6319C2AD5B}"/>
    <cellStyle name="20% - Accent6 2 6 2 3 5" xfId="29155" xr:uid="{506508AB-C9BE-4CCD-84C2-800F5238471E}"/>
    <cellStyle name="20% - Accent6 2 6 2 4" xfId="2451" xr:uid="{A495CAD4-7885-4EAA-AA1E-6E6EC48B421E}"/>
    <cellStyle name="20% - Accent6 2 6 2 4 2" xfId="11019" xr:uid="{70A85F7F-A60E-4C0A-A779-6B209C783538}"/>
    <cellStyle name="20% - Accent6 2 6 2 4 2 2" xfId="16147" xr:uid="{64245F57-5A86-46F2-A95D-47821DEC93D5}"/>
    <cellStyle name="20% - Accent6 2 6 2 4 2 2 2" xfId="26076" xr:uid="{F5161453-43D5-4BA7-A259-67EBAC88CEBE}"/>
    <cellStyle name="20% - Accent6 2 6 2 4 2 2 2 2" xfId="46043" xr:uid="{BE876CF4-8845-4076-98C3-D36B40CEB0EF}"/>
    <cellStyle name="20% - Accent6 2 6 2 4 2 2 3" xfId="36395" xr:uid="{31CED4F5-509B-4B1D-88C6-8B121B4503AC}"/>
    <cellStyle name="20% - Accent6 2 6 2 4 2 3" xfId="21118" xr:uid="{ED7F41AC-1C19-483B-909B-E70CEA01EEEA}"/>
    <cellStyle name="20% - Accent6 2 6 2 4 2 3 2" xfId="41213" xr:uid="{CC164160-F9C7-406B-ABB2-993EAD9B8D87}"/>
    <cellStyle name="20% - Accent6 2 6 2 4 2 4" xfId="31566" xr:uid="{0F3F1C82-39AF-45DB-86CA-FF918542F2ED}"/>
    <cellStyle name="20% - Accent6 2 6 2 4 3" xfId="13648" xr:uid="{1E7A504F-7563-479A-8004-86638F2E209D}"/>
    <cellStyle name="20% - Accent6 2 6 2 4 3 2" xfId="23597" xr:uid="{B762E1BA-588D-438F-A7BD-D966944AFBA5}"/>
    <cellStyle name="20% - Accent6 2 6 2 4 3 2 2" xfId="43631" xr:uid="{22890C22-5C73-4DC8-9FED-57DB5ED7E8E4}"/>
    <cellStyle name="20% - Accent6 2 6 2 4 3 3" xfId="33983" xr:uid="{F1A97E00-0414-4F58-8842-2A8469B7454C}"/>
    <cellStyle name="20% - Accent6 2 6 2 4 4" xfId="18647" xr:uid="{DD27F3B4-F4F0-4D38-BBA9-AB98E12B6759}"/>
    <cellStyle name="20% - Accent6 2 6 2 4 4 2" xfId="38803" xr:uid="{888E7822-C2D4-46A5-A368-4AEFBFD7B272}"/>
    <cellStyle name="20% - Accent6 2 6 2 4 5" xfId="29156" xr:uid="{B20A6149-6608-46A4-8833-9F70760C0643}"/>
    <cellStyle name="20% - Accent6 2 6 2 5" xfId="11016" xr:uid="{6CDA4575-13FB-47B7-A72A-085584B840E8}"/>
    <cellStyle name="20% - Accent6 2 6 2 5 2" xfId="16144" xr:uid="{18C36BFE-2C4C-4D2C-A810-90E79FE7D946}"/>
    <cellStyle name="20% - Accent6 2 6 2 5 2 2" xfId="26073" xr:uid="{A4AB9EC0-CAF8-45C1-BAB6-1298762C0654}"/>
    <cellStyle name="20% - Accent6 2 6 2 5 2 2 2" xfId="46040" xr:uid="{F803FC2E-5279-4E5B-9E77-71305A45D0D5}"/>
    <cellStyle name="20% - Accent6 2 6 2 5 2 3" xfId="36392" xr:uid="{11A14B37-466D-4ACE-93AC-22D9DF10824E}"/>
    <cellStyle name="20% - Accent6 2 6 2 5 3" xfId="21115" xr:uid="{8B476286-7B73-45BF-AC31-292F45A41968}"/>
    <cellStyle name="20% - Accent6 2 6 2 5 3 2" xfId="41210" xr:uid="{3673A217-7601-4312-9DE1-6A0355D77D60}"/>
    <cellStyle name="20% - Accent6 2 6 2 5 4" xfId="31563" xr:uid="{685F4BD1-3BB1-4741-B34E-DEECACD7E411}"/>
    <cellStyle name="20% - Accent6 2 6 2 6" xfId="13645" xr:uid="{CD88414C-B312-49C3-8439-24908A326778}"/>
    <cellStyle name="20% - Accent6 2 6 2 6 2" xfId="23594" xr:uid="{68E9E443-8DF7-40B9-9F26-D82C8E0D3463}"/>
    <cellStyle name="20% - Accent6 2 6 2 6 2 2" xfId="43628" xr:uid="{8B87CD89-BAD4-4B0D-8151-C7CBCDB52E6C}"/>
    <cellStyle name="20% - Accent6 2 6 2 6 3" xfId="33980" xr:uid="{AAA59039-7214-49E2-B9AD-D7CD59F20FCA}"/>
    <cellStyle name="20% - Accent6 2 6 2 7" xfId="18644" xr:uid="{CA168B56-CB38-441B-9F6F-F49C45D66E29}"/>
    <cellStyle name="20% - Accent6 2 6 2 7 2" xfId="38800" xr:uid="{28576913-7CB4-432A-BE1A-1B9E9E1544E8}"/>
    <cellStyle name="20% - Accent6 2 6 2 8" xfId="29153" xr:uid="{C6B4AF62-EE9B-47A9-B4B5-727BA90778AA}"/>
    <cellStyle name="20% - Accent6 2 6 3" xfId="2452" xr:uid="{56A3E17A-D5E4-4C37-AFA1-17D298FF63A9}"/>
    <cellStyle name="20% - Accent6 2 6 3 2" xfId="11020" xr:uid="{3E97A191-D754-4BF3-8A45-851C4EC1DDE7}"/>
    <cellStyle name="20% - Accent6 2 6 3 2 2" xfId="16148" xr:uid="{72CAC612-EC6E-466D-91F8-A06E4A2A181D}"/>
    <cellStyle name="20% - Accent6 2 6 3 2 2 2" xfId="26077" xr:uid="{230E679C-4014-476B-B14D-C545468DF2ED}"/>
    <cellStyle name="20% - Accent6 2 6 3 2 2 2 2" xfId="46044" xr:uid="{EDF88216-E790-4156-836E-519B80117890}"/>
    <cellStyle name="20% - Accent6 2 6 3 2 2 3" xfId="36396" xr:uid="{60E94FBF-B8AB-4B00-8424-878FB5804797}"/>
    <cellStyle name="20% - Accent6 2 6 3 2 3" xfId="21119" xr:uid="{6119DC10-2B48-4F76-B6B4-A3D6166D0416}"/>
    <cellStyle name="20% - Accent6 2 6 3 2 3 2" xfId="41214" xr:uid="{CDDE597E-62CB-4B2F-9D65-102656FF5013}"/>
    <cellStyle name="20% - Accent6 2 6 3 2 4" xfId="31567" xr:uid="{59A96E6E-7124-42DC-894C-3239BCE52C0C}"/>
    <cellStyle name="20% - Accent6 2 6 3 3" xfId="13649" xr:uid="{DBA09B02-3483-44ED-BC9D-0FFF15256C84}"/>
    <cellStyle name="20% - Accent6 2 6 3 3 2" xfId="23598" xr:uid="{7C3BC046-68B3-4132-ACFC-3016F68A14DE}"/>
    <cellStyle name="20% - Accent6 2 6 3 3 2 2" xfId="43632" xr:uid="{20805720-DAF2-4426-B432-1E1159465356}"/>
    <cellStyle name="20% - Accent6 2 6 3 3 3" xfId="33984" xr:uid="{A115F6F7-1BEF-4403-80E6-4C8E6C6EFD03}"/>
    <cellStyle name="20% - Accent6 2 6 3 4" xfId="18648" xr:uid="{AF60CADE-3171-46CA-B068-BA2E0854F425}"/>
    <cellStyle name="20% - Accent6 2 6 3 4 2" xfId="38804" xr:uid="{42EA1B65-D05D-4C0F-BC72-2A0687252CB7}"/>
    <cellStyle name="20% - Accent6 2 6 3 5" xfId="29157" xr:uid="{A3D096F9-DEAE-4319-AA3F-E9CCDFEA1CBA}"/>
    <cellStyle name="20% - Accent6 2 6 4" xfId="2453" xr:uid="{AC9B990C-4C4E-4571-9D88-E2323E58E981}"/>
    <cellStyle name="20% - Accent6 2 6 4 2" xfId="11021" xr:uid="{8584B1B3-A9F2-43D2-9A6E-78833D813E4E}"/>
    <cellStyle name="20% - Accent6 2 6 4 2 2" xfId="16149" xr:uid="{90C93359-14D9-485D-9E0D-4102DD8963A5}"/>
    <cellStyle name="20% - Accent6 2 6 4 2 2 2" xfId="26078" xr:uid="{9170F05E-2BCC-4283-B9C6-6AF0F5EFF199}"/>
    <cellStyle name="20% - Accent6 2 6 4 2 2 2 2" xfId="46045" xr:uid="{157FCB6D-2CAD-4C2B-89C2-334F0FB7679E}"/>
    <cellStyle name="20% - Accent6 2 6 4 2 2 3" xfId="36397" xr:uid="{E6D1203F-C3D4-47D5-AB16-A8714F46B5F3}"/>
    <cellStyle name="20% - Accent6 2 6 4 2 3" xfId="21120" xr:uid="{6DB7B41A-DD9B-409C-9382-6635CB16F698}"/>
    <cellStyle name="20% - Accent6 2 6 4 2 3 2" xfId="41215" xr:uid="{956CF43E-BEB5-460F-95C3-D3EF38CA167B}"/>
    <cellStyle name="20% - Accent6 2 6 4 2 4" xfId="31568" xr:uid="{5FAC61CA-DEB0-4E7E-9106-6A7B25AEA65B}"/>
    <cellStyle name="20% - Accent6 2 6 4 3" xfId="13650" xr:uid="{D06747DD-1BE6-4804-9020-EAB2C1EF56B7}"/>
    <cellStyle name="20% - Accent6 2 6 4 3 2" xfId="23599" xr:uid="{EAAAEFFB-ABF0-4812-9C27-5C7D890EE39A}"/>
    <cellStyle name="20% - Accent6 2 6 4 3 2 2" xfId="43633" xr:uid="{86F0E4EE-511E-449F-86AA-7DB79E8908F1}"/>
    <cellStyle name="20% - Accent6 2 6 4 3 3" xfId="33985" xr:uid="{BF4D06FB-E7AA-400D-9B1A-006DF93D8D41}"/>
    <cellStyle name="20% - Accent6 2 6 4 4" xfId="18649" xr:uid="{21AB6696-0D0A-4D8D-A1BA-698EE13C3D69}"/>
    <cellStyle name="20% - Accent6 2 6 4 4 2" xfId="38805" xr:uid="{2DBF7CD2-038B-4E1E-A67C-71B212E66E17}"/>
    <cellStyle name="20% - Accent6 2 6 4 5" xfId="29158" xr:uid="{732A4CAF-99BC-4AF1-941D-CC65EC23F06C}"/>
    <cellStyle name="20% - Accent6 2 6 5" xfId="2454" xr:uid="{F3EC3FCE-533B-4650-9391-4831B8DB882C}"/>
    <cellStyle name="20% - Accent6 2 6 5 2" xfId="11022" xr:uid="{A7C4719C-6177-47A5-8486-9079FE375121}"/>
    <cellStyle name="20% - Accent6 2 6 5 2 2" xfId="16150" xr:uid="{D888291D-5933-462C-A587-8665B732133C}"/>
    <cellStyle name="20% - Accent6 2 6 5 2 2 2" xfId="26079" xr:uid="{60BCF242-BAB1-413B-8161-73FDC39DC72F}"/>
    <cellStyle name="20% - Accent6 2 6 5 2 2 2 2" xfId="46046" xr:uid="{B3CE3679-6107-48EF-A3EC-28D99942DFCF}"/>
    <cellStyle name="20% - Accent6 2 6 5 2 2 3" xfId="36398" xr:uid="{B2A4E392-5EDB-4C09-A39A-458194DDFF5C}"/>
    <cellStyle name="20% - Accent6 2 6 5 2 3" xfId="21121" xr:uid="{A3BCDE10-C3DD-4BCC-B78A-2A1AA89637F6}"/>
    <cellStyle name="20% - Accent6 2 6 5 2 3 2" xfId="41216" xr:uid="{11F5C92C-8CD7-4450-A647-D2E0251F0FB0}"/>
    <cellStyle name="20% - Accent6 2 6 5 2 4" xfId="31569" xr:uid="{8CC32A9E-A588-4DBC-ACA4-A4C3E22DE917}"/>
    <cellStyle name="20% - Accent6 2 6 5 3" xfId="13651" xr:uid="{E5CCCAAB-291C-426C-AFD6-46524A48A6C8}"/>
    <cellStyle name="20% - Accent6 2 6 5 3 2" xfId="23600" xr:uid="{6B5A72F0-E67E-4C67-B8F4-DA1622D24ACE}"/>
    <cellStyle name="20% - Accent6 2 6 5 3 2 2" xfId="43634" xr:uid="{274E803F-734A-49C8-B9C9-D6E985452AAC}"/>
    <cellStyle name="20% - Accent6 2 6 5 3 3" xfId="33986" xr:uid="{31C7B3DC-3A1D-435E-AE6E-761565B67CE7}"/>
    <cellStyle name="20% - Accent6 2 6 5 4" xfId="18650" xr:uid="{02DA869A-9D91-4B3D-BD4C-0B6D5921C05F}"/>
    <cellStyle name="20% - Accent6 2 6 5 4 2" xfId="38806" xr:uid="{C4B541A8-5B5A-442A-8A7E-84EB91E3DC15}"/>
    <cellStyle name="20% - Accent6 2 6 5 5" xfId="29159" xr:uid="{D1A813E8-09D6-47A3-A681-448BC608E26C}"/>
    <cellStyle name="20% - Accent6 2 6 6" xfId="11015" xr:uid="{8D30095F-57B4-46A9-9B0B-B579F786886F}"/>
    <cellStyle name="20% - Accent6 2 6 6 2" xfId="16143" xr:uid="{50953FD1-420D-4697-AB68-EDE1543250D9}"/>
    <cellStyle name="20% - Accent6 2 6 6 2 2" xfId="26072" xr:uid="{B16621EF-4620-48D6-BB9A-2388BD29D185}"/>
    <cellStyle name="20% - Accent6 2 6 6 2 2 2" xfId="46039" xr:uid="{64FD1960-2F55-46B8-8EAA-2C820F4CBC6B}"/>
    <cellStyle name="20% - Accent6 2 6 6 2 3" xfId="36391" xr:uid="{74D85537-0AF3-41A7-90CD-7D9F0F62ED5F}"/>
    <cellStyle name="20% - Accent6 2 6 6 3" xfId="21114" xr:uid="{150AC8A6-EA03-4138-9C48-F0DE9C6A31B5}"/>
    <cellStyle name="20% - Accent6 2 6 6 3 2" xfId="41209" xr:uid="{D5E75FA8-5FF5-4E71-854F-B8F5E844B8CD}"/>
    <cellStyle name="20% - Accent6 2 6 6 4" xfId="31562" xr:uid="{CC87D6FD-F7D0-45E4-B1F1-A34FDB5D27C5}"/>
    <cellStyle name="20% - Accent6 2 6 7" xfId="13644" xr:uid="{483A5C73-6087-4314-A65B-EA4B3CFF69A7}"/>
    <cellStyle name="20% - Accent6 2 6 7 2" xfId="23593" xr:uid="{97ED016D-C7BE-4945-9AB4-6ADC32F6E114}"/>
    <cellStyle name="20% - Accent6 2 6 7 2 2" xfId="43627" xr:uid="{0CC9FC07-3DBB-477D-A5B8-E2731047BB8B}"/>
    <cellStyle name="20% - Accent6 2 6 7 3" xfId="33979" xr:uid="{D249C6BE-D762-4401-B077-8ACA22888B3F}"/>
    <cellStyle name="20% - Accent6 2 6 8" xfId="18643" xr:uid="{CED4C053-9733-47C1-A64A-61570E6C3D0E}"/>
    <cellStyle name="20% - Accent6 2 6 8 2" xfId="38799" xr:uid="{7EFB5622-F7BF-47EF-88F8-2228C7AD11AE}"/>
    <cellStyle name="20% - Accent6 2 6 9" xfId="29152" xr:uid="{2D097AD6-447F-402A-A5CC-5E3AC3A318A9}"/>
    <cellStyle name="20% - Accent6 2 7" xfId="2455" xr:uid="{EA698395-3508-49DB-80C1-54F71AE4D5E4}"/>
    <cellStyle name="20% - Accent6 2 7 2" xfId="2456" xr:uid="{C06DF6BB-C70B-4D43-9935-33AD8507DF97}"/>
    <cellStyle name="20% - Accent6 2 7 2 2" xfId="2457" xr:uid="{D12680F2-A4F7-4435-9BED-9A55111E6CEF}"/>
    <cellStyle name="20% - Accent6 2 7 2 2 2" xfId="11025" xr:uid="{653F5987-5047-4128-A51A-495F55E33EBD}"/>
    <cellStyle name="20% - Accent6 2 7 2 2 2 2" xfId="16153" xr:uid="{02234D1D-BF3E-4F9A-B624-09300610AF16}"/>
    <cellStyle name="20% - Accent6 2 7 2 2 2 2 2" xfId="26082" xr:uid="{277D80C1-E3E6-48E0-AD71-DD05AC2FB8DA}"/>
    <cellStyle name="20% - Accent6 2 7 2 2 2 2 2 2" xfId="46049" xr:uid="{9C85CE9E-C4B6-4855-8900-60E83A7AA449}"/>
    <cellStyle name="20% - Accent6 2 7 2 2 2 2 3" xfId="36401" xr:uid="{03EC6E84-478A-4FD4-95A3-64FDEDF89AE3}"/>
    <cellStyle name="20% - Accent6 2 7 2 2 2 3" xfId="21124" xr:uid="{BB59D10A-F266-4958-A280-1CA1EFFC2E27}"/>
    <cellStyle name="20% - Accent6 2 7 2 2 2 3 2" xfId="41219" xr:uid="{D4A71E24-1D93-4754-9D2B-F93F5DCB2760}"/>
    <cellStyle name="20% - Accent6 2 7 2 2 2 4" xfId="31572" xr:uid="{47F815A1-5AC7-46D4-9858-7DD74A198A4D}"/>
    <cellStyle name="20% - Accent6 2 7 2 2 3" xfId="13654" xr:uid="{88C754F9-BAB8-4681-A180-E31EA89E02BE}"/>
    <cellStyle name="20% - Accent6 2 7 2 2 3 2" xfId="23603" xr:uid="{281F0CEF-65D3-42C3-BEBF-8BE4AC5680DF}"/>
    <cellStyle name="20% - Accent6 2 7 2 2 3 2 2" xfId="43637" xr:uid="{4951BEFD-7033-4FC5-8BDE-7A1BE8CB14B7}"/>
    <cellStyle name="20% - Accent6 2 7 2 2 3 3" xfId="33989" xr:uid="{10B451EB-4A6A-4BD4-B160-6306129DF3C9}"/>
    <cellStyle name="20% - Accent6 2 7 2 2 4" xfId="18653" xr:uid="{31E6BB1A-03A0-497C-8FCD-89C9F1D877FC}"/>
    <cellStyle name="20% - Accent6 2 7 2 2 4 2" xfId="38809" xr:uid="{209953A2-881C-4351-B7F1-4BEE28FC3622}"/>
    <cellStyle name="20% - Accent6 2 7 2 2 5" xfId="29162" xr:uid="{B1CC3592-0717-4A43-8BCE-3FCD7B803CCB}"/>
    <cellStyle name="20% - Accent6 2 7 2 3" xfId="2458" xr:uid="{AC19937C-836A-491F-BFD2-BC567EF87CB4}"/>
    <cellStyle name="20% - Accent6 2 7 2 3 2" xfId="11026" xr:uid="{09366E78-4F64-45F3-B8AF-7B987F8749EA}"/>
    <cellStyle name="20% - Accent6 2 7 2 3 2 2" xfId="16154" xr:uid="{8FC58815-1C72-41BB-A09B-A72AF7F794CC}"/>
    <cellStyle name="20% - Accent6 2 7 2 3 2 2 2" xfId="26083" xr:uid="{0790C9E9-65BC-4B57-AA38-4C2A72C1E442}"/>
    <cellStyle name="20% - Accent6 2 7 2 3 2 2 2 2" xfId="46050" xr:uid="{11C96E50-2A97-4467-8359-45AA037A2EFD}"/>
    <cellStyle name="20% - Accent6 2 7 2 3 2 2 3" xfId="36402" xr:uid="{848CFAC2-5025-4540-8627-B8186F93DD69}"/>
    <cellStyle name="20% - Accent6 2 7 2 3 2 3" xfId="21125" xr:uid="{20BC01EE-E232-4580-B493-5CD450DB1C3D}"/>
    <cellStyle name="20% - Accent6 2 7 2 3 2 3 2" xfId="41220" xr:uid="{8E16F1BB-C729-47F3-8310-56C2EDCEBC83}"/>
    <cellStyle name="20% - Accent6 2 7 2 3 2 4" xfId="31573" xr:uid="{B9715259-D1C9-4A05-82A2-9780F12A8516}"/>
    <cellStyle name="20% - Accent6 2 7 2 3 3" xfId="13655" xr:uid="{5DA3C781-041D-4CDD-8A86-B16E65A520A0}"/>
    <cellStyle name="20% - Accent6 2 7 2 3 3 2" xfId="23604" xr:uid="{989072E5-CBB4-443C-8F43-413B17821935}"/>
    <cellStyle name="20% - Accent6 2 7 2 3 3 2 2" xfId="43638" xr:uid="{7AC226E0-CB00-494B-B71F-39439A5DB25E}"/>
    <cellStyle name="20% - Accent6 2 7 2 3 3 3" xfId="33990" xr:uid="{C79B85F7-EEA0-4701-B9AB-6B796538C008}"/>
    <cellStyle name="20% - Accent6 2 7 2 3 4" xfId="18654" xr:uid="{73D55A36-F065-4480-9A89-AE0BF8A0875D}"/>
    <cellStyle name="20% - Accent6 2 7 2 3 4 2" xfId="38810" xr:uid="{B41959DB-8917-4CD5-B93A-DFE38DB685CB}"/>
    <cellStyle name="20% - Accent6 2 7 2 3 5" xfId="29163" xr:uid="{A7F65E6A-B41C-4935-9D4B-F5E2C0BAFA1F}"/>
    <cellStyle name="20% - Accent6 2 7 2 4" xfId="2459" xr:uid="{DEF00FDB-0461-48C9-99D6-44BC4AC80560}"/>
    <cellStyle name="20% - Accent6 2 7 2 4 2" xfId="11027" xr:uid="{5FD374EA-45C7-4122-AFF8-0CDE7E39DA67}"/>
    <cellStyle name="20% - Accent6 2 7 2 4 2 2" xfId="16155" xr:uid="{8D31A239-14C0-4DC3-919C-F81B20BB3A82}"/>
    <cellStyle name="20% - Accent6 2 7 2 4 2 2 2" xfId="26084" xr:uid="{9935A5E9-6019-43E7-AECE-855F60B72AD3}"/>
    <cellStyle name="20% - Accent6 2 7 2 4 2 2 2 2" xfId="46051" xr:uid="{FB58977D-D9F7-4618-89A9-A48B625BEB47}"/>
    <cellStyle name="20% - Accent6 2 7 2 4 2 2 3" xfId="36403" xr:uid="{05E0B664-17B8-4811-A56F-6C2FEE7859BA}"/>
    <cellStyle name="20% - Accent6 2 7 2 4 2 3" xfId="21126" xr:uid="{1410EB96-DB25-4ACB-AD66-6441C97FE7B2}"/>
    <cellStyle name="20% - Accent6 2 7 2 4 2 3 2" xfId="41221" xr:uid="{222254B0-79C9-4191-9AE3-5447B73ACAFF}"/>
    <cellStyle name="20% - Accent6 2 7 2 4 2 4" xfId="31574" xr:uid="{3A1D50AC-7659-4B58-8D9A-8A82FC8BE55B}"/>
    <cellStyle name="20% - Accent6 2 7 2 4 3" xfId="13656" xr:uid="{AE013E52-C47C-48BF-A9FF-BC2D9BEAF4BB}"/>
    <cellStyle name="20% - Accent6 2 7 2 4 3 2" xfId="23605" xr:uid="{88F5954F-2EFE-4FEB-96A2-0E2E77770AB4}"/>
    <cellStyle name="20% - Accent6 2 7 2 4 3 2 2" xfId="43639" xr:uid="{8E16E685-25E3-46D5-87C8-83556C99F1C0}"/>
    <cellStyle name="20% - Accent6 2 7 2 4 3 3" xfId="33991" xr:uid="{110563A3-18A3-4AD1-8D19-950FA7540D5D}"/>
    <cellStyle name="20% - Accent6 2 7 2 4 4" xfId="18655" xr:uid="{A0F6965E-A2F1-468C-8396-296F02083A0D}"/>
    <cellStyle name="20% - Accent6 2 7 2 4 4 2" xfId="38811" xr:uid="{6518B05D-BCCB-4BEB-B64D-6CA147C243C8}"/>
    <cellStyle name="20% - Accent6 2 7 2 4 5" xfId="29164" xr:uid="{F377B9CD-B6A7-4971-9821-87A8F38FEC51}"/>
    <cellStyle name="20% - Accent6 2 7 2 5" xfId="11024" xr:uid="{29D58316-1E06-40BD-815E-FF7E49535B37}"/>
    <cellStyle name="20% - Accent6 2 7 2 5 2" xfId="16152" xr:uid="{B5E89C9B-00DA-40DF-B92B-980D3F4238E0}"/>
    <cellStyle name="20% - Accent6 2 7 2 5 2 2" xfId="26081" xr:uid="{171E8029-340D-4AF7-AF1A-00C31F0B8C2E}"/>
    <cellStyle name="20% - Accent6 2 7 2 5 2 2 2" xfId="46048" xr:uid="{190E2C64-8CC3-4C5C-A75D-A62E5EF3FFFB}"/>
    <cellStyle name="20% - Accent6 2 7 2 5 2 3" xfId="36400" xr:uid="{84DDF252-3B41-4C15-832F-571C3E646CDD}"/>
    <cellStyle name="20% - Accent6 2 7 2 5 3" xfId="21123" xr:uid="{2B906AA5-37FE-41D8-B07F-619373132636}"/>
    <cellStyle name="20% - Accent6 2 7 2 5 3 2" xfId="41218" xr:uid="{489AB571-C9F3-4EB3-8BBC-4B4D41D5085E}"/>
    <cellStyle name="20% - Accent6 2 7 2 5 4" xfId="31571" xr:uid="{866F610A-6782-4E66-ADFD-CC977A26B547}"/>
    <cellStyle name="20% - Accent6 2 7 2 6" xfId="13653" xr:uid="{CC089A6A-3347-41A3-9DAC-5D2BE2F5FD7F}"/>
    <cellStyle name="20% - Accent6 2 7 2 6 2" xfId="23602" xr:uid="{00A59E40-7B2C-49AA-8EBC-45ED32D1ED65}"/>
    <cellStyle name="20% - Accent6 2 7 2 6 2 2" xfId="43636" xr:uid="{6CD24412-D56B-4233-AE15-502AEEED5FCA}"/>
    <cellStyle name="20% - Accent6 2 7 2 6 3" xfId="33988" xr:uid="{50F2EDBB-357E-4FF3-A4F6-7A2F44163062}"/>
    <cellStyle name="20% - Accent6 2 7 2 7" xfId="18652" xr:uid="{C530FE05-E0FF-415E-87B5-E514FD2D2155}"/>
    <cellStyle name="20% - Accent6 2 7 2 7 2" xfId="38808" xr:uid="{D683F573-9F9B-478F-A112-033F12849790}"/>
    <cellStyle name="20% - Accent6 2 7 2 8" xfId="29161" xr:uid="{C4E1B732-2887-4E91-909C-3B3385EAA669}"/>
    <cellStyle name="20% - Accent6 2 7 3" xfId="2460" xr:uid="{E8B21403-3049-4A9D-B3A7-B5F9530BCF38}"/>
    <cellStyle name="20% - Accent6 2 7 3 2" xfId="11028" xr:uid="{64A72D07-A647-4BB8-94C6-7B60516B5A45}"/>
    <cellStyle name="20% - Accent6 2 7 3 2 2" xfId="16156" xr:uid="{D1C53CCD-871F-4498-BDAC-C6B649885480}"/>
    <cellStyle name="20% - Accent6 2 7 3 2 2 2" xfId="26085" xr:uid="{5BCCF59D-117B-4857-B326-28FE6362D791}"/>
    <cellStyle name="20% - Accent6 2 7 3 2 2 2 2" xfId="46052" xr:uid="{07BD58D9-55AD-4FA1-AE59-7B6ABFEB28A8}"/>
    <cellStyle name="20% - Accent6 2 7 3 2 2 3" xfId="36404" xr:uid="{AFBE4757-7BE2-4474-A510-F863FFC12139}"/>
    <cellStyle name="20% - Accent6 2 7 3 2 3" xfId="21127" xr:uid="{C493DC6B-43B7-4E7C-B292-53D6441D8513}"/>
    <cellStyle name="20% - Accent6 2 7 3 2 3 2" xfId="41222" xr:uid="{ED9CFD79-58D7-45DD-A363-B115E92BD483}"/>
    <cellStyle name="20% - Accent6 2 7 3 2 4" xfId="31575" xr:uid="{BE7B4637-8E12-44EC-875B-1222892C5A19}"/>
    <cellStyle name="20% - Accent6 2 7 3 3" xfId="13657" xr:uid="{1A0F6A5A-81E3-49D1-9FD8-FB8B84C9A14D}"/>
    <cellStyle name="20% - Accent6 2 7 3 3 2" xfId="23606" xr:uid="{18D22D7A-9D91-45D0-9E4D-7A107BA2BE48}"/>
    <cellStyle name="20% - Accent6 2 7 3 3 2 2" xfId="43640" xr:uid="{47B78AA4-FB50-4ADD-890B-F066A9AB1017}"/>
    <cellStyle name="20% - Accent6 2 7 3 3 3" xfId="33992" xr:uid="{F4E8F7E7-06EF-4278-9832-A353F163AA56}"/>
    <cellStyle name="20% - Accent6 2 7 3 4" xfId="18656" xr:uid="{0ED69224-6207-41E6-ABB0-D427FFAD2192}"/>
    <cellStyle name="20% - Accent6 2 7 3 4 2" xfId="38812" xr:uid="{C09DD488-1100-4550-BB5E-1FF2AF59EA15}"/>
    <cellStyle name="20% - Accent6 2 7 3 5" xfId="29165" xr:uid="{5EFA5454-4927-4B5B-9AD4-ECB95A38EA08}"/>
    <cellStyle name="20% - Accent6 2 7 4" xfId="2461" xr:uid="{6D9E4B02-A518-4805-9054-92D8A5A57885}"/>
    <cellStyle name="20% - Accent6 2 7 4 2" xfId="11029" xr:uid="{86480EB0-6A37-47EE-9D79-A8FAF12A6869}"/>
    <cellStyle name="20% - Accent6 2 7 4 2 2" xfId="16157" xr:uid="{3D2CDE75-1D59-493F-B6FB-EC5EEE04F460}"/>
    <cellStyle name="20% - Accent6 2 7 4 2 2 2" xfId="26086" xr:uid="{C2D1ED34-CAF9-4E03-B3FD-578D74138007}"/>
    <cellStyle name="20% - Accent6 2 7 4 2 2 2 2" xfId="46053" xr:uid="{AB0E5B11-FD16-4711-BD83-2410A5511776}"/>
    <cellStyle name="20% - Accent6 2 7 4 2 2 3" xfId="36405" xr:uid="{DBC3B907-08E9-461E-8683-D4193CC980E1}"/>
    <cellStyle name="20% - Accent6 2 7 4 2 3" xfId="21128" xr:uid="{1E7297EB-FDA1-42F9-8691-2B1A439C36FE}"/>
    <cellStyle name="20% - Accent6 2 7 4 2 3 2" xfId="41223" xr:uid="{1E4A6552-3834-4324-9B49-1E106F449185}"/>
    <cellStyle name="20% - Accent6 2 7 4 2 4" xfId="31576" xr:uid="{1A917AE6-5F72-4AED-99E6-BE8DFB00B398}"/>
    <cellStyle name="20% - Accent6 2 7 4 3" xfId="13658" xr:uid="{BB1672F8-C201-4EC4-AC76-C69750F975E2}"/>
    <cellStyle name="20% - Accent6 2 7 4 3 2" xfId="23607" xr:uid="{20010E59-9AD2-4C6E-B809-1946624FFB09}"/>
    <cellStyle name="20% - Accent6 2 7 4 3 2 2" xfId="43641" xr:uid="{3321683B-BF5C-44A5-956F-17FC3672FFF0}"/>
    <cellStyle name="20% - Accent6 2 7 4 3 3" xfId="33993" xr:uid="{FDF2FD82-7FB6-4498-8F0E-1D8A0DDCA17B}"/>
    <cellStyle name="20% - Accent6 2 7 4 4" xfId="18657" xr:uid="{13240326-0FE2-4EAB-BBF0-0663F70B65B1}"/>
    <cellStyle name="20% - Accent6 2 7 4 4 2" xfId="38813" xr:uid="{75004A23-A68E-41BE-A734-117141A05989}"/>
    <cellStyle name="20% - Accent6 2 7 4 5" xfId="29166" xr:uid="{6D9701D7-A940-442A-868B-A010A97C2157}"/>
    <cellStyle name="20% - Accent6 2 7 5" xfId="2462" xr:uid="{389935F6-DFE0-49E0-80B5-937167A463BC}"/>
    <cellStyle name="20% - Accent6 2 7 5 2" xfId="11030" xr:uid="{40BA8EBA-80DE-40AC-94A0-5C6AED4277CF}"/>
    <cellStyle name="20% - Accent6 2 7 5 2 2" xfId="16158" xr:uid="{114054C5-EEFB-4509-BF80-F1A04EFA018E}"/>
    <cellStyle name="20% - Accent6 2 7 5 2 2 2" xfId="26087" xr:uid="{59E320AA-5EE6-4A07-A160-7BD8D95229C1}"/>
    <cellStyle name="20% - Accent6 2 7 5 2 2 2 2" xfId="46054" xr:uid="{BD2DC8AA-577D-49CA-8EF9-F08818F820FE}"/>
    <cellStyle name="20% - Accent6 2 7 5 2 2 3" xfId="36406" xr:uid="{16EDD782-AA73-4C90-B0D1-CC8E8CB4261C}"/>
    <cellStyle name="20% - Accent6 2 7 5 2 3" xfId="21129" xr:uid="{9B470109-866E-47F3-A95D-7CA29E5D26C1}"/>
    <cellStyle name="20% - Accent6 2 7 5 2 3 2" xfId="41224" xr:uid="{BFFBF886-2BD6-4F57-ADBA-163C55CE9F44}"/>
    <cellStyle name="20% - Accent6 2 7 5 2 4" xfId="31577" xr:uid="{E67B6F0A-C1C5-44F0-8A52-4E7C10F2DDB6}"/>
    <cellStyle name="20% - Accent6 2 7 5 3" xfId="13659" xr:uid="{D65E706D-62E3-4A3A-9668-2DA77F4D6BA6}"/>
    <cellStyle name="20% - Accent6 2 7 5 3 2" xfId="23608" xr:uid="{4E7738F8-4503-4435-BC33-B9CD69321A96}"/>
    <cellStyle name="20% - Accent6 2 7 5 3 2 2" xfId="43642" xr:uid="{BE87E967-5C65-4DB3-8717-29CDA44D52FB}"/>
    <cellStyle name="20% - Accent6 2 7 5 3 3" xfId="33994" xr:uid="{307B90FB-CAB8-4B1A-860C-D8BDC78D5EDF}"/>
    <cellStyle name="20% - Accent6 2 7 5 4" xfId="18658" xr:uid="{70042258-5B87-4012-B9EF-DBCAE589ADD2}"/>
    <cellStyle name="20% - Accent6 2 7 5 4 2" xfId="38814" xr:uid="{A827855A-5941-4133-AFDE-7FC23F1B4ACE}"/>
    <cellStyle name="20% - Accent6 2 7 5 5" xfId="29167" xr:uid="{DDE11D99-3FF0-4489-BCCF-33CE14B03A29}"/>
    <cellStyle name="20% - Accent6 2 7 6" xfId="11023" xr:uid="{D57F41F9-D917-42C5-8CF7-BCF217EA4CB2}"/>
    <cellStyle name="20% - Accent6 2 7 6 2" xfId="16151" xr:uid="{D5DBFD4E-F938-44AF-83BC-CD8F2C6D7D43}"/>
    <cellStyle name="20% - Accent6 2 7 6 2 2" xfId="26080" xr:uid="{75B24143-B4A7-461C-9BD0-698C04AF564C}"/>
    <cellStyle name="20% - Accent6 2 7 6 2 2 2" xfId="46047" xr:uid="{A6384AB2-EC46-49AC-AC05-BB84A027A884}"/>
    <cellStyle name="20% - Accent6 2 7 6 2 3" xfId="36399" xr:uid="{3582D6F5-F84C-4375-A731-435F76B6D83D}"/>
    <cellStyle name="20% - Accent6 2 7 6 3" xfId="21122" xr:uid="{04716DCC-EBB4-44E3-8005-CC34E88BF77B}"/>
    <cellStyle name="20% - Accent6 2 7 6 3 2" xfId="41217" xr:uid="{6526AA15-7A35-4B74-991F-3F23324AA8C1}"/>
    <cellStyle name="20% - Accent6 2 7 6 4" xfId="31570" xr:uid="{922358FC-6306-43E7-AAB8-9A29BEE562EA}"/>
    <cellStyle name="20% - Accent6 2 7 7" xfId="13652" xr:uid="{AF815FBA-CB28-4323-913B-E87400BF0461}"/>
    <cellStyle name="20% - Accent6 2 7 7 2" xfId="23601" xr:uid="{EFC094F8-0BA1-4374-915E-501B8C336CB3}"/>
    <cellStyle name="20% - Accent6 2 7 7 2 2" xfId="43635" xr:uid="{6E7B1617-2ABA-4E3A-BF81-5D1B70875CC4}"/>
    <cellStyle name="20% - Accent6 2 7 7 3" xfId="33987" xr:uid="{70DECB1B-0012-4E69-A142-D51F376E60E0}"/>
    <cellStyle name="20% - Accent6 2 7 8" xfId="18651" xr:uid="{7BABB0F8-7C4B-4A36-BE79-56D6103C99D0}"/>
    <cellStyle name="20% - Accent6 2 7 8 2" xfId="38807" xr:uid="{DA5754D4-CFD7-4C8D-B2AF-0BDCB8B3F572}"/>
    <cellStyle name="20% - Accent6 2 7 9" xfId="29160" xr:uid="{DF08FE01-A071-48FB-8799-67CB7824C76F}"/>
    <cellStyle name="20% - Accent6 2 8" xfId="2463" xr:uid="{9E102AEC-C8AF-491B-84C6-D3DE008F3476}"/>
    <cellStyle name="20% - Accent6 2 8 2" xfId="11031" xr:uid="{1184C997-CD57-430D-8C22-DF5CA632EA09}"/>
    <cellStyle name="20% - Accent6 2 8 2 2" xfId="16159" xr:uid="{82F75395-6269-4225-879F-95A4BF67B76C}"/>
    <cellStyle name="20% - Accent6 2 8 2 2 2" xfId="26088" xr:uid="{4FE5913B-3324-42D8-A357-FF3FBBB63E24}"/>
    <cellStyle name="20% - Accent6 2 8 2 2 2 2" xfId="46055" xr:uid="{B866E075-028D-4538-BDEA-5C928291A688}"/>
    <cellStyle name="20% - Accent6 2 8 2 2 3" xfId="36407" xr:uid="{234AB43D-7DC7-4DA7-BD29-B189F42938D3}"/>
    <cellStyle name="20% - Accent6 2 8 2 3" xfId="21130" xr:uid="{B683E1EC-0023-42D1-9002-D94AB468AE24}"/>
    <cellStyle name="20% - Accent6 2 8 2 3 2" xfId="41225" xr:uid="{379F756D-AA6D-403E-B8E5-0F2B46607BBA}"/>
    <cellStyle name="20% - Accent6 2 8 2 4" xfId="31578" xr:uid="{B571A4D2-578A-436B-A78C-4CA8EB0F578F}"/>
    <cellStyle name="20% - Accent6 2 8 3" xfId="13660" xr:uid="{C701D7A3-94A6-45E8-BA42-555889FB0D21}"/>
    <cellStyle name="20% - Accent6 2 8 3 2" xfId="23609" xr:uid="{7E91B0F7-6F28-489D-91D1-59AD3294DE00}"/>
    <cellStyle name="20% - Accent6 2 8 3 2 2" xfId="43643" xr:uid="{E7532B39-03FA-449C-AAD5-B47D87F9FB9F}"/>
    <cellStyle name="20% - Accent6 2 8 3 3" xfId="33995" xr:uid="{49C668FB-5561-42A3-97DE-BF9F039C3FF7}"/>
    <cellStyle name="20% - Accent6 2 8 4" xfId="18659" xr:uid="{24F97D14-E5A1-4602-806F-EF38A144CB16}"/>
    <cellStyle name="20% - Accent6 2 8 4 2" xfId="38815" xr:uid="{37C3A88A-B88F-45A7-A7CA-FC0A81CA83D4}"/>
    <cellStyle name="20% - Accent6 2 8 5" xfId="29168" xr:uid="{3CC092F1-4002-4D37-A6D4-73E11780EE45}"/>
    <cellStyle name="20% - Accent6 2 9" xfId="2464" xr:uid="{2C927F48-C5D6-4118-B5B9-495DD0D57A15}"/>
    <cellStyle name="20% - Accent6 2 9 2" xfId="2465" xr:uid="{866CBC8D-A3BF-44E6-B65E-9A8306437860}"/>
    <cellStyle name="20% - Accent6 2 9 3" xfId="2466" xr:uid="{2EDBFD80-98C5-47A0-B3B3-A7C465428BF7}"/>
    <cellStyle name="20% - Accent6 3" xfId="360" xr:uid="{6933ABF1-04EE-496C-83AE-BA4A257390DA}"/>
    <cellStyle name="20% - Accent6 3 10" xfId="2467" xr:uid="{9CCCFA66-A503-4C3F-A168-1363C379D590}"/>
    <cellStyle name="20% - Accent6 3 2" xfId="2468" xr:uid="{E5DA793B-9016-406A-A21E-F96BBCE68AF2}"/>
    <cellStyle name="20% - Accent6 3 2 2" xfId="2469" xr:uid="{C1E54196-553A-4CF0-A3C9-1FA1CC94B494}"/>
    <cellStyle name="20% - Accent6 3 2 2 2" xfId="2470" xr:uid="{3DBEFDDC-E326-491C-903D-46F56E55314F}"/>
    <cellStyle name="20% - Accent6 3 2 2 2 2" xfId="11034" xr:uid="{B9C7A494-4A38-4D78-91C2-30863F68041D}"/>
    <cellStyle name="20% - Accent6 3 2 2 2 2 2" xfId="16162" xr:uid="{D3035147-272F-4008-87A1-EBDC489C2854}"/>
    <cellStyle name="20% - Accent6 3 2 2 2 2 2 2" xfId="26091" xr:uid="{77CB0F16-7F34-4546-A00C-68B441A9C42A}"/>
    <cellStyle name="20% - Accent6 3 2 2 2 2 2 2 2" xfId="46058" xr:uid="{CA5FAB14-6293-4F0A-ADE1-9BC2996D0BB0}"/>
    <cellStyle name="20% - Accent6 3 2 2 2 2 2 3" xfId="36410" xr:uid="{43319BFD-810C-4C05-92ED-CB7721D09246}"/>
    <cellStyle name="20% - Accent6 3 2 2 2 2 3" xfId="21133" xr:uid="{7FF55661-A41A-4637-B470-DC65BA91BEDE}"/>
    <cellStyle name="20% - Accent6 3 2 2 2 2 3 2" xfId="41228" xr:uid="{1C6EB53C-3064-4F52-B977-ED218966407A}"/>
    <cellStyle name="20% - Accent6 3 2 2 2 2 4" xfId="31581" xr:uid="{01A72325-0110-44C0-B240-645DDBDBA9A3}"/>
    <cellStyle name="20% - Accent6 3 2 2 2 3" xfId="13663" xr:uid="{BBE97A6C-1BE0-4972-9F5D-0840E5916AC3}"/>
    <cellStyle name="20% - Accent6 3 2 2 2 3 2" xfId="23612" xr:uid="{96F0546B-8A09-4EDD-BFE4-C226C8CE9252}"/>
    <cellStyle name="20% - Accent6 3 2 2 2 3 2 2" xfId="43646" xr:uid="{04A7F7B4-024D-4AB9-A82B-08AC1BC2F4BB}"/>
    <cellStyle name="20% - Accent6 3 2 2 2 3 3" xfId="33998" xr:uid="{6D3CE6C5-30B0-4BAB-BEDF-6ED631FE6F29}"/>
    <cellStyle name="20% - Accent6 3 2 2 2 4" xfId="18662" xr:uid="{042E1183-0DD5-4C8F-A1C4-785558C79005}"/>
    <cellStyle name="20% - Accent6 3 2 2 2 4 2" xfId="38818" xr:uid="{1580000B-A4A9-4DCF-97A5-098004FC28CF}"/>
    <cellStyle name="20% - Accent6 3 2 2 2 5" xfId="29171" xr:uid="{7CAFEAF8-0A06-4E20-A5A0-267345EF9E70}"/>
    <cellStyle name="20% - Accent6 3 2 2 3" xfId="2471" xr:uid="{94CC81F9-A16A-41F2-BDD7-B36E924B1A14}"/>
    <cellStyle name="20% - Accent6 3 2 2 3 2" xfId="11035" xr:uid="{819A504C-B2E5-4B0C-AE19-FAD58C649E5F}"/>
    <cellStyle name="20% - Accent6 3 2 2 3 2 2" xfId="16163" xr:uid="{E52C472A-8ACE-4EAC-B42C-639B17D234D4}"/>
    <cellStyle name="20% - Accent6 3 2 2 3 2 2 2" xfId="26092" xr:uid="{594E4520-0189-4ED4-99CE-EF06440C446F}"/>
    <cellStyle name="20% - Accent6 3 2 2 3 2 2 2 2" xfId="46059" xr:uid="{56EE447D-61E1-43B3-8E5B-BA400CC3EEEA}"/>
    <cellStyle name="20% - Accent6 3 2 2 3 2 2 3" xfId="36411" xr:uid="{70D7FDAE-EB16-4E1F-BFCA-A4C7FEA02748}"/>
    <cellStyle name="20% - Accent6 3 2 2 3 2 3" xfId="21134" xr:uid="{3262FF0E-3FFC-4839-8BA9-B89482BF47D8}"/>
    <cellStyle name="20% - Accent6 3 2 2 3 2 3 2" xfId="41229" xr:uid="{FE6C6AC9-8F48-44AD-9BE8-1BD968835E7B}"/>
    <cellStyle name="20% - Accent6 3 2 2 3 2 4" xfId="31582" xr:uid="{5CCAC550-0A92-4F9E-8406-608A084B5CB2}"/>
    <cellStyle name="20% - Accent6 3 2 2 3 3" xfId="13664" xr:uid="{CC18E5F5-52D4-484C-9874-EA608CFDCD93}"/>
    <cellStyle name="20% - Accent6 3 2 2 3 3 2" xfId="23613" xr:uid="{15D40E2E-601F-4A02-AE78-CC057A1A6ED7}"/>
    <cellStyle name="20% - Accent6 3 2 2 3 3 2 2" xfId="43647" xr:uid="{16120F15-D917-4848-A796-F4227BC5F74B}"/>
    <cellStyle name="20% - Accent6 3 2 2 3 3 3" xfId="33999" xr:uid="{0ECD6E05-826A-498C-B173-0725A1037332}"/>
    <cellStyle name="20% - Accent6 3 2 2 3 4" xfId="18663" xr:uid="{BCAAFB7B-60AE-476C-A12D-728A5BFCDA79}"/>
    <cellStyle name="20% - Accent6 3 2 2 3 4 2" xfId="38819" xr:uid="{5565FABB-A8CB-45CE-AA96-717EE61ED8A0}"/>
    <cellStyle name="20% - Accent6 3 2 2 3 5" xfId="29172" xr:uid="{DB3A4A91-FB20-4632-AED4-7EB3A99F0738}"/>
    <cellStyle name="20% - Accent6 3 2 2 4" xfId="2472" xr:uid="{8BAA0B69-E5EE-4B68-9811-35CDEE2D66F0}"/>
    <cellStyle name="20% - Accent6 3 2 2 4 2" xfId="11036" xr:uid="{FADC0719-95FE-4885-865D-7B30F7EE4A1B}"/>
    <cellStyle name="20% - Accent6 3 2 2 4 2 2" xfId="16164" xr:uid="{822E2B6C-2885-4A3A-A1F7-0B349FEC5882}"/>
    <cellStyle name="20% - Accent6 3 2 2 4 2 2 2" xfId="26093" xr:uid="{F0F7A466-D037-416C-86EC-83C54957B186}"/>
    <cellStyle name="20% - Accent6 3 2 2 4 2 2 2 2" xfId="46060" xr:uid="{3171C903-81A4-4273-824F-4BEB22BD038A}"/>
    <cellStyle name="20% - Accent6 3 2 2 4 2 2 3" xfId="36412" xr:uid="{05843B6F-5070-40BD-90C0-2F53BE4CA650}"/>
    <cellStyle name="20% - Accent6 3 2 2 4 2 3" xfId="21135" xr:uid="{1F9BCDF5-3645-4618-822B-5E265EF49FF5}"/>
    <cellStyle name="20% - Accent6 3 2 2 4 2 3 2" xfId="41230" xr:uid="{88C37B40-B670-4EC0-807D-E158DAD58911}"/>
    <cellStyle name="20% - Accent6 3 2 2 4 2 4" xfId="31583" xr:uid="{E9FD3A78-C92E-41DC-8E35-A1E71240620E}"/>
    <cellStyle name="20% - Accent6 3 2 2 4 3" xfId="13665" xr:uid="{F6C134FF-6A20-45DE-A3EE-2FB63C1BC8DC}"/>
    <cellStyle name="20% - Accent6 3 2 2 4 3 2" xfId="23614" xr:uid="{E65F3415-ED83-4094-A915-58F8C418555C}"/>
    <cellStyle name="20% - Accent6 3 2 2 4 3 2 2" xfId="43648" xr:uid="{CDCC72AC-D977-4DB8-B810-4036BD71929B}"/>
    <cellStyle name="20% - Accent6 3 2 2 4 3 3" xfId="34000" xr:uid="{4B458E9E-0D6F-428C-A442-9E2AEBA21CB2}"/>
    <cellStyle name="20% - Accent6 3 2 2 4 4" xfId="18664" xr:uid="{5984778C-0ADC-40B6-BD20-4DBEA38AC969}"/>
    <cellStyle name="20% - Accent6 3 2 2 4 4 2" xfId="38820" xr:uid="{1E19EF66-B9F0-403A-9E72-69C0C68B5BA4}"/>
    <cellStyle name="20% - Accent6 3 2 2 4 5" xfId="29173" xr:uid="{2F1804F8-A191-47BD-A9C8-9ADBEFF17624}"/>
    <cellStyle name="20% - Accent6 3 2 2 5" xfId="11033" xr:uid="{F84F9664-5AF1-4A35-A2BC-DC3F972EA39F}"/>
    <cellStyle name="20% - Accent6 3 2 2 5 2" xfId="16161" xr:uid="{A14E3D34-62EC-46FC-BF9A-6C0424E7763F}"/>
    <cellStyle name="20% - Accent6 3 2 2 5 2 2" xfId="26090" xr:uid="{5ADDE354-463F-4797-82A7-51DEFCE78404}"/>
    <cellStyle name="20% - Accent6 3 2 2 5 2 2 2" xfId="46057" xr:uid="{38F7731F-2311-4ECB-AFF7-B23F3E38DC5D}"/>
    <cellStyle name="20% - Accent6 3 2 2 5 2 3" xfId="36409" xr:uid="{2CDF2F9D-00A2-4638-AB4E-3E1D8A9E4C8D}"/>
    <cellStyle name="20% - Accent6 3 2 2 5 3" xfId="21132" xr:uid="{4F47C355-EBC5-4A1F-910E-D56229C74981}"/>
    <cellStyle name="20% - Accent6 3 2 2 5 3 2" xfId="41227" xr:uid="{FD30B218-597C-40D6-9966-AE4BBEDC5A71}"/>
    <cellStyle name="20% - Accent6 3 2 2 5 4" xfId="31580" xr:uid="{707FF2C1-AB52-48AB-ACC4-40EE6D748711}"/>
    <cellStyle name="20% - Accent6 3 2 2 6" xfId="13662" xr:uid="{9FE57904-F839-4B2A-A7B8-27AAA9BC357D}"/>
    <cellStyle name="20% - Accent6 3 2 2 6 2" xfId="23611" xr:uid="{8F86439F-7197-4A57-98D3-286F822CA0A9}"/>
    <cellStyle name="20% - Accent6 3 2 2 6 2 2" xfId="43645" xr:uid="{12C3C5BE-AA2F-4FE0-8CC3-95EEC64DD3F0}"/>
    <cellStyle name="20% - Accent6 3 2 2 6 3" xfId="33997" xr:uid="{21F0EB17-C829-4BCB-AF2C-05FCB8DE7A13}"/>
    <cellStyle name="20% - Accent6 3 2 2 7" xfId="18661" xr:uid="{8860F040-E9CD-4414-8D27-CF9FB2B8B81A}"/>
    <cellStyle name="20% - Accent6 3 2 2 7 2" xfId="38817" xr:uid="{519539B2-E85F-4CF1-92AB-664080702FD1}"/>
    <cellStyle name="20% - Accent6 3 2 2 8" xfId="29170" xr:uid="{6687EF40-A036-4D21-9DB3-7A8AFC6BB49C}"/>
    <cellStyle name="20% - Accent6 3 2 3" xfId="2473" xr:uid="{3C8B0AB9-6630-436F-AD40-6489AB1D12B5}"/>
    <cellStyle name="20% - Accent6 3 2 3 2" xfId="11037" xr:uid="{9E4638D9-D6D6-4131-B9F3-AD1F5F05CBA0}"/>
    <cellStyle name="20% - Accent6 3 2 3 2 2" xfId="16165" xr:uid="{A1113BFA-A711-4B53-94C5-861AEA9B7D39}"/>
    <cellStyle name="20% - Accent6 3 2 3 2 2 2" xfId="26094" xr:uid="{61009F66-A6EE-4009-8AEC-217FAE02A749}"/>
    <cellStyle name="20% - Accent6 3 2 3 2 2 2 2" xfId="46061" xr:uid="{B93E2EB5-68D8-4BDE-B3B2-E8C65DEB34CA}"/>
    <cellStyle name="20% - Accent6 3 2 3 2 2 3" xfId="36413" xr:uid="{5252E06A-851F-4767-91D4-6F354B1F7230}"/>
    <cellStyle name="20% - Accent6 3 2 3 2 3" xfId="21136" xr:uid="{2CB5899D-4DB6-4C56-99C1-B976CED2E0CB}"/>
    <cellStyle name="20% - Accent6 3 2 3 2 3 2" xfId="41231" xr:uid="{B2B8BDA0-5AC8-454A-8313-3DB2A3E3A34D}"/>
    <cellStyle name="20% - Accent6 3 2 3 2 4" xfId="31584" xr:uid="{30E67266-8263-4CFC-8974-4ECA6BEB249B}"/>
    <cellStyle name="20% - Accent6 3 2 3 3" xfId="13666" xr:uid="{F4E99165-5BD2-4BB1-BE19-F4C739B8E4E1}"/>
    <cellStyle name="20% - Accent6 3 2 3 3 2" xfId="23615" xr:uid="{CFDD9B9D-17FF-416C-B875-A6DC4FF74681}"/>
    <cellStyle name="20% - Accent6 3 2 3 3 2 2" xfId="43649" xr:uid="{7FD34158-B901-4DAB-B7FB-C6B1C18C12CF}"/>
    <cellStyle name="20% - Accent6 3 2 3 3 3" xfId="34001" xr:uid="{30F11B18-766A-4071-A59A-5050296AF4D4}"/>
    <cellStyle name="20% - Accent6 3 2 3 4" xfId="18665" xr:uid="{92CF5328-31DE-4566-9B21-D77E3B4303A0}"/>
    <cellStyle name="20% - Accent6 3 2 3 4 2" xfId="38821" xr:uid="{3383639C-F12B-460E-94B5-C0B328BBDFA6}"/>
    <cellStyle name="20% - Accent6 3 2 3 5" xfId="29174" xr:uid="{C1676F5E-F3E6-402C-86AB-12B94BF126DE}"/>
    <cellStyle name="20% - Accent6 3 2 4" xfId="2474" xr:uid="{BB3731A0-A731-4B0F-BD26-9989EB117529}"/>
    <cellStyle name="20% - Accent6 3 2 4 2" xfId="11038" xr:uid="{1DAEC03F-D768-4736-9533-EFF69A0C2CDF}"/>
    <cellStyle name="20% - Accent6 3 2 4 2 2" xfId="16166" xr:uid="{1216A4C9-1978-4E8A-999C-DBED43F02468}"/>
    <cellStyle name="20% - Accent6 3 2 4 2 2 2" xfId="26095" xr:uid="{3AF87F36-ABD0-4757-9FD9-F11EC8BE9CF4}"/>
    <cellStyle name="20% - Accent6 3 2 4 2 2 2 2" xfId="46062" xr:uid="{5F0AC1A5-F520-48B9-A455-FC65C8F06D05}"/>
    <cellStyle name="20% - Accent6 3 2 4 2 2 3" xfId="36414" xr:uid="{9C972D12-85A9-40AB-ADEA-A37AE0F71F81}"/>
    <cellStyle name="20% - Accent6 3 2 4 2 3" xfId="21137" xr:uid="{9E23FADB-909D-4DB0-9814-749CF3027C01}"/>
    <cellStyle name="20% - Accent6 3 2 4 2 3 2" xfId="41232" xr:uid="{3C5203F0-0D87-4AAF-8238-5FFC15B18E17}"/>
    <cellStyle name="20% - Accent6 3 2 4 2 4" xfId="31585" xr:uid="{6C9FF2B3-B451-4343-A7A4-EE8CFE4E8727}"/>
    <cellStyle name="20% - Accent6 3 2 4 3" xfId="13667" xr:uid="{157854E6-905F-4F98-BC93-52B8976792E9}"/>
    <cellStyle name="20% - Accent6 3 2 4 3 2" xfId="23616" xr:uid="{2F818216-0B4B-4FA3-B7CD-3CA66D2EA5EE}"/>
    <cellStyle name="20% - Accent6 3 2 4 3 2 2" xfId="43650" xr:uid="{C063F18A-848A-4868-9AFA-A4ED83DEE9C2}"/>
    <cellStyle name="20% - Accent6 3 2 4 3 3" xfId="34002" xr:uid="{1041028C-1629-4F66-8DF7-613213BC37F7}"/>
    <cellStyle name="20% - Accent6 3 2 4 4" xfId="18666" xr:uid="{D9295AC6-9D2A-4EB5-93C6-C21864462BBA}"/>
    <cellStyle name="20% - Accent6 3 2 4 4 2" xfId="38822" xr:uid="{3FDF21D1-034F-4B71-B687-AB667D8FB1EC}"/>
    <cellStyle name="20% - Accent6 3 2 4 5" xfId="29175" xr:uid="{904BEF1D-CDD1-437E-90E7-EE8EE1FDBC5B}"/>
    <cellStyle name="20% - Accent6 3 2 5" xfId="2475" xr:uid="{7BC472A9-D063-4D4E-834C-A0743A7E6F6A}"/>
    <cellStyle name="20% - Accent6 3 2 5 2" xfId="11039" xr:uid="{4F98767C-F5F3-45A3-B6A4-9A925CAD130D}"/>
    <cellStyle name="20% - Accent6 3 2 5 2 2" xfId="16167" xr:uid="{B5A1974A-0A5E-4801-AF03-769662B6BE25}"/>
    <cellStyle name="20% - Accent6 3 2 5 2 2 2" xfId="26096" xr:uid="{76ACF70A-11EF-4600-BD10-6CA2E0531F4B}"/>
    <cellStyle name="20% - Accent6 3 2 5 2 2 2 2" xfId="46063" xr:uid="{0F411338-8A1A-4C88-895E-D2784530BE35}"/>
    <cellStyle name="20% - Accent6 3 2 5 2 2 3" xfId="36415" xr:uid="{6FB2F1F7-DC4F-4313-A007-2FF0338E5DED}"/>
    <cellStyle name="20% - Accent6 3 2 5 2 3" xfId="21138" xr:uid="{5A6B3871-B84E-4EC4-8AC4-B5BCAA07271B}"/>
    <cellStyle name="20% - Accent6 3 2 5 2 3 2" xfId="41233" xr:uid="{EC26D815-FCD5-4C29-B939-D17D7C322011}"/>
    <cellStyle name="20% - Accent6 3 2 5 2 4" xfId="31586" xr:uid="{991FCBAF-55F9-44D4-A7D5-F254D5DD0EAE}"/>
    <cellStyle name="20% - Accent6 3 2 5 3" xfId="13668" xr:uid="{B9448D43-5FF2-4956-951A-5795DBC65A58}"/>
    <cellStyle name="20% - Accent6 3 2 5 3 2" xfId="23617" xr:uid="{5A938C38-D9BA-458F-A23F-17F8DBE3EA7E}"/>
    <cellStyle name="20% - Accent6 3 2 5 3 2 2" xfId="43651" xr:uid="{1125F4CC-2A99-434D-B740-ED4896B80927}"/>
    <cellStyle name="20% - Accent6 3 2 5 3 3" xfId="34003" xr:uid="{63AC50C5-BBF2-4E69-BF96-FF608E7F776C}"/>
    <cellStyle name="20% - Accent6 3 2 5 4" xfId="18667" xr:uid="{BAC56636-88E4-4D2F-9383-C94BF7D9E2F4}"/>
    <cellStyle name="20% - Accent6 3 2 5 4 2" xfId="38823" xr:uid="{2BA6093D-1CF7-42A2-B92F-83548488DF49}"/>
    <cellStyle name="20% - Accent6 3 2 5 5" xfId="29176" xr:uid="{A5F834BB-A985-493B-AB29-CDC7D8463E71}"/>
    <cellStyle name="20% - Accent6 3 2 6" xfId="11032" xr:uid="{547AC11A-D96D-47E8-9D79-EE0070FBF246}"/>
    <cellStyle name="20% - Accent6 3 2 6 2" xfId="16160" xr:uid="{1F666D93-6D78-4C3E-9F0C-F90D94B66DCF}"/>
    <cellStyle name="20% - Accent6 3 2 6 2 2" xfId="26089" xr:uid="{C5A19A66-BAFD-458C-B3C5-EA7E5D36AB65}"/>
    <cellStyle name="20% - Accent6 3 2 6 2 2 2" xfId="46056" xr:uid="{AB32D721-14A7-4C10-8770-26B9CA403647}"/>
    <cellStyle name="20% - Accent6 3 2 6 2 3" xfId="36408" xr:uid="{545568F1-2990-4ECC-AF48-3FC6B316C4BA}"/>
    <cellStyle name="20% - Accent6 3 2 6 3" xfId="21131" xr:uid="{4D915B78-2E87-4F9B-8CAE-FB22430C1C2E}"/>
    <cellStyle name="20% - Accent6 3 2 6 3 2" xfId="41226" xr:uid="{6B51F620-F579-4820-A0B6-218E1D783FFB}"/>
    <cellStyle name="20% - Accent6 3 2 6 4" xfId="31579" xr:uid="{58157694-230F-4B3C-B37F-9EF798172431}"/>
    <cellStyle name="20% - Accent6 3 2 7" xfId="13661" xr:uid="{D12826CA-F8A1-4B1B-91C5-138BAD1E18B9}"/>
    <cellStyle name="20% - Accent6 3 2 7 2" xfId="23610" xr:uid="{2118D1C9-6A03-4FA3-A070-6E4C9208C5EF}"/>
    <cellStyle name="20% - Accent6 3 2 7 2 2" xfId="43644" xr:uid="{2C4C4A45-382F-4584-A198-84EBC7CD6761}"/>
    <cellStyle name="20% - Accent6 3 2 7 3" xfId="33996" xr:uid="{FAFB96A0-3FEB-47F3-A67A-77E1F1F19563}"/>
    <cellStyle name="20% - Accent6 3 2 8" xfId="18660" xr:uid="{2440D7B2-11E7-43C3-A8E0-344EA74C7352}"/>
    <cellStyle name="20% - Accent6 3 2 8 2" xfId="38816" xr:uid="{359EC1B1-2F0D-4D2D-ACF3-AD77491B9749}"/>
    <cellStyle name="20% - Accent6 3 2 9" xfId="29169" xr:uid="{2364D874-0A9D-49F4-8CBD-58F879B844A8}"/>
    <cellStyle name="20% - Accent6 3 3" xfId="2476" xr:uid="{3281E0B5-6B04-434C-BF72-3CAC7DBD934F}"/>
    <cellStyle name="20% - Accent6 3 3 2" xfId="2477" xr:uid="{9E8008F6-9D52-454F-B2B0-8408AA5774FE}"/>
    <cellStyle name="20% - Accent6 3 3 2 2" xfId="2478" xr:uid="{A815A526-D216-4ED2-8419-4811B716C86A}"/>
    <cellStyle name="20% - Accent6 3 3 2 2 2" xfId="11042" xr:uid="{574F1D58-5FE0-470F-A347-FBD0A758F079}"/>
    <cellStyle name="20% - Accent6 3 3 2 2 2 2" xfId="16170" xr:uid="{93F62C21-C719-4647-9DA9-25A107EF2B03}"/>
    <cellStyle name="20% - Accent6 3 3 2 2 2 2 2" xfId="26099" xr:uid="{EBB07158-4DC7-4231-B5D4-3064259E9F9F}"/>
    <cellStyle name="20% - Accent6 3 3 2 2 2 2 2 2" xfId="46066" xr:uid="{A6E5623A-0A58-4C8D-93D0-64F2E0C5F557}"/>
    <cellStyle name="20% - Accent6 3 3 2 2 2 2 3" xfId="36418" xr:uid="{DFAFF5F9-CA2D-494E-8712-B646C18865EC}"/>
    <cellStyle name="20% - Accent6 3 3 2 2 2 3" xfId="21141" xr:uid="{B011854F-9EDF-481A-8759-041587A64B60}"/>
    <cellStyle name="20% - Accent6 3 3 2 2 2 3 2" xfId="41236" xr:uid="{E04A0687-D4C8-4D22-94CB-BD9659E4E6B1}"/>
    <cellStyle name="20% - Accent6 3 3 2 2 2 4" xfId="31589" xr:uid="{686D94BD-D7EB-41B0-B6BD-683922C27BB7}"/>
    <cellStyle name="20% - Accent6 3 3 2 2 3" xfId="13671" xr:uid="{6AB82449-F2D1-4ED6-849B-E9FCE6AA5766}"/>
    <cellStyle name="20% - Accent6 3 3 2 2 3 2" xfId="23620" xr:uid="{C86C975C-3895-4D38-B920-B7DDE42ADEE3}"/>
    <cellStyle name="20% - Accent6 3 3 2 2 3 2 2" xfId="43654" xr:uid="{9E6E63FD-D878-4655-B345-1A8C25C5BB1B}"/>
    <cellStyle name="20% - Accent6 3 3 2 2 3 3" xfId="34006" xr:uid="{C2BF0731-737C-46AE-AE47-B70567576B03}"/>
    <cellStyle name="20% - Accent6 3 3 2 2 4" xfId="18670" xr:uid="{03B50A7E-B0C9-4178-8A1E-D12C938A5DC2}"/>
    <cellStyle name="20% - Accent6 3 3 2 2 4 2" xfId="38826" xr:uid="{A88598C5-4C71-469E-8AEA-8562D0EED467}"/>
    <cellStyle name="20% - Accent6 3 3 2 2 5" xfId="29179" xr:uid="{A1806FA3-6845-4003-86A8-D903767C4FE2}"/>
    <cellStyle name="20% - Accent6 3 3 2 3" xfId="2479" xr:uid="{17C7C78D-7FAB-4DB8-B322-01565996208E}"/>
    <cellStyle name="20% - Accent6 3 3 2 3 2" xfId="11043" xr:uid="{CF95AF1E-29D0-45AF-9337-582E4F913B4E}"/>
    <cellStyle name="20% - Accent6 3 3 2 3 2 2" xfId="16171" xr:uid="{C3AEC7D6-CD15-4D17-8ECC-668957DA6EB4}"/>
    <cellStyle name="20% - Accent6 3 3 2 3 2 2 2" xfId="26100" xr:uid="{BBC85E6D-7A49-4D8F-B7FC-DD8D04C4B1CF}"/>
    <cellStyle name="20% - Accent6 3 3 2 3 2 2 2 2" xfId="46067" xr:uid="{D75917CD-EF1A-4F43-B454-4A97356FCC10}"/>
    <cellStyle name="20% - Accent6 3 3 2 3 2 2 3" xfId="36419" xr:uid="{699C75F0-C317-49BC-A474-E1E3F9A6ED5A}"/>
    <cellStyle name="20% - Accent6 3 3 2 3 2 3" xfId="21142" xr:uid="{9E04A0EC-FF3F-4DE6-A980-99100E9B1480}"/>
    <cellStyle name="20% - Accent6 3 3 2 3 2 3 2" xfId="41237" xr:uid="{071F90C4-5EF6-4F87-8C3B-10B6C9F59634}"/>
    <cellStyle name="20% - Accent6 3 3 2 3 2 4" xfId="31590" xr:uid="{7CCF9D30-EFE6-4B5C-A617-03C789A5427C}"/>
    <cellStyle name="20% - Accent6 3 3 2 3 3" xfId="13672" xr:uid="{3EE398AC-CA40-4B20-89BF-54E01B860304}"/>
    <cellStyle name="20% - Accent6 3 3 2 3 3 2" xfId="23621" xr:uid="{CC9E3728-EB1D-4B3F-A4C2-7D29BD2A2FA3}"/>
    <cellStyle name="20% - Accent6 3 3 2 3 3 2 2" xfId="43655" xr:uid="{0D4CD1D2-437A-4104-BC03-1EA631F24F08}"/>
    <cellStyle name="20% - Accent6 3 3 2 3 3 3" xfId="34007" xr:uid="{CACA2E86-1D18-4A6E-BD90-A74E6A5A0642}"/>
    <cellStyle name="20% - Accent6 3 3 2 3 4" xfId="18671" xr:uid="{E816A2C1-B626-4C4B-9FE2-6031D4537DA3}"/>
    <cellStyle name="20% - Accent6 3 3 2 3 4 2" xfId="38827" xr:uid="{DAA8D9BB-ACD7-4D06-9BAB-4A53CC9BBED8}"/>
    <cellStyle name="20% - Accent6 3 3 2 3 5" xfId="29180" xr:uid="{CFD5B792-2F7C-4E5E-9D0B-4304A7A6D155}"/>
    <cellStyle name="20% - Accent6 3 3 2 4" xfId="2480" xr:uid="{AE174254-878F-47DF-9864-EE3807E26A12}"/>
    <cellStyle name="20% - Accent6 3 3 2 4 2" xfId="11044" xr:uid="{7B70E905-B976-4367-94B9-A0267174AADD}"/>
    <cellStyle name="20% - Accent6 3 3 2 4 2 2" xfId="16172" xr:uid="{1D29EBE6-DF3F-4496-B786-700E73E001AD}"/>
    <cellStyle name="20% - Accent6 3 3 2 4 2 2 2" xfId="26101" xr:uid="{7790C783-C3BB-467C-B3B7-B39C1A47F858}"/>
    <cellStyle name="20% - Accent6 3 3 2 4 2 2 2 2" xfId="46068" xr:uid="{44EFE657-B124-4378-ACC3-A5D01C247BBE}"/>
    <cellStyle name="20% - Accent6 3 3 2 4 2 2 3" xfId="36420" xr:uid="{412C6389-7350-4943-BE89-4766CC88A022}"/>
    <cellStyle name="20% - Accent6 3 3 2 4 2 3" xfId="21143" xr:uid="{4E858768-1977-4435-BF1C-DAD92BD9480F}"/>
    <cellStyle name="20% - Accent6 3 3 2 4 2 3 2" xfId="41238" xr:uid="{5714088E-1B85-49ED-9F88-BCC7339DE09A}"/>
    <cellStyle name="20% - Accent6 3 3 2 4 2 4" xfId="31591" xr:uid="{80B34E47-C54C-4D3C-9802-3747AF5B00C8}"/>
    <cellStyle name="20% - Accent6 3 3 2 4 3" xfId="13673" xr:uid="{DCC8C448-1E31-4FCF-B385-3620CB95AB3D}"/>
    <cellStyle name="20% - Accent6 3 3 2 4 3 2" xfId="23622" xr:uid="{6393823C-ED34-4788-8E81-9EACC09EB7F0}"/>
    <cellStyle name="20% - Accent6 3 3 2 4 3 2 2" xfId="43656" xr:uid="{E5C38745-2A73-4251-937F-C7355B79402D}"/>
    <cellStyle name="20% - Accent6 3 3 2 4 3 3" xfId="34008" xr:uid="{5804137E-5B7D-400F-B9CC-A89CD3EC05CD}"/>
    <cellStyle name="20% - Accent6 3 3 2 4 4" xfId="18672" xr:uid="{2AD68410-E491-4E3E-979D-D9983E653D33}"/>
    <cellStyle name="20% - Accent6 3 3 2 4 4 2" xfId="38828" xr:uid="{EA033015-0D38-42B5-B91A-EB15100A95FA}"/>
    <cellStyle name="20% - Accent6 3 3 2 4 5" xfId="29181" xr:uid="{975B1060-5E0E-4B2A-9620-78EA4094144B}"/>
    <cellStyle name="20% - Accent6 3 3 2 5" xfId="11041" xr:uid="{09F9E3E5-F03B-4D88-899A-2C7C07F0A104}"/>
    <cellStyle name="20% - Accent6 3 3 2 5 2" xfId="16169" xr:uid="{9DFCFFA6-F23D-4073-B650-792E74D2476D}"/>
    <cellStyle name="20% - Accent6 3 3 2 5 2 2" xfId="26098" xr:uid="{9CE79A28-70AA-4FA8-8A98-EF371BCC95AF}"/>
    <cellStyle name="20% - Accent6 3 3 2 5 2 2 2" xfId="46065" xr:uid="{AB3D8434-301C-4080-BCC5-496A3AEA3E0D}"/>
    <cellStyle name="20% - Accent6 3 3 2 5 2 3" xfId="36417" xr:uid="{A983596A-6B01-453D-AB00-A764214BC34E}"/>
    <cellStyle name="20% - Accent6 3 3 2 5 3" xfId="21140" xr:uid="{D0FF71E3-CF00-4F39-89E7-DE724E87891B}"/>
    <cellStyle name="20% - Accent6 3 3 2 5 3 2" xfId="41235" xr:uid="{93EA203D-1E8A-4C61-92CB-E7B6273D4661}"/>
    <cellStyle name="20% - Accent6 3 3 2 5 4" xfId="31588" xr:uid="{72347D16-8A9E-4D41-A3C1-72BAA028B1EA}"/>
    <cellStyle name="20% - Accent6 3 3 2 6" xfId="13670" xr:uid="{57C8D9D8-2555-438D-A398-D81A3A0D9133}"/>
    <cellStyle name="20% - Accent6 3 3 2 6 2" xfId="23619" xr:uid="{6A67A7CF-E006-4A9C-A18B-F93400A9CDC9}"/>
    <cellStyle name="20% - Accent6 3 3 2 6 2 2" xfId="43653" xr:uid="{9BBF966A-0302-4566-9804-39C9A17AE649}"/>
    <cellStyle name="20% - Accent6 3 3 2 6 3" xfId="34005" xr:uid="{5323E10D-D7E4-42E6-81E0-D25872031158}"/>
    <cellStyle name="20% - Accent6 3 3 2 7" xfId="18669" xr:uid="{5C79D20E-7B31-4B05-B73E-B78EE22622BC}"/>
    <cellStyle name="20% - Accent6 3 3 2 7 2" xfId="38825" xr:uid="{66225945-2E99-48C8-AA66-DF389AFD9980}"/>
    <cellStyle name="20% - Accent6 3 3 2 8" xfId="29178" xr:uid="{D87CA4D1-31A3-455A-AB3D-0F10DCEBADBF}"/>
    <cellStyle name="20% - Accent6 3 3 3" xfId="2481" xr:uid="{FAF5D2A9-3C27-491E-9AF2-865D849D8EA1}"/>
    <cellStyle name="20% - Accent6 3 3 3 2" xfId="11045" xr:uid="{8E3A7099-3CE7-47A5-91CE-8A105557BD0A}"/>
    <cellStyle name="20% - Accent6 3 3 3 2 2" xfId="16173" xr:uid="{D25A5507-AAFF-4EB2-B2E7-6D31E5A9E262}"/>
    <cellStyle name="20% - Accent6 3 3 3 2 2 2" xfId="26102" xr:uid="{4E4A0C28-35F4-4AFC-AE22-BBFB679E4A3A}"/>
    <cellStyle name="20% - Accent6 3 3 3 2 2 2 2" xfId="46069" xr:uid="{6C5484FF-9B5A-4F04-A4EB-EB511AFF09DC}"/>
    <cellStyle name="20% - Accent6 3 3 3 2 2 3" xfId="36421" xr:uid="{863D0A95-D3E8-4B05-B179-E9FB1223AC8B}"/>
    <cellStyle name="20% - Accent6 3 3 3 2 3" xfId="21144" xr:uid="{C0F52F47-91FB-4163-9B29-C0D32A26777D}"/>
    <cellStyle name="20% - Accent6 3 3 3 2 3 2" xfId="41239" xr:uid="{EF60544F-198B-4F54-A7DC-DA9A564067F6}"/>
    <cellStyle name="20% - Accent6 3 3 3 2 4" xfId="31592" xr:uid="{5F21560D-4145-487B-B28F-9427D9227B6C}"/>
    <cellStyle name="20% - Accent6 3 3 3 3" xfId="13674" xr:uid="{D25E18AC-F9C4-485C-8DA5-4BCC718AE3B7}"/>
    <cellStyle name="20% - Accent6 3 3 3 3 2" xfId="23623" xr:uid="{98A05783-17A8-4F3C-9D60-43E856281F20}"/>
    <cellStyle name="20% - Accent6 3 3 3 3 2 2" xfId="43657" xr:uid="{9DDCD4CC-D733-4BE1-A127-209169F4B779}"/>
    <cellStyle name="20% - Accent6 3 3 3 3 3" xfId="34009" xr:uid="{5896ED15-8759-478C-AA04-00C48F3C66DF}"/>
    <cellStyle name="20% - Accent6 3 3 3 4" xfId="18673" xr:uid="{ABE046D0-D16C-4DE1-B13F-B92BDA49DF0D}"/>
    <cellStyle name="20% - Accent6 3 3 3 4 2" xfId="38829" xr:uid="{F9F18A42-93FF-436C-8DB8-0D7AF1153976}"/>
    <cellStyle name="20% - Accent6 3 3 3 5" xfId="29182" xr:uid="{27C390DA-1E86-4325-A17A-2B049FD63B69}"/>
    <cellStyle name="20% - Accent6 3 3 4" xfId="2482" xr:uid="{2F94678F-9AF6-437F-83B8-3B6B067FAB08}"/>
    <cellStyle name="20% - Accent6 3 3 4 2" xfId="11046" xr:uid="{593FB02E-701B-4FF8-BFC2-894797FE9CC5}"/>
    <cellStyle name="20% - Accent6 3 3 4 2 2" xfId="16174" xr:uid="{3893C6A3-5EA5-4142-B32D-7C0B26CFF463}"/>
    <cellStyle name="20% - Accent6 3 3 4 2 2 2" xfId="26103" xr:uid="{D0D4872C-D65A-4ABF-A35C-F555D1671123}"/>
    <cellStyle name="20% - Accent6 3 3 4 2 2 2 2" xfId="46070" xr:uid="{603D0CB4-E94D-443B-8926-480A2C194D4E}"/>
    <cellStyle name="20% - Accent6 3 3 4 2 2 3" xfId="36422" xr:uid="{73AD9CF6-4825-4EAF-B223-5A07066BFB4B}"/>
    <cellStyle name="20% - Accent6 3 3 4 2 3" xfId="21145" xr:uid="{B28D12FA-D3AF-4581-89C6-5BE4835C9F9D}"/>
    <cellStyle name="20% - Accent6 3 3 4 2 3 2" xfId="41240" xr:uid="{1B990A09-6C91-4C86-A341-FA41EA595E25}"/>
    <cellStyle name="20% - Accent6 3 3 4 2 4" xfId="31593" xr:uid="{11AE5BCE-3D73-47E0-BEDC-4F93B8463346}"/>
    <cellStyle name="20% - Accent6 3 3 4 3" xfId="13675" xr:uid="{C8A94185-1A39-486F-B8E3-E9F8A17D3A8E}"/>
    <cellStyle name="20% - Accent6 3 3 4 3 2" xfId="23624" xr:uid="{9AF1EA60-D14E-4526-8C2C-17380C3FD7E9}"/>
    <cellStyle name="20% - Accent6 3 3 4 3 2 2" xfId="43658" xr:uid="{84D00005-A3A6-41A9-854C-8267218E933B}"/>
    <cellStyle name="20% - Accent6 3 3 4 3 3" xfId="34010" xr:uid="{27D5D190-48A6-4253-B033-69EDF48E1CC2}"/>
    <cellStyle name="20% - Accent6 3 3 4 4" xfId="18674" xr:uid="{0606B0BA-5D9A-431F-98E8-D823FF7DD44F}"/>
    <cellStyle name="20% - Accent6 3 3 4 4 2" xfId="38830" xr:uid="{08F52716-8582-4322-A0C4-D7A76153549E}"/>
    <cellStyle name="20% - Accent6 3 3 4 5" xfId="29183" xr:uid="{9EA2B52B-2923-4826-8AE9-03E0E4932E12}"/>
    <cellStyle name="20% - Accent6 3 3 5" xfId="2483" xr:uid="{05949873-97D5-47B1-985A-3482F1A0F46B}"/>
    <cellStyle name="20% - Accent6 3 3 5 2" xfId="11047" xr:uid="{2FADF7FD-A4AA-40D4-91EC-24BAD36E11D1}"/>
    <cellStyle name="20% - Accent6 3 3 5 2 2" xfId="16175" xr:uid="{07C2E933-283F-4CF4-BB43-E05F1E07BAC2}"/>
    <cellStyle name="20% - Accent6 3 3 5 2 2 2" xfId="26104" xr:uid="{54436460-2EC6-4601-99EF-DA32D5EE0100}"/>
    <cellStyle name="20% - Accent6 3 3 5 2 2 2 2" xfId="46071" xr:uid="{A5FB20EA-1471-4467-9787-3A3CC634AFE1}"/>
    <cellStyle name="20% - Accent6 3 3 5 2 2 3" xfId="36423" xr:uid="{A5280BBF-021F-411D-9D5B-8CCB354CE4C2}"/>
    <cellStyle name="20% - Accent6 3 3 5 2 3" xfId="21146" xr:uid="{A6912437-8E4E-40ED-97B7-08FD22A55BB7}"/>
    <cellStyle name="20% - Accent6 3 3 5 2 3 2" xfId="41241" xr:uid="{96FDAD9E-5F8B-40D0-B856-4B0E8FD92260}"/>
    <cellStyle name="20% - Accent6 3 3 5 2 4" xfId="31594" xr:uid="{A611A48A-438F-413C-8C4A-633066575CCE}"/>
    <cellStyle name="20% - Accent6 3 3 5 3" xfId="13676" xr:uid="{C06F0E61-39F0-483A-90E2-9BEC922F8EFC}"/>
    <cellStyle name="20% - Accent6 3 3 5 3 2" xfId="23625" xr:uid="{3C12F5DF-4F65-4D7E-A383-4575B3E5841A}"/>
    <cellStyle name="20% - Accent6 3 3 5 3 2 2" xfId="43659" xr:uid="{07C18F77-6B03-48A9-B351-E3D1FE88206E}"/>
    <cellStyle name="20% - Accent6 3 3 5 3 3" xfId="34011" xr:uid="{33284477-95D9-4FC0-8C23-5CCF9AB9FC43}"/>
    <cellStyle name="20% - Accent6 3 3 5 4" xfId="18675" xr:uid="{5A3B4198-CB02-4F25-A9A9-042030CC960E}"/>
    <cellStyle name="20% - Accent6 3 3 5 4 2" xfId="38831" xr:uid="{71C527D7-1CA8-4242-B817-FE5DAD42F4F1}"/>
    <cellStyle name="20% - Accent6 3 3 5 5" xfId="29184" xr:uid="{7C70767B-8052-42F9-9D8C-2C81BE7D0FA5}"/>
    <cellStyle name="20% - Accent6 3 3 6" xfId="11040" xr:uid="{326E68D9-D40A-4576-9136-B33F1FD0DC13}"/>
    <cellStyle name="20% - Accent6 3 3 6 2" xfId="16168" xr:uid="{EA4445E4-3B57-4581-BF1A-4969265035BC}"/>
    <cellStyle name="20% - Accent6 3 3 6 2 2" xfId="26097" xr:uid="{1DFD95F1-469A-4ADD-A937-47E4AD279C3B}"/>
    <cellStyle name="20% - Accent6 3 3 6 2 2 2" xfId="46064" xr:uid="{3C541133-C3C2-444C-94BE-84934FF606DE}"/>
    <cellStyle name="20% - Accent6 3 3 6 2 3" xfId="36416" xr:uid="{2342AB0C-A1F4-429E-93B4-85FE9971944E}"/>
    <cellStyle name="20% - Accent6 3 3 6 3" xfId="21139" xr:uid="{2E8154D6-5294-46D5-86A3-9AEE7E3AC360}"/>
    <cellStyle name="20% - Accent6 3 3 6 3 2" xfId="41234" xr:uid="{F77C393F-E215-4967-9637-E860ECCB7537}"/>
    <cellStyle name="20% - Accent6 3 3 6 4" xfId="31587" xr:uid="{22E609A7-F9AD-4E90-9330-F30AFCA29DEE}"/>
    <cellStyle name="20% - Accent6 3 3 7" xfId="13669" xr:uid="{498032FC-260E-43EC-8505-84BC589963D9}"/>
    <cellStyle name="20% - Accent6 3 3 7 2" xfId="23618" xr:uid="{AF186AA7-D4DB-4F0F-900D-829071FD0B51}"/>
    <cellStyle name="20% - Accent6 3 3 7 2 2" xfId="43652" xr:uid="{B1ABA103-B261-4904-BA08-87D4E24A68C0}"/>
    <cellStyle name="20% - Accent6 3 3 7 3" xfId="34004" xr:uid="{236661BC-D016-4611-98B5-D8374D985A90}"/>
    <cellStyle name="20% - Accent6 3 3 8" xfId="18668" xr:uid="{1816CC5D-2C38-4FC4-A92A-9D2191D26E78}"/>
    <cellStyle name="20% - Accent6 3 3 8 2" xfId="38824" xr:uid="{E1214298-3CFB-41D4-8EA1-F69E41A747F2}"/>
    <cellStyle name="20% - Accent6 3 3 9" xfId="29177" xr:uid="{33DAE4BF-C504-4E4C-BCEC-69085955D0F5}"/>
    <cellStyle name="20% - Accent6 3 4" xfId="2484" xr:uid="{5C14EB05-83A0-49DD-A9F7-F1DB9DF1C3A5}"/>
    <cellStyle name="20% - Accent6 3 4 2" xfId="2485" xr:uid="{D4AACCAA-9FCF-40CF-8F2C-558B9EE2E3CE}"/>
    <cellStyle name="20% - Accent6 3 4 2 2" xfId="2486" xr:uid="{B86EB40B-9A74-4776-AA6C-433B7353A013}"/>
    <cellStyle name="20% - Accent6 3 4 2 2 2" xfId="11050" xr:uid="{C1A0C838-8866-4053-B2B0-6FBE792BD389}"/>
    <cellStyle name="20% - Accent6 3 4 2 2 2 2" xfId="16178" xr:uid="{1B8C3271-8759-4CB1-BF57-73A539C09B01}"/>
    <cellStyle name="20% - Accent6 3 4 2 2 2 2 2" xfId="26107" xr:uid="{B0800DEC-400F-456D-9CD2-EE779E48FFCA}"/>
    <cellStyle name="20% - Accent6 3 4 2 2 2 2 2 2" xfId="46074" xr:uid="{01BD586C-1365-4AFE-9542-3C2811A9210A}"/>
    <cellStyle name="20% - Accent6 3 4 2 2 2 2 3" xfId="36426" xr:uid="{499E6369-AAFE-41AA-AE8C-4E2E78F94A58}"/>
    <cellStyle name="20% - Accent6 3 4 2 2 2 3" xfId="21149" xr:uid="{52436EA0-AC7D-42E7-B32C-26B78BE1056B}"/>
    <cellStyle name="20% - Accent6 3 4 2 2 2 3 2" xfId="41244" xr:uid="{2C61EC45-659F-4D94-879A-3E276B4E56C9}"/>
    <cellStyle name="20% - Accent6 3 4 2 2 2 4" xfId="31597" xr:uid="{1C1CC7BB-C296-4F3C-8792-74364151D6F7}"/>
    <cellStyle name="20% - Accent6 3 4 2 2 3" xfId="13679" xr:uid="{E8E375B2-9DA7-4A45-81C4-A8878269A64E}"/>
    <cellStyle name="20% - Accent6 3 4 2 2 3 2" xfId="23628" xr:uid="{B4C2AE6E-58D6-41CD-9CCA-2D3573175F3D}"/>
    <cellStyle name="20% - Accent6 3 4 2 2 3 2 2" xfId="43662" xr:uid="{CBB5B3C8-E175-4DFB-9A27-0F6E300D699C}"/>
    <cellStyle name="20% - Accent6 3 4 2 2 3 3" xfId="34014" xr:uid="{A85AA328-7A7E-462B-B693-35079D99BE15}"/>
    <cellStyle name="20% - Accent6 3 4 2 2 4" xfId="18678" xr:uid="{3DC95C88-1BA4-48C9-941E-ED425CFB470E}"/>
    <cellStyle name="20% - Accent6 3 4 2 2 4 2" xfId="38834" xr:uid="{F4F1E123-E8CA-4CCA-99F1-1E9CAC95C60E}"/>
    <cellStyle name="20% - Accent6 3 4 2 2 5" xfId="29187" xr:uid="{7F4D3D7C-7C55-46E1-A692-AA83EE7BF766}"/>
    <cellStyle name="20% - Accent6 3 4 2 3" xfId="2487" xr:uid="{C22FFD18-A03D-4D16-B6C8-0304F4B4164F}"/>
    <cellStyle name="20% - Accent6 3 4 2 3 2" xfId="11051" xr:uid="{69EECB06-DA8D-41CF-9DF1-38B5E37C8214}"/>
    <cellStyle name="20% - Accent6 3 4 2 3 2 2" xfId="16179" xr:uid="{6D7E1809-6BA5-4817-9865-E5325B22306C}"/>
    <cellStyle name="20% - Accent6 3 4 2 3 2 2 2" xfId="26108" xr:uid="{A64B877F-CC4C-4F23-AE48-0AD93B25B2CE}"/>
    <cellStyle name="20% - Accent6 3 4 2 3 2 2 2 2" xfId="46075" xr:uid="{6F1E59E8-52DC-4DB7-9809-1327AB1F6A15}"/>
    <cellStyle name="20% - Accent6 3 4 2 3 2 2 3" xfId="36427" xr:uid="{AFEF49CF-7078-4A3B-BD3A-84D2B7C38A99}"/>
    <cellStyle name="20% - Accent6 3 4 2 3 2 3" xfId="21150" xr:uid="{4F589AB2-1CA8-49C9-81AD-B1A0BDCDF331}"/>
    <cellStyle name="20% - Accent6 3 4 2 3 2 3 2" xfId="41245" xr:uid="{D9CADE17-D8EB-43AF-A7B1-FF41A7633F98}"/>
    <cellStyle name="20% - Accent6 3 4 2 3 2 4" xfId="31598" xr:uid="{CF7F57CE-9BEA-473A-B814-F7B37026480C}"/>
    <cellStyle name="20% - Accent6 3 4 2 3 3" xfId="13680" xr:uid="{41A1BC23-3487-4E13-BFB4-7143BE81E926}"/>
    <cellStyle name="20% - Accent6 3 4 2 3 3 2" xfId="23629" xr:uid="{2C62D3A4-7335-478B-921D-86619E2A3357}"/>
    <cellStyle name="20% - Accent6 3 4 2 3 3 2 2" xfId="43663" xr:uid="{6B7E526C-4636-46EC-84A5-CDBB89EFB966}"/>
    <cellStyle name="20% - Accent6 3 4 2 3 3 3" xfId="34015" xr:uid="{5A46E52B-FEB8-49F7-8161-01875CF7FCC4}"/>
    <cellStyle name="20% - Accent6 3 4 2 3 4" xfId="18679" xr:uid="{94635D75-C5A3-4735-BA11-F4C7BD297A0C}"/>
    <cellStyle name="20% - Accent6 3 4 2 3 4 2" xfId="38835" xr:uid="{B8787C4A-D93E-47FE-937B-8DD0003E6CA2}"/>
    <cellStyle name="20% - Accent6 3 4 2 3 5" xfId="29188" xr:uid="{D1F18C46-891B-489C-89EF-01D940CD6642}"/>
    <cellStyle name="20% - Accent6 3 4 2 4" xfId="2488" xr:uid="{EA66D4E8-13B9-49D9-91F9-5319213E3925}"/>
    <cellStyle name="20% - Accent6 3 4 2 4 2" xfId="11052" xr:uid="{66CC645F-B0A0-4AA8-8667-B52496FC24F0}"/>
    <cellStyle name="20% - Accent6 3 4 2 4 2 2" xfId="16180" xr:uid="{CB7CF5D2-EDDA-4165-A9E3-2C3F2F113CD2}"/>
    <cellStyle name="20% - Accent6 3 4 2 4 2 2 2" xfId="26109" xr:uid="{E0375D0D-A250-4631-9166-634A038CE4E3}"/>
    <cellStyle name="20% - Accent6 3 4 2 4 2 2 2 2" xfId="46076" xr:uid="{FEC89593-C31A-48CF-A955-F6FA3E923160}"/>
    <cellStyle name="20% - Accent6 3 4 2 4 2 2 3" xfId="36428" xr:uid="{9DFC89E1-7C2D-4EC0-A345-DF88739E0D29}"/>
    <cellStyle name="20% - Accent6 3 4 2 4 2 3" xfId="21151" xr:uid="{C690B7AB-F5FF-493D-8012-DF94291199E2}"/>
    <cellStyle name="20% - Accent6 3 4 2 4 2 3 2" xfId="41246" xr:uid="{AB990CCC-B013-4B71-AF4B-E9927036E0E6}"/>
    <cellStyle name="20% - Accent6 3 4 2 4 2 4" xfId="31599" xr:uid="{BA1E42DC-5671-4B83-8818-ACC789FEF472}"/>
    <cellStyle name="20% - Accent6 3 4 2 4 3" xfId="13681" xr:uid="{51E69005-46B6-42FF-9715-081B57BC5527}"/>
    <cellStyle name="20% - Accent6 3 4 2 4 3 2" xfId="23630" xr:uid="{60D18268-5417-4F15-9B0D-833C7F351B64}"/>
    <cellStyle name="20% - Accent6 3 4 2 4 3 2 2" xfId="43664" xr:uid="{835B0126-40E9-4363-9556-DCED13B4127C}"/>
    <cellStyle name="20% - Accent6 3 4 2 4 3 3" xfId="34016" xr:uid="{09E70DF0-C16E-46E7-AB0C-97E1A90155CE}"/>
    <cellStyle name="20% - Accent6 3 4 2 4 4" xfId="18680" xr:uid="{5654760A-5762-4FF5-B2AF-3980F1B0F136}"/>
    <cellStyle name="20% - Accent6 3 4 2 4 4 2" xfId="38836" xr:uid="{561F3317-AB97-4F91-8225-4424A8045944}"/>
    <cellStyle name="20% - Accent6 3 4 2 4 5" xfId="29189" xr:uid="{A5AD2E12-59E9-4BEE-8723-32DDFD0DA07A}"/>
    <cellStyle name="20% - Accent6 3 4 2 5" xfId="11049" xr:uid="{5E4884AE-6298-4D1A-ADFE-08FAE583420B}"/>
    <cellStyle name="20% - Accent6 3 4 2 5 2" xfId="16177" xr:uid="{D364BE5D-8FDD-4EE8-BB6B-EAF83BD982D1}"/>
    <cellStyle name="20% - Accent6 3 4 2 5 2 2" xfId="26106" xr:uid="{958AB24E-D499-4A30-8890-7DF1C4AB4FBD}"/>
    <cellStyle name="20% - Accent6 3 4 2 5 2 2 2" xfId="46073" xr:uid="{6763E199-874A-41DC-BA12-B9B1CA40BC20}"/>
    <cellStyle name="20% - Accent6 3 4 2 5 2 3" xfId="36425" xr:uid="{3C0B6944-2A3F-4C57-B80E-8F1FF416C3CD}"/>
    <cellStyle name="20% - Accent6 3 4 2 5 3" xfId="21148" xr:uid="{08D48913-8ABA-478F-8D73-922F1B0DCA21}"/>
    <cellStyle name="20% - Accent6 3 4 2 5 3 2" xfId="41243" xr:uid="{9D5D2AF2-0D24-4F1C-B30C-90EE5C84BA2E}"/>
    <cellStyle name="20% - Accent6 3 4 2 5 4" xfId="31596" xr:uid="{D69E6903-B1B8-489D-B2D9-BA183A119B56}"/>
    <cellStyle name="20% - Accent6 3 4 2 6" xfId="13678" xr:uid="{7A264F07-8491-435C-830A-C1CED8171692}"/>
    <cellStyle name="20% - Accent6 3 4 2 6 2" xfId="23627" xr:uid="{2406E2AC-D1FC-4B19-8FC5-E08D27115E50}"/>
    <cellStyle name="20% - Accent6 3 4 2 6 2 2" xfId="43661" xr:uid="{2A278A9A-3D0C-4A01-B63C-970EA6C9AADF}"/>
    <cellStyle name="20% - Accent6 3 4 2 6 3" xfId="34013" xr:uid="{C3BED139-024C-4127-94EF-C85C83771B2E}"/>
    <cellStyle name="20% - Accent6 3 4 2 7" xfId="18677" xr:uid="{0B318EB5-9D93-4C1A-A127-E35D9D63F205}"/>
    <cellStyle name="20% - Accent6 3 4 2 7 2" xfId="38833" xr:uid="{248F0021-50F4-424C-B80E-043C1F973DA8}"/>
    <cellStyle name="20% - Accent6 3 4 2 8" xfId="29186" xr:uid="{52F24C5E-126B-4609-B785-22B25FD8E9D7}"/>
    <cellStyle name="20% - Accent6 3 4 3" xfId="2489" xr:uid="{8BC5EEDC-ED26-4D34-B2DE-8B373CC8FF3F}"/>
    <cellStyle name="20% - Accent6 3 4 3 2" xfId="11053" xr:uid="{1E26B570-BEA0-4921-93C3-947F8C487CEF}"/>
    <cellStyle name="20% - Accent6 3 4 3 2 2" xfId="16181" xr:uid="{20AFFFE5-3133-4A62-842C-E101A60A5FDB}"/>
    <cellStyle name="20% - Accent6 3 4 3 2 2 2" xfId="26110" xr:uid="{4937E0E1-0636-4EB0-812F-9342DEEFB6CC}"/>
    <cellStyle name="20% - Accent6 3 4 3 2 2 2 2" xfId="46077" xr:uid="{4E92ACB4-E143-42AD-BB2C-D1612A6E6734}"/>
    <cellStyle name="20% - Accent6 3 4 3 2 2 3" xfId="36429" xr:uid="{E2122903-FE3E-4B79-90A5-A2C44F32214D}"/>
    <cellStyle name="20% - Accent6 3 4 3 2 3" xfId="21152" xr:uid="{6D18F754-4527-43FA-87D3-5FA2A485C555}"/>
    <cellStyle name="20% - Accent6 3 4 3 2 3 2" xfId="41247" xr:uid="{5611679C-2D51-4F08-BC7B-5534C37D0FAF}"/>
    <cellStyle name="20% - Accent6 3 4 3 2 4" xfId="31600" xr:uid="{F5FFD1D0-3F86-48FF-9CB8-F2DC3E2EE9FD}"/>
    <cellStyle name="20% - Accent6 3 4 3 3" xfId="13682" xr:uid="{C1A656CE-F372-44B0-9E24-A64B43D9CE0A}"/>
    <cellStyle name="20% - Accent6 3 4 3 3 2" xfId="23631" xr:uid="{681DDF41-11DC-49A8-A538-DCB36F2D4F6B}"/>
    <cellStyle name="20% - Accent6 3 4 3 3 2 2" xfId="43665" xr:uid="{237B166B-97DF-45ED-8B15-FE46EEF45738}"/>
    <cellStyle name="20% - Accent6 3 4 3 3 3" xfId="34017" xr:uid="{C7502F20-D79B-434C-93EB-1D4FAD7393E5}"/>
    <cellStyle name="20% - Accent6 3 4 3 4" xfId="18681" xr:uid="{9DAB2388-0132-4F61-ADA6-E2CB63D17EAF}"/>
    <cellStyle name="20% - Accent6 3 4 3 4 2" xfId="38837" xr:uid="{65B64917-48D4-4528-87CB-8D6EABC5CD50}"/>
    <cellStyle name="20% - Accent6 3 4 3 5" xfId="29190" xr:uid="{46E51C5A-35BA-47E6-91AE-4457D1810358}"/>
    <cellStyle name="20% - Accent6 3 4 4" xfId="2490" xr:uid="{2DA1CDE2-CE0D-4258-9963-C0AE22965A76}"/>
    <cellStyle name="20% - Accent6 3 4 4 2" xfId="11054" xr:uid="{E5F455F9-43A4-40B9-B29A-00E89105E40E}"/>
    <cellStyle name="20% - Accent6 3 4 4 2 2" xfId="16182" xr:uid="{C7C11F80-8237-442A-A77F-6691BC8D077F}"/>
    <cellStyle name="20% - Accent6 3 4 4 2 2 2" xfId="26111" xr:uid="{82355F96-5ADA-4BAA-88D3-4FD2EA12B0C5}"/>
    <cellStyle name="20% - Accent6 3 4 4 2 2 2 2" xfId="46078" xr:uid="{8B211FAF-7328-43DF-A8DB-CF550CCC7D5D}"/>
    <cellStyle name="20% - Accent6 3 4 4 2 2 3" xfId="36430" xr:uid="{398B2027-9176-4FCD-BDD6-F29A4AEEF49A}"/>
    <cellStyle name="20% - Accent6 3 4 4 2 3" xfId="21153" xr:uid="{82F9C88D-DC75-4D18-BA21-A4C4DEA810A0}"/>
    <cellStyle name="20% - Accent6 3 4 4 2 3 2" xfId="41248" xr:uid="{2F86E7B2-268C-442F-A84C-27C387824CC1}"/>
    <cellStyle name="20% - Accent6 3 4 4 2 4" xfId="31601" xr:uid="{0E6C371A-138A-4E55-98F6-F83D5F86B38E}"/>
    <cellStyle name="20% - Accent6 3 4 4 3" xfId="13683" xr:uid="{275BEA8A-4AC8-4EF9-8C5E-FD66CA77275F}"/>
    <cellStyle name="20% - Accent6 3 4 4 3 2" xfId="23632" xr:uid="{C26C74DB-0D6B-49EE-9B39-B0FD321A8FBF}"/>
    <cellStyle name="20% - Accent6 3 4 4 3 2 2" xfId="43666" xr:uid="{4EF91E6E-152F-48AF-A05C-5FAEADD9EEF1}"/>
    <cellStyle name="20% - Accent6 3 4 4 3 3" xfId="34018" xr:uid="{A411DCE4-C71D-40BC-9893-8495C0CF9ADD}"/>
    <cellStyle name="20% - Accent6 3 4 4 4" xfId="18682" xr:uid="{CDA6E245-332F-4815-81A8-4CD5D2169B8F}"/>
    <cellStyle name="20% - Accent6 3 4 4 4 2" xfId="38838" xr:uid="{89DF3D4F-E968-4669-802E-9A04DDEF4EBF}"/>
    <cellStyle name="20% - Accent6 3 4 4 5" xfId="29191" xr:uid="{75876C78-7F98-4B3B-AFF4-7041457BA793}"/>
    <cellStyle name="20% - Accent6 3 4 5" xfId="2491" xr:uid="{912BFE83-BB49-4D5D-846E-3DBB05FFF83A}"/>
    <cellStyle name="20% - Accent6 3 4 5 2" xfId="11055" xr:uid="{7782973D-FDC5-48CA-A622-42164562D69D}"/>
    <cellStyle name="20% - Accent6 3 4 5 2 2" xfId="16183" xr:uid="{DB2DE5CF-BBD8-4AE4-B47B-161E3F19C2EF}"/>
    <cellStyle name="20% - Accent6 3 4 5 2 2 2" xfId="26112" xr:uid="{BC4A8ACD-6FCA-42E9-AF88-915F152216F5}"/>
    <cellStyle name="20% - Accent6 3 4 5 2 2 2 2" xfId="46079" xr:uid="{B9706931-FDDB-4F5B-82DF-8BE17177199B}"/>
    <cellStyle name="20% - Accent6 3 4 5 2 2 3" xfId="36431" xr:uid="{709ADA56-9CE2-411C-A94F-797A9DE227F6}"/>
    <cellStyle name="20% - Accent6 3 4 5 2 3" xfId="21154" xr:uid="{64A0EDE9-5302-44EE-806E-538E94C64706}"/>
    <cellStyle name="20% - Accent6 3 4 5 2 3 2" xfId="41249" xr:uid="{1C195546-68F3-4C80-A844-FC392D722379}"/>
    <cellStyle name="20% - Accent6 3 4 5 2 4" xfId="31602" xr:uid="{85082A59-81FB-4D04-B7FB-739A85575B23}"/>
    <cellStyle name="20% - Accent6 3 4 5 3" xfId="13684" xr:uid="{25E3C331-8975-4CB9-AEE5-36919849DDF3}"/>
    <cellStyle name="20% - Accent6 3 4 5 3 2" xfId="23633" xr:uid="{9D1D1E64-D10B-4A80-8D1C-59B8E5F19EA6}"/>
    <cellStyle name="20% - Accent6 3 4 5 3 2 2" xfId="43667" xr:uid="{922CE3F7-3EA1-44FE-BC48-4CC41C537F7C}"/>
    <cellStyle name="20% - Accent6 3 4 5 3 3" xfId="34019" xr:uid="{DD0FD8E5-8A29-4C53-BFA2-6FE7B5770653}"/>
    <cellStyle name="20% - Accent6 3 4 5 4" xfId="18683" xr:uid="{7D5C4552-F762-4EC7-8D38-ECC3F1AC95A7}"/>
    <cellStyle name="20% - Accent6 3 4 5 4 2" xfId="38839" xr:uid="{5058B58F-1C6D-415F-9843-527617D28ABB}"/>
    <cellStyle name="20% - Accent6 3 4 5 5" xfId="29192" xr:uid="{8A39A480-A01D-4CB4-8315-78E6CCF5F13D}"/>
    <cellStyle name="20% - Accent6 3 4 6" xfId="11048" xr:uid="{E13D81EF-F57E-4D88-99FB-B22A7BD90F9A}"/>
    <cellStyle name="20% - Accent6 3 4 6 2" xfId="16176" xr:uid="{261E5A02-D7A5-42F8-86A6-18A9F95FEAB9}"/>
    <cellStyle name="20% - Accent6 3 4 6 2 2" xfId="26105" xr:uid="{9B7FA39B-DA9E-4E50-961D-9116A7760905}"/>
    <cellStyle name="20% - Accent6 3 4 6 2 2 2" xfId="46072" xr:uid="{719F9483-683A-42A1-B624-F15598C9C782}"/>
    <cellStyle name="20% - Accent6 3 4 6 2 3" xfId="36424" xr:uid="{079E9489-A50D-422D-88A4-68B87D660449}"/>
    <cellStyle name="20% - Accent6 3 4 6 3" xfId="21147" xr:uid="{35CE8DFB-573D-4C09-BB56-566E67E2F07E}"/>
    <cellStyle name="20% - Accent6 3 4 6 3 2" xfId="41242" xr:uid="{2241870C-0A19-4CB0-B84C-C33FDE0E9342}"/>
    <cellStyle name="20% - Accent6 3 4 6 4" xfId="31595" xr:uid="{6A5305B8-021D-4642-B123-7695E35067B1}"/>
    <cellStyle name="20% - Accent6 3 4 7" xfId="13677" xr:uid="{BD8213F3-D5F5-4E32-96A3-72AE3CBC14F8}"/>
    <cellStyle name="20% - Accent6 3 4 7 2" xfId="23626" xr:uid="{22ECE6C0-642C-4708-88C9-DF2816FE717A}"/>
    <cellStyle name="20% - Accent6 3 4 7 2 2" xfId="43660" xr:uid="{14462E41-81D5-42E5-B3BF-72976E2C04D5}"/>
    <cellStyle name="20% - Accent6 3 4 7 3" xfId="34012" xr:uid="{3F4E6AA7-6E2F-4EA9-A748-6925DA94A72C}"/>
    <cellStyle name="20% - Accent6 3 4 8" xfId="18676" xr:uid="{0C473F48-60E1-4896-AB5E-B27DB4F9EA8A}"/>
    <cellStyle name="20% - Accent6 3 4 8 2" xfId="38832" xr:uid="{A0724C9C-D43C-4860-B811-18EA0378DD48}"/>
    <cellStyle name="20% - Accent6 3 4 9" xfId="29185" xr:uid="{D04C2AAA-66AA-4DB9-BDFA-59D9BB09EB62}"/>
    <cellStyle name="20% - Accent6 3 5" xfId="2492" xr:uid="{68DF2C11-61E8-460F-BB3A-29719083E69D}"/>
    <cellStyle name="20% - Accent6 3 5 2" xfId="2493" xr:uid="{F0F77582-9C59-4A97-82A3-3ED09EE27286}"/>
    <cellStyle name="20% - Accent6 3 5 2 2" xfId="2494" xr:uid="{2E091F10-262D-44F4-BC8B-56B03131ECFF}"/>
    <cellStyle name="20% - Accent6 3 5 2 2 2" xfId="11058" xr:uid="{D54614AD-D900-4DAA-AD3C-BF345D8AC531}"/>
    <cellStyle name="20% - Accent6 3 5 2 2 2 2" xfId="16186" xr:uid="{258DC4C8-F05A-49B2-94CF-E013E1155AA5}"/>
    <cellStyle name="20% - Accent6 3 5 2 2 2 2 2" xfId="26115" xr:uid="{017F7A3B-A720-46B9-9D1A-ACB42CFADDB4}"/>
    <cellStyle name="20% - Accent6 3 5 2 2 2 2 2 2" xfId="46082" xr:uid="{DF5BA440-053D-4254-B478-C7C313E880F8}"/>
    <cellStyle name="20% - Accent6 3 5 2 2 2 2 3" xfId="36434" xr:uid="{C3D754AA-4BF9-40EE-AE1A-921D2E65CCDE}"/>
    <cellStyle name="20% - Accent6 3 5 2 2 2 3" xfId="21157" xr:uid="{BAD7CCE9-A772-4CAB-B652-2DA34DE51DAC}"/>
    <cellStyle name="20% - Accent6 3 5 2 2 2 3 2" xfId="41252" xr:uid="{895B30D0-2F54-4C72-AEED-5BAF86DF041B}"/>
    <cellStyle name="20% - Accent6 3 5 2 2 2 4" xfId="31605" xr:uid="{EE626CED-6283-4EE4-8BA5-6AE4FDE349BC}"/>
    <cellStyle name="20% - Accent6 3 5 2 2 3" xfId="13687" xr:uid="{06996746-77AD-4F8A-9BC0-EEE94EEDB022}"/>
    <cellStyle name="20% - Accent6 3 5 2 2 3 2" xfId="23636" xr:uid="{1909249F-73B7-4CD9-B3BD-3EB95B262DBC}"/>
    <cellStyle name="20% - Accent6 3 5 2 2 3 2 2" xfId="43670" xr:uid="{BC645F66-9F1D-405D-8E4A-FEC0405D4D9D}"/>
    <cellStyle name="20% - Accent6 3 5 2 2 3 3" xfId="34022" xr:uid="{D659B0A2-850B-4B14-992B-0CCBE240F786}"/>
    <cellStyle name="20% - Accent6 3 5 2 2 4" xfId="18686" xr:uid="{F0BF2D74-538B-467F-98D2-D9EE5AFF52BD}"/>
    <cellStyle name="20% - Accent6 3 5 2 2 4 2" xfId="38842" xr:uid="{EF6C8459-C92B-4904-A93E-2F86381266E8}"/>
    <cellStyle name="20% - Accent6 3 5 2 2 5" xfId="29195" xr:uid="{243AD30D-64AC-4588-BF1F-BC3355D7ECED}"/>
    <cellStyle name="20% - Accent6 3 5 2 3" xfId="2495" xr:uid="{DC399F9B-D8BE-4D0D-8684-E75FAF16B74B}"/>
    <cellStyle name="20% - Accent6 3 5 2 3 2" xfId="11059" xr:uid="{D73E64D5-A29A-4E17-921E-12888FD5E454}"/>
    <cellStyle name="20% - Accent6 3 5 2 3 2 2" xfId="16187" xr:uid="{8079B22C-CEBA-4545-A201-0EAEF71844AB}"/>
    <cellStyle name="20% - Accent6 3 5 2 3 2 2 2" xfId="26116" xr:uid="{EC1F55B9-019D-4162-8DAA-6C4035B71C25}"/>
    <cellStyle name="20% - Accent6 3 5 2 3 2 2 2 2" xfId="46083" xr:uid="{93796C6A-0C6E-4B65-B2E7-362BFE6D1504}"/>
    <cellStyle name="20% - Accent6 3 5 2 3 2 2 3" xfId="36435" xr:uid="{7847405F-7FF0-41A9-BB9C-03EDC5580810}"/>
    <cellStyle name="20% - Accent6 3 5 2 3 2 3" xfId="21158" xr:uid="{3CF37A6C-644F-4F3C-878F-50212E662E6C}"/>
    <cellStyle name="20% - Accent6 3 5 2 3 2 3 2" xfId="41253" xr:uid="{A6AD5AF9-B6C9-4F58-A66A-3F741292D271}"/>
    <cellStyle name="20% - Accent6 3 5 2 3 2 4" xfId="31606" xr:uid="{8E9A4C7B-1B54-4FAE-8B41-77A71D1170BB}"/>
    <cellStyle name="20% - Accent6 3 5 2 3 3" xfId="13688" xr:uid="{0805CA9E-4232-47BB-99E4-E234167C27C1}"/>
    <cellStyle name="20% - Accent6 3 5 2 3 3 2" xfId="23637" xr:uid="{DCB9080B-7AE9-4047-A1C9-B18C6911AA40}"/>
    <cellStyle name="20% - Accent6 3 5 2 3 3 2 2" xfId="43671" xr:uid="{0D67EF95-4E7E-4A9E-84B1-8620C758DD22}"/>
    <cellStyle name="20% - Accent6 3 5 2 3 3 3" xfId="34023" xr:uid="{A9FFC2AB-F261-47FF-B095-51718041E0D6}"/>
    <cellStyle name="20% - Accent6 3 5 2 3 4" xfId="18687" xr:uid="{E12825E4-545A-4DF3-B153-7A9B9F4165A6}"/>
    <cellStyle name="20% - Accent6 3 5 2 3 4 2" xfId="38843" xr:uid="{3BFC0BD7-DA15-4C85-A6D6-7F0C432E0A1C}"/>
    <cellStyle name="20% - Accent6 3 5 2 3 5" xfId="29196" xr:uid="{07235140-DDED-4FCB-AD85-1468BB9E1DD9}"/>
    <cellStyle name="20% - Accent6 3 5 2 4" xfId="2496" xr:uid="{1BA47DD0-A1E3-4C2B-A86F-B74D72107FE8}"/>
    <cellStyle name="20% - Accent6 3 5 2 4 2" xfId="11060" xr:uid="{5FFD3FF1-10F4-47BF-9F39-42943D770262}"/>
    <cellStyle name="20% - Accent6 3 5 2 4 2 2" xfId="16188" xr:uid="{62C3CA9F-2D61-46F5-B19C-99205672856C}"/>
    <cellStyle name="20% - Accent6 3 5 2 4 2 2 2" xfId="26117" xr:uid="{1A55C7D8-A60E-4CB1-BB6C-A6C614373468}"/>
    <cellStyle name="20% - Accent6 3 5 2 4 2 2 2 2" xfId="46084" xr:uid="{4AF6D2C8-5F5F-4BC5-9E15-B3F29FA85FC1}"/>
    <cellStyle name="20% - Accent6 3 5 2 4 2 2 3" xfId="36436" xr:uid="{5CEAFE4A-BAEE-4D53-AD17-0539FB583083}"/>
    <cellStyle name="20% - Accent6 3 5 2 4 2 3" xfId="21159" xr:uid="{92776363-3B64-4FA6-AB48-41540BB94B98}"/>
    <cellStyle name="20% - Accent6 3 5 2 4 2 3 2" xfId="41254" xr:uid="{4A0F892D-7C39-40CC-BA38-A36643F1C4BF}"/>
    <cellStyle name="20% - Accent6 3 5 2 4 2 4" xfId="31607" xr:uid="{ABC8501A-C0F7-4973-900A-12C39EEB098D}"/>
    <cellStyle name="20% - Accent6 3 5 2 4 3" xfId="13689" xr:uid="{2A2631B6-73EE-47A2-9D53-1C38EF484E9B}"/>
    <cellStyle name="20% - Accent6 3 5 2 4 3 2" xfId="23638" xr:uid="{9F02FDC7-6EBB-4133-B65D-F4A1A518F740}"/>
    <cellStyle name="20% - Accent6 3 5 2 4 3 2 2" xfId="43672" xr:uid="{F2CA568A-A2B7-4D73-BA8B-B12E7A34E92C}"/>
    <cellStyle name="20% - Accent6 3 5 2 4 3 3" xfId="34024" xr:uid="{62C81C33-0096-4A1C-9A27-B2484F0639AC}"/>
    <cellStyle name="20% - Accent6 3 5 2 4 4" xfId="18688" xr:uid="{A68C49F1-B326-4417-B328-ABD656BB2553}"/>
    <cellStyle name="20% - Accent6 3 5 2 4 4 2" xfId="38844" xr:uid="{6F5EEC6F-2433-46A0-84BD-5ED37E09A0BB}"/>
    <cellStyle name="20% - Accent6 3 5 2 4 5" xfId="29197" xr:uid="{3736F2F5-9C89-4187-A85B-D303A4BF9918}"/>
    <cellStyle name="20% - Accent6 3 5 2 5" xfId="11057" xr:uid="{42B31C6F-026C-4F6D-8FED-52F5FF04F9D0}"/>
    <cellStyle name="20% - Accent6 3 5 2 5 2" xfId="16185" xr:uid="{272E55B0-E30C-40B2-9DA7-71F0DF1803A0}"/>
    <cellStyle name="20% - Accent6 3 5 2 5 2 2" xfId="26114" xr:uid="{6C3D4218-9229-40F7-ABB9-C4B2E63CADCA}"/>
    <cellStyle name="20% - Accent6 3 5 2 5 2 2 2" xfId="46081" xr:uid="{84634618-7EA3-4FBD-8369-A5F6F7EFF99B}"/>
    <cellStyle name="20% - Accent6 3 5 2 5 2 3" xfId="36433" xr:uid="{8E2ADA58-806E-4BE5-A521-FCF8625F2185}"/>
    <cellStyle name="20% - Accent6 3 5 2 5 3" xfId="21156" xr:uid="{7F669214-7C9A-43AA-92D2-B73046079187}"/>
    <cellStyle name="20% - Accent6 3 5 2 5 3 2" xfId="41251" xr:uid="{7543C8B7-68D1-44A6-80C8-F3A8070A9A87}"/>
    <cellStyle name="20% - Accent6 3 5 2 5 4" xfId="31604" xr:uid="{B8EB547F-8E3F-488F-B327-19F32A34356C}"/>
    <cellStyle name="20% - Accent6 3 5 2 6" xfId="13686" xr:uid="{27B2E9D3-8417-4E3E-BC54-62A9E80934AA}"/>
    <cellStyle name="20% - Accent6 3 5 2 6 2" xfId="23635" xr:uid="{716E192E-929E-4D59-ABB1-6728E16D5374}"/>
    <cellStyle name="20% - Accent6 3 5 2 6 2 2" xfId="43669" xr:uid="{EE817377-5857-45DA-84E4-9D46C683B750}"/>
    <cellStyle name="20% - Accent6 3 5 2 6 3" xfId="34021" xr:uid="{C1869303-0E01-42F1-8E40-D5CEB75BB986}"/>
    <cellStyle name="20% - Accent6 3 5 2 7" xfId="18685" xr:uid="{87825B49-FD75-4B73-8AEC-0FF3E9B0B32F}"/>
    <cellStyle name="20% - Accent6 3 5 2 7 2" xfId="38841" xr:uid="{1049F503-2407-48B7-B016-6D0AEDF29986}"/>
    <cellStyle name="20% - Accent6 3 5 2 8" xfId="29194" xr:uid="{322A5948-1508-4FDD-8D56-35C6947A4057}"/>
    <cellStyle name="20% - Accent6 3 5 3" xfId="2497" xr:uid="{4C2325F4-4109-49FC-AF4C-B54A751DD69C}"/>
    <cellStyle name="20% - Accent6 3 5 3 2" xfId="11061" xr:uid="{3A3A4D00-7D17-458E-91BF-96C8264792E7}"/>
    <cellStyle name="20% - Accent6 3 5 3 2 2" xfId="16189" xr:uid="{E2C868D6-6BCD-4D52-8021-2F173078C2E8}"/>
    <cellStyle name="20% - Accent6 3 5 3 2 2 2" xfId="26118" xr:uid="{4A936A9F-E32C-434A-B651-C5C0B6E42EDE}"/>
    <cellStyle name="20% - Accent6 3 5 3 2 2 2 2" xfId="46085" xr:uid="{41979603-9D05-47E9-8AFC-71908DBE01AB}"/>
    <cellStyle name="20% - Accent6 3 5 3 2 2 3" xfId="36437" xr:uid="{B9B88D23-A589-4E49-B5E4-82E0C098CD8B}"/>
    <cellStyle name="20% - Accent6 3 5 3 2 3" xfId="21160" xr:uid="{CC545B03-82B6-48DE-B10B-840836A68153}"/>
    <cellStyle name="20% - Accent6 3 5 3 2 3 2" xfId="41255" xr:uid="{6D30D664-4850-4D04-9A5C-682385DDB38B}"/>
    <cellStyle name="20% - Accent6 3 5 3 2 4" xfId="31608" xr:uid="{FAFF287C-7E9A-4485-A29E-ED4CD0C13227}"/>
    <cellStyle name="20% - Accent6 3 5 3 3" xfId="13690" xr:uid="{BEC063F9-4574-43A4-8618-1193506CB295}"/>
    <cellStyle name="20% - Accent6 3 5 3 3 2" xfId="23639" xr:uid="{3575E018-7D1D-4686-A624-FC619A1467C4}"/>
    <cellStyle name="20% - Accent6 3 5 3 3 2 2" xfId="43673" xr:uid="{44F43BA0-45DF-4ACB-B8E2-8A665C8BAB86}"/>
    <cellStyle name="20% - Accent6 3 5 3 3 3" xfId="34025" xr:uid="{29AC10A7-D6A4-4EB4-861F-75612D846FBD}"/>
    <cellStyle name="20% - Accent6 3 5 3 4" xfId="18689" xr:uid="{DCAD9498-0E96-41BA-8687-204E7AC8D601}"/>
    <cellStyle name="20% - Accent6 3 5 3 4 2" xfId="38845" xr:uid="{8EC4512D-AFF1-48AC-9056-BFE186A17C13}"/>
    <cellStyle name="20% - Accent6 3 5 3 5" xfId="29198" xr:uid="{FB1EE6C9-6764-4F8B-9765-397976033611}"/>
    <cellStyle name="20% - Accent6 3 5 4" xfId="2498" xr:uid="{644715BE-69A2-4DA4-AAE9-F0F756E4C114}"/>
    <cellStyle name="20% - Accent6 3 5 4 2" xfId="11062" xr:uid="{3DA85B00-F9C8-43DD-8212-90344CF46F37}"/>
    <cellStyle name="20% - Accent6 3 5 4 2 2" xfId="16190" xr:uid="{BEA55F4D-8BE8-463C-850E-F9CE56C8F0B3}"/>
    <cellStyle name="20% - Accent6 3 5 4 2 2 2" xfId="26119" xr:uid="{69751219-4656-479C-90AA-513A0A1F42C0}"/>
    <cellStyle name="20% - Accent6 3 5 4 2 2 2 2" xfId="46086" xr:uid="{B595506E-1D77-40C7-8B71-3BC09FE5C51A}"/>
    <cellStyle name="20% - Accent6 3 5 4 2 2 3" xfId="36438" xr:uid="{E8B8C485-731A-4696-8D08-83F99F892FC1}"/>
    <cellStyle name="20% - Accent6 3 5 4 2 3" xfId="21161" xr:uid="{60D9B937-BAC3-4C0A-8C5B-3258571511BB}"/>
    <cellStyle name="20% - Accent6 3 5 4 2 3 2" xfId="41256" xr:uid="{9B642A09-3C50-401B-896A-94BC7C4B2FB9}"/>
    <cellStyle name="20% - Accent6 3 5 4 2 4" xfId="31609" xr:uid="{219E860B-6B1E-4417-9AB9-F53D1A5F6502}"/>
    <cellStyle name="20% - Accent6 3 5 4 3" xfId="13691" xr:uid="{991A47B8-9F3E-404A-922C-5261F9739757}"/>
    <cellStyle name="20% - Accent6 3 5 4 3 2" xfId="23640" xr:uid="{91033E9C-3FF1-4A73-8055-D12FB11306CB}"/>
    <cellStyle name="20% - Accent6 3 5 4 3 2 2" xfId="43674" xr:uid="{77C53AF4-1553-4E25-9E2C-87A64812447E}"/>
    <cellStyle name="20% - Accent6 3 5 4 3 3" xfId="34026" xr:uid="{B0DFF6E7-A998-4DAB-ABE7-0AA48BC0BF16}"/>
    <cellStyle name="20% - Accent6 3 5 4 4" xfId="18690" xr:uid="{9917416D-95CF-498D-8CA5-D16979F9A342}"/>
    <cellStyle name="20% - Accent6 3 5 4 4 2" xfId="38846" xr:uid="{70A69E4A-59BC-4AAD-8482-F236F6E2D795}"/>
    <cellStyle name="20% - Accent6 3 5 4 5" xfId="29199" xr:uid="{8E21740C-0969-4A61-958D-46EC5FA50CB4}"/>
    <cellStyle name="20% - Accent6 3 5 5" xfId="2499" xr:uid="{2467BD7B-EAE3-4642-85E9-F898AC335CE9}"/>
    <cellStyle name="20% - Accent6 3 5 5 2" xfId="11063" xr:uid="{4628D645-7D5F-4FEA-A7F2-D08F0F27A678}"/>
    <cellStyle name="20% - Accent6 3 5 5 2 2" xfId="16191" xr:uid="{F6BC7F79-1EEC-4412-AEE6-B79514EB50BF}"/>
    <cellStyle name="20% - Accent6 3 5 5 2 2 2" xfId="26120" xr:uid="{A085AA36-0343-47DB-B333-FD9149E884C0}"/>
    <cellStyle name="20% - Accent6 3 5 5 2 2 2 2" xfId="46087" xr:uid="{F3F7E5A7-15E6-4825-AA92-0B85FBF3E0C6}"/>
    <cellStyle name="20% - Accent6 3 5 5 2 2 3" xfId="36439" xr:uid="{CA524D8A-5124-45DA-95CB-53DE9D090D56}"/>
    <cellStyle name="20% - Accent6 3 5 5 2 3" xfId="21162" xr:uid="{32398A54-6F53-493E-8452-D94D821C6D99}"/>
    <cellStyle name="20% - Accent6 3 5 5 2 3 2" xfId="41257" xr:uid="{53490308-75BD-4282-8D63-687CF0707E51}"/>
    <cellStyle name="20% - Accent6 3 5 5 2 4" xfId="31610" xr:uid="{C4690849-0300-43A7-995B-FF9CDD43F626}"/>
    <cellStyle name="20% - Accent6 3 5 5 3" xfId="13692" xr:uid="{F5DE1A00-9EB3-455E-8B2A-BCFB7CFBD472}"/>
    <cellStyle name="20% - Accent6 3 5 5 3 2" xfId="23641" xr:uid="{EA249331-7FC1-4627-8185-283C6D358461}"/>
    <cellStyle name="20% - Accent6 3 5 5 3 2 2" xfId="43675" xr:uid="{61D93020-D436-46B0-89FA-D8C844A8F59A}"/>
    <cellStyle name="20% - Accent6 3 5 5 3 3" xfId="34027" xr:uid="{E9432DA8-B616-4934-8611-D17AADABA2BB}"/>
    <cellStyle name="20% - Accent6 3 5 5 4" xfId="18691" xr:uid="{C8EEF297-A6DE-4F04-B1C2-CDEB210ED790}"/>
    <cellStyle name="20% - Accent6 3 5 5 4 2" xfId="38847" xr:uid="{D47C17BB-AC30-466E-8560-74341894C1B5}"/>
    <cellStyle name="20% - Accent6 3 5 5 5" xfId="29200" xr:uid="{C6A6FA8A-30B1-4727-9B9C-F9453C37BC8D}"/>
    <cellStyle name="20% - Accent6 3 5 6" xfId="11056" xr:uid="{BBADA134-6812-4F68-A568-964F7802F1F8}"/>
    <cellStyle name="20% - Accent6 3 5 6 2" xfId="16184" xr:uid="{8EE38F8A-E160-4CE3-A795-8692878114CA}"/>
    <cellStyle name="20% - Accent6 3 5 6 2 2" xfId="26113" xr:uid="{8EB0FFCD-9D0A-45DE-BF12-2A526125F9D2}"/>
    <cellStyle name="20% - Accent6 3 5 6 2 2 2" xfId="46080" xr:uid="{121C839D-A466-4F86-86F6-66EB26DBFD5E}"/>
    <cellStyle name="20% - Accent6 3 5 6 2 3" xfId="36432" xr:uid="{A549323A-98A8-496E-94B4-378CEB540A66}"/>
    <cellStyle name="20% - Accent6 3 5 6 3" xfId="21155" xr:uid="{5CF24A8A-C6CA-4ADA-A76B-4E9F11DF069F}"/>
    <cellStyle name="20% - Accent6 3 5 6 3 2" xfId="41250" xr:uid="{AC93C90D-5AB8-4B4A-B2FD-B9262631655D}"/>
    <cellStyle name="20% - Accent6 3 5 6 4" xfId="31603" xr:uid="{95E7A250-652F-467C-AB83-744AED86B903}"/>
    <cellStyle name="20% - Accent6 3 5 7" xfId="13685" xr:uid="{59B3421A-38EA-43D9-865C-E74633AA10D7}"/>
    <cellStyle name="20% - Accent6 3 5 7 2" xfId="23634" xr:uid="{212F2E11-D5CB-4DDD-91AA-0E527E55580A}"/>
    <cellStyle name="20% - Accent6 3 5 7 2 2" xfId="43668" xr:uid="{04D222CB-8A6C-4DAB-9D39-CF85DBA224FA}"/>
    <cellStyle name="20% - Accent6 3 5 7 3" xfId="34020" xr:uid="{46C8223E-B4BC-42AD-8C51-6BCE88AB704F}"/>
    <cellStyle name="20% - Accent6 3 5 8" xfId="18684" xr:uid="{4324211B-3A65-4C19-B1BC-73DE3E89B27B}"/>
    <cellStyle name="20% - Accent6 3 5 8 2" xfId="38840" xr:uid="{2EF9FD61-ED5C-4205-8B3E-DC03772540B3}"/>
    <cellStyle name="20% - Accent6 3 5 9" xfId="29193" xr:uid="{4971B827-0A86-47D9-A75E-C4BAA716AB82}"/>
    <cellStyle name="20% - Accent6 3 6" xfId="2500" xr:uid="{FF8B50B4-4538-4BF6-989E-86689AECAA2C}"/>
    <cellStyle name="20% - Accent6 3 6 2" xfId="2501" xr:uid="{6E45C519-5850-48A9-969C-B34DBB91E4DE}"/>
    <cellStyle name="20% - Accent6 3 7" xfId="2502" xr:uid="{AECCEBEC-9C49-4E34-988E-E20B39F2706C}"/>
    <cellStyle name="20% - Accent6 3 7 2" xfId="2503" xr:uid="{E2F17CAC-C3CA-469E-938E-1420F7339296}"/>
    <cellStyle name="20% - Accent6 3 8" xfId="2504" xr:uid="{03CC017B-12E2-41A1-B686-D9C6033A0213}"/>
    <cellStyle name="20% - Accent6 3 9" xfId="2505" xr:uid="{1F194E2D-FD47-4D3E-B785-9ACFAC484C88}"/>
    <cellStyle name="20% - Accent6 4" xfId="269" xr:uid="{E73E33E1-FEB5-4FD6-86A0-5FA0181D95A4}"/>
    <cellStyle name="20% - Accent6 4 2" xfId="488" xr:uid="{5747F6CB-D811-44CA-BEE0-2229F0D68011}"/>
    <cellStyle name="20% - Accent6 4 2 2" xfId="2507" xr:uid="{AF387AE6-B077-49ED-9752-271D01356B1C}"/>
    <cellStyle name="20% - Accent6 4 2 3" xfId="10422" xr:uid="{92075CB1-BDA5-4F2F-9A95-3DB373D4DC33}"/>
    <cellStyle name="20% - Accent6 4 2 3 2" xfId="15550" xr:uid="{24DCAD39-CBA5-4785-BA97-2068F8391988}"/>
    <cellStyle name="20% - Accent6 4 2 3 2 2" xfId="25479" xr:uid="{2E12F824-30BC-492B-9222-C3BFAF40A477}"/>
    <cellStyle name="20% - Accent6 4 2 3 2 2 2" xfId="45446" xr:uid="{CA7B94C1-3D7F-44B2-BFC2-90191DE6D679}"/>
    <cellStyle name="20% - Accent6 4 2 3 2 3" xfId="35798" xr:uid="{E742EE2B-EC91-4360-9A73-B34B6B10F306}"/>
    <cellStyle name="20% - Accent6 4 2 3 3" xfId="20523" xr:uid="{B2506781-175C-42FE-BF31-29F6FF7B4D6A}"/>
    <cellStyle name="20% - Accent6 4 2 3 3 2" xfId="40618" xr:uid="{E615F9E1-C68D-47DF-A3B4-CBF6FCCF25A4}"/>
    <cellStyle name="20% - Accent6 4 2 3 4" xfId="30971" xr:uid="{2A250535-3321-4E26-A0A7-BF1C6C5DAEBA}"/>
    <cellStyle name="20% - Accent6 4 2 4" xfId="13039" xr:uid="{BD86E8D7-8219-4439-B6D8-AAE9C6E47B6F}"/>
    <cellStyle name="20% - Accent6 4 2 4 2" xfId="22992" xr:uid="{290694F1-1230-40E8-83AC-51B635B8DC27}"/>
    <cellStyle name="20% - Accent6 4 2 4 2 2" xfId="43036" xr:uid="{D31E4C33-3409-43A2-9BF4-8CACDE393EB4}"/>
    <cellStyle name="20% - Accent6 4 2 4 3" xfId="33388" xr:uid="{B70B4944-FE18-4B33-A2C2-92C0E4AF3A10}"/>
    <cellStyle name="20% - Accent6 4 2 5" xfId="18045" xr:uid="{4010BC36-9E95-40CA-9691-FAF891DE242B}"/>
    <cellStyle name="20% - Accent6 4 2 5 2" xfId="38208" xr:uid="{9727D711-9775-4E8D-B0F0-28A0E24F595B}"/>
    <cellStyle name="20% - Accent6 4 2 6" xfId="28563" xr:uid="{C366037F-093D-48B5-ABAE-7F84D0789B20}"/>
    <cellStyle name="20% - Accent6 4 3" xfId="2508" xr:uid="{5440CE7F-4C7A-413A-8C77-76DAA0ED99AA}"/>
    <cellStyle name="20% - Accent6 4 4" xfId="2509" xr:uid="{96364A1B-D655-40B9-8DD6-9B8861A46C86}"/>
    <cellStyle name="20% - Accent6 4 5" xfId="2506" xr:uid="{D8F41776-5417-4C2B-B0FD-93A33ABA42B3}"/>
    <cellStyle name="20% - Accent6 4 6" xfId="10302" xr:uid="{41D5BBDD-74B4-4A85-B570-355F8A52F3B5}"/>
    <cellStyle name="20% - Accent6 4 6 2" xfId="15430" xr:uid="{A5C9205F-A9D2-49A3-8600-12873D071024}"/>
    <cellStyle name="20% - Accent6 4 6 2 2" xfId="25359" xr:uid="{88CCB1C1-3881-43C8-80C9-039798D167B6}"/>
    <cellStyle name="20% - Accent6 4 6 2 2 2" xfId="45326" xr:uid="{E5EFAE7E-A2E0-4C8E-B897-4031EF59003F}"/>
    <cellStyle name="20% - Accent6 4 6 2 3" xfId="35678" xr:uid="{F721A032-478D-4CB1-8324-21C677B3CD20}"/>
    <cellStyle name="20% - Accent6 4 6 3" xfId="20403" xr:uid="{07E3F61D-BA36-43FC-B7BB-C424B91D910D}"/>
    <cellStyle name="20% - Accent6 4 6 3 2" xfId="40498" xr:uid="{462BAB37-81F3-4C3D-A94A-5FF49498B402}"/>
    <cellStyle name="20% - Accent6 4 6 4" xfId="30851" xr:uid="{5C80A52B-7B6A-4612-B2C2-181FF1CA5FA6}"/>
    <cellStyle name="20% - Accent6 4 7" xfId="12918" xr:uid="{887D850B-2463-48B4-BBA3-E8E0277BACA0}"/>
    <cellStyle name="20% - Accent6 4 7 2" xfId="22871" xr:uid="{80E88627-739C-477A-BB0E-0A191771AC57}"/>
    <cellStyle name="20% - Accent6 4 7 2 2" xfId="42915" xr:uid="{699E9F3E-898B-45AA-A184-08CCB171D6CE}"/>
    <cellStyle name="20% - Accent6 4 7 3" xfId="33267" xr:uid="{B1A72529-7CA1-4212-AC7F-F4F2692DE6B6}"/>
    <cellStyle name="20% - Accent6 4 8" xfId="17924" xr:uid="{497C3738-169C-4A88-A60A-C4A9ADDC375F}"/>
    <cellStyle name="20% - Accent6 4 8 2" xfId="38087" xr:uid="{0B1F9926-17F8-4797-B7E4-DD86181D5A05}"/>
    <cellStyle name="20% - Accent6 4 9" xfId="28442" xr:uid="{1CBF51BD-E070-48D3-93BF-E4DA6067FF66}"/>
    <cellStyle name="20% - Accent6 5" xfId="404" xr:uid="{1B8BEFC8-BB34-4DAB-90E2-BD0E32EF3845}"/>
    <cellStyle name="20% - Accent6 5 2" xfId="2511" xr:uid="{7DC3CE1F-EE10-4CFA-9D9F-E686D007DACB}"/>
    <cellStyle name="20% - Accent6 5 3" xfId="2512" xr:uid="{2A3CAC0D-076F-4B64-BA9F-72AF31991761}"/>
    <cellStyle name="20% - Accent6 5 4" xfId="2510" xr:uid="{D2ACDEBE-9774-459F-AB43-CF987880814B}"/>
    <cellStyle name="20% - Accent6 5 5" xfId="10338" xr:uid="{56CC013A-57DF-4DBC-AA50-704AFBC30711}"/>
    <cellStyle name="20% - Accent6 5 5 2" xfId="15466" xr:uid="{289A18FF-2C51-404C-9B03-C8767BA83F5F}"/>
    <cellStyle name="20% - Accent6 5 5 2 2" xfId="25395" xr:uid="{01852C73-B95A-422C-9798-3B847307AE4A}"/>
    <cellStyle name="20% - Accent6 5 5 2 2 2" xfId="45362" xr:uid="{2E08E088-F3C7-497C-B909-0F6FFD83AFF4}"/>
    <cellStyle name="20% - Accent6 5 5 2 3" xfId="35714" xr:uid="{FF581E96-CB40-41AB-B036-6B1B2DF0461D}"/>
    <cellStyle name="20% - Accent6 5 5 3" xfId="20439" xr:uid="{0A03A8A4-9FA1-469A-A487-AC73998567C6}"/>
    <cellStyle name="20% - Accent6 5 5 3 2" xfId="40534" xr:uid="{E0BAADCD-5073-435B-BCEC-1D9B1B02FD8D}"/>
    <cellStyle name="20% - Accent6 5 5 4" xfId="30887" xr:uid="{1000FCC2-4416-44E0-94AC-29A522618071}"/>
    <cellStyle name="20% - Accent6 5 6" xfId="12955" xr:uid="{77603C47-38AE-47A2-A5DB-34A0565CBCBD}"/>
    <cellStyle name="20% - Accent6 5 6 2" xfId="22908" xr:uid="{DB35E414-62CE-44C5-96DB-EF2A78138DBB}"/>
    <cellStyle name="20% - Accent6 5 6 2 2" xfId="42952" xr:uid="{90B97D99-A8E4-4D15-A2BA-0DE8A50864E7}"/>
    <cellStyle name="20% - Accent6 5 6 3" xfId="33304" xr:uid="{780F9983-52B6-47BF-8642-1BA41A0C2F60}"/>
    <cellStyle name="20% - Accent6 5 7" xfId="17961" xr:uid="{3C5E5089-E7C3-4AC1-857B-2AEABE3790FA}"/>
    <cellStyle name="20% - Accent6 5 7 2" xfId="38124" xr:uid="{8553A4A6-4923-444B-9F03-CE9390359FBA}"/>
    <cellStyle name="20% - Accent6 5 8" xfId="28479" xr:uid="{8C889889-653C-421C-A91A-1C3A24F7FE4E}"/>
    <cellStyle name="20% - Accent6 6" xfId="2513" xr:uid="{4AEA7027-55FF-4163-B172-F500D4515555}"/>
    <cellStyle name="20% - Accent6 6 2" xfId="2514" xr:uid="{D56FEE4A-30C8-44EB-84F7-0C12052FC00A}"/>
    <cellStyle name="20% - Accent6 6 2 2" xfId="2515" xr:uid="{62BE5ACC-40D1-4180-9922-BEA1EAF95026}"/>
    <cellStyle name="20% - Accent6 6 2 2 2" xfId="2516" xr:uid="{20DFF2B1-EC20-449D-9F46-094EA78475B6}"/>
    <cellStyle name="20% - Accent6 6 2 2 2 2" xfId="2517" xr:uid="{176F4344-7FB8-446D-A57D-938C6B417F79}"/>
    <cellStyle name="20% - Accent6 6 2 2 3" xfId="2518" xr:uid="{2B8272DF-97D2-4C4E-A391-5C3879E94128}"/>
    <cellStyle name="20% - Accent6 6 2 2 3 2" xfId="2519" xr:uid="{3792DA09-0237-4636-A6C2-0EF3917C1286}"/>
    <cellStyle name="20% - Accent6 6 2 2 4" xfId="2520" xr:uid="{48FD6804-2F0B-472C-BB81-C75E1B2883B6}"/>
    <cellStyle name="20% - Accent6 6 2 3" xfId="2521" xr:uid="{56139BEE-3E09-4B1A-AADA-235E33934DAB}"/>
    <cellStyle name="20% - Accent6 6 2 3 2" xfId="2522" xr:uid="{6474F84C-B11C-4A60-81AE-140DAE5E037C}"/>
    <cellStyle name="20% - Accent6 6 2 4" xfId="2523" xr:uid="{3B520933-61C3-4911-B8F8-1D54B3E0B7F2}"/>
    <cellStyle name="20% - Accent6 6 2 4 2" xfId="2524" xr:uid="{E8802ED5-7181-4D96-AB41-C8205D1C5FCA}"/>
    <cellStyle name="20% - Accent6 6 2 5" xfId="2525" xr:uid="{514A8832-300D-4ACB-B1D2-FD492B361F00}"/>
    <cellStyle name="20% - Accent6 6 3" xfId="2526" xr:uid="{A87EDF28-44F4-4DF0-820C-7E76D6926A25}"/>
    <cellStyle name="20% - Accent6 6 3 2" xfId="2527" xr:uid="{1CF3D889-8F44-4B6B-B967-F5F6539B6F7F}"/>
    <cellStyle name="20% - Accent6 6 3 2 2" xfId="2528" xr:uid="{0C9FCAA9-825F-48BF-886E-EBBEC02DB5CF}"/>
    <cellStyle name="20% - Accent6 6 3 3" xfId="2529" xr:uid="{439A190E-B1F4-41DB-9423-8613853A2741}"/>
    <cellStyle name="20% - Accent6 6 3 3 2" xfId="2530" xr:uid="{0E236BF0-05F0-42E4-A67E-9EA6BB34E50C}"/>
    <cellStyle name="20% - Accent6 6 3 4" xfId="2531" xr:uid="{297996F7-F46C-46D7-BBD8-453DAAC1DD7D}"/>
    <cellStyle name="20% - Accent6 6 4" xfId="2532" xr:uid="{1AE41914-7D09-47E6-9BAB-0B357D8D38A1}"/>
    <cellStyle name="20% - Accent6 6 4 2" xfId="2533" xr:uid="{CC66A4EA-F8C1-4CE5-8184-B729D276E3E2}"/>
    <cellStyle name="20% - Accent6 6 5" xfId="2534" xr:uid="{78C67771-DC10-4C38-BF26-2182BF887BD0}"/>
    <cellStyle name="20% - Accent6 6 5 2" xfId="2535" xr:uid="{5AC5E1C9-5825-40A3-803D-853825B46502}"/>
    <cellStyle name="20% - Accent6 6 6" xfId="2536" xr:uid="{3BFB1726-6194-4FD8-AC3D-34142F5223B5}"/>
    <cellStyle name="20% - Accent6 7" xfId="2537" xr:uid="{7B9A0230-D985-429A-82E6-244EC74BECB9}"/>
    <cellStyle name="20% - Accent6 7 2" xfId="2538" xr:uid="{775A61B9-C43D-4137-87A2-6DF5658AAA48}"/>
    <cellStyle name="20% - Accent6 7 2 2" xfId="11065" xr:uid="{464FE1B2-BB5C-419C-9D71-9333D5DAE601}"/>
    <cellStyle name="20% - Accent6 7 2 2 2" xfId="16193" xr:uid="{966355FC-6369-4E62-9C47-664B6D6A40BC}"/>
    <cellStyle name="20% - Accent6 7 2 2 2 2" xfId="26122" xr:uid="{DB3B0716-4468-4114-90A8-76F747FE920E}"/>
    <cellStyle name="20% - Accent6 7 2 2 2 2 2" xfId="46089" xr:uid="{5F2628E2-82CC-481C-9DCC-E7B2C572B776}"/>
    <cellStyle name="20% - Accent6 7 2 2 2 3" xfId="36441" xr:uid="{928B1780-C821-4717-A3CD-7AB082546366}"/>
    <cellStyle name="20% - Accent6 7 2 2 3" xfId="21164" xr:uid="{F1821FB3-402F-46ED-AE9D-41EE866F0B94}"/>
    <cellStyle name="20% - Accent6 7 2 2 3 2" xfId="41259" xr:uid="{35F7472A-73DF-4F17-9866-D998FC615781}"/>
    <cellStyle name="20% - Accent6 7 2 2 4" xfId="31612" xr:uid="{A6681F20-7962-4F23-91C6-02F6FA2CF7AA}"/>
    <cellStyle name="20% - Accent6 7 2 3" xfId="13695" xr:uid="{C3AFE03C-C77E-4D88-A996-8998D399F18F}"/>
    <cellStyle name="20% - Accent6 7 2 3 2" xfId="23644" xr:uid="{AF4CDE6D-1A6D-4AE9-B8CF-C0FA2FD602C6}"/>
    <cellStyle name="20% - Accent6 7 2 3 2 2" xfId="43677" xr:uid="{28F5060D-5600-46B5-9BD6-78DC7CFBE1CF}"/>
    <cellStyle name="20% - Accent6 7 2 3 3" xfId="34029" xr:uid="{CCEABA3E-A1EE-4023-AE3B-862B39A7E338}"/>
    <cellStyle name="20% - Accent6 7 2 4" xfId="18693" xr:uid="{AECAB7B7-FB2F-4E83-BC19-6F16B698929D}"/>
    <cellStyle name="20% - Accent6 7 2 4 2" xfId="38849" xr:uid="{CCBCC8FB-7895-4693-8004-790BF4CE91F5}"/>
    <cellStyle name="20% - Accent6 7 2 5" xfId="29202" xr:uid="{18931CB6-44B2-42D4-BFCF-C56D873C308B}"/>
    <cellStyle name="20% - Accent6 7 3" xfId="2539" xr:uid="{8C50DA65-31D1-43AF-81C9-B41F7B2EE2E1}"/>
    <cellStyle name="20% - Accent6 7 3 2" xfId="11066" xr:uid="{8181A4E0-6BE2-4A91-8CAC-02438018DD33}"/>
    <cellStyle name="20% - Accent6 7 3 2 2" xfId="16194" xr:uid="{726AC284-CDEF-4D46-BF05-821BCAD6DC75}"/>
    <cellStyle name="20% - Accent6 7 3 2 2 2" xfId="26123" xr:uid="{8D41ED36-7965-4D38-A027-579822C041EC}"/>
    <cellStyle name="20% - Accent6 7 3 2 2 2 2" xfId="46090" xr:uid="{16AFA09C-3925-42E8-8526-20E4F6B89583}"/>
    <cellStyle name="20% - Accent6 7 3 2 2 3" xfId="36442" xr:uid="{89E98988-03E5-46FF-B96E-C9E3FEEE1395}"/>
    <cellStyle name="20% - Accent6 7 3 2 3" xfId="21165" xr:uid="{FD2713CC-523D-4CF9-9985-552399F55495}"/>
    <cellStyle name="20% - Accent6 7 3 2 3 2" xfId="41260" xr:uid="{0690AE06-7831-4788-8E7C-9142707FD42E}"/>
    <cellStyle name="20% - Accent6 7 3 2 4" xfId="31613" xr:uid="{55F37BD8-2048-4885-A89C-89B3EA1EDED4}"/>
    <cellStyle name="20% - Accent6 7 3 3" xfId="13696" xr:uid="{BADA6416-1C45-4974-B9B5-5E8020561073}"/>
    <cellStyle name="20% - Accent6 7 3 3 2" xfId="23645" xr:uid="{A0488DEA-DEB5-434C-BDAD-4838AC16DF62}"/>
    <cellStyle name="20% - Accent6 7 3 3 2 2" xfId="43678" xr:uid="{EDD8C532-0741-4DCF-9A10-CBA98C991BE1}"/>
    <cellStyle name="20% - Accent6 7 3 3 3" xfId="34030" xr:uid="{D99B519E-8327-4FB4-B74A-231F3047529E}"/>
    <cellStyle name="20% - Accent6 7 3 4" xfId="18694" xr:uid="{E06D2472-23E7-4D4B-8706-FACE798B3676}"/>
    <cellStyle name="20% - Accent6 7 3 4 2" xfId="38850" xr:uid="{2D239B2E-5085-453A-B261-F34669B71CAD}"/>
    <cellStyle name="20% - Accent6 7 3 5" xfId="29203" xr:uid="{3FA740AB-2275-4ADD-8A31-1F429FCDE2BB}"/>
    <cellStyle name="20% - Accent6 7 4" xfId="2540" xr:uid="{6FA2DF5C-D28B-407E-A264-9379639A6DFC}"/>
    <cellStyle name="20% - Accent6 7 4 2" xfId="11067" xr:uid="{49ADDE25-D71E-413E-8C67-97971B918019}"/>
    <cellStyle name="20% - Accent6 7 4 2 2" xfId="16195" xr:uid="{4130213D-B703-4BAB-B3D2-44B5690CC82E}"/>
    <cellStyle name="20% - Accent6 7 4 2 2 2" xfId="26124" xr:uid="{9BA5A99B-6003-4A21-807A-C06E89C789A2}"/>
    <cellStyle name="20% - Accent6 7 4 2 2 2 2" xfId="46091" xr:uid="{2D33C53D-63DB-4F81-AF41-AFD403E20158}"/>
    <cellStyle name="20% - Accent6 7 4 2 2 3" xfId="36443" xr:uid="{37BB10A6-6807-4766-ACF8-8F3CC19D9163}"/>
    <cellStyle name="20% - Accent6 7 4 2 3" xfId="21166" xr:uid="{C1DBBF2E-AE98-450D-B5A4-B3A2A2A68798}"/>
    <cellStyle name="20% - Accent6 7 4 2 3 2" xfId="41261" xr:uid="{A2A9EFD3-D883-4C81-BF87-21B1F3F48B46}"/>
    <cellStyle name="20% - Accent6 7 4 2 4" xfId="31614" xr:uid="{DB564DDC-9859-42EE-90FB-4AEEF3F82550}"/>
    <cellStyle name="20% - Accent6 7 4 3" xfId="13697" xr:uid="{B769BD4A-5D41-49BE-A592-3C8194EFD7AD}"/>
    <cellStyle name="20% - Accent6 7 4 3 2" xfId="23646" xr:uid="{A3D4A5C9-83DF-4D8A-BE12-5649B90EF551}"/>
    <cellStyle name="20% - Accent6 7 4 3 2 2" xfId="43679" xr:uid="{FF73EDE8-0144-4B3A-8220-EB88C0D58B61}"/>
    <cellStyle name="20% - Accent6 7 4 3 3" xfId="34031" xr:uid="{A3D1F73A-0A12-4CF3-A109-BE88187D4EC4}"/>
    <cellStyle name="20% - Accent6 7 4 4" xfId="18695" xr:uid="{A26DA32B-47B2-4177-8737-DF52C77FEF2E}"/>
    <cellStyle name="20% - Accent6 7 4 4 2" xfId="38851" xr:uid="{35F27F99-D2F4-40AB-949D-AC87D5A16835}"/>
    <cellStyle name="20% - Accent6 7 4 5" xfId="29204" xr:uid="{CCF43CC3-B80D-49A3-856A-614108E6252F}"/>
    <cellStyle name="20% - Accent6 7 5" xfId="11064" xr:uid="{D3EEEF4F-9FCC-4E55-A540-0473F708705C}"/>
    <cellStyle name="20% - Accent6 7 5 2" xfId="16192" xr:uid="{BA937B74-19C0-4A14-B70C-C17AAC5439AC}"/>
    <cellStyle name="20% - Accent6 7 5 2 2" xfId="26121" xr:uid="{FD0565C8-6204-4AAD-90D7-F47EDF378CAE}"/>
    <cellStyle name="20% - Accent6 7 5 2 2 2" xfId="46088" xr:uid="{42FB8CA1-51ED-4CC5-B789-094EC8BB2696}"/>
    <cellStyle name="20% - Accent6 7 5 2 3" xfId="36440" xr:uid="{54523023-A568-4614-B4AC-B42645DB0FB4}"/>
    <cellStyle name="20% - Accent6 7 5 3" xfId="21163" xr:uid="{BD72DD62-78BB-4E05-BBB1-BE6E8916B078}"/>
    <cellStyle name="20% - Accent6 7 5 3 2" xfId="41258" xr:uid="{EF60F83F-3361-42A5-AD66-906B09C68311}"/>
    <cellStyle name="20% - Accent6 7 5 4" xfId="31611" xr:uid="{1E07B7E1-1E27-423C-918F-74DCB59D1E3F}"/>
    <cellStyle name="20% - Accent6 7 6" xfId="13694" xr:uid="{ED00948F-1ED8-4326-85B7-B33502F5612A}"/>
    <cellStyle name="20% - Accent6 7 6 2" xfId="23643" xr:uid="{6AF6FA87-55D2-4C4D-951F-4C4A4249E746}"/>
    <cellStyle name="20% - Accent6 7 6 2 2" xfId="43676" xr:uid="{75E87B07-1992-4B73-B63A-A8B3F97D172C}"/>
    <cellStyle name="20% - Accent6 7 6 3" xfId="34028" xr:uid="{A889EEF0-BBE5-4738-A352-42249AE16BD4}"/>
    <cellStyle name="20% - Accent6 7 7" xfId="18692" xr:uid="{5E6DA762-71EA-4391-85CB-42659A3F14C5}"/>
    <cellStyle name="20% - Accent6 7 7 2" xfId="38848" xr:uid="{CEA08A98-13B7-4E2C-81AF-2808FD8917E3}"/>
    <cellStyle name="20% - Accent6 7 8" xfId="29201" xr:uid="{3CE5C3A0-789B-402D-ADD4-42F6E721054B}"/>
    <cellStyle name="20% - Accent6 8" xfId="2541" xr:uid="{B67636C8-1D67-4FA6-80C5-9311B23CB93F}"/>
    <cellStyle name="20% - Accent6 8 2" xfId="2542" xr:uid="{74C30AF9-97FE-4533-94D7-9410BB68C39A}"/>
    <cellStyle name="20% - Accent6 8 2 2" xfId="11069" xr:uid="{4ADD0C3D-A42B-417C-BF00-825BA2302770}"/>
    <cellStyle name="20% - Accent6 8 2 2 2" xfId="16197" xr:uid="{53052062-4574-4977-97D2-8D3B343357D0}"/>
    <cellStyle name="20% - Accent6 8 2 2 2 2" xfId="26126" xr:uid="{3B538703-3DE8-42ED-8195-727182C5330E}"/>
    <cellStyle name="20% - Accent6 8 2 2 2 2 2" xfId="46093" xr:uid="{062A58FE-6304-413D-9F04-CEC90FD95D10}"/>
    <cellStyle name="20% - Accent6 8 2 2 2 3" xfId="36445" xr:uid="{820D9BDC-0AFD-4B4D-992B-D3C1DE0701A7}"/>
    <cellStyle name="20% - Accent6 8 2 2 3" xfId="21168" xr:uid="{4F2AEFA6-BE43-47D7-BB2F-42770BE17BC0}"/>
    <cellStyle name="20% - Accent6 8 2 2 3 2" xfId="41263" xr:uid="{197523A3-1A36-4A44-8BA7-86E0353D67DE}"/>
    <cellStyle name="20% - Accent6 8 2 2 4" xfId="31616" xr:uid="{9CC9F206-1D2F-4C7F-89EA-8437BB344D2A}"/>
    <cellStyle name="20% - Accent6 8 2 3" xfId="13699" xr:uid="{8242CF6E-A982-4983-B6C8-91D524006EC8}"/>
    <cellStyle name="20% - Accent6 8 2 3 2" xfId="23648" xr:uid="{1557FD9E-565F-40AD-BBF5-1870686D23DB}"/>
    <cellStyle name="20% - Accent6 8 2 3 2 2" xfId="43681" xr:uid="{818E4EC7-5549-40F7-BE2B-3300E55F7FB4}"/>
    <cellStyle name="20% - Accent6 8 2 3 3" xfId="34033" xr:uid="{6FF80E56-FD5C-43CC-AC1C-07350AB6F222}"/>
    <cellStyle name="20% - Accent6 8 2 4" xfId="18697" xr:uid="{EF34FC0B-C66A-4617-A17D-F7408B6810C7}"/>
    <cellStyle name="20% - Accent6 8 2 4 2" xfId="38853" xr:uid="{C3D1445E-C281-4887-93C3-83941D98FC8C}"/>
    <cellStyle name="20% - Accent6 8 2 5" xfId="29206" xr:uid="{F0024396-2E58-42F9-A7C2-C8EC6F56A225}"/>
    <cellStyle name="20% - Accent6 8 3" xfId="2543" xr:uid="{57B24FB0-A95B-4CFB-9A57-43B8FC34C219}"/>
    <cellStyle name="20% - Accent6 8 3 2" xfId="11070" xr:uid="{43D7FD65-7A19-41DA-910F-00C0BE02A6E2}"/>
    <cellStyle name="20% - Accent6 8 3 2 2" xfId="16198" xr:uid="{F1BFB02E-163E-4BB4-A0C5-D740A5D5369C}"/>
    <cellStyle name="20% - Accent6 8 3 2 2 2" xfId="26127" xr:uid="{9C90037E-B2DD-46E2-A856-381483757CBD}"/>
    <cellStyle name="20% - Accent6 8 3 2 2 2 2" xfId="46094" xr:uid="{24AA7F86-FC80-4997-A433-C8A977DF2B4F}"/>
    <cellStyle name="20% - Accent6 8 3 2 2 3" xfId="36446" xr:uid="{AFDECA37-AD5E-494B-887E-7BDE49CCFA74}"/>
    <cellStyle name="20% - Accent6 8 3 2 3" xfId="21169" xr:uid="{8DEDB10A-D88C-4C97-87A0-982A06A325EB}"/>
    <cellStyle name="20% - Accent6 8 3 2 3 2" xfId="41264" xr:uid="{378E39A5-C150-4315-8DCF-FA97384B3DA2}"/>
    <cellStyle name="20% - Accent6 8 3 2 4" xfId="31617" xr:uid="{7DDA344D-8AD1-4BB7-9ED8-F96BDF88184A}"/>
    <cellStyle name="20% - Accent6 8 3 3" xfId="13700" xr:uid="{493D8B74-BF86-4089-8BDC-030C972BC0FF}"/>
    <cellStyle name="20% - Accent6 8 3 3 2" xfId="23649" xr:uid="{458175A9-E24F-4B03-BB1B-911B848B8883}"/>
    <cellStyle name="20% - Accent6 8 3 3 2 2" xfId="43682" xr:uid="{12A9C36F-8C17-4E39-872A-4C7C016D5912}"/>
    <cellStyle name="20% - Accent6 8 3 3 3" xfId="34034" xr:uid="{8F22DC15-D917-4BE7-ABBE-03A21BEF3FF3}"/>
    <cellStyle name="20% - Accent6 8 3 4" xfId="18698" xr:uid="{3CE26C3F-CCB4-48DA-AED9-BAE51BED59CD}"/>
    <cellStyle name="20% - Accent6 8 3 4 2" xfId="38854" xr:uid="{BDD6FB39-1F53-4FF1-81AB-C866681BDB6A}"/>
    <cellStyle name="20% - Accent6 8 3 5" xfId="29207" xr:uid="{41DA3F1C-0AE7-4EB2-A3AD-195C851FC910}"/>
    <cellStyle name="20% - Accent6 8 4" xfId="2544" xr:uid="{E4BBB090-040B-4449-86E2-BDFD9118BE60}"/>
    <cellStyle name="20% - Accent6 8 4 2" xfId="11071" xr:uid="{21BC1F56-4414-4C59-815E-65D433FB83D8}"/>
    <cellStyle name="20% - Accent6 8 4 2 2" xfId="16199" xr:uid="{E722728F-7DA9-4D77-918E-E3AF69750153}"/>
    <cellStyle name="20% - Accent6 8 4 2 2 2" xfId="26128" xr:uid="{F5A8A636-8FED-4DFE-8BF0-265A1BBFCC1B}"/>
    <cellStyle name="20% - Accent6 8 4 2 2 2 2" xfId="46095" xr:uid="{4865BAC4-F95C-4D37-BDE1-62ED2F05D6E3}"/>
    <cellStyle name="20% - Accent6 8 4 2 2 3" xfId="36447" xr:uid="{7FA59EBA-D363-43E0-BC14-DBE3C9595490}"/>
    <cellStyle name="20% - Accent6 8 4 2 3" xfId="21170" xr:uid="{FB42F624-9EF0-4959-AC17-7EB19BCE56D6}"/>
    <cellStyle name="20% - Accent6 8 4 2 3 2" xfId="41265" xr:uid="{2350E098-0E3C-4AD6-A9F2-E7D38B548A61}"/>
    <cellStyle name="20% - Accent6 8 4 2 4" xfId="31618" xr:uid="{A57DFD82-A01D-46D9-825A-967885189BD7}"/>
    <cellStyle name="20% - Accent6 8 4 3" xfId="13701" xr:uid="{6F7CD514-C918-42EE-80F9-E926F6D28125}"/>
    <cellStyle name="20% - Accent6 8 4 3 2" xfId="23650" xr:uid="{84655581-3E2D-4FF3-AFD9-EAA81D4BCFA1}"/>
    <cellStyle name="20% - Accent6 8 4 3 2 2" xfId="43683" xr:uid="{73BC4280-024F-49AB-A3A0-9DFCB0DE3147}"/>
    <cellStyle name="20% - Accent6 8 4 3 3" xfId="34035" xr:uid="{BC0DEC3E-1C4D-4598-ACAA-FCF7A2CB7CA0}"/>
    <cellStyle name="20% - Accent6 8 4 4" xfId="18699" xr:uid="{F575D3D1-0565-4CC8-BB73-57474EF060EB}"/>
    <cellStyle name="20% - Accent6 8 4 4 2" xfId="38855" xr:uid="{FA10FF48-6E27-4499-A842-99877B3AE8AF}"/>
    <cellStyle name="20% - Accent6 8 4 5" xfId="29208" xr:uid="{6A741D64-F7D1-478D-B08F-9C729EFC117A}"/>
    <cellStyle name="20% - Accent6 8 5" xfId="11068" xr:uid="{79E8E82B-B96F-4037-9155-2562C5DABA39}"/>
    <cellStyle name="20% - Accent6 8 5 2" xfId="16196" xr:uid="{5720D14D-C0AE-476F-ACA2-25353D02C92A}"/>
    <cellStyle name="20% - Accent6 8 5 2 2" xfId="26125" xr:uid="{8EE4C885-27EB-4948-8944-090BB0EE3684}"/>
    <cellStyle name="20% - Accent6 8 5 2 2 2" xfId="46092" xr:uid="{CDD625D5-369D-448B-AB68-16307FA5A2BD}"/>
    <cellStyle name="20% - Accent6 8 5 2 3" xfId="36444" xr:uid="{20F0BF9A-4C13-431D-9257-D96053C4FD57}"/>
    <cellStyle name="20% - Accent6 8 5 3" xfId="21167" xr:uid="{C24DBFA0-7365-4B32-AA09-BA41877E4597}"/>
    <cellStyle name="20% - Accent6 8 5 3 2" xfId="41262" xr:uid="{C91F77C7-70C2-4B55-A77D-C87B162B6CB0}"/>
    <cellStyle name="20% - Accent6 8 5 4" xfId="31615" xr:uid="{D8037ADE-12C2-486D-9279-5AA843B8E6E7}"/>
    <cellStyle name="20% - Accent6 8 6" xfId="13698" xr:uid="{5EB0D270-3BA4-46CA-B9AB-03866C871F2D}"/>
    <cellStyle name="20% - Accent6 8 6 2" xfId="23647" xr:uid="{E29FE8A0-7B5F-4ABD-9DD1-C49117F33E47}"/>
    <cellStyle name="20% - Accent6 8 6 2 2" xfId="43680" xr:uid="{4468465F-6033-42AE-AEA6-1518BE01A5FA}"/>
    <cellStyle name="20% - Accent6 8 6 3" xfId="34032" xr:uid="{CEF76D85-36B6-4AF7-A27B-61AB02D5318A}"/>
    <cellStyle name="20% - Accent6 8 7" xfId="18696" xr:uid="{69E2DE44-3305-437B-8EE4-7E90E4D3635B}"/>
    <cellStyle name="20% - Accent6 8 7 2" xfId="38852" xr:uid="{137D30C5-18FD-44F2-BB1C-E3D53E37A5CA}"/>
    <cellStyle name="20% - Accent6 8 8" xfId="29205" xr:uid="{1E48854A-8039-448D-92DB-C955C1CBA696}"/>
    <cellStyle name="20% - Accent6 9" xfId="2545" xr:uid="{5322D598-FD60-4E09-B6A6-A2EB00A649C6}"/>
    <cellStyle name="20% - Accent6 9 2" xfId="2546" xr:uid="{4E619267-9E3B-4F7C-A850-07A8241A8654}"/>
    <cellStyle name="20% - Accent6 9 2 2" xfId="11073" xr:uid="{78B9B837-5756-45BB-8962-52BDEBC841E6}"/>
    <cellStyle name="20% - Accent6 9 2 2 2" xfId="16201" xr:uid="{316E262F-771D-4A94-BA3E-0C91A4E02230}"/>
    <cellStyle name="20% - Accent6 9 2 2 2 2" xfId="26130" xr:uid="{72D3D469-5F0A-4846-ABFE-1C72E91E83E7}"/>
    <cellStyle name="20% - Accent6 9 2 2 2 2 2" xfId="46097" xr:uid="{9B375163-829B-426B-AB20-04E7136DDBCB}"/>
    <cellStyle name="20% - Accent6 9 2 2 2 3" xfId="36449" xr:uid="{05478C7E-97A2-4BDF-915A-560DF3F5A387}"/>
    <cellStyle name="20% - Accent6 9 2 2 3" xfId="21172" xr:uid="{47D3D336-E447-4A44-97BF-ACADF8F36B1C}"/>
    <cellStyle name="20% - Accent6 9 2 2 3 2" xfId="41267" xr:uid="{4D02DC2A-E09B-4471-9438-52AFD6B05B57}"/>
    <cellStyle name="20% - Accent6 9 2 2 4" xfId="31620" xr:uid="{9819C0DB-C1D6-4931-B759-46AFE7E1A07B}"/>
    <cellStyle name="20% - Accent6 9 2 3" xfId="13703" xr:uid="{42DD9E26-5176-4CA7-A810-4B82477EC546}"/>
    <cellStyle name="20% - Accent6 9 2 3 2" xfId="23652" xr:uid="{8EA09B7D-47CD-4D2E-AE66-48BDDD02F81D}"/>
    <cellStyle name="20% - Accent6 9 2 3 2 2" xfId="43685" xr:uid="{29B95189-FA9D-49CB-BC87-F704D2B3FBD4}"/>
    <cellStyle name="20% - Accent6 9 2 3 3" xfId="34037" xr:uid="{F4D40F23-DE1A-4C00-96C4-2D91F35FF75D}"/>
    <cellStyle name="20% - Accent6 9 2 4" xfId="18701" xr:uid="{58E9977B-369D-4C62-AF39-97E34AB45F97}"/>
    <cellStyle name="20% - Accent6 9 2 4 2" xfId="38857" xr:uid="{1FE2FE5D-55A9-4458-822D-0B57C57BA90C}"/>
    <cellStyle name="20% - Accent6 9 2 5" xfId="29210" xr:uid="{C86B21B4-277C-4901-90B9-8C821ED8B35F}"/>
    <cellStyle name="20% - Accent6 9 3" xfId="2547" xr:uid="{A7956DAF-92D8-486F-9048-E447B9FBDECB}"/>
    <cellStyle name="20% - Accent6 9 3 2" xfId="11074" xr:uid="{0C116DA3-7BA9-44EF-BEB7-EA2022350C68}"/>
    <cellStyle name="20% - Accent6 9 3 2 2" xfId="16202" xr:uid="{3A67C6E4-8EC2-4CB6-B55D-6B3BF8425E1F}"/>
    <cellStyle name="20% - Accent6 9 3 2 2 2" xfId="26131" xr:uid="{07AB138A-3065-4B7C-9F15-D191542F7C3D}"/>
    <cellStyle name="20% - Accent6 9 3 2 2 2 2" xfId="46098" xr:uid="{C927BD15-C1E8-4B90-9D5C-5C904568D68A}"/>
    <cellStyle name="20% - Accent6 9 3 2 2 3" xfId="36450" xr:uid="{229343AA-5826-4D91-B7C2-AB8E36C18ECC}"/>
    <cellStyle name="20% - Accent6 9 3 2 3" xfId="21173" xr:uid="{D0ED5583-51FC-4ABB-9482-008512A2E09A}"/>
    <cellStyle name="20% - Accent6 9 3 2 3 2" xfId="41268" xr:uid="{866EBFA4-0654-4C79-994E-C0605BB68C67}"/>
    <cellStyle name="20% - Accent6 9 3 2 4" xfId="31621" xr:uid="{F6E96757-0689-4FC8-BA63-E4463DB2AB80}"/>
    <cellStyle name="20% - Accent6 9 3 3" xfId="13704" xr:uid="{DC527D36-D953-487F-8A2D-2AE017995569}"/>
    <cellStyle name="20% - Accent6 9 3 3 2" xfId="23653" xr:uid="{9DAFFC3A-70C6-4476-B7E6-DA52306D8942}"/>
    <cellStyle name="20% - Accent6 9 3 3 2 2" xfId="43686" xr:uid="{284D141E-1632-4218-B6CB-72535D4964BD}"/>
    <cellStyle name="20% - Accent6 9 3 3 3" xfId="34038" xr:uid="{20B52837-EDE1-47FD-9640-1B68053D43D9}"/>
    <cellStyle name="20% - Accent6 9 3 4" xfId="18702" xr:uid="{33C75897-D810-48C1-91E0-E87A254373C4}"/>
    <cellStyle name="20% - Accent6 9 3 4 2" xfId="38858" xr:uid="{2C296E93-86C9-4E32-83A9-135A137D9992}"/>
    <cellStyle name="20% - Accent6 9 3 5" xfId="29211" xr:uid="{CCB80C08-CEFF-4B4D-9000-AE79605429F3}"/>
    <cellStyle name="20% - Accent6 9 4" xfId="2548" xr:uid="{886FDED5-29B7-474F-A032-92F056D12679}"/>
    <cellStyle name="20% - Accent6 9 4 2" xfId="11075" xr:uid="{22B43365-0381-42C4-B360-3009A1BADB6A}"/>
    <cellStyle name="20% - Accent6 9 4 2 2" xfId="16203" xr:uid="{93CC685E-14E8-424C-A89B-306905B7AAD3}"/>
    <cellStyle name="20% - Accent6 9 4 2 2 2" xfId="26132" xr:uid="{33264C09-CE24-4CE7-8D31-4A9F32CB8ECC}"/>
    <cellStyle name="20% - Accent6 9 4 2 2 2 2" xfId="46099" xr:uid="{D2F71D1E-95FB-40C7-80BB-CD5922B824E3}"/>
    <cellStyle name="20% - Accent6 9 4 2 2 3" xfId="36451" xr:uid="{AA3EE289-D3B4-4658-8666-188394C81E04}"/>
    <cellStyle name="20% - Accent6 9 4 2 3" xfId="21174" xr:uid="{1C29EE93-BA06-4385-AD1E-2E181675D1DA}"/>
    <cellStyle name="20% - Accent6 9 4 2 3 2" xfId="41269" xr:uid="{3B0D6C58-7456-4DBE-AE64-027D7C469A15}"/>
    <cellStyle name="20% - Accent6 9 4 2 4" xfId="31622" xr:uid="{0F677EAA-E427-45AA-BB09-B2FAA1D31F1B}"/>
    <cellStyle name="20% - Accent6 9 4 3" xfId="13705" xr:uid="{54E6CA75-1E6F-4EEB-A257-55B16A88FCDE}"/>
    <cellStyle name="20% - Accent6 9 4 3 2" xfId="23654" xr:uid="{E5CB0752-C497-4BEF-8517-95E154C9BD64}"/>
    <cellStyle name="20% - Accent6 9 4 3 2 2" xfId="43687" xr:uid="{1C0B0AA9-745C-4761-8AC8-602D6DEA4A1B}"/>
    <cellStyle name="20% - Accent6 9 4 3 3" xfId="34039" xr:uid="{ADFF4686-6ED4-42E9-8976-E6D18DF487AF}"/>
    <cellStyle name="20% - Accent6 9 4 4" xfId="18703" xr:uid="{DC603CFB-8E55-4BAC-B625-337E1C7EB2A2}"/>
    <cellStyle name="20% - Accent6 9 4 4 2" xfId="38859" xr:uid="{58768AD6-790C-4797-9EB3-4A946C14EBD7}"/>
    <cellStyle name="20% - Accent6 9 4 5" xfId="29212" xr:uid="{B27510E5-7DFC-4FDB-B269-D930185DFDB1}"/>
    <cellStyle name="20% - Accent6 9 5" xfId="11072" xr:uid="{D7D85D10-1E71-416F-B80A-5B561D6FE1D8}"/>
    <cellStyle name="20% - Accent6 9 5 2" xfId="16200" xr:uid="{79E1B68A-0A33-4DF7-B8B5-760DE3A496B0}"/>
    <cellStyle name="20% - Accent6 9 5 2 2" xfId="26129" xr:uid="{D96005FF-8CF8-4383-892F-46A9AB84902B}"/>
    <cellStyle name="20% - Accent6 9 5 2 2 2" xfId="46096" xr:uid="{392EBD99-7F4A-4CFD-B458-0ED1C128FF58}"/>
    <cellStyle name="20% - Accent6 9 5 2 3" xfId="36448" xr:uid="{8929F47B-AECA-48DE-A29A-29F7F387A3EB}"/>
    <cellStyle name="20% - Accent6 9 5 3" xfId="21171" xr:uid="{DFF41556-87BA-4CC3-99F1-89058908BE2C}"/>
    <cellStyle name="20% - Accent6 9 5 3 2" xfId="41266" xr:uid="{EC59DF2C-538A-4966-8AF5-690FCB4C965E}"/>
    <cellStyle name="20% - Accent6 9 5 4" xfId="31619" xr:uid="{AC9CEE8C-514E-4199-8143-CB76E48BA644}"/>
    <cellStyle name="20% - Accent6 9 6" xfId="13702" xr:uid="{085A4D78-EDC9-4912-8998-AA7318317426}"/>
    <cellStyle name="20% - Accent6 9 6 2" xfId="23651" xr:uid="{CC372E7B-70A4-4BFB-A2BC-864166EBE04F}"/>
    <cellStyle name="20% - Accent6 9 6 2 2" xfId="43684" xr:uid="{B77AA76D-204B-4B16-B486-E0E18F2979ED}"/>
    <cellStyle name="20% - Accent6 9 6 3" xfId="34036" xr:uid="{89FE8F54-5067-4D79-888D-F19CBD57CFB9}"/>
    <cellStyle name="20% - Accent6 9 7" xfId="18700" xr:uid="{F20B646F-1A94-4447-9A95-AFC8C091D2D8}"/>
    <cellStyle name="20% - Accent6 9 7 2" xfId="38856" xr:uid="{56E81685-C009-44A1-8521-B00D4E4E379E}"/>
    <cellStyle name="20% - Accent6 9 8" xfId="29209" xr:uid="{313795F3-EAEF-4AE2-9A14-B32835F29077}"/>
    <cellStyle name="20% - ส่วนที่ถูกเน้น1" xfId="562" xr:uid="{92A44A22-4B5B-4240-BFF7-D36BCCA68102}"/>
    <cellStyle name="20% - ส่วนที่ถูกเน้น1 2" xfId="2549" xr:uid="{B4086958-6179-40F6-9D13-C246BEE749F3}"/>
    <cellStyle name="20% - ส่วนที่ถูกเน้น1 2 2" xfId="2550" xr:uid="{CEAD58F9-0344-4EB3-9B6C-EA2303FFB868}"/>
    <cellStyle name="20% - ส่วนที่ถูกเน้น1 2 2 2" xfId="2551" xr:uid="{04B70E2B-44F8-4BDA-88AF-38B9B51487A6}"/>
    <cellStyle name="20% - ส่วนที่ถูกเน้น1 2 2 3" xfId="2552" xr:uid="{DE3FCF6B-5282-4D39-ABCE-93CD80B58C79}"/>
    <cellStyle name="20% - ส่วนที่ถูกเน้น2" xfId="563" xr:uid="{BADC80C2-D593-4171-AF90-8BA71328B74C}"/>
    <cellStyle name="20% - ส่วนที่ถูกเน้น2 2" xfId="2553" xr:uid="{3FDC0BC8-4546-4B98-81B6-914C1175AB0D}"/>
    <cellStyle name="20% - ส่วนที่ถูกเน้น2 2 2" xfId="2554" xr:uid="{0115AA3C-38EA-4EC4-8B83-587532E0DED1}"/>
    <cellStyle name="20% - ส่วนที่ถูกเน้น2 2 2 2" xfId="2555" xr:uid="{EEA1A35E-3425-4CAB-82B8-0A468542F75D}"/>
    <cellStyle name="20% - ส่วนที่ถูกเน้น2 2 2 3" xfId="2556" xr:uid="{B8BF6D77-8B58-4C92-9B7F-A3568FB82D34}"/>
    <cellStyle name="20% - ส่วนที่ถูกเน้น3" xfId="564" xr:uid="{9365C801-B2DB-4FB2-8888-7D5E534AA59B}"/>
    <cellStyle name="20% - ส่วนที่ถูกเน้น3 2" xfId="2557" xr:uid="{5C8CA9FF-715E-4528-B55E-6F33B6C6F8FE}"/>
    <cellStyle name="20% - ส่วนที่ถูกเน้น3 2 2" xfId="2558" xr:uid="{D644BF77-65C5-46AB-B4C0-D3B98BD901DF}"/>
    <cellStyle name="20% - ส่วนที่ถูกเน้น3 2 2 2" xfId="2559" xr:uid="{E8BDA2A5-D7D8-418E-9439-018CFAA516E5}"/>
    <cellStyle name="20% - ส่วนที่ถูกเน้น3 2 2 3" xfId="2560" xr:uid="{4FBB0613-5BF1-4AC6-9353-47B8B2764731}"/>
    <cellStyle name="20% - ส่วนที่ถูกเน้น4" xfId="565" xr:uid="{3833B4C5-5160-4A44-94B3-B59EA095FA52}"/>
    <cellStyle name="20% - ส่วนที่ถูกเน้น4 2" xfId="2561" xr:uid="{27A94A2D-E6CC-471F-B0B7-6B189FD162B7}"/>
    <cellStyle name="20% - ส่วนที่ถูกเน้น4 2 2" xfId="2562" xr:uid="{8329871D-A196-44B4-924D-4DC7525E4AAE}"/>
    <cellStyle name="20% - ส่วนที่ถูกเน้น4 2 2 2" xfId="2563" xr:uid="{31C41555-0D1E-473C-BB8B-B445A04B355D}"/>
    <cellStyle name="20% - ส่วนที่ถูกเน้น4 2 2 3" xfId="2564" xr:uid="{2997FA6A-9B89-4816-AF70-7C5D1B253F04}"/>
    <cellStyle name="20% - ส่วนที่ถูกเน้น5" xfId="566" xr:uid="{50711045-0376-4278-AE37-0217617C87CB}"/>
    <cellStyle name="20% - ส่วนที่ถูกเน้น5 2" xfId="2565" xr:uid="{F6C00CC7-97B0-4D07-84FB-252A6346E6DA}"/>
    <cellStyle name="20% - ส่วนที่ถูกเน้น5 2 2" xfId="2566" xr:uid="{7006980A-9D66-4C63-B9D2-E7558DA823C1}"/>
    <cellStyle name="20% - ส่วนที่ถูกเน้น5 2 2 2" xfId="2567" xr:uid="{52EB8540-0054-4F5E-9718-7717F23340EC}"/>
    <cellStyle name="20% - ส่วนที่ถูกเน้น5 2 2 3" xfId="2568" xr:uid="{18B9997D-8A4D-47D1-B3E6-817969BBB33F}"/>
    <cellStyle name="20% - ส่วนที่ถูกเน้น6" xfId="567" xr:uid="{B44DD378-55D9-45B9-A3A8-4ABEC4DA88A3}"/>
    <cellStyle name="20% - ส่วนที่ถูกเน้น6 2" xfId="2569" xr:uid="{C66404C2-AF9A-41FC-BBF4-7CE1B15D461A}"/>
    <cellStyle name="20% - ส่วนที่ถูกเน้น6 2 2" xfId="2570" xr:uid="{BC9EBC85-A9B3-4C26-BE59-804BE24E6442}"/>
    <cellStyle name="20% - ส่วนที่ถูกเน้น6 2 2 2" xfId="2571" xr:uid="{06F9B39F-F544-43F5-85AE-02E6C0D20CA9}"/>
    <cellStyle name="20% - ส่วนที่ถูกเน้น6 2 2 3" xfId="2572" xr:uid="{110832BE-33A0-431A-86DD-BE6176CB4FAE}"/>
    <cellStyle name="20% - 强调文字颜色 1" xfId="2573" xr:uid="{F8B1E252-508F-4CCF-A778-94A9D88D92B1}"/>
    <cellStyle name="20% - 强调文字颜色 2" xfId="2574" xr:uid="{0CC7B4C1-95F3-4B72-80FE-75F80919C40D}"/>
    <cellStyle name="20% - 强调文字颜色 3" xfId="2575" xr:uid="{107D351E-EACE-4FB1-878F-674C204023E4}"/>
    <cellStyle name="20% - 强调文字颜色 4" xfId="2576" xr:uid="{12F6E8DD-3543-47FE-97D0-DBAFAF8609D9}"/>
    <cellStyle name="20% - 强调文字颜色 5" xfId="2577" xr:uid="{AB363BC1-4529-41CD-ADFF-D8D905298F42}"/>
    <cellStyle name="20% - 强调文字颜色 6" xfId="2578" xr:uid="{8D7A78FF-0325-48C9-947E-327682D19862}"/>
    <cellStyle name="25*62*210" xfId="9302" xr:uid="{D8079C0E-FEC2-46A9-8948-B0C4B941BF0D}"/>
    <cellStyle name="๒๖๋_x000d_A_x0001_" xfId="692" xr:uid="{9065CCE1-BC45-4A49-B087-BC17E0A1BE50}"/>
    <cellStyle name="2line" xfId="691" xr:uid="{B661B48B-1799-4BFB-8769-D322542FF3A5}"/>
    <cellStyle name="2line 2" xfId="2579" xr:uid="{E66058AF-E02A-425F-A76E-B22DBA36B673}"/>
    <cellStyle name="2line 2 2" xfId="2580" xr:uid="{71549D34-B0CA-4B07-A256-1E0A3CF3B62A}"/>
    <cellStyle name="2line 2 2 2" xfId="8571" xr:uid="{AB41CB88-CF58-4891-9DB2-17A93E145EA6}"/>
    <cellStyle name="2line 2 3" xfId="8570" xr:uid="{064A22E5-890E-42AB-98A8-D1541B74F777}"/>
    <cellStyle name="2line 3" xfId="2581" xr:uid="{B9607592-F101-4AE4-AD6C-A8C1F57B4041}"/>
    <cellStyle name="2line 3 2" xfId="2582" xr:uid="{964A87B2-B7C2-4F0F-ABEC-E572C73F1082}"/>
    <cellStyle name="2line 3 2 2" xfId="8573" xr:uid="{F182AF20-2591-4CF3-9907-5D0E1070086D}"/>
    <cellStyle name="2line 3 3" xfId="8572" xr:uid="{9695DB2E-5029-4EC2-9A10-8173B32ABB7C}"/>
    <cellStyle name="2line 4" xfId="2583" xr:uid="{2BC2A4BB-A0FF-4714-B75F-6B2D149AFA79}"/>
    <cellStyle name="2line 4 2" xfId="2584" xr:uid="{79285386-B0D4-45DB-8FB7-7304B1BF451D}"/>
    <cellStyle name="2line 4 2 2" xfId="8575" xr:uid="{BC865BDA-56A9-409C-8D3B-A5C0223471AE}"/>
    <cellStyle name="2line 4 3" xfId="8574" xr:uid="{4E22D07E-6D3A-46E7-BCDB-2E4EDE05F731}"/>
    <cellStyle name="2line 5" xfId="2585" xr:uid="{E7AD169A-143D-4017-B6D7-877F3D7B3B26}"/>
    <cellStyle name="2line 5 2" xfId="2586" xr:uid="{D28E82D0-F4AD-4347-BF8B-9A5A91EC836C}"/>
    <cellStyle name="2line 5 2 2" xfId="8577" xr:uid="{5D2BE5AC-BFDD-42A7-A239-8589AD782042}"/>
    <cellStyle name="2line 5 3" xfId="8576" xr:uid="{81C555E4-554A-404B-A2AE-E4231FC084CC}"/>
    <cellStyle name="2line 6" xfId="2587" xr:uid="{ECB56B3E-7DDC-41AE-89D3-1292FC890EFB}"/>
    <cellStyle name="2line 6 2" xfId="8578" xr:uid="{C1376AF3-1DE4-4072-8215-D40BB720BF3C}"/>
    <cellStyle name="2line 7" xfId="8528" xr:uid="{C13E7090-F0C0-4503-86C9-E3BBE8D0CE87}"/>
    <cellStyle name="40% - Accent1" xfId="24" builtinId="31" customBuiltin="1"/>
    <cellStyle name="40% - Accent1 10" xfId="2588" xr:uid="{4D741BD4-E47A-40F5-9547-CB6FA577903F}"/>
    <cellStyle name="40% - Accent1 10 2" xfId="2589" xr:uid="{E5506DAF-0B07-4F98-9118-EA39AAAAFE1E}"/>
    <cellStyle name="40% - Accent1 10 2 2" xfId="11077" xr:uid="{4BBBC374-C0BE-4943-B4EE-1915A5C67AF1}"/>
    <cellStyle name="40% - Accent1 10 2 2 2" xfId="16205" xr:uid="{FF815B12-4179-476E-9348-3C70341932DC}"/>
    <cellStyle name="40% - Accent1 10 2 2 2 2" xfId="26134" xr:uid="{C3245350-1B42-42AA-BB6F-4763B2499C91}"/>
    <cellStyle name="40% - Accent1 10 2 2 2 2 2" xfId="46101" xr:uid="{F28916F6-7F54-43BE-B584-E62A53A183BF}"/>
    <cellStyle name="40% - Accent1 10 2 2 2 3" xfId="36453" xr:uid="{BF36486C-2FFE-48B5-8333-F455DEA0D9AE}"/>
    <cellStyle name="40% - Accent1 10 2 2 3" xfId="21176" xr:uid="{38EC7017-054E-47FF-BCBA-BF187A099043}"/>
    <cellStyle name="40% - Accent1 10 2 2 3 2" xfId="41271" xr:uid="{00C87913-98E9-4366-8921-271DC16C6D44}"/>
    <cellStyle name="40% - Accent1 10 2 2 4" xfId="31624" xr:uid="{B05ED641-87B2-49AC-AD91-DA5D62A037A7}"/>
    <cellStyle name="40% - Accent1 10 2 3" xfId="13707" xr:uid="{D2D6C134-024B-41CB-96B1-956D1CAFDFF3}"/>
    <cellStyle name="40% - Accent1 10 2 3 2" xfId="23656" xr:uid="{13163206-AC7A-44DC-A826-100E0DF0D529}"/>
    <cellStyle name="40% - Accent1 10 2 3 2 2" xfId="43689" xr:uid="{821C4197-2B50-45A3-B7BC-E5FDAF22553D}"/>
    <cellStyle name="40% - Accent1 10 2 3 3" xfId="34041" xr:uid="{F96ECEAB-6E51-432C-A0C1-A99F835C763D}"/>
    <cellStyle name="40% - Accent1 10 2 4" xfId="18705" xr:uid="{E516D74F-78AA-4842-B8C9-916067515447}"/>
    <cellStyle name="40% - Accent1 10 2 4 2" xfId="38861" xr:uid="{8B16CF0C-A9E2-43FE-9A6B-54A2D2478039}"/>
    <cellStyle name="40% - Accent1 10 2 5" xfId="29214" xr:uid="{616CE984-8360-4B91-88D6-A055E0817688}"/>
    <cellStyle name="40% - Accent1 10 3" xfId="2590" xr:uid="{1C5864C7-1507-427F-AB7F-63E373938104}"/>
    <cellStyle name="40% - Accent1 10 3 2" xfId="11078" xr:uid="{E3171AA2-8BB5-42A6-A087-2150FFD3DD14}"/>
    <cellStyle name="40% - Accent1 10 3 2 2" xfId="16206" xr:uid="{FA39143E-ED55-4D67-94A2-343F3420006F}"/>
    <cellStyle name="40% - Accent1 10 3 2 2 2" xfId="26135" xr:uid="{E98EF495-82E2-4D68-A030-97C265105762}"/>
    <cellStyle name="40% - Accent1 10 3 2 2 2 2" xfId="46102" xr:uid="{83821B69-A140-4D0C-B415-312581ADD482}"/>
    <cellStyle name="40% - Accent1 10 3 2 2 3" xfId="36454" xr:uid="{291C378A-045F-41C4-86F8-95DB6E53244C}"/>
    <cellStyle name="40% - Accent1 10 3 2 3" xfId="21177" xr:uid="{B4857FF9-C47E-47B1-AE59-524053C070CD}"/>
    <cellStyle name="40% - Accent1 10 3 2 3 2" xfId="41272" xr:uid="{89B3E21F-0229-4C87-96C6-F4F8AF2CDE3D}"/>
    <cellStyle name="40% - Accent1 10 3 2 4" xfId="31625" xr:uid="{6E76397C-42CB-4FA8-BFD4-BE09F40F12BB}"/>
    <cellStyle name="40% - Accent1 10 3 3" xfId="13708" xr:uid="{EB64EA18-43B5-4838-828E-250AAE932D91}"/>
    <cellStyle name="40% - Accent1 10 3 3 2" xfId="23657" xr:uid="{CC85128F-950F-4128-B91D-C06EC190CF99}"/>
    <cellStyle name="40% - Accent1 10 3 3 2 2" xfId="43690" xr:uid="{C6ED4A09-6E80-47F3-905D-75B51A9B2F4E}"/>
    <cellStyle name="40% - Accent1 10 3 3 3" xfId="34042" xr:uid="{E4A02C32-E912-4A74-98F8-706BCE61DC1E}"/>
    <cellStyle name="40% - Accent1 10 3 4" xfId="18706" xr:uid="{C8BA1873-E7A1-46E6-9FA3-7B79CB7F9891}"/>
    <cellStyle name="40% - Accent1 10 3 4 2" xfId="38862" xr:uid="{13692C84-94E6-42C5-B261-99B3DBAF9DEF}"/>
    <cellStyle name="40% - Accent1 10 3 5" xfId="29215" xr:uid="{6BA0A363-9837-42B6-BB82-DA0E969D649A}"/>
    <cellStyle name="40% - Accent1 10 4" xfId="2591" xr:uid="{4B1ED40D-2A28-4065-A017-20F678029DEC}"/>
    <cellStyle name="40% - Accent1 10 4 2" xfId="11079" xr:uid="{0A1800D5-0265-4981-9C64-4DDB427D6DCD}"/>
    <cellStyle name="40% - Accent1 10 4 2 2" xfId="16207" xr:uid="{895EE357-30D7-4AD7-AA82-3EB0804D3F51}"/>
    <cellStyle name="40% - Accent1 10 4 2 2 2" xfId="26136" xr:uid="{941B7EE3-C5D2-4205-A6D1-310FB5F048A1}"/>
    <cellStyle name="40% - Accent1 10 4 2 2 2 2" xfId="46103" xr:uid="{9826C1E5-9E06-4345-8CAD-0DE1D1D31D02}"/>
    <cellStyle name="40% - Accent1 10 4 2 2 3" xfId="36455" xr:uid="{6ACF2DE5-6FCF-441A-9876-4E202036A2A5}"/>
    <cellStyle name="40% - Accent1 10 4 2 3" xfId="21178" xr:uid="{EAD52F86-9C27-490C-B278-47A3033CBE67}"/>
    <cellStyle name="40% - Accent1 10 4 2 3 2" xfId="41273" xr:uid="{ACA70B4C-6A21-4CC0-BF6C-9A70D36DC8A6}"/>
    <cellStyle name="40% - Accent1 10 4 2 4" xfId="31626" xr:uid="{AAA5F134-741B-4C0C-ACF7-AC28A6D0E662}"/>
    <cellStyle name="40% - Accent1 10 4 3" xfId="13709" xr:uid="{81BEFCCF-27B5-45F1-B84F-6A9B52731CF2}"/>
    <cellStyle name="40% - Accent1 10 4 3 2" xfId="23658" xr:uid="{12D0AF3C-2DE1-4EBE-B117-B939488C2CE3}"/>
    <cellStyle name="40% - Accent1 10 4 3 2 2" xfId="43691" xr:uid="{E3098A82-9B53-4CDB-A9B8-DC00D8C17EC0}"/>
    <cellStyle name="40% - Accent1 10 4 3 3" xfId="34043" xr:uid="{FB25C51D-39CD-4872-8586-8138669F8278}"/>
    <cellStyle name="40% - Accent1 10 4 4" xfId="18707" xr:uid="{8BC11784-3FF1-4907-B3CB-7891D143EE52}"/>
    <cellStyle name="40% - Accent1 10 4 4 2" xfId="38863" xr:uid="{F20AFEE3-DD6A-4E2C-9E5C-3B437E5140A3}"/>
    <cellStyle name="40% - Accent1 10 4 5" xfId="29216" xr:uid="{9BC32CF1-231C-437A-BCDC-1AFBF6561F7F}"/>
    <cellStyle name="40% - Accent1 10 5" xfId="11076" xr:uid="{B9D20950-F94C-4437-9B53-A466967ADB5E}"/>
    <cellStyle name="40% - Accent1 10 5 2" xfId="16204" xr:uid="{B97732C3-021F-4DF8-A696-4D2582062C52}"/>
    <cellStyle name="40% - Accent1 10 5 2 2" xfId="26133" xr:uid="{AE7183D0-F776-4861-8D3F-5B571172A197}"/>
    <cellStyle name="40% - Accent1 10 5 2 2 2" xfId="46100" xr:uid="{AC7E88A6-47F1-4F79-A328-E67DB145A5A1}"/>
    <cellStyle name="40% - Accent1 10 5 2 3" xfId="36452" xr:uid="{53BA49DF-6EF9-4630-9ECD-1CDB4B0B6B70}"/>
    <cellStyle name="40% - Accent1 10 5 3" xfId="21175" xr:uid="{180BFDF7-1956-4640-9225-31FAD3BA2FAA}"/>
    <cellStyle name="40% - Accent1 10 5 3 2" xfId="41270" xr:uid="{EB3562B8-3FD8-4607-A8DA-96AE25393C4A}"/>
    <cellStyle name="40% - Accent1 10 5 4" xfId="31623" xr:uid="{024F6E4F-03CC-43F3-BFF5-2D0C55C66DDB}"/>
    <cellStyle name="40% - Accent1 10 6" xfId="13706" xr:uid="{1C109CFF-D785-4C2C-B63C-7125CBF2EC55}"/>
    <cellStyle name="40% - Accent1 10 6 2" xfId="23655" xr:uid="{3D6D7C04-0D24-4886-AD56-4187E4D0B96C}"/>
    <cellStyle name="40% - Accent1 10 6 2 2" xfId="43688" xr:uid="{FDAD85DB-8868-4466-A47E-8DF734DD50EA}"/>
    <cellStyle name="40% - Accent1 10 6 3" xfId="34040" xr:uid="{F615369B-477A-4C61-BD11-FA7926962270}"/>
    <cellStyle name="40% - Accent1 10 7" xfId="18704" xr:uid="{918BC9A6-F49E-4659-8830-7E48FEBECEA5}"/>
    <cellStyle name="40% - Accent1 10 7 2" xfId="38860" xr:uid="{17447CDC-AEFE-485F-8140-C47BB07A6F67}"/>
    <cellStyle name="40% - Accent1 10 8" xfId="29213" xr:uid="{0A11977A-372F-4218-A746-895EE254AA00}"/>
    <cellStyle name="40% - Accent1 11" xfId="2592" xr:uid="{902DE98D-6F92-443B-9CDA-C511AF970BA4}"/>
    <cellStyle name="40% - Accent1 11 2" xfId="11080" xr:uid="{B18161CD-7CB5-4D1C-B2CF-A88515C0AE27}"/>
    <cellStyle name="40% - Accent1 11 2 2" xfId="16208" xr:uid="{0046D104-7FB3-4A6F-B484-BBA7796CAA24}"/>
    <cellStyle name="40% - Accent1 11 2 2 2" xfId="26137" xr:uid="{D5DBB1CD-05BC-4807-9838-75E07CD99600}"/>
    <cellStyle name="40% - Accent1 11 2 2 2 2" xfId="46104" xr:uid="{31893879-37DA-4DF2-BEEA-B53E114F78BF}"/>
    <cellStyle name="40% - Accent1 11 2 2 3" xfId="36456" xr:uid="{941F311C-0A3C-4F84-9FB9-45B62FF0E579}"/>
    <cellStyle name="40% - Accent1 11 2 3" xfId="21179" xr:uid="{B9998AA1-4462-41CB-919E-89FDC2E79362}"/>
    <cellStyle name="40% - Accent1 11 2 3 2" xfId="41274" xr:uid="{A0A29483-5E34-465D-B7A2-301EE945E147}"/>
    <cellStyle name="40% - Accent1 11 2 4" xfId="31627" xr:uid="{7D8613AF-F15A-4599-BEAE-F9CB2D4FBDC1}"/>
    <cellStyle name="40% - Accent1 11 3" xfId="13710" xr:uid="{25831CE2-637E-4A2A-9614-9C9086231040}"/>
    <cellStyle name="40% - Accent1 11 3 2" xfId="23659" xr:uid="{A2037A1B-40F9-4A1F-93D5-64A50AC06E90}"/>
    <cellStyle name="40% - Accent1 11 3 2 2" xfId="43692" xr:uid="{E24B8DC1-96FF-429A-8149-27B636B9C85D}"/>
    <cellStyle name="40% - Accent1 11 3 3" xfId="34044" xr:uid="{050DB471-DF0C-4F0B-8CF0-306BE74344FC}"/>
    <cellStyle name="40% - Accent1 11 4" xfId="18708" xr:uid="{AA4E34E8-E08C-4FE9-AB75-5D0A02F5E133}"/>
    <cellStyle name="40% - Accent1 11 4 2" xfId="38864" xr:uid="{AD9A8FC7-96F4-4F5F-A810-681D9B8BAD38}"/>
    <cellStyle name="40% - Accent1 11 5" xfId="29217" xr:uid="{E994F7A3-AC1B-4624-A77B-508EF776262B}"/>
    <cellStyle name="40% - Accent1 12" xfId="2593" xr:uid="{360F9AF2-996B-40EF-AEC1-22D37CCDEE45}"/>
    <cellStyle name="40% - Accent1 12 2" xfId="11081" xr:uid="{CD60FF94-EFBD-4415-A83E-09B715ED790D}"/>
    <cellStyle name="40% - Accent1 12 2 2" xfId="16209" xr:uid="{6C977176-5522-4A7F-9370-0D0F3432DF91}"/>
    <cellStyle name="40% - Accent1 12 2 2 2" xfId="26138" xr:uid="{D4A05D08-A0B4-448A-88F6-F2EBFD6190C8}"/>
    <cellStyle name="40% - Accent1 12 2 2 2 2" xfId="46105" xr:uid="{A64D019D-48B7-499D-86EE-BFFEA285BFD6}"/>
    <cellStyle name="40% - Accent1 12 2 2 3" xfId="36457" xr:uid="{7BC626AE-5315-4683-BE58-2FE42761D082}"/>
    <cellStyle name="40% - Accent1 12 2 3" xfId="21180" xr:uid="{D5C8E54A-A669-4212-9D9C-80BFEEED4F53}"/>
    <cellStyle name="40% - Accent1 12 2 3 2" xfId="41275" xr:uid="{3C8C2A4F-AA9A-41D5-ACA4-86472EFB154B}"/>
    <cellStyle name="40% - Accent1 12 2 4" xfId="31628" xr:uid="{E02E746D-FA83-4DF9-9F69-31429CA7E22A}"/>
    <cellStyle name="40% - Accent1 12 3" xfId="13711" xr:uid="{7D4D4B30-C48D-4614-BCFE-F63ECDA181F2}"/>
    <cellStyle name="40% - Accent1 12 3 2" xfId="23660" xr:uid="{AC038117-EA98-4255-87C0-550250111738}"/>
    <cellStyle name="40% - Accent1 12 3 2 2" xfId="43693" xr:uid="{BB2A696D-2778-4111-8C82-5039E1495B16}"/>
    <cellStyle name="40% - Accent1 12 3 3" xfId="34045" xr:uid="{89BE99CA-A648-4954-96C8-9693B83DE1F2}"/>
    <cellStyle name="40% - Accent1 12 4" xfId="18709" xr:uid="{49E9E218-021D-48E0-89C3-1C401FD10769}"/>
    <cellStyle name="40% - Accent1 12 4 2" xfId="38865" xr:uid="{47341F4D-FC1E-4E7E-A3CD-E39FEE88C45F}"/>
    <cellStyle name="40% - Accent1 12 5" xfId="29218" xr:uid="{52EE5EA9-2DE7-459D-B65F-E32EA3734DF3}"/>
    <cellStyle name="40% - Accent1 13" xfId="2594" xr:uid="{97D1927E-1F6D-44D7-9598-82F3EAFFD42E}"/>
    <cellStyle name="40% - Accent1 13 2" xfId="11082" xr:uid="{C69BE262-BB0D-471A-90CE-55C0E10B17F0}"/>
    <cellStyle name="40% - Accent1 13 2 2" xfId="16210" xr:uid="{16035DA8-8128-4A37-8D92-96758F79F4A3}"/>
    <cellStyle name="40% - Accent1 13 2 2 2" xfId="26139" xr:uid="{1B643763-4936-4518-91BC-95E465D8FBEE}"/>
    <cellStyle name="40% - Accent1 13 2 2 2 2" xfId="46106" xr:uid="{FA9B375A-B6FD-4B43-8F7A-D9888ED66C91}"/>
    <cellStyle name="40% - Accent1 13 2 2 3" xfId="36458" xr:uid="{003B3AD8-A72B-42BE-93D7-281C27CE7F24}"/>
    <cellStyle name="40% - Accent1 13 2 3" xfId="21181" xr:uid="{BC3A2B59-8848-45C9-9CC8-101011DB4B50}"/>
    <cellStyle name="40% - Accent1 13 2 3 2" xfId="41276" xr:uid="{A3842951-8988-4BC2-A9FE-23FE78038618}"/>
    <cellStyle name="40% - Accent1 13 2 4" xfId="31629" xr:uid="{18E4C34A-EC42-4C3C-83D8-E6DD498D861C}"/>
    <cellStyle name="40% - Accent1 13 3" xfId="13712" xr:uid="{1A0F04A9-26A3-40EC-8692-650DE4D5D9C1}"/>
    <cellStyle name="40% - Accent1 13 3 2" xfId="23661" xr:uid="{7DE14F8B-76E7-4A21-AA8A-2BC29A6B559A}"/>
    <cellStyle name="40% - Accent1 13 3 2 2" xfId="43694" xr:uid="{B1CD833F-DDBE-404D-A5EF-CAA3F48139BE}"/>
    <cellStyle name="40% - Accent1 13 3 3" xfId="34046" xr:uid="{B4016936-8F38-464B-A681-9ACF832F6597}"/>
    <cellStyle name="40% - Accent1 13 4" xfId="18710" xr:uid="{9C57FCBC-4699-4ED7-BA24-AC0BC75A2066}"/>
    <cellStyle name="40% - Accent1 13 4 2" xfId="38866" xr:uid="{87DA90EA-FBD0-40AD-8987-FD9BCDFED982}"/>
    <cellStyle name="40% - Accent1 13 5" xfId="29219" xr:uid="{D4FEFB3D-669D-4F87-A767-F70AEE6F5E64}"/>
    <cellStyle name="40% - Accent1 14" xfId="2595" xr:uid="{90CEF290-0ED3-4901-AA09-8771374F5911}"/>
    <cellStyle name="40% - Accent1 14 2" xfId="11083" xr:uid="{68D48402-DF1D-499A-8FB1-E5DD3FE13251}"/>
    <cellStyle name="40% - Accent1 14 2 2" xfId="16211" xr:uid="{E10E951A-1D96-4B59-BC97-870A67942336}"/>
    <cellStyle name="40% - Accent1 14 2 2 2" xfId="26140" xr:uid="{2C898325-4A51-42B7-801A-39F2402C50F6}"/>
    <cellStyle name="40% - Accent1 14 2 2 2 2" xfId="46107" xr:uid="{084303EC-FEEF-42F3-8735-6AA6CCB7DF3A}"/>
    <cellStyle name="40% - Accent1 14 2 2 3" xfId="36459" xr:uid="{7BA54363-2822-484E-8049-061635367AA9}"/>
    <cellStyle name="40% - Accent1 14 2 3" xfId="21182" xr:uid="{1BC78D14-4AC4-4DDB-B821-1E647993F690}"/>
    <cellStyle name="40% - Accent1 14 2 3 2" xfId="41277" xr:uid="{252293AC-D666-40BC-9C15-68B45E0B8FA0}"/>
    <cellStyle name="40% - Accent1 14 2 4" xfId="31630" xr:uid="{DE543393-2DA9-4641-AA27-A52D8D058C65}"/>
    <cellStyle name="40% - Accent1 14 3" xfId="13713" xr:uid="{A6AB372F-3F55-49FB-9C26-8DC96CD3E586}"/>
    <cellStyle name="40% - Accent1 14 3 2" xfId="23662" xr:uid="{DEE51FAB-7A35-4CAD-B648-F0C8CDA0B7FE}"/>
    <cellStyle name="40% - Accent1 14 3 2 2" xfId="43695" xr:uid="{8FE0C420-CBBB-4D1F-836F-111DBBAE48D3}"/>
    <cellStyle name="40% - Accent1 14 3 3" xfId="34047" xr:uid="{B69A2965-FE00-4B20-A758-B60F386F5E7F}"/>
    <cellStyle name="40% - Accent1 14 4" xfId="18711" xr:uid="{D6776867-EE86-4908-855E-5107EA9152E4}"/>
    <cellStyle name="40% - Accent1 14 4 2" xfId="38867" xr:uid="{07DBFC6C-3724-4265-8144-5A78C33C2179}"/>
    <cellStyle name="40% - Accent1 14 5" xfId="29220" xr:uid="{ADCB4A62-919B-4055-9BFC-961EFD64B62B}"/>
    <cellStyle name="40% - Accent1 15" xfId="2596" xr:uid="{AF34D59D-FDDB-455F-9785-05D154F85809}"/>
    <cellStyle name="40% - Accent1 15 2" xfId="11084" xr:uid="{CF2496AA-070D-4967-81DB-5442630828E0}"/>
    <cellStyle name="40% - Accent1 15 2 2" xfId="16212" xr:uid="{DA32AFFD-5A73-46E7-9B80-03B2007D2AC3}"/>
    <cellStyle name="40% - Accent1 15 2 2 2" xfId="26141" xr:uid="{1CE56224-B9DB-44BE-9ABA-B6246F1E5138}"/>
    <cellStyle name="40% - Accent1 15 2 2 2 2" xfId="46108" xr:uid="{253C3AD8-3A11-474D-9834-B8F0A8A08DC4}"/>
    <cellStyle name="40% - Accent1 15 2 2 3" xfId="36460" xr:uid="{454F5ECB-A0DE-45AD-8AD3-D1D954A5970E}"/>
    <cellStyle name="40% - Accent1 15 2 3" xfId="21183" xr:uid="{2640DAE6-2C22-4410-A146-0EF5E7438694}"/>
    <cellStyle name="40% - Accent1 15 2 3 2" xfId="41278" xr:uid="{A021EC44-7B11-4BD0-8FD4-31D4CE73C7E3}"/>
    <cellStyle name="40% - Accent1 15 2 4" xfId="31631" xr:uid="{CB68AE84-7224-433F-A159-8C6F85891082}"/>
    <cellStyle name="40% - Accent1 15 3" xfId="13714" xr:uid="{A7FB2A87-4AEF-4B21-9416-22353DDF9EA5}"/>
    <cellStyle name="40% - Accent1 15 3 2" xfId="23663" xr:uid="{D3B37C90-592E-48C9-A9D2-BAF3EAFA7626}"/>
    <cellStyle name="40% - Accent1 15 3 2 2" xfId="43696" xr:uid="{589F410F-42A6-46CD-AA20-D9E7BD4FD56F}"/>
    <cellStyle name="40% - Accent1 15 3 3" xfId="34048" xr:uid="{BF6FD40F-3410-4894-A749-296F27C15A2B}"/>
    <cellStyle name="40% - Accent1 15 4" xfId="18712" xr:uid="{A0E47C9F-93F9-4CEB-B6E2-40619B37D60E}"/>
    <cellStyle name="40% - Accent1 15 4 2" xfId="38868" xr:uid="{FF02F005-7614-482F-BD9B-173FD73D4FFE}"/>
    <cellStyle name="40% - Accent1 15 5" xfId="29221" xr:uid="{FA835F22-DF49-449F-A051-B444BF68E9BA}"/>
    <cellStyle name="40% - Accent1 16" xfId="10193" xr:uid="{A1F5EC8F-9094-444A-95F0-7651CC694CB3}"/>
    <cellStyle name="40% - Accent1 16 2" xfId="15328" xr:uid="{9BCA50DC-376A-4FC0-BDC9-1D6BE07DE81F}"/>
    <cellStyle name="40% - Accent1 16 2 2" xfId="25261" xr:uid="{6896DCC4-8E6D-49C2-9CC0-E70D6526BFE5}"/>
    <cellStyle name="40% - Accent1 16 2 2 2" xfId="45228" xr:uid="{E5CB3C2E-7CC8-4295-943E-3B4F92183BA4}"/>
    <cellStyle name="40% - Accent1 16 2 3" xfId="35580" xr:uid="{40D97DB3-93EF-4EB4-8841-524B37705097}"/>
    <cellStyle name="40% - Accent1 16 3" xfId="20305" xr:uid="{521E7159-F335-4951-AB2C-5ABE241283A3}"/>
    <cellStyle name="40% - Accent1 16 3 2" xfId="40400" xr:uid="{72EC5DD3-1409-4E03-8B5D-0FF7F97615F9}"/>
    <cellStyle name="40% - Accent1 16 4" xfId="30753" xr:uid="{50BDF3C5-FDD4-42C3-926E-5BA584255E7C}"/>
    <cellStyle name="40% - Accent1 17" xfId="12819" xr:uid="{965A03D7-779E-4C49-849F-28F05E948131}"/>
    <cellStyle name="40% - Accent1 17 2" xfId="22772" xr:uid="{6AE56FB9-B003-49D1-8858-02AD00C59404}"/>
    <cellStyle name="40% - Accent1 17 2 2" xfId="42816" xr:uid="{9058E3BC-924A-4DBD-97CE-57F733E4D2BE}"/>
    <cellStyle name="40% - Accent1 17 3" xfId="33168" xr:uid="{96A2D5FE-3D83-49AC-A8FD-E4F39CAD42A2}"/>
    <cellStyle name="40% - Accent1 18" xfId="17826" xr:uid="{C93A96D6-F163-48BC-AB16-C246AA135160}"/>
    <cellStyle name="40% - Accent1 18 2" xfId="37989" xr:uid="{F2DFA0FC-7230-4C3D-B497-3A8EAF96A007}"/>
    <cellStyle name="40% - Accent1 19" xfId="28331" xr:uid="{D119B51D-7EB5-46C0-8CAF-9080952B9658}"/>
    <cellStyle name="40% - Accent1 2" xfId="168" xr:uid="{5A8AD57D-0460-458B-AB44-4AACEF886DC7}"/>
    <cellStyle name="40% - Accent1 2 10" xfId="2598" xr:uid="{457442E7-62A4-4FC4-9544-EB310CF24490}"/>
    <cellStyle name="40% - Accent1 2 11" xfId="2597" xr:uid="{D5DA4B3A-97EF-491A-82B8-444A54A3768A}"/>
    <cellStyle name="40% - Accent1 2 12" xfId="9303" xr:uid="{E6DE3DD7-5CC9-481F-AF9B-022FA391012E}"/>
    <cellStyle name="40% - Accent1 2 12 2" xfId="27810" xr:uid="{2CC32DE3-463B-4EA4-8406-D93FEF788CDE}"/>
    <cellStyle name="40% - Accent1 2 12 2 2" xfId="47669" xr:uid="{A8358AE5-78CC-44A1-A479-EE7E870B68D9}"/>
    <cellStyle name="40% - Accent1 2 13" xfId="10259" xr:uid="{433ED7F9-DAD0-44B0-9785-39A51F321A17}"/>
    <cellStyle name="40% - Accent1 2 13 2" xfId="15387" xr:uid="{A350F56A-054C-4AE2-897B-1B9FA5D4ED77}"/>
    <cellStyle name="40% - Accent1 2 13 2 2" xfId="25316" xr:uid="{939AB77A-FB1C-45D9-B2E4-7A45ECBA2A51}"/>
    <cellStyle name="40% - Accent1 2 13 2 2 2" xfId="45283" xr:uid="{B9D1588F-881B-4143-8349-9EF306E05047}"/>
    <cellStyle name="40% - Accent1 2 13 2 3" xfId="35635" xr:uid="{D5557E44-366E-4504-8B5B-4271A971A9EC}"/>
    <cellStyle name="40% - Accent1 2 13 3" xfId="20360" xr:uid="{EFDD0AD2-6602-4B64-BAF4-C85A248092DE}"/>
    <cellStyle name="40% - Accent1 2 13 3 2" xfId="40455" xr:uid="{56852F60-449F-4106-B6E2-A2875CD1149B}"/>
    <cellStyle name="40% - Accent1 2 13 4" xfId="30808" xr:uid="{30DDE847-0CC6-4BF2-BD4D-F7BA08144441}"/>
    <cellStyle name="40% - Accent1 2 14" xfId="12875" xr:uid="{EA7347BC-4BCB-40BC-92C7-40A581DCE10D}"/>
    <cellStyle name="40% - Accent1 2 14 2" xfId="22828" xr:uid="{69754B79-CBAE-4C6A-A465-2612C9710096}"/>
    <cellStyle name="40% - Accent1 2 14 2 2" xfId="42872" xr:uid="{36A81AC9-B5B8-4590-A3C6-22E43ED98F16}"/>
    <cellStyle name="40% - Accent1 2 14 3" xfId="33224" xr:uid="{BDB25288-90E5-4455-B665-32B9DAC1B377}"/>
    <cellStyle name="40% - Accent1 2 15" xfId="17881" xr:uid="{FA64E59C-B2BE-4C12-ACE5-76350E71B725}"/>
    <cellStyle name="40% - Accent1 2 15 2" xfId="38044" xr:uid="{91CBE1E8-EED0-4451-B7EA-B144319AA421}"/>
    <cellStyle name="40% - Accent1 2 16" xfId="28399" xr:uid="{16AFC27D-9D9E-4A8A-B7B6-A0AD792815DE}"/>
    <cellStyle name="40% - Accent1 2 2" xfId="312" xr:uid="{19C96DDE-38D9-4225-925D-40910C6600BD}"/>
    <cellStyle name="40% - Accent1 2 2 10" xfId="9304" xr:uid="{15DFD2CD-FC49-44E8-A8AB-B410F4BA133D}"/>
    <cellStyle name="40% - Accent1 2 2 2" xfId="2600" xr:uid="{491B4DAC-DD4B-4111-9A7B-5686F2C397F6}"/>
    <cellStyle name="40% - Accent1 2 2 2 2" xfId="2601" xr:uid="{66C63AD9-570A-40C4-89DE-CDBB72313F88}"/>
    <cellStyle name="40% - Accent1 2 2 2 2 2" xfId="11086" xr:uid="{B934EBB3-11F6-47DA-BDB7-44691732E187}"/>
    <cellStyle name="40% - Accent1 2 2 2 2 2 2" xfId="16214" xr:uid="{5843934A-B5F9-413E-A185-54180FB8A2AF}"/>
    <cellStyle name="40% - Accent1 2 2 2 2 2 2 2" xfId="26143" xr:uid="{D790B7FB-696F-4B85-8B86-6B87B31CBA6E}"/>
    <cellStyle name="40% - Accent1 2 2 2 2 2 2 2 2" xfId="46110" xr:uid="{A48D6356-4FC9-4386-828B-74C4C5F3C567}"/>
    <cellStyle name="40% - Accent1 2 2 2 2 2 2 3" xfId="36462" xr:uid="{F300483E-3B08-441C-8536-83635C269C70}"/>
    <cellStyle name="40% - Accent1 2 2 2 2 2 3" xfId="21185" xr:uid="{D01DF9B9-F2E2-4187-9CCF-9CF29C685F37}"/>
    <cellStyle name="40% - Accent1 2 2 2 2 2 3 2" xfId="41280" xr:uid="{D8AE62EA-3955-4774-A34F-5762D1075DDD}"/>
    <cellStyle name="40% - Accent1 2 2 2 2 2 4" xfId="31633" xr:uid="{BFD38A00-998E-4CCE-B48B-8BF4FFF8A65E}"/>
    <cellStyle name="40% - Accent1 2 2 2 2 3" xfId="13716" xr:uid="{51DD26E5-2C28-420E-965E-744D6774B32C}"/>
    <cellStyle name="40% - Accent1 2 2 2 2 3 2" xfId="23665" xr:uid="{2BC3BD11-AFA2-4445-BA2F-9CC6457D80F7}"/>
    <cellStyle name="40% - Accent1 2 2 2 2 3 2 2" xfId="43698" xr:uid="{4DE02A8A-2DBE-441E-8A0E-C53D405A1828}"/>
    <cellStyle name="40% - Accent1 2 2 2 2 3 3" xfId="34050" xr:uid="{D5455D77-D79C-4448-BB1A-2ED6A979CF0D}"/>
    <cellStyle name="40% - Accent1 2 2 2 2 4" xfId="18714" xr:uid="{6DEA4DB2-5D77-49B3-9F5F-DEDAE874220B}"/>
    <cellStyle name="40% - Accent1 2 2 2 2 4 2" xfId="38870" xr:uid="{7E9F437E-9CB2-4B52-8C01-307231830801}"/>
    <cellStyle name="40% - Accent1 2 2 2 2 5" xfId="29223" xr:uid="{880FF55A-D4A7-48BE-9613-6B7BF93DE017}"/>
    <cellStyle name="40% - Accent1 2 2 2 3" xfId="2602" xr:uid="{EBD2FF78-6B8B-4169-A9E7-25582FF0E260}"/>
    <cellStyle name="40% - Accent1 2 2 2 3 2" xfId="11087" xr:uid="{FE1BDAD0-2722-4001-893E-82F0E3D8D915}"/>
    <cellStyle name="40% - Accent1 2 2 2 3 2 2" xfId="16215" xr:uid="{79971299-82D2-496D-823E-94FDC36C2202}"/>
    <cellStyle name="40% - Accent1 2 2 2 3 2 2 2" xfId="26144" xr:uid="{26DC7A73-7319-4939-8301-C16951758EF0}"/>
    <cellStyle name="40% - Accent1 2 2 2 3 2 2 2 2" xfId="46111" xr:uid="{80DDFAAA-C0F0-4C29-95CD-47B416F03C59}"/>
    <cellStyle name="40% - Accent1 2 2 2 3 2 2 3" xfId="36463" xr:uid="{0D5ECE45-0025-4B43-9093-3FDCCD5573B5}"/>
    <cellStyle name="40% - Accent1 2 2 2 3 2 3" xfId="21186" xr:uid="{13ED617C-A056-4A3C-9076-D086E6D7AEE8}"/>
    <cellStyle name="40% - Accent1 2 2 2 3 2 3 2" xfId="41281" xr:uid="{635871A3-CD7E-4121-BADE-B1851B78E750}"/>
    <cellStyle name="40% - Accent1 2 2 2 3 2 4" xfId="31634" xr:uid="{E93DAE63-9BC1-41AF-81B9-AAB6E9A2FE6D}"/>
    <cellStyle name="40% - Accent1 2 2 2 3 3" xfId="13717" xr:uid="{947B61E2-0C63-4005-858B-69C723ECCA2B}"/>
    <cellStyle name="40% - Accent1 2 2 2 3 3 2" xfId="23666" xr:uid="{47B6C4D8-FC83-4A40-93FE-C42E66C14E31}"/>
    <cellStyle name="40% - Accent1 2 2 2 3 3 2 2" xfId="43699" xr:uid="{76915AB8-5563-45FE-B54B-BAD570CFE53C}"/>
    <cellStyle name="40% - Accent1 2 2 2 3 3 3" xfId="34051" xr:uid="{0C5E4623-7358-4515-AA37-704CBA2D4515}"/>
    <cellStyle name="40% - Accent1 2 2 2 3 4" xfId="18715" xr:uid="{BDEE7631-1835-438B-AD9D-9BD6B88F3106}"/>
    <cellStyle name="40% - Accent1 2 2 2 3 4 2" xfId="38871" xr:uid="{F9D04A54-563D-486A-AFA4-D570E74820C0}"/>
    <cellStyle name="40% - Accent1 2 2 2 3 5" xfId="29224" xr:uid="{595B562F-90E2-4C96-AE0D-AE5CB1314958}"/>
    <cellStyle name="40% - Accent1 2 2 2 4" xfId="2603" xr:uid="{55220174-75E4-4A51-A748-F09B5FA88E58}"/>
    <cellStyle name="40% - Accent1 2 2 2 4 2" xfId="11088" xr:uid="{AACEDE67-1D24-46D8-B829-4230204485CD}"/>
    <cellStyle name="40% - Accent1 2 2 2 4 2 2" xfId="16216" xr:uid="{F22CA8DD-E914-4B30-88EA-B669200A3BB8}"/>
    <cellStyle name="40% - Accent1 2 2 2 4 2 2 2" xfId="26145" xr:uid="{77C2CA4C-E748-45B3-A0BA-7DED73C6D077}"/>
    <cellStyle name="40% - Accent1 2 2 2 4 2 2 2 2" xfId="46112" xr:uid="{DD0136DF-2B56-4F9A-B586-E36916238682}"/>
    <cellStyle name="40% - Accent1 2 2 2 4 2 2 3" xfId="36464" xr:uid="{0058536D-C64B-4F3E-8C33-6CB4A03640F5}"/>
    <cellStyle name="40% - Accent1 2 2 2 4 2 3" xfId="21187" xr:uid="{F34F507D-2915-450D-84DF-F4382268929A}"/>
    <cellStyle name="40% - Accent1 2 2 2 4 2 3 2" xfId="41282" xr:uid="{A9B77AFC-09FE-4B7B-B3E7-E2EB73EDCD2A}"/>
    <cellStyle name="40% - Accent1 2 2 2 4 2 4" xfId="31635" xr:uid="{37CB0505-A89F-410F-BA3E-A89E3E55D503}"/>
    <cellStyle name="40% - Accent1 2 2 2 4 3" xfId="13718" xr:uid="{712D3B61-5DBE-4382-9F10-2CECB89FCB37}"/>
    <cellStyle name="40% - Accent1 2 2 2 4 3 2" xfId="23667" xr:uid="{36593B2B-78FE-4C59-BC0A-981DCC530790}"/>
    <cellStyle name="40% - Accent1 2 2 2 4 3 2 2" xfId="43700" xr:uid="{F036AE26-8B6E-477D-8304-16A11E53EC06}"/>
    <cellStyle name="40% - Accent1 2 2 2 4 3 3" xfId="34052" xr:uid="{710F2255-D849-42AE-AE85-594590C3E4C1}"/>
    <cellStyle name="40% - Accent1 2 2 2 4 4" xfId="18716" xr:uid="{DA3061ED-2E61-40BE-8484-243F89283AC0}"/>
    <cellStyle name="40% - Accent1 2 2 2 4 4 2" xfId="38872" xr:uid="{394B2B26-DA72-4952-BD6F-70500FEE8352}"/>
    <cellStyle name="40% - Accent1 2 2 2 4 5" xfId="29225" xr:uid="{6823EE22-A1A7-431A-B1F1-BCD159E73BE2}"/>
    <cellStyle name="40% - Accent1 2 2 2 5" xfId="11085" xr:uid="{53E8A9B4-51B9-4024-98D4-A6584501372D}"/>
    <cellStyle name="40% - Accent1 2 2 2 5 2" xfId="16213" xr:uid="{0C35585A-B88A-401D-B97F-8CAF9E226877}"/>
    <cellStyle name="40% - Accent1 2 2 2 5 2 2" xfId="26142" xr:uid="{D21F2804-01AF-4ADF-9766-C65E74AFB3A4}"/>
    <cellStyle name="40% - Accent1 2 2 2 5 2 2 2" xfId="46109" xr:uid="{571F6A5F-4C8B-4AA0-95EC-4E26101A2745}"/>
    <cellStyle name="40% - Accent1 2 2 2 5 2 3" xfId="36461" xr:uid="{22085E72-DE26-4663-87D5-87EE066EB373}"/>
    <cellStyle name="40% - Accent1 2 2 2 5 3" xfId="21184" xr:uid="{51D9F8C7-9982-445A-B3F2-6688DE1E0C45}"/>
    <cellStyle name="40% - Accent1 2 2 2 5 3 2" xfId="41279" xr:uid="{10E84838-EB02-4CA3-B227-F0AE6F3BA198}"/>
    <cellStyle name="40% - Accent1 2 2 2 5 4" xfId="31632" xr:uid="{518CA90C-D978-43D8-BDE1-85D918ACF332}"/>
    <cellStyle name="40% - Accent1 2 2 2 6" xfId="13715" xr:uid="{0FEBB2DD-39C3-4594-8622-6FAEE3CB9D2F}"/>
    <cellStyle name="40% - Accent1 2 2 2 6 2" xfId="23664" xr:uid="{E8CBD5BE-71BB-4E20-B123-8DDB9F84DE7A}"/>
    <cellStyle name="40% - Accent1 2 2 2 6 2 2" xfId="43697" xr:uid="{1362B5B0-8862-48BB-ACA3-ABD0AB528720}"/>
    <cellStyle name="40% - Accent1 2 2 2 6 3" xfId="34049" xr:uid="{3EB39E27-18BF-412F-AD39-12EDDABA5D6C}"/>
    <cellStyle name="40% - Accent1 2 2 2 7" xfId="18713" xr:uid="{8D2E1C0A-C2FC-42C2-AE4A-FEC8AC6CA7A2}"/>
    <cellStyle name="40% - Accent1 2 2 2 7 2" xfId="38869" xr:uid="{9F6BF962-AE4A-49A8-8529-31B3823E2128}"/>
    <cellStyle name="40% - Accent1 2 2 2 8" xfId="29222" xr:uid="{90615833-02AD-4545-8886-FCDF7D3B6A2B}"/>
    <cellStyle name="40% - Accent1 2 2 3" xfId="2604" xr:uid="{31B44445-9BA0-4F36-9519-41DF67520292}"/>
    <cellStyle name="40% - Accent1 2 2 4" xfId="2605" xr:uid="{4082BC33-1BB6-4629-946F-F9D6BD5D3946}"/>
    <cellStyle name="40% - Accent1 2 2 4 2" xfId="11089" xr:uid="{E28EB7ED-29CE-48F4-BB15-B9DF1B84979B}"/>
    <cellStyle name="40% - Accent1 2 2 4 2 2" xfId="16217" xr:uid="{704AFC68-2634-40FB-A8DC-91B391082E1B}"/>
    <cellStyle name="40% - Accent1 2 2 4 2 2 2" xfId="26146" xr:uid="{38633CCE-7BD6-407C-9C80-988EFCAE4DE2}"/>
    <cellStyle name="40% - Accent1 2 2 4 2 2 2 2" xfId="46113" xr:uid="{C1808626-1B13-43CE-9C62-3985F81C543D}"/>
    <cellStyle name="40% - Accent1 2 2 4 2 2 3" xfId="36465" xr:uid="{8BBA10D5-AA79-44C3-B6A3-96A55438758A}"/>
    <cellStyle name="40% - Accent1 2 2 4 2 3" xfId="21188" xr:uid="{E072DCD7-C2F5-4CA2-AB9D-F344C7E6BFA2}"/>
    <cellStyle name="40% - Accent1 2 2 4 2 3 2" xfId="41283" xr:uid="{A59C605D-DE8A-4EE8-9C43-B8029D766E22}"/>
    <cellStyle name="40% - Accent1 2 2 4 2 4" xfId="31636" xr:uid="{86AA5F65-77C2-43C8-A44C-006A4DC98FFE}"/>
    <cellStyle name="40% - Accent1 2 2 4 3" xfId="13719" xr:uid="{C2D7A30D-7BA9-48A5-8861-D94418CC60E7}"/>
    <cellStyle name="40% - Accent1 2 2 4 3 2" xfId="23668" xr:uid="{76270A9B-4677-46EC-845D-F66639C9B854}"/>
    <cellStyle name="40% - Accent1 2 2 4 3 2 2" xfId="43701" xr:uid="{596E9809-DBA9-4FE5-9A1B-8AE0C83E337C}"/>
    <cellStyle name="40% - Accent1 2 2 4 3 3" xfId="34053" xr:uid="{21274135-2CB0-4D37-8409-954BE9815D3A}"/>
    <cellStyle name="40% - Accent1 2 2 4 4" xfId="18717" xr:uid="{719EB708-841F-40EA-B16C-BE5F583FA24A}"/>
    <cellStyle name="40% - Accent1 2 2 4 4 2" xfId="38873" xr:uid="{1A5BAB91-50B4-41F5-89D3-28E4AFCBB37A}"/>
    <cellStyle name="40% - Accent1 2 2 4 5" xfId="29226" xr:uid="{12B70A8C-FC00-4DA5-BE76-E77589B779BF}"/>
    <cellStyle name="40% - Accent1 2 2 5" xfId="2606" xr:uid="{7C83976E-DE42-48C7-9541-420A9DF134F7}"/>
    <cellStyle name="40% - Accent1 2 2 5 2" xfId="11090" xr:uid="{B83B1F69-02C6-4726-B39C-B3B0104EC748}"/>
    <cellStyle name="40% - Accent1 2 2 5 2 2" xfId="16218" xr:uid="{F4690558-10F3-40B6-B3C3-76A9B8A51951}"/>
    <cellStyle name="40% - Accent1 2 2 5 2 2 2" xfId="26147" xr:uid="{2243591F-720C-4EAD-883C-055EF16DF066}"/>
    <cellStyle name="40% - Accent1 2 2 5 2 2 2 2" xfId="46114" xr:uid="{773637FD-6708-424A-A9A6-261A05FE4A4D}"/>
    <cellStyle name="40% - Accent1 2 2 5 2 2 3" xfId="36466" xr:uid="{C721555F-9BFD-4D3B-83BC-FB9A931BA662}"/>
    <cellStyle name="40% - Accent1 2 2 5 2 3" xfId="21189" xr:uid="{4D1864AE-B538-4195-9BE9-61E0A4159714}"/>
    <cellStyle name="40% - Accent1 2 2 5 2 3 2" xfId="41284" xr:uid="{FB5C546F-02C8-4D97-8749-239720F1ABE3}"/>
    <cellStyle name="40% - Accent1 2 2 5 2 4" xfId="31637" xr:uid="{34562D77-8D8E-4B5E-8938-D58A93940F1A}"/>
    <cellStyle name="40% - Accent1 2 2 5 3" xfId="13720" xr:uid="{6C611F91-C43C-401C-98F7-F89CFBF0DEBA}"/>
    <cellStyle name="40% - Accent1 2 2 5 3 2" xfId="23669" xr:uid="{F3BD474B-D77A-498D-B7A6-57AC800C41B3}"/>
    <cellStyle name="40% - Accent1 2 2 5 3 2 2" xfId="43702" xr:uid="{CD04E548-8525-4E94-8926-D88C9ED78E5B}"/>
    <cellStyle name="40% - Accent1 2 2 5 3 3" xfId="34054" xr:uid="{8135D75B-2AB9-4C99-8C8D-6B32F46746FB}"/>
    <cellStyle name="40% - Accent1 2 2 5 4" xfId="18718" xr:uid="{C787EA55-4C2D-463F-BDF8-03BB49B6FD25}"/>
    <cellStyle name="40% - Accent1 2 2 5 4 2" xfId="38874" xr:uid="{6A0C07F4-DCF6-4C95-A6E4-077C1F6CD331}"/>
    <cellStyle name="40% - Accent1 2 2 5 5" xfId="29227" xr:uid="{505F1FE7-4229-4306-9A33-E0CD43A54F99}"/>
    <cellStyle name="40% - Accent1 2 2 6" xfId="2607" xr:uid="{F8DAAAC7-C461-4300-AAD6-EE5D7397F744}"/>
    <cellStyle name="40% - Accent1 2 2 6 2" xfId="11091" xr:uid="{7DC05F0B-2B00-4507-A27C-2818D43870E7}"/>
    <cellStyle name="40% - Accent1 2 2 6 2 2" xfId="16219" xr:uid="{37270E76-9889-4631-9EB2-19CBBC2F87EC}"/>
    <cellStyle name="40% - Accent1 2 2 6 2 2 2" xfId="26148" xr:uid="{7A270EED-2088-404E-8F0A-04A6C3BD791D}"/>
    <cellStyle name="40% - Accent1 2 2 6 2 2 2 2" xfId="46115" xr:uid="{CDE4E1CD-824B-4530-AF20-A00CC8DB3FA0}"/>
    <cellStyle name="40% - Accent1 2 2 6 2 2 3" xfId="36467" xr:uid="{415D5295-113B-44F0-9E21-957D916DCCF4}"/>
    <cellStyle name="40% - Accent1 2 2 6 2 3" xfId="21190" xr:uid="{8C1A2ACA-609D-411E-BE94-19DD4EA8C560}"/>
    <cellStyle name="40% - Accent1 2 2 6 2 3 2" xfId="41285" xr:uid="{028AB32B-0E2E-4D2F-93CB-52D3CF9063B1}"/>
    <cellStyle name="40% - Accent1 2 2 6 2 4" xfId="31638" xr:uid="{AFDEF7F7-EA63-4346-A125-A8DE7D353723}"/>
    <cellStyle name="40% - Accent1 2 2 6 3" xfId="13721" xr:uid="{A250C1F0-23E3-44EB-910A-E94ED032D93F}"/>
    <cellStyle name="40% - Accent1 2 2 6 3 2" xfId="23670" xr:uid="{5A894823-625F-40C4-B868-D4B43901D609}"/>
    <cellStyle name="40% - Accent1 2 2 6 3 2 2" xfId="43703" xr:uid="{4F3FF788-CCA1-4167-84D2-E8172086BB29}"/>
    <cellStyle name="40% - Accent1 2 2 6 3 3" xfId="34055" xr:uid="{5D245576-B772-42A2-8E0A-47D09C92A253}"/>
    <cellStyle name="40% - Accent1 2 2 6 4" xfId="18719" xr:uid="{94C52527-630E-431E-BA81-045E26744A1A}"/>
    <cellStyle name="40% - Accent1 2 2 6 4 2" xfId="38875" xr:uid="{6990995B-14A4-483B-BC0C-CA4EF27BC600}"/>
    <cellStyle name="40% - Accent1 2 2 6 5" xfId="29228" xr:uid="{CD5E04D5-49BB-4C4B-BEDC-741575C70B46}"/>
    <cellStyle name="40% - Accent1 2 2 7" xfId="2608" xr:uid="{919290B4-7056-4506-888F-B499A68BB914}"/>
    <cellStyle name="40% - Accent1 2 2 7 2" xfId="11092" xr:uid="{697BB517-F27C-45E8-A258-BAA80DD9C6A2}"/>
    <cellStyle name="40% - Accent1 2 2 7 2 2" xfId="16220" xr:uid="{2667A69C-9E37-4192-A12B-6DA98207AE57}"/>
    <cellStyle name="40% - Accent1 2 2 7 2 2 2" xfId="26149" xr:uid="{F0226579-4DCA-4410-B346-999503DB40A9}"/>
    <cellStyle name="40% - Accent1 2 2 7 2 2 2 2" xfId="46116" xr:uid="{01E371AA-9B13-4349-A13D-82FE74183D7B}"/>
    <cellStyle name="40% - Accent1 2 2 7 2 2 3" xfId="36468" xr:uid="{561FAFC9-26C1-4007-9CEE-C894AFDAD081}"/>
    <cellStyle name="40% - Accent1 2 2 7 2 3" xfId="21191" xr:uid="{E7E43BEF-E99F-4B2C-9A30-719ED0D92E75}"/>
    <cellStyle name="40% - Accent1 2 2 7 2 3 2" xfId="41286" xr:uid="{C2BC9A7B-6896-400D-B876-389A14751E13}"/>
    <cellStyle name="40% - Accent1 2 2 7 2 4" xfId="31639" xr:uid="{78C7F8B7-6EF8-4570-B963-B458D1C5CDB5}"/>
    <cellStyle name="40% - Accent1 2 2 7 3" xfId="13722" xr:uid="{C65741FA-FAFA-48F4-82BF-4974D730E3D9}"/>
    <cellStyle name="40% - Accent1 2 2 7 3 2" xfId="23671" xr:uid="{C4B3229D-D8DA-456A-899A-D77AE7127FD7}"/>
    <cellStyle name="40% - Accent1 2 2 7 3 2 2" xfId="43704" xr:uid="{337476F0-A95C-47ED-B2E8-FB49CC51821E}"/>
    <cellStyle name="40% - Accent1 2 2 7 3 3" xfId="34056" xr:uid="{DED8D082-3F6E-4D7D-A1E7-FD427E21C441}"/>
    <cellStyle name="40% - Accent1 2 2 7 4" xfId="18720" xr:uid="{FC8AD7F4-9A26-4838-BEF1-94D88ED8B600}"/>
    <cellStyle name="40% - Accent1 2 2 7 4 2" xfId="38876" xr:uid="{26A049DF-F062-4493-A4C7-9B82E7B222CE}"/>
    <cellStyle name="40% - Accent1 2 2 7 5" xfId="29229" xr:uid="{BEC7F5B9-8DA3-4E00-8E9F-6B6612B554B8}"/>
    <cellStyle name="40% - Accent1 2 2 8" xfId="2609" xr:uid="{1CA2289A-AA4E-45F5-9F8D-BFC6844B15A4}"/>
    <cellStyle name="40% - Accent1 2 2 9" xfId="2599" xr:uid="{44251B5D-5CC6-4E51-ACD9-72978215B1C7}"/>
    <cellStyle name="40% - Accent1 2 3" xfId="445" xr:uid="{DA34D4E8-39BF-46B6-AA74-06D760DA06FF}"/>
    <cellStyle name="40% - Accent1 2 3 10" xfId="12996" xr:uid="{D5213B6B-E1E5-4CFE-B762-F7FE6242402F}"/>
    <cellStyle name="40% - Accent1 2 3 10 2" xfId="22949" xr:uid="{4A8042D3-3F62-4BF9-B3A3-3728403D11B6}"/>
    <cellStyle name="40% - Accent1 2 3 10 2 2" xfId="42993" xr:uid="{D3CB48DD-FD2A-49E0-A6A1-CFD75D74B25D}"/>
    <cellStyle name="40% - Accent1 2 3 10 3" xfId="33345" xr:uid="{B075E650-7952-46D0-9B7C-34A5CAE2FD43}"/>
    <cellStyle name="40% - Accent1 2 3 11" xfId="18002" xr:uid="{A804C3DB-4AFD-4BD7-A948-4C6A6BFE0A4C}"/>
    <cellStyle name="40% - Accent1 2 3 11 2" xfId="38165" xr:uid="{9EA1C9F2-9EE4-4FEB-A169-B54AEE617D04}"/>
    <cellStyle name="40% - Accent1 2 3 12" xfId="28520" xr:uid="{9AABB59F-8E5D-4742-84A7-47AC1FB0768A}"/>
    <cellStyle name="40% - Accent1 2 3 2" xfId="2611" xr:uid="{BB7030C5-7CA2-4B34-8EC3-7ED9E2F94E3B}"/>
    <cellStyle name="40% - Accent1 2 3 2 2" xfId="2612" xr:uid="{6C59ABA8-2B17-438E-A7F9-B4720D19820F}"/>
    <cellStyle name="40% - Accent1 2 3 2 2 2" xfId="11094" xr:uid="{834F231A-3D68-4604-A3BA-9FCBA90CCE32}"/>
    <cellStyle name="40% - Accent1 2 3 2 2 2 2" xfId="16222" xr:uid="{842B5F5E-DD2D-409B-A352-8D81EB3352EB}"/>
    <cellStyle name="40% - Accent1 2 3 2 2 2 2 2" xfId="26151" xr:uid="{E7E5BC50-7D1B-4FEF-9517-F7FCE83D5ACD}"/>
    <cellStyle name="40% - Accent1 2 3 2 2 2 2 2 2" xfId="46118" xr:uid="{64027650-98DA-4C80-9475-153A836FBCD3}"/>
    <cellStyle name="40% - Accent1 2 3 2 2 2 2 3" xfId="36470" xr:uid="{FCE82DCA-3BC4-4AF2-BEB3-B1520674FE77}"/>
    <cellStyle name="40% - Accent1 2 3 2 2 2 3" xfId="21193" xr:uid="{35F50F62-723A-4F5E-A791-838C4E6CB2B0}"/>
    <cellStyle name="40% - Accent1 2 3 2 2 2 3 2" xfId="41288" xr:uid="{F3C70052-FBAB-453B-9294-2123FCA0E265}"/>
    <cellStyle name="40% - Accent1 2 3 2 2 2 4" xfId="31641" xr:uid="{4E67CBBD-6E79-49A5-ABAF-96F215EE21F4}"/>
    <cellStyle name="40% - Accent1 2 3 2 2 3" xfId="13724" xr:uid="{B05B5CB7-AEF3-42D9-B9DD-4C7D44D4DBAA}"/>
    <cellStyle name="40% - Accent1 2 3 2 2 3 2" xfId="23673" xr:uid="{96606017-6547-4868-A199-6DEAEE76D317}"/>
    <cellStyle name="40% - Accent1 2 3 2 2 3 2 2" xfId="43706" xr:uid="{DFDC998C-B217-4083-97D3-A2C4C6C419DD}"/>
    <cellStyle name="40% - Accent1 2 3 2 2 3 3" xfId="34058" xr:uid="{AEC4C55E-DAC6-4A73-8945-22CB8A2745D3}"/>
    <cellStyle name="40% - Accent1 2 3 2 2 4" xfId="18722" xr:uid="{DC3E94F4-3133-4417-B287-8ED2CF019CD4}"/>
    <cellStyle name="40% - Accent1 2 3 2 2 4 2" xfId="38878" xr:uid="{F195AEBC-8414-4BF0-A456-521B6B4C0B72}"/>
    <cellStyle name="40% - Accent1 2 3 2 2 5" xfId="29231" xr:uid="{AC4931DF-C836-48F3-ACE0-66D59011EB22}"/>
    <cellStyle name="40% - Accent1 2 3 2 3" xfId="2613" xr:uid="{B808CBDB-D5E0-4A60-B94C-8A9AFFD6DDF0}"/>
    <cellStyle name="40% - Accent1 2 3 2 3 2" xfId="11095" xr:uid="{6D703026-4E42-4349-A6D8-F1CC6B74EDB4}"/>
    <cellStyle name="40% - Accent1 2 3 2 3 2 2" xfId="16223" xr:uid="{97F1E452-B158-4FE4-B058-9BE9DC8506B3}"/>
    <cellStyle name="40% - Accent1 2 3 2 3 2 2 2" xfId="26152" xr:uid="{67EA2D53-C7C5-42B1-AE60-BC13858F8EE0}"/>
    <cellStyle name="40% - Accent1 2 3 2 3 2 2 2 2" xfId="46119" xr:uid="{F5162DB3-B8A2-4828-90AE-FB5F72EFE58B}"/>
    <cellStyle name="40% - Accent1 2 3 2 3 2 2 3" xfId="36471" xr:uid="{A0A95817-9B5C-46ED-A96E-691801B914F0}"/>
    <cellStyle name="40% - Accent1 2 3 2 3 2 3" xfId="21194" xr:uid="{A5B31C42-66B6-4DEF-9E4A-D14C84C3F05C}"/>
    <cellStyle name="40% - Accent1 2 3 2 3 2 3 2" xfId="41289" xr:uid="{319096F8-E9DD-41E8-BFBE-E723C4040B71}"/>
    <cellStyle name="40% - Accent1 2 3 2 3 2 4" xfId="31642" xr:uid="{EB867CD6-98FB-4616-83AA-1630A9DA6A27}"/>
    <cellStyle name="40% - Accent1 2 3 2 3 3" xfId="13725" xr:uid="{3C7BE25B-00DF-46AB-9AED-0E9960101BC9}"/>
    <cellStyle name="40% - Accent1 2 3 2 3 3 2" xfId="23674" xr:uid="{B09532E5-499A-409F-A240-6ABD5038ECFC}"/>
    <cellStyle name="40% - Accent1 2 3 2 3 3 2 2" xfId="43707" xr:uid="{2F633C8D-53F7-435D-A8EF-ED414482FD91}"/>
    <cellStyle name="40% - Accent1 2 3 2 3 3 3" xfId="34059" xr:uid="{8242C55E-5343-4A68-8CFE-3C460EE77E46}"/>
    <cellStyle name="40% - Accent1 2 3 2 3 4" xfId="18723" xr:uid="{16E1D290-3906-467C-9D40-9A03DB67C1B5}"/>
    <cellStyle name="40% - Accent1 2 3 2 3 4 2" xfId="38879" xr:uid="{0A17FE49-2BB5-4138-B390-064D644A19B7}"/>
    <cellStyle name="40% - Accent1 2 3 2 3 5" xfId="29232" xr:uid="{453F3081-315B-4FC6-9B64-B207DD348252}"/>
    <cellStyle name="40% - Accent1 2 3 2 4" xfId="2614" xr:uid="{29150104-A9D7-40A8-9274-22355944FE37}"/>
    <cellStyle name="40% - Accent1 2 3 2 4 2" xfId="11096" xr:uid="{32093C07-EB06-4C67-BC6A-CCDB7427C71E}"/>
    <cellStyle name="40% - Accent1 2 3 2 4 2 2" xfId="16224" xr:uid="{954D8B4A-F2A2-48A9-B6E6-30CDBE68F3D9}"/>
    <cellStyle name="40% - Accent1 2 3 2 4 2 2 2" xfId="26153" xr:uid="{22425352-950D-487B-A616-137DA164A317}"/>
    <cellStyle name="40% - Accent1 2 3 2 4 2 2 2 2" xfId="46120" xr:uid="{DE21B539-ADF0-448E-9B1B-88CE3B3B8F72}"/>
    <cellStyle name="40% - Accent1 2 3 2 4 2 2 3" xfId="36472" xr:uid="{EBC01A3B-FC20-4ED5-A5CC-DF8F88F243AA}"/>
    <cellStyle name="40% - Accent1 2 3 2 4 2 3" xfId="21195" xr:uid="{192A300A-4F49-47F0-88A2-E42DDDEF469B}"/>
    <cellStyle name="40% - Accent1 2 3 2 4 2 3 2" xfId="41290" xr:uid="{E97BB797-57D3-47B0-94F5-3CA3664128B9}"/>
    <cellStyle name="40% - Accent1 2 3 2 4 2 4" xfId="31643" xr:uid="{4C1DD07F-FCA7-407D-A856-E2250F3B639F}"/>
    <cellStyle name="40% - Accent1 2 3 2 4 3" xfId="13726" xr:uid="{AB91B3D4-8E03-4EE6-92B0-B6A7519A6255}"/>
    <cellStyle name="40% - Accent1 2 3 2 4 3 2" xfId="23675" xr:uid="{C0722E36-84F5-425D-8E1D-0CF6DA403DB3}"/>
    <cellStyle name="40% - Accent1 2 3 2 4 3 2 2" xfId="43708" xr:uid="{B6541D13-E909-491E-ACC4-D1F9C50F59DF}"/>
    <cellStyle name="40% - Accent1 2 3 2 4 3 3" xfId="34060" xr:uid="{6569B107-5D29-4791-B171-0009E940FCBF}"/>
    <cellStyle name="40% - Accent1 2 3 2 4 4" xfId="18724" xr:uid="{B7ECBDD6-7719-4C5A-9352-AD3C7EAD6F71}"/>
    <cellStyle name="40% - Accent1 2 3 2 4 4 2" xfId="38880" xr:uid="{5B53EEA4-8391-4222-8516-FA60BE932A15}"/>
    <cellStyle name="40% - Accent1 2 3 2 4 5" xfId="29233" xr:uid="{2EEC64A8-B05E-4578-A06D-29F80692D1DE}"/>
    <cellStyle name="40% - Accent1 2 3 2 5" xfId="11093" xr:uid="{8386DDF7-7B8C-4820-B076-3332E1086A36}"/>
    <cellStyle name="40% - Accent1 2 3 2 5 2" xfId="16221" xr:uid="{C1923CED-30E9-4CDA-B6CA-CC3D23935DF3}"/>
    <cellStyle name="40% - Accent1 2 3 2 5 2 2" xfId="26150" xr:uid="{862FF5C3-8B43-405F-94D4-199F1D91EDB8}"/>
    <cellStyle name="40% - Accent1 2 3 2 5 2 2 2" xfId="46117" xr:uid="{7C6E47B8-1AEC-4DF4-973F-77B0056C010F}"/>
    <cellStyle name="40% - Accent1 2 3 2 5 2 3" xfId="36469" xr:uid="{B0244462-4DA9-478D-9B03-768F50C22397}"/>
    <cellStyle name="40% - Accent1 2 3 2 5 3" xfId="21192" xr:uid="{60566106-C714-4FC4-81BF-F9BB76FFF3C0}"/>
    <cellStyle name="40% - Accent1 2 3 2 5 3 2" xfId="41287" xr:uid="{5CD8074B-8B25-4AF9-B78F-A1DA93EC6116}"/>
    <cellStyle name="40% - Accent1 2 3 2 5 4" xfId="31640" xr:uid="{0E7FFD0E-4EA8-4F3D-9547-138099BA0100}"/>
    <cellStyle name="40% - Accent1 2 3 2 6" xfId="13723" xr:uid="{7247BC73-F8CE-430A-B433-12854739AA06}"/>
    <cellStyle name="40% - Accent1 2 3 2 6 2" xfId="23672" xr:uid="{3389E9C8-633A-458D-9880-5D053D37F739}"/>
    <cellStyle name="40% - Accent1 2 3 2 6 2 2" xfId="43705" xr:uid="{FD85665A-861C-4153-8B13-A411FE1A32F8}"/>
    <cellStyle name="40% - Accent1 2 3 2 6 3" xfId="34057" xr:uid="{EDD8CC89-8ACD-401A-A49F-7C6D1B715932}"/>
    <cellStyle name="40% - Accent1 2 3 2 7" xfId="18721" xr:uid="{79130F0D-D8F3-4A45-BFCD-85BF654AB526}"/>
    <cellStyle name="40% - Accent1 2 3 2 7 2" xfId="38877" xr:uid="{761BEC63-6617-4FB4-8DD9-E3DFE7FED5B2}"/>
    <cellStyle name="40% - Accent1 2 3 2 8" xfId="29230" xr:uid="{065D230B-77FD-44BB-B4B4-91AD3C538539}"/>
    <cellStyle name="40% - Accent1 2 3 3" xfId="2615" xr:uid="{78B7BBE6-1309-4E15-8CC5-C43FEDD4799B}"/>
    <cellStyle name="40% - Accent1 2 3 3 2" xfId="11097" xr:uid="{2DC9D854-06F9-4EDF-B09B-EA5C57323E6D}"/>
    <cellStyle name="40% - Accent1 2 3 3 2 2" xfId="16225" xr:uid="{18D5237A-7B10-4499-A739-E6C6C4377A20}"/>
    <cellStyle name="40% - Accent1 2 3 3 2 2 2" xfId="26154" xr:uid="{F5F1820A-B322-4B58-8092-F3F4E365A996}"/>
    <cellStyle name="40% - Accent1 2 3 3 2 2 2 2" xfId="46121" xr:uid="{3FEA9D9B-61E6-47D5-AB3B-01ADDD991EE9}"/>
    <cellStyle name="40% - Accent1 2 3 3 2 2 3" xfId="36473" xr:uid="{E04117AC-D8E6-49F7-BC1B-4662D78B7050}"/>
    <cellStyle name="40% - Accent1 2 3 3 2 3" xfId="21196" xr:uid="{EBC72643-63B2-432A-9A25-3FF54F0011DE}"/>
    <cellStyle name="40% - Accent1 2 3 3 2 3 2" xfId="41291" xr:uid="{0B71916B-9C73-4F05-9DEE-86B3860D64C1}"/>
    <cellStyle name="40% - Accent1 2 3 3 2 4" xfId="31644" xr:uid="{3A89AF5C-EE13-4406-B2BC-0C52A496A840}"/>
    <cellStyle name="40% - Accent1 2 3 3 3" xfId="13727" xr:uid="{DF523B6E-228A-4CE5-9AB3-B3FC59F28E4A}"/>
    <cellStyle name="40% - Accent1 2 3 3 3 2" xfId="23676" xr:uid="{51A517CF-360E-4F83-8401-8727B62FB2D6}"/>
    <cellStyle name="40% - Accent1 2 3 3 3 2 2" xfId="43709" xr:uid="{B339FA33-5893-4CE5-9BFA-9E91C45B3D58}"/>
    <cellStyle name="40% - Accent1 2 3 3 3 3" xfId="34061" xr:uid="{738FA650-EF63-4AD1-98D3-9CBEA2006E2B}"/>
    <cellStyle name="40% - Accent1 2 3 3 4" xfId="18725" xr:uid="{BB1A9481-7687-4FAE-8370-B8DC2A6C975F}"/>
    <cellStyle name="40% - Accent1 2 3 3 4 2" xfId="38881" xr:uid="{27EA1A21-CF20-4274-846E-67F6D1CB8BE5}"/>
    <cellStyle name="40% - Accent1 2 3 3 5" xfId="29234" xr:uid="{F0BAE585-D5C0-4FB4-ACFD-121E73C53095}"/>
    <cellStyle name="40% - Accent1 2 3 4" xfId="2616" xr:uid="{5619829E-0DE6-4AB1-B2E1-88CD5C74F9F0}"/>
    <cellStyle name="40% - Accent1 2 3 4 2" xfId="11098" xr:uid="{B2CF915E-06AA-42E9-9835-78BAFE3E585E}"/>
    <cellStyle name="40% - Accent1 2 3 4 2 2" xfId="16226" xr:uid="{9AAC6ECE-9EA0-4F43-8FA4-02B0C3F5DF31}"/>
    <cellStyle name="40% - Accent1 2 3 4 2 2 2" xfId="26155" xr:uid="{89E636D7-00A2-4E09-9476-A3F1B477D08B}"/>
    <cellStyle name="40% - Accent1 2 3 4 2 2 2 2" xfId="46122" xr:uid="{D263FD90-99EF-4094-B449-C146BFAF2A96}"/>
    <cellStyle name="40% - Accent1 2 3 4 2 2 3" xfId="36474" xr:uid="{489E3683-E07F-4825-BE33-CF6B82395544}"/>
    <cellStyle name="40% - Accent1 2 3 4 2 3" xfId="21197" xr:uid="{2C5F2D57-DA05-4CE5-8220-86BAF06B995D}"/>
    <cellStyle name="40% - Accent1 2 3 4 2 3 2" xfId="41292" xr:uid="{64B8B3D3-F798-483F-8C6D-4845380CB74B}"/>
    <cellStyle name="40% - Accent1 2 3 4 2 4" xfId="31645" xr:uid="{F0627271-AF93-4D96-8189-E25AFB286D5A}"/>
    <cellStyle name="40% - Accent1 2 3 4 3" xfId="13728" xr:uid="{731C16B6-047A-4879-89C6-497F437D131E}"/>
    <cellStyle name="40% - Accent1 2 3 4 3 2" xfId="23677" xr:uid="{C260B0C8-3FB3-48D2-AC61-9D0363CA5F63}"/>
    <cellStyle name="40% - Accent1 2 3 4 3 2 2" xfId="43710" xr:uid="{D328A645-65E3-4557-AA36-9D61A627E71F}"/>
    <cellStyle name="40% - Accent1 2 3 4 3 3" xfId="34062" xr:uid="{DB8DB35A-5C71-49B5-8402-C8D815D9CB1E}"/>
    <cellStyle name="40% - Accent1 2 3 4 4" xfId="18726" xr:uid="{E1CF54BB-325D-421B-A6EA-E20E983417E2}"/>
    <cellStyle name="40% - Accent1 2 3 4 4 2" xfId="38882" xr:uid="{61E46EFC-A76D-46E3-8565-4561C8283208}"/>
    <cellStyle name="40% - Accent1 2 3 4 5" xfId="29235" xr:uid="{FB528FB8-DB11-43C6-92CE-441748A10289}"/>
    <cellStyle name="40% - Accent1 2 3 5" xfId="2617" xr:uid="{89225EB5-47A4-4C20-B00B-FB04BB8E4E04}"/>
    <cellStyle name="40% - Accent1 2 3 5 2" xfId="11099" xr:uid="{E73BE485-EE3D-40B2-B3F5-33142B7AD429}"/>
    <cellStyle name="40% - Accent1 2 3 5 2 2" xfId="16227" xr:uid="{A2E75431-52F7-42A5-8845-C78BBCC816C8}"/>
    <cellStyle name="40% - Accent1 2 3 5 2 2 2" xfId="26156" xr:uid="{52A0DE5F-3F28-4120-9B45-1536A6396E03}"/>
    <cellStyle name="40% - Accent1 2 3 5 2 2 2 2" xfId="46123" xr:uid="{83564732-340F-43FF-8A58-4299CF130AC6}"/>
    <cellStyle name="40% - Accent1 2 3 5 2 2 3" xfId="36475" xr:uid="{FD0B57F6-BFB5-4825-8DAC-79BA377D0389}"/>
    <cellStyle name="40% - Accent1 2 3 5 2 3" xfId="21198" xr:uid="{291914CB-37A6-41FA-B9CB-702D38F14179}"/>
    <cellStyle name="40% - Accent1 2 3 5 2 3 2" xfId="41293" xr:uid="{CF01C42F-5D38-4CD6-BA1D-AC952FAFC423}"/>
    <cellStyle name="40% - Accent1 2 3 5 2 4" xfId="31646" xr:uid="{70E3D475-286B-4B56-A8F6-C0ACDC30EB96}"/>
    <cellStyle name="40% - Accent1 2 3 5 3" xfId="13729" xr:uid="{43D4B579-8E84-4574-A5DF-32A1B7F2B0A0}"/>
    <cellStyle name="40% - Accent1 2 3 5 3 2" xfId="23678" xr:uid="{F7147B4D-6E35-4D0A-9DA3-BDC64ACEEAC6}"/>
    <cellStyle name="40% - Accent1 2 3 5 3 2 2" xfId="43711" xr:uid="{1B798B32-964B-443B-98FB-083CBEC3FF84}"/>
    <cellStyle name="40% - Accent1 2 3 5 3 3" xfId="34063" xr:uid="{BF5F921B-7B42-42B1-B96D-A9300F522AE2}"/>
    <cellStyle name="40% - Accent1 2 3 5 4" xfId="18727" xr:uid="{81DD197A-3CC5-4D28-96DD-E52121F66DC2}"/>
    <cellStyle name="40% - Accent1 2 3 5 4 2" xfId="38883" xr:uid="{7D65CA2B-C457-4682-BEB3-B912FAE7C842}"/>
    <cellStyle name="40% - Accent1 2 3 5 5" xfId="29236" xr:uid="{D7B9070B-9A5A-45A2-8AC3-D0534AF6815D}"/>
    <cellStyle name="40% - Accent1 2 3 6" xfId="2618" xr:uid="{BDD96013-C456-4183-B12A-76101914F9CA}"/>
    <cellStyle name="40% - Accent1 2 3 6 2" xfId="11100" xr:uid="{586FF1C2-F450-4E7E-8AF5-D946EE040565}"/>
    <cellStyle name="40% - Accent1 2 3 6 2 2" xfId="16228" xr:uid="{C7FED652-E989-4ADC-AF09-CB0E9025F760}"/>
    <cellStyle name="40% - Accent1 2 3 6 2 2 2" xfId="26157" xr:uid="{64703A02-0C46-425E-BEC3-820973DD6271}"/>
    <cellStyle name="40% - Accent1 2 3 6 2 2 2 2" xfId="46124" xr:uid="{2E4486DF-4CFD-455B-8171-E769EC94DF90}"/>
    <cellStyle name="40% - Accent1 2 3 6 2 2 3" xfId="36476" xr:uid="{E1B2E95B-D11E-481A-A7E9-4530D70D323A}"/>
    <cellStyle name="40% - Accent1 2 3 6 2 3" xfId="21199" xr:uid="{3A669B0E-EFAC-4CF4-AAD6-F42FB73DFE29}"/>
    <cellStyle name="40% - Accent1 2 3 6 2 3 2" xfId="41294" xr:uid="{BCFC1FF4-DA4E-42D0-AB5E-42075F4EEF62}"/>
    <cellStyle name="40% - Accent1 2 3 6 2 4" xfId="31647" xr:uid="{A2EC86AF-24D0-4889-B75B-ABF541AC451F}"/>
    <cellStyle name="40% - Accent1 2 3 6 3" xfId="13730" xr:uid="{04D3EFD1-E295-4E4F-91CE-AFF467270310}"/>
    <cellStyle name="40% - Accent1 2 3 6 3 2" xfId="23679" xr:uid="{E8CEFD09-8495-4B1D-B0BD-2642AFEBCE37}"/>
    <cellStyle name="40% - Accent1 2 3 6 3 2 2" xfId="43712" xr:uid="{953B8174-5075-42AB-94E1-BFFE3C97AE81}"/>
    <cellStyle name="40% - Accent1 2 3 6 3 3" xfId="34064" xr:uid="{D04734FB-B59D-4696-8B59-E8D775D298AB}"/>
    <cellStyle name="40% - Accent1 2 3 6 4" xfId="18728" xr:uid="{AC3A756B-FEE7-45AC-860E-0A632A718676}"/>
    <cellStyle name="40% - Accent1 2 3 6 4 2" xfId="38884" xr:uid="{1CB61971-1974-48B0-9721-DE656E04F6CA}"/>
    <cellStyle name="40% - Accent1 2 3 6 5" xfId="29237" xr:uid="{DACCCB4F-328E-45C9-A5CB-352F3A358688}"/>
    <cellStyle name="40% - Accent1 2 3 7" xfId="2619" xr:uid="{C8AFA3C7-B223-4E9C-A880-563A9C8615AF}"/>
    <cellStyle name="40% - Accent1 2 3 8" xfId="2610" xr:uid="{C83880BD-9E0F-40A2-8431-31E8629DAC68}"/>
    <cellStyle name="40% - Accent1 2 3 9" xfId="10379" xr:uid="{80CB6BD6-8339-430B-A097-E50791DC92BE}"/>
    <cellStyle name="40% - Accent1 2 3 9 2" xfId="15507" xr:uid="{890AB132-1CEA-4108-8CF5-F53F78367DAF}"/>
    <cellStyle name="40% - Accent1 2 3 9 2 2" xfId="25436" xr:uid="{DA42AB40-0639-40A2-A537-C4333727A7DC}"/>
    <cellStyle name="40% - Accent1 2 3 9 2 2 2" xfId="45403" xr:uid="{A8B46C34-E9F1-4FBB-A5CC-C3B2C44A09B5}"/>
    <cellStyle name="40% - Accent1 2 3 9 2 3" xfId="35755" xr:uid="{CF57B328-FBA2-43DD-A210-ABBBD79A1545}"/>
    <cellStyle name="40% - Accent1 2 3 9 3" xfId="20480" xr:uid="{03C62211-D042-4064-88DA-882C56BC9070}"/>
    <cellStyle name="40% - Accent1 2 3 9 3 2" xfId="40575" xr:uid="{D8F40831-B3DC-43F6-9C9D-FCC4E0F2C4E2}"/>
    <cellStyle name="40% - Accent1 2 3 9 4" xfId="30928" xr:uid="{9AAB53E8-7FF3-4FF6-B87A-6D6339870771}"/>
    <cellStyle name="40% - Accent1 2 4" xfId="2620" xr:uid="{96068B3D-CDBD-4D1E-864D-97F96E320703}"/>
    <cellStyle name="40% - Accent1 2 4 2" xfId="2621" xr:uid="{B2C65649-D5EE-47D2-B652-9675360FE999}"/>
    <cellStyle name="40% - Accent1 2 4 2 2" xfId="2622" xr:uid="{804A5262-597E-476A-90AE-D990AFC9622E}"/>
    <cellStyle name="40% - Accent1 2 4 2 2 2" xfId="11103" xr:uid="{27077F3E-A1BF-40D0-8C88-BEAC4A3E3B2F}"/>
    <cellStyle name="40% - Accent1 2 4 2 2 2 2" xfId="16231" xr:uid="{E224CB44-F93F-408B-BA2F-34D53A5877AE}"/>
    <cellStyle name="40% - Accent1 2 4 2 2 2 2 2" xfId="26160" xr:uid="{50BB1F78-4E4F-4F58-9C45-4672868BE1DB}"/>
    <cellStyle name="40% - Accent1 2 4 2 2 2 2 2 2" xfId="46127" xr:uid="{4E8C3448-E3F8-4588-9319-55EFB8F67157}"/>
    <cellStyle name="40% - Accent1 2 4 2 2 2 2 3" xfId="36479" xr:uid="{67F97B8B-1A00-4617-BFDD-67FB060F1DBF}"/>
    <cellStyle name="40% - Accent1 2 4 2 2 2 3" xfId="21202" xr:uid="{10192B71-D80B-47A7-950D-1C80F36D30FD}"/>
    <cellStyle name="40% - Accent1 2 4 2 2 2 3 2" xfId="41297" xr:uid="{AACFC075-9143-4314-878C-83621ACC2BB0}"/>
    <cellStyle name="40% - Accent1 2 4 2 2 2 4" xfId="31650" xr:uid="{2A57DA09-697E-4AAB-B798-17D20AA79445}"/>
    <cellStyle name="40% - Accent1 2 4 2 2 3" xfId="13733" xr:uid="{D8243DB2-D227-47DB-B322-25E675AEB829}"/>
    <cellStyle name="40% - Accent1 2 4 2 2 3 2" xfId="23682" xr:uid="{3162C92D-5CC5-4C7D-A0BA-45F6E81E626D}"/>
    <cellStyle name="40% - Accent1 2 4 2 2 3 2 2" xfId="43715" xr:uid="{FB0A73BC-A901-409B-9B93-6CE46C3BB598}"/>
    <cellStyle name="40% - Accent1 2 4 2 2 3 3" xfId="34067" xr:uid="{3523592E-3F0F-4099-AD30-296127720884}"/>
    <cellStyle name="40% - Accent1 2 4 2 2 4" xfId="18731" xr:uid="{8FDF9545-770C-4F9F-9D88-C42CB2F5B444}"/>
    <cellStyle name="40% - Accent1 2 4 2 2 4 2" xfId="38887" xr:uid="{15209926-8639-4A40-AC70-936D5D948B24}"/>
    <cellStyle name="40% - Accent1 2 4 2 2 5" xfId="29240" xr:uid="{19C5F329-88AF-4E8F-82D5-6F6D0308F374}"/>
    <cellStyle name="40% - Accent1 2 4 2 3" xfId="2623" xr:uid="{9696449F-A24C-430C-9149-4B685DB04C3E}"/>
    <cellStyle name="40% - Accent1 2 4 2 3 2" xfId="11104" xr:uid="{76CF5567-3DBB-4447-9D3C-F7085AFD74EB}"/>
    <cellStyle name="40% - Accent1 2 4 2 3 2 2" xfId="16232" xr:uid="{DBDAD7D4-8CF0-47C3-95A8-F8BD1A9FB04B}"/>
    <cellStyle name="40% - Accent1 2 4 2 3 2 2 2" xfId="26161" xr:uid="{D52269C6-22AB-4279-B96C-0B8DFF48FEBC}"/>
    <cellStyle name="40% - Accent1 2 4 2 3 2 2 2 2" xfId="46128" xr:uid="{5D2072AF-D756-405C-9196-8267D63F9D68}"/>
    <cellStyle name="40% - Accent1 2 4 2 3 2 2 3" xfId="36480" xr:uid="{3DCD41D1-180D-4511-9744-CD96399643D5}"/>
    <cellStyle name="40% - Accent1 2 4 2 3 2 3" xfId="21203" xr:uid="{7C6694DA-4B01-4B92-B98C-65FFAADD70B3}"/>
    <cellStyle name="40% - Accent1 2 4 2 3 2 3 2" xfId="41298" xr:uid="{A3088A90-4837-40C2-A3C6-D4A6F049E217}"/>
    <cellStyle name="40% - Accent1 2 4 2 3 2 4" xfId="31651" xr:uid="{1BD9D477-B034-4562-851A-2870E686DC65}"/>
    <cellStyle name="40% - Accent1 2 4 2 3 3" xfId="13734" xr:uid="{D2F2B62C-E424-4C23-8805-733B747394A7}"/>
    <cellStyle name="40% - Accent1 2 4 2 3 3 2" xfId="23683" xr:uid="{93264602-AE0D-4E4F-A439-BAB6D456DADC}"/>
    <cellStyle name="40% - Accent1 2 4 2 3 3 2 2" xfId="43716" xr:uid="{A902CA92-9267-472E-AB49-418D46984E98}"/>
    <cellStyle name="40% - Accent1 2 4 2 3 3 3" xfId="34068" xr:uid="{697201D8-ACE5-4B8B-AAC5-638420FABD5E}"/>
    <cellStyle name="40% - Accent1 2 4 2 3 4" xfId="18732" xr:uid="{2DC994F6-FE78-4495-8622-33F98741D084}"/>
    <cellStyle name="40% - Accent1 2 4 2 3 4 2" xfId="38888" xr:uid="{FBF21DF0-0AA5-4CDF-B613-6314ACB41384}"/>
    <cellStyle name="40% - Accent1 2 4 2 3 5" xfId="29241" xr:uid="{7843E729-BBAF-442A-AD68-BCBD206772E8}"/>
    <cellStyle name="40% - Accent1 2 4 2 4" xfId="2624" xr:uid="{D8E33BD7-D60A-4726-97ED-28D364F7F3C3}"/>
    <cellStyle name="40% - Accent1 2 4 2 4 2" xfId="11105" xr:uid="{F0228DF0-A0A8-4E99-B820-2884ACC026C4}"/>
    <cellStyle name="40% - Accent1 2 4 2 4 2 2" xfId="16233" xr:uid="{626BA119-F170-476C-A409-4EC8AE6DC68E}"/>
    <cellStyle name="40% - Accent1 2 4 2 4 2 2 2" xfId="26162" xr:uid="{FBF020EE-AC23-424A-BC73-7476A68B9F9C}"/>
    <cellStyle name="40% - Accent1 2 4 2 4 2 2 2 2" xfId="46129" xr:uid="{5704AA6F-1496-4547-A8E9-0A324F4C633B}"/>
    <cellStyle name="40% - Accent1 2 4 2 4 2 2 3" xfId="36481" xr:uid="{1734CFA9-F1AD-4761-BB1E-B7D5BA2A10BB}"/>
    <cellStyle name="40% - Accent1 2 4 2 4 2 3" xfId="21204" xr:uid="{76196A95-A727-4919-A31A-D4B971DC01F5}"/>
    <cellStyle name="40% - Accent1 2 4 2 4 2 3 2" xfId="41299" xr:uid="{425FFE9E-C528-4799-A078-DF5D7CF381E8}"/>
    <cellStyle name="40% - Accent1 2 4 2 4 2 4" xfId="31652" xr:uid="{69499343-47D9-4DAD-8F36-24E13DD17454}"/>
    <cellStyle name="40% - Accent1 2 4 2 4 3" xfId="13735" xr:uid="{A0FC029D-C7D3-40A3-AD57-02E5EB8C3119}"/>
    <cellStyle name="40% - Accent1 2 4 2 4 3 2" xfId="23684" xr:uid="{6E40AA16-F765-44DE-B5C9-2BA09176CE6B}"/>
    <cellStyle name="40% - Accent1 2 4 2 4 3 2 2" xfId="43717" xr:uid="{2AD6F6B9-7365-4E4B-A7D4-CE4763A6FC83}"/>
    <cellStyle name="40% - Accent1 2 4 2 4 3 3" xfId="34069" xr:uid="{3B0CD612-33B2-459E-A15F-E3EAEADC2D82}"/>
    <cellStyle name="40% - Accent1 2 4 2 4 4" xfId="18733" xr:uid="{2BA98BF2-E45D-44F5-8456-CF62AB57A3DC}"/>
    <cellStyle name="40% - Accent1 2 4 2 4 4 2" xfId="38889" xr:uid="{3F4724FE-8D18-4819-91F4-3FEC0107A43D}"/>
    <cellStyle name="40% - Accent1 2 4 2 4 5" xfId="29242" xr:uid="{E0CDBE83-104E-4B63-8D26-ADBBDB9ABBF2}"/>
    <cellStyle name="40% - Accent1 2 4 2 5" xfId="11102" xr:uid="{846CCAB6-8322-45D1-A422-F00A867043E1}"/>
    <cellStyle name="40% - Accent1 2 4 2 5 2" xfId="16230" xr:uid="{6B8714CE-CE44-4CFC-9C8F-2C2EFD7E06A7}"/>
    <cellStyle name="40% - Accent1 2 4 2 5 2 2" xfId="26159" xr:uid="{A55C48D0-0B58-49EE-BC93-1B5272A3576F}"/>
    <cellStyle name="40% - Accent1 2 4 2 5 2 2 2" xfId="46126" xr:uid="{8A1D9472-67E2-4E50-B530-53C9DF103D5D}"/>
    <cellStyle name="40% - Accent1 2 4 2 5 2 3" xfId="36478" xr:uid="{9714DD4A-032B-4D2E-BA8B-7038D3CC6CAC}"/>
    <cellStyle name="40% - Accent1 2 4 2 5 3" xfId="21201" xr:uid="{ACC9B2E9-7185-41AB-9D0E-96412C8F10BD}"/>
    <cellStyle name="40% - Accent1 2 4 2 5 3 2" xfId="41296" xr:uid="{69009E35-083F-42F7-A897-60AA2BD3E25E}"/>
    <cellStyle name="40% - Accent1 2 4 2 5 4" xfId="31649" xr:uid="{89A79D48-F0AE-4801-9C14-832A1879423E}"/>
    <cellStyle name="40% - Accent1 2 4 2 6" xfId="13732" xr:uid="{92230AB3-0E14-40F5-9AF7-32FC933BE9D4}"/>
    <cellStyle name="40% - Accent1 2 4 2 6 2" xfId="23681" xr:uid="{6E899A25-EAE2-4251-9335-5F6B4E9FAEB7}"/>
    <cellStyle name="40% - Accent1 2 4 2 6 2 2" xfId="43714" xr:uid="{E69A1498-2778-4D14-B56C-5A16678AD8F2}"/>
    <cellStyle name="40% - Accent1 2 4 2 6 3" xfId="34066" xr:uid="{94957499-10A2-4E8F-B2BB-88F45552390D}"/>
    <cellStyle name="40% - Accent1 2 4 2 7" xfId="18730" xr:uid="{0FA9BAB6-798C-4B9A-9B95-E58FB4CCC16C}"/>
    <cellStyle name="40% - Accent1 2 4 2 7 2" xfId="38886" xr:uid="{3AE69AC9-6D36-4B80-A1DA-7C8499D2AAEC}"/>
    <cellStyle name="40% - Accent1 2 4 2 8" xfId="29239" xr:uid="{AC8B9E57-5E72-40CB-BE8D-901BB1A30758}"/>
    <cellStyle name="40% - Accent1 2 4 3" xfId="2625" xr:uid="{7EA140C9-0AA5-47B2-8F49-C3A8FF9519E8}"/>
    <cellStyle name="40% - Accent1 2 4 3 2" xfId="11106" xr:uid="{A45B6E84-1D2B-4427-BCB7-08CE2FF21C5E}"/>
    <cellStyle name="40% - Accent1 2 4 3 2 2" xfId="16234" xr:uid="{9E4E9950-27CC-41C1-9E1F-6B3A5CE270C8}"/>
    <cellStyle name="40% - Accent1 2 4 3 2 2 2" xfId="26163" xr:uid="{B605F856-736E-4BFA-BA03-A06A33D3350A}"/>
    <cellStyle name="40% - Accent1 2 4 3 2 2 2 2" xfId="46130" xr:uid="{F877B931-079D-4F44-BC57-76849350E98B}"/>
    <cellStyle name="40% - Accent1 2 4 3 2 2 3" xfId="36482" xr:uid="{084F192D-0189-47DE-A380-6BEAD24B35AC}"/>
    <cellStyle name="40% - Accent1 2 4 3 2 3" xfId="21205" xr:uid="{B9E6AEB5-864B-4A69-B050-6CAE27824EDF}"/>
    <cellStyle name="40% - Accent1 2 4 3 2 3 2" xfId="41300" xr:uid="{E5418AA0-8C07-4563-BEDC-3D421C6C0501}"/>
    <cellStyle name="40% - Accent1 2 4 3 2 4" xfId="31653" xr:uid="{CFC969B2-E785-40DC-8DF4-A37AA07AC017}"/>
    <cellStyle name="40% - Accent1 2 4 3 3" xfId="13736" xr:uid="{9E4AB40A-43E4-406B-B5F6-1552DBF808B9}"/>
    <cellStyle name="40% - Accent1 2 4 3 3 2" xfId="23685" xr:uid="{9E503C89-5AF8-4320-99C1-9D2DF3FB3657}"/>
    <cellStyle name="40% - Accent1 2 4 3 3 2 2" xfId="43718" xr:uid="{8A1AD44F-B28E-4ADE-BECA-587023AC4E11}"/>
    <cellStyle name="40% - Accent1 2 4 3 3 3" xfId="34070" xr:uid="{21D6631D-888E-4FF2-A5D8-84C188FA3FDF}"/>
    <cellStyle name="40% - Accent1 2 4 3 4" xfId="18734" xr:uid="{2266C022-4A22-41E6-87F4-3396906D4251}"/>
    <cellStyle name="40% - Accent1 2 4 3 4 2" xfId="38890" xr:uid="{1B8E9106-F35A-4867-9014-AF246115C2C9}"/>
    <cellStyle name="40% - Accent1 2 4 3 5" xfId="29243" xr:uid="{B372D9BF-7358-4501-B6FF-351EC50F9874}"/>
    <cellStyle name="40% - Accent1 2 4 4" xfId="2626" xr:uid="{69D1A598-A08C-4A51-A80A-B3ABCC989AB3}"/>
    <cellStyle name="40% - Accent1 2 4 4 2" xfId="11107" xr:uid="{C1C64C6B-C47F-4459-AB09-3ED5FC8B242A}"/>
    <cellStyle name="40% - Accent1 2 4 4 2 2" xfId="16235" xr:uid="{131AF042-396F-423A-9D13-2B5144EF9523}"/>
    <cellStyle name="40% - Accent1 2 4 4 2 2 2" xfId="26164" xr:uid="{311EB0F8-F078-4201-A5E6-D238CA823072}"/>
    <cellStyle name="40% - Accent1 2 4 4 2 2 2 2" xfId="46131" xr:uid="{A4975B08-E3E2-4B3A-8C43-275B62708CCB}"/>
    <cellStyle name="40% - Accent1 2 4 4 2 2 3" xfId="36483" xr:uid="{A6FFB198-8005-4016-BFB1-4DD05D19120D}"/>
    <cellStyle name="40% - Accent1 2 4 4 2 3" xfId="21206" xr:uid="{B8E1A897-AFED-4BAB-9ABC-C27358E157B0}"/>
    <cellStyle name="40% - Accent1 2 4 4 2 3 2" xfId="41301" xr:uid="{80A93993-28E3-45FE-B223-DA9CCD29576F}"/>
    <cellStyle name="40% - Accent1 2 4 4 2 4" xfId="31654" xr:uid="{8FC70AE0-9E72-4D5D-A8E3-9532BFE1ECB2}"/>
    <cellStyle name="40% - Accent1 2 4 4 3" xfId="13737" xr:uid="{63B61716-FF17-48E5-BAFA-F5CC76315781}"/>
    <cellStyle name="40% - Accent1 2 4 4 3 2" xfId="23686" xr:uid="{29B1C8A7-E6A1-4B43-883D-3B43166E9E03}"/>
    <cellStyle name="40% - Accent1 2 4 4 3 2 2" xfId="43719" xr:uid="{50255FF8-6B19-451C-AC80-410374577CBA}"/>
    <cellStyle name="40% - Accent1 2 4 4 3 3" xfId="34071" xr:uid="{6920C37C-D728-4990-847E-F28C3BE0C7DA}"/>
    <cellStyle name="40% - Accent1 2 4 4 4" xfId="18735" xr:uid="{AE9A4775-7D6E-4C00-BFEC-1174C22BBE8C}"/>
    <cellStyle name="40% - Accent1 2 4 4 4 2" xfId="38891" xr:uid="{249C59B0-9780-43D6-AC78-6BD314EAE46F}"/>
    <cellStyle name="40% - Accent1 2 4 4 5" xfId="29244" xr:uid="{1231EA71-F16C-4C73-ABCC-E314D270A68B}"/>
    <cellStyle name="40% - Accent1 2 4 5" xfId="2627" xr:uid="{FF89F763-A338-429B-B263-2C3849B4C89A}"/>
    <cellStyle name="40% - Accent1 2 4 5 2" xfId="11108" xr:uid="{82D829CF-5D75-4664-A639-B40708992AC2}"/>
    <cellStyle name="40% - Accent1 2 4 5 2 2" xfId="16236" xr:uid="{C65A7D00-6DD6-4494-BD31-30D564A0357D}"/>
    <cellStyle name="40% - Accent1 2 4 5 2 2 2" xfId="26165" xr:uid="{AA4FAB5B-4E8B-4B7C-961B-ABF0784C7129}"/>
    <cellStyle name="40% - Accent1 2 4 5 2 2 2 2" xfId="46132" xr:uid="{C5E7261A-956D-4781-84A7-9D453F62FF77}"/>
    <cellStyle name="40% - Accent1 2 4 5 2 2 3" xfId="36484" xr:uid="{72C0CABE-EB34-4ED7-8717-51524DFED277}"/>
    <cellStyle name="40% - Accent1 2 4 5 2 3" xfId="21207" xr:uid="{CA5F499A-45BC-4758-A655-16FD8AA57C6D}"/>
    <cellStyle name="40% - Accent1 2 4 5 2 3 2" xfId="41302" xr:uid="{D3DEEC0F-AA12-4F5D-9B20-0B3FF8109986}"/>
    <cellStyle name="40% - Accent1 2 4 5 2 4" xfId="31655" xr:uid="{B90E8DE1-F36A-4838-810A-F54F249D590D}"/>
    <cellStyle name="40% - Accent1 2 4 5 3" xfId="13738" xr:uid="{D35F29C5-C8CA-4E70-9941-BF43C00BE6A1}"/>
    <cellStyle name="40% - Accent1 2 4 5 3 2" xfId="23687" xr:uid="{8F9ACF15-44D2-49D0-A747-08D03B42B0D0}"/>
    <cellStyle name="40% - Accent1 2 4 5 3 2 2" xfId="43720" xr:uid="{951903DD-EA18-4528-9D17-672EC77C2E87}"/>
    <cellStyle name="40% - Accent1 2 4 5 3 3" xfId="34072" xr:uid="{67C9E007-9A8B-4994-9283-88DDEE383A09}"/>
    <cellStyle name="40% - Accent1 2 4 5 4" xfId="18736" xr:uid="{6E8DADD0-4B0F-4513-9FDE-33CBB9457999}"/>
    <cellStyle name="40% - Accent1 2 4 5 4 2" xfId="38892" xr:uid="{AC986127-A986-41ED-8F33-A68E270A3F36}"/>
    <cellStyle name="40% - Accent1 2 4 5 5" xfId="29245" xr:uid="{55C305F5-94F8-44AC-A21C-F63F8FD36FFF}"/>
    <cellStyle name="40% - Accent1 2 4 6" xfId="11101" xr:uid="{DFAE71BF-F6B8-4CD1-B2A1-9F423D9F5054}"/>
    <cellStyle name="40% - Accent1 2 4 6 2" xfId="16229" xr:uid="{68A5A2AF-2755-4BA0-ADC8-10874B98C5B8}"/>
    <cellStyle name="40% - Accent1 2 4 6 2 2" xfId="26158" xr:uid="{FF0CFDD0-25D3-45DC-BF28-2E8BD2DC5DF4}"/>
    <cellStyle name="40% - Accent1 2 4 6 2 2 2" xfId="46125" xr:uid="{D2D3BAD1-3768-4B35-8DD2-122C39019D6B}"/>
    <cellStyle name="40% - Accent1 2 4 6 2 3" xfId="36477" xr:uid="{EA03A320-15F8-4E28-BEEB-3B80470ADCB3}"/>
    <cellStyle name="40% - Accent1 2 4 6 3" xfId="21200" xr:uid="{5D8EC4B9-03F0-41C8-92F7-2BF227AE4672}"/>
    <cellStyle name="40% - Accent1 2 4 6 3 2" xfId="41295" xr:uid="{2AFC02CE-BFE1-4E50-A6D6-0D43BE31AE0B}"/>
    <cellStyle name="40% - Accent1 2 4 6 4" xfId="31648" xr:uid="{61117090-F09C-4922-A18E-359AC90CF0F1}"/>
    <cellStyle name="40% - Accent1 2 4 7" xfId="13731" xr:uid="{5897D6DD-6427-4AD9-812D-8395809CAEB8}"/>
    <cellStyle name="40% - Accent1 2 4 7 2" xfId="23680" xr:uid="{DEDA26AA-E632-47E1-9539-4F38A0717E06}"/>
    <cellStyle name="40% - Accent1 2 4 7 2 2" xfId="43713" xr:uid="{28DAF59F-1EBE-4923-964E-E6923F326403}"/>
    <cellStyle name="40% - Accent1 2 4 7 3" xfId="34065" xr:uid="{3D6340E4-EF54-4FD2-AE7C-CBA7CDC014EA}"/>
    <cellStyle name="40% - Accent1 2 4 8" xfId="18729" xr:uid="{3668E9BF-46B6-4DF6-9932-3D1E11DFBD76}"/>
    <cellStyle name="40% - Accent1 2 4 8 2" xfId="38885" xr:uid="{3B3DC490-F3D1-44D5-9B80-78346E5C8819}"/>
    <cellStyle name="40% - Accent1 2 4 9" xfId="29238" xr:uid="{D83DEA05-061F-4D5E-AEEC-93D8788C1BFB}"/>
    <cellStyle name="40% - Accent1 2 5" xfId="2628" xr:uid="{9A705CE6-C77F-4BE2-A453-C19E6F309BE9}"/>
    <cellStyle name="40% - Accent1 2 5 2" xfId="2629" xr:uid="{EDC8B036-4DBB-47B5-96B9-F1CFD3B00C3B}"/>
    <cellStyle name="40% - Accent1 2 5 2 2" xfId="2630" xr:uid="{6741D793-A95C-4C18-B721-78DFA8662691}"/>
    <cellStyle name="40% - Accent1 2 5 2 2 2" xfId="11111" xr:uid="{59E293E3-017A-4698-AF0C-8580CDDE68C6}"/>
    <cellStyle name="40% - Accent1 2 5 2 2 2 2" xfId="16239" xr:uid="{3BBFA9E1-AEC9-4115-9DDF-24F61CBAC3DE}"/>
    <cellStyle name="40% - Accent1 2 5 2 2 2 2 2" xfId="26168" xr:uid="{2484AFCA-2C1D-485E-80E9-D73EBDA618EC}"/>
    <cellStyle name="40% - Accent1 2 5 2 2 2 2 2 2" xfId="46135" xr:uid="{BDDF17A7-7673-4635-A523-59CCD3E44F87}"/>
    <cellStyle name="40% - Accent1 2 5 2 2 2 2 3" xfId="36487" xr:uid="{F0F8634C-D003-4621-BC82-1F1503BE4686}"/>
    <cellStyle name="40% - Accent1 2 5 2 2 2 3" xfId="21210" xr:uid="{9D063482-6BD2-433B-8763-A81124EDB379}"/>
    <cellStyle name="40% - Accent1 2 5 2 2 2 3 2" xfId="41305" xr:uid="{E39B26CF-D3A4-460D-9549-98204B5A53DC}"/>
    <cellStyle name="40% - Accent1 2 5 2 2 2 4" xfId="31658" xr:uid="{E29FB49D-123D-4435-8EF6-ABE1D193F32C}"/>
    <cellStyle name="40% - Accent1 2 5 2 2 3" xfId="13741" xr:uid="{9C92FFC9-7FD2-45C9-A5E2-E6914C628ADC}"/>
    <cellStyle name="40% - Accent1 2 5 2 2 3 2" xfId="23690" xr:uid="{B7EDF2C1-4AB7-400A-AB86-80D4757C0078}"/>
    <cellStyle name="40% - Accent1 2 5 2 2 3 2 2" xfId="43723" xr:uid="{5928006A-26F2-44C2-8371-3D9C2C8D62D8}"/>
    <cellStyle name="40% - Accent1 2 5 2 2 3 3" xfId="34075" xr:uid="{DD58F9D7-F14B-4580-8A46-7C773DC76C1C}"/>
    <cellStyle name="40% - Accent1 2 5 2 2 4" xfId="18739" xr:uid="{689A23B3-53BC-4DA5-8CEC-DD1C1B76D966}"/>
    <cellStyle name="40% - Accent1 2 5 2 2 4 2" xfId="38895" xr:uid="{1E5CC690-B3BF-4DCF-A2C8-27178B36DD2E}"/>
    <cellStyle name="40% - Accent1 2 5 2 2 5" xfId="29248" xr:uid="{9975F87A-FE58-491C-B0FB-79012CE2EA1D}"/>
    <cellStyle name="40% - Accent1 2 5 2 3" xfId="2631" xr:uid="{29B91B9F-28E5-41D4-A625-A54CEA028D34}"/>
    <cellStyle name="40% - Accent1 2 5 2 3 2" xfId="11112" xr:uid="{50F68598-82B9-40CC-8C60-B2F089D34B2B}"/>
    <cellStyle name="40% - Accent1 2 5 2 3 2 2" xfId="16240" xr:uid="{05E643E5-257E-48B3-9140-EF236BA4B569}"/>
    <cellStyle name="40% - Accent1 2 5 2 3 2 2 2" xfId="26169" xr:uid="{C5978D08-B78B-4E55-9342-B35BA80F3653}"/>
    <cellStyle name="40% - Accent1 2 5 2 3 2 2 2 2" xfId="46136" xr:uid="{9972EC34-6A86-4A5D-803C-93397A1C2FDF}"/>
    <cellStyle name="40% - Accent1 2 5 2 3 2 2 3" xfId="36488" xr:uid="{5F48CFD8-8B92-416B-8960-9910E464496A}"/>
    <cellStyle name="40% - Accent1 2 5 2 3 2 3" xfId="21211" xr:uid="{0EC5A567-36EC-42B3-BB06-90BBF41FFC4A}"/>
    <cellStyle name="40% - Accent1 2 5 2 3 2 3 2" xfId="41306" xr:uid="{A0A2E2D5-8104-4B27-82DD-7A7CC1A800E6}"/>
    <cellStyle name="40% - Accent1 2 5 2 3 2 4" xfId="31659" xr:uid="{20A5E0AD-94EF-4F53-A0DA-6573DBEC2103}"/>
    <cellStyle name="40% - Accent1 2 5 2 3 3" xfId="13742" xr:uid="{73FE4289-2A52-41C1-9F00-C53444EBDE5E}"/>
    <cellStyle name="40% - Accent1 2 5 2 3 3 2" xfId="23691" xr:uid="{CF8EE910-0F88-4FFC-9F4B-530A17754C76}"/>
    <cellStyle name="40% - Accent1 2 5 2 3 3 2 2" xfId="43724" xr:uid="{F9217E47-5F4D-4895-B4AC-8AAA3ABA8C68}"/>
    <cellStyle name="40% - Accent1 2 5 2 3 3 3" xfId="34076" xr:uid="{BABCF2E1-E628-410C-BDCE-9359ECF53221}"/>
    <cellStyle name="40% - Accent1 2 5 2 3 4" xfId="18740" xr:uid="{1B645468-97A8-4790-96AD-FF26EBEF999B}"/>
    <cellStyle name="40% - Accent1 2 5 2 3 4 2" xfId="38896" xr:uid="{5EF2741E-1414-4AC5-BD5C-31BE8B7E5EA2}"/>
    <cellStyle name="40% - Accent1 2 5 2 3 5" xfId="29249" xr:uid="{D69CD9B6-F081-4F02-A956-02B0C91CF508}"/>
    <cellStyle name="40% - Accent1 2 5 2 4" xfId="2632" xr:uid="{5724F95B-D358-4006-B353-8E287A473740}"/>
    <cellStyle name="40% - Accent1 2 5 2 4 2" xfId="11113" xr:uid="{A5127567-007D-4603-B400-EBC4BB93A6A7}"/>
    <cellStyle name="40% - Accent1 2 5 2 4 2 2" xfId="16241" xr:uid="{B8AD29C8-5240-46A4-AF39-F354B8E25986}"/>
    <cellStyle name="40% - Accent1 2 5 2 4 2 2 2" xfId="26170" xr:uid="{85BE6CE7-9CA8-4E8F-93A4-CE4104DEF88B}"/>
    <cellStyle name="40% - Accent1 2 5 2 4 2 2 2 2" xfId="46137" xr:uid="{7F35D230-225F-4E37-9F2E-8E011A71BDB0}"/>
    <cellStyle name="40% - Accent1 2 5 2 4 2 2 3" xfId="36489" xr:uid="{96780F97-07DF-40BF-9598-48710B10D767}"/>
    <cellStyle name="40% - Accent1 2 5 2 4 2 3" xfId="21212" xr:uid="{4838AD03-A087-45DD-850D-CE6BECD41D3E}"/>
    <cellStyle name="40% - Accent1 2 5 2 4 2 3 2" xfId="41307" xr:uid="{F7FD2274-7B9B-480D-8C88-132669DBF122}"/>
    <cellStyle name="40% - Accent1 2 5 2 4 2 4" xfId="31660" xr:uid="{5FF783BA-B2FE-4A64-9628-F6119DCE71FF}"/>
    <cellStyle name="40% - Accent1 2 5 2 4 3" xfId="13743" xr:uid="{AF3BB729-DC4D-4DAE-B384-703D858AF3D7}"/>
    <cellStyle name="40% - Accent1 2 5 2 4 3 2" xfId="23692" xr:uid="{BF798EED-019D-45B6-B1BE-C59334469568}"/>
    <cellStyle name="40% - Accent1 2 5 2 4 3 2 2" xfId="43725" xr:uid="{0E0773D6-3F38-473F-86EB-ECC75287C2DD}"/>
    <cellStyle name="40% - Accent1 2 5 2 4 3 3" xfId="34077" xr:uid="{D1E3B95D-B36B-493C-A3CC-CCE64E17ABB1}"/>
    <cellStyle name="40% - Accent1 2 5 2 4 4" xfId="18741" xr:uid="{65D513E0-AAF9-4289-8887-9EAD0D855E46}"/>
    <cellStyle name="40% - Accent1 2 5 2 4 4 2" xfId="38897" xr:uid="{38A0CE72-C5DC-4E79-9310-0DC1069E0D15}"/>
    <cellStyle name="40% - Accent1 2 5 2 4 5" xfId="29250" xr:uid="{677DB49F-4BA4-4F0B-A6D0-D890850D3E95}"/>
    <cellStyle name="40% - Accent1 2 5 2 5" xfId="11110" xr:uid="{8D2373D9-CF09-443A-ACB3-D5D223FEC4F1}"/>
    <cellStyle name="40% - Accent1 2 5 2 5 2" xfId="16238" xr:uid="{F963D479-2B51-4C66-8E95-EC66A34B1CFB}"/>
    <cellStyle name="40% - Accent1 2 5 2 5 2 2" xfId="26167" xr:uid="{F738E9F2-ECD6-4321-8BFD-7357504781BD}"/>
    <cellStyle name="40% - Accent1 2 5 2 5 2 2 2" xfId="46134" xr:uid="{C1B42AA3-1E09-49F2-A6B6-C38DC5F07964}"/>
    <cellStyle name="40% - Accent1 2 5 2 5 2 3" xfId="36486" xr:uid="{CB746194-AEC9-4909-8D35-CB54FDAE1928}"/>
    <cellStyle name="40% - Accent1 2 5 2 5 3" xfId="21209" xr:uid="{D96DD1EC-1B31-4FB6-8052-26D0DA76C3BF}"/>
    <cellStyle name="40% - Accent1 2 5 2 5 3 2" xfId="41304" xr:uid="{AD40B2FB-D9F8-4164-ABEC-D8B024930C9F}"/>
    <cellStyle name="40% - Accent1 2 5 2 5 4" xfId="31657" xr:uid="{5ED096A2-ABC4-4766-A59E-5244AE46F820}"/>
    <cellStyle name="40% - Accent1 2 5 2 6" xfId="13740" xr:uid="{7F72B9A6-5D83-4999-A2A1-D0C0E278BC31}"/>
    <cellStyle name="40% - Accent1 2 5 2 6 2" xfId="23689" xr:uid="{6512CE58-E402-4B76-A08D-5E6901ED4982}"/>
    <cellStyle name="40% - Accent1 2 5 2 6 2 2" xfId="43722" xr:uid="{E145C499-9398-41AA-A9A8-4BE9F4235BDA}"/>
    <cellStyle name="40% - Accent1 2 5 2 6 3" xfId="34074" xr:uid="{AF86BD76-3270-4132-97CD-7B71C9D1D5E7}"/>
    <cellStyle name="40% - Accent1 2 5 2 7" xfId="18738" xr:uid="{8E0FBE70-4490-403E-861C-1236D5950F99}"/>
    <cellStyle name="40% - Accent1 2 5 2 7 2" xfId="38894" xr:uid="{2F817AFE-3D76-44F2-8C8F-95FE640CAAD8}"/>
    <cellStyle name="40% - Accent1 2 5 2 8" xfId="29247" xr:uid="{ED7ED19F-1DA2-4925-90AB-6E0DA16E19E9}"/>
    <cellStyle name="40% - Accent1 2 5 3" xfId="2633" xr:uid="{FF3DF8AF-BD13-4C89-AD79-1E3C3EB8CEC6}"/>
    <cellStyle name="40% - Accent1 2 5 3 2" xfId="11114" xr:uid="{5765A809-FCA3-4554-953A-A121090ECE71}"/>
    <cellStyle name="40% - Accent1 2 5 3 2 2" xfId="16242" xr:uid="{7B68F422-830B-481D-8EA1-A671E49EF22F}"/>
    <cellStyle name="40% - Accent1 2 5 3 2 2 2" xfId="26171" xr:uid="{A3877E8F-6D8E-4C9E-A67F-979CA2DAA119}"/>
    <cellStyle name="40% - Accent1 2 5 3 2 2 2 2" xfId="46138" xr:uid="{2CD1D131-7B1D-455D-B30C-B8E9E2F2809C}"/>
    <cellStyle name="40% - Accent1 2 5 3 2 2 3" xfId="36490" xr:uid="{D4AE8A54-80DC-4355-9725-11AABDAAB446}"/>
    <cellStyle name="40% - Accent1 2 5 3 2 3" xfId="21213" xr:uid="{1755A585-84A3-4E4F-BA5C-A0E89AA9B7D6}"/>
    <cellStyle name="40% - Accent1 2 5 3 2 3 2" xfId="41308" xr:uid="{BFFA087C-FFFC-4BD3-A0B5-E44A12669169}"/>
    <cellStyle name="40% - Accent1 2 5 3 2 4" xfId="31661" xr:uid="{94D18E80-92F4-4A52-8EB0-BDF8DD189334}"/>
    <cellStyle name="40% - Accent1 2 5 3 3" xfId="13744" xr:uid="{248A06BE-2646-4956-805A-56009BF948DE}"/>
    <cellStyle name="40% - Accent1 2 5 3 3 2" xfId="23693" xr:uid="{40B85935-C66E-4AA3-AA0B-77748A3F79E9}"/>
    <cellStyle name="40% - Accent1 2 5 3 3 2 2" xfId="43726" xr:uid="{4ACED2C3-7863-4DE5-89DF-28851A837717}"/>
    <cellStyle name="40% - Accent1 2 5 3 3 3" xfId="34078" xr:uid="{D1611EB0-DFDF-4240-8531-0B04BA9412D5}"/>
    <cellStyle name="40% - Accent1 2 5 3 4" xfId="18742" xr:uid="{A6F4B777-BDE6-42CE-8B43-DE6402517662}"/>
    <cellStyle name="40% - Accent1 2 5 3 4 2" xfId="38898" xr:uid="{308CA38E-1A94-4AFE-A995-5F6BB8D4C88B}"/>
    <cellStyle name="40% - Accent1 2 5 3 5" xfId="29251" xr:uid="{FD8ED8B7-3875-4579-8BB1-BCDB56BF79EB}"/>
    <cellStyle name="40% - Accent1 2 5 4" xfId="2634" xr:uid="{3E64E152-82A5-4D2D-91AC-C6BBAD82A356}"/>
    <cellStyle name="40% - Accent1 2 5 4 2" xfId="11115" xr:uid="{BE3B0749-48A8-4E4F-9BDB-42FD67AB4363}"/>
    <cellStyle name="40% - Accent1 2 5 4 2 2" xfId="16243" xr:uid="{5285D142-4A20-4712-B570-1C50471A6C3F}"/>
    <cellStyle name="40% - Accent1 2 5 4 2 2 2" xfId="26172" xr:uid="{A4D7ED36-8C70-48A6-9830-06546D70286C}"/>
    <cellStyle name="40% - Accent1 2 5 4 2 2 2 2" xfId="46139" xr:uid="{BDE626F6-38A8-4D40-86D6-4CEC72087928}"/>
    <cellStyle name="40% - Accent1 2 5 4 2 2 3" xfId="36491" xr:uid="{888579D4-964C-434A-8D14-DD7EBA682102}"/>
    <cellStyle name="40% - Accent1 2 5 4 2 3" xfId="21214" xr:uid="{CC57FEC6-8D87-43EA-B4E1-22853EBCFA9A}"/>
    <cellStyle name="40% - Accent1 2 5 4 2 3 2" xfId="41309" xr:uid="{12929D27-711C-4224-9F74-17E1254C6194}"/>
    <cellStyle name="40% - Accent1 2 5 4 2 4" xfId="31662" xr:uid="{13F19BE9-15E2-4CB1-A5DC-4B3B19AAD8AC}"/>
    <cellStyle name="40% - Accent1 2 5 4 3" xfId="13745" xr:uid="{F9B1560F-6CF4-46A6-A524-F31007E8F0C0}"/>
    <cellStyle name="40% - Accent1 2 5 4 3 2" xfId="23694" xr:uid="{78082881-6885-4715-B3C3-09FCB9BDB35B}"/>
    <cellStyle name="40% - Accent1 2 5 4 3 2 2" xfId="43727" xr:uid="{D1CD74A6-6A01-4411-BC86-3774D1452B23}"/>
    <cellStyle name="40% - Accent1 2 5 4 3 3" xfId="34079" xr:uid="{E70E11A7-AC21-44A2-9BD8-50B82B05082C}"/>
    <cellStyle name="40% - Accent1 2 5 4 4" xfId="18743" xr:uid="{AC43B31F-9E79-48E4-9F7D-F3C9462893B4}"/>
    <cellStyle name="40% - Accent1 2 5 4 4 2" xfId="38899" xr:uid="{59EFD429-8E90-4544-B945-2942FC3CE349}"/>
    <cellStyle name="40% - Accent1 2 5 4 5" xfId="29252" xr:uid="{573A8FAD-C8BB-44CB-93A1-B5C96487AF75}"/>
    <cellStyle name="40% - Accent1 2 5 5" xfId="2635" xr:uid="{29F12BD9-FA50-4263-ACC3-BAC93E2DF0F2}"/>
    <cellStyle name="40% - Accent1 2 5 5 2" xfId="11116" xr:uid="{C27057D7-37E5-4A1B-8480-C1ECD1577D6C}"/>
    <cellStyle name="40% - Accent1 2 5 5 2 2" xfId="16244" xr:uid="{9AC8B8C8-6AFE-4DBD-A457-71642E0E70C5}"/>
    <cellStyle name="40% - Accent1 2 5 5 2 2 2" xfId="26173" xr:uid="{DCDCE567-3164-4564-857C-93DFB8398B73}"/>
    <cellStyle name="40% - Accent1 2 5 5 2 2 2 2" xfId="46140" xr:uid="{55D57B1D-043B-4D20-9CDD-98A455291230}"/>
    <cellStyle name="40% - Accent1 2 5 5 2 2 3" xfId="36492" xr:uid="{B4B6E670-6B4F-44BA-AA14-557ED282C27F}"/>
    <cellStyle name="40% - Accent1 2 5 5 2 3" xfId="21215" xr:uid="{EDE134F6-800A-4DFA-A675-BFB604DEBE53}"/>
    <cellStyle name="40% - Accent1 2 5 5 2 3 2" xfId="41310" xr:uid="{EB66AA55-2305-4436-854B-C71B26532A34}"/>
    <cellStyle name="40% - Accent1 2 5 5 2 4" xfId="31663" xr:uid="{6DBC66CD-B891-46E4-BF22-271360AA443D}"/>
    <cellStyle name="40% - Accent1 2 5 5 3" xfId="13746" xr:uid="{F384F927-0322-43C2-ACF8-56FC10ADE069}"/>
    <cellStyle name="40% - Accent1 2 5 5 3 2" xfId="23695" xr:uid="{A1A69CDA-B635-451A-B6D1-0AF5387A3645}"/>
    <cellStyle name="40% - Accent1 2 5 5 3 2 2" xfId="43728" xr:uid="{F2BC9FCF-9698-492B-BB21-E447A23D8B4F}"/>
    <cellStyle name="40% - Accent1 2 5 5 3 3" xfId="34080" xr:uid="{3C8F8766-938F-455F-ACF8-40DBDC9229C9}"/>
    <cellStyle name="40% - Accent1 2 5 5 4" xfId="18744" xr:uid="{34867D52-012F-4E09-B2F1-909A992F93AA}"/>
    <cellStyle name="40% - Accent1 2 5 5 4 2" xfId="38900" xr:uid="{2B5B13ED-B678-4C15-9EB2-981265755B92}"/>
    <cellStyle name="40% - Accent1 2 5 5 5" xfId="29253" xr:uid="{6C1A7644-0167-496E-ACAC-C0802EECE032}"/>
    <cellStyle name="40% - Accent1 2 5 6" xfId="11109" xr:uid="{08437F95-0BA5-4C6A-B206-55D2C5F3632A}"/>
    <cellStyle name="40% - Accent1 2 5 6 2" xfId="16237" xr:uid="{B836267B-690C-4382-942D-F8C60FE1B0B5}"/>
    <cellStyle name="40% - Accent1 2 5 6 2 2" xfId="26166" xr:uid="{2CE93E47-F70B-4807-92C9-CBAA54DD8062}"/>
    <cellStyle name="40% - Accent1 2 5 6 2 2 2" xfId="46133" xr:uid="{BB32B360-E3A0-41AF-B33E-DF93E1C770E8}"/>
    <cellStyle name="40% - Accent1 2 5 6 2 3" xfId="36485" xr:uid="{2CE0433D-521A-415B-BC84-8D4EBF96F84C}"/>
    <cellStyle name="40% - Accent1 2 5 6 3" xfId="21208" xr:uid="{C00E020B-0BC3-4195-8FD9-D08F080783BB}"/>
    <cellStyle name="40% - Accent1 2 5 6 3 2" xfId="41303" xr:uid="{A871051F-C782-408A-82C5-C4E559D53E69}"/>
    <cellStyle name="40% - Accent1 2 5 6 4" xfId="31656" xr:uid="{891AFFA7-4B35-4E58-B06A-352A9C903013}"/>
    <cellStyle name="40% - Accent1 2 5 7" xfId="13739" xr:uid="{98CA79F2-FC56-4F81-B405-B133C7B148D5}"/>
    <cellStyle name="40% - Accent1 2 5 7 2" xfId="23688" xr:uid="{50E00E51-9A24-4A35-864B-B3211F7F9A78}"/>
    <cellStyle name="40% - Accent1 2 5 7 2 2" xfId="43721" xr:uid="{7CB9840A-D012-4F46-8CF2-065B2199913B}"/>
    <cellStyle name="40% - Accent1 2 5 7 3" xfId="34073" xr:uid="{B07F8609-4BF7-41CE-97AB-865711032DB1}"/>
    <cellStyle name="40% - Accent1 2 5 8" xfId="18737" xr:uid="{53D04507-71BC-4622-A801-33C18B7C70B8}"/>
    <cellStyle name="40% - Accent1 2 5 8 2" xfId="38893" xr:uid="{740D2613-3B72-4B3E-8BC3-13D8B9F45C57}"/>
    <cellStyle name="40% - Accent1 2 5 9" xfId="29246" xr:uid="{429349AE-A3E8-473D-A642-A6ADED842851}"/>
    <cellStyle name="40% - Accent1 2 6" xfId="2636" xr:uid="{C90561A2-1189-42FA-A3D6-C4CF99F8DEA3}"/>
    <cellStyle name="40% - Accent1 2 6 2" xfId="2637" xr:uid="{E336ECDA-D4D5-4C21-BB9F-5F631EA6D0D4}"/>
    <cellStyle name="40% - Accent1 2 6 2 2" xfId="2638" xr:uid="{6D28C2FB-F8A5-4A59-8396-A806D5E760F9}"/>
    <cellStyle name="40% - Accent1 2 6 2 2 2" xfId="11119" xr:uid="{463ED47E-9238-4F3B-8E79-5C142D27BFFB}"/>
    <cellStyle name="40% - Accent1 2 6 2 2 2 2" xfId="16247" xr:uid="{AC4F2ACC-BBD4-4897-8D26-ED57BD9A0535}"/>
    <cellStyle name="40% - Accent1 2 6 2 2 2 2 2" xfId="26176" xr:uid="{1CD22C35-976C-4EA7-98BC-131DD86ED528}"/>
    <cellStyle name="40% - Accent1 2 6 2 2 2 2 2 2" xfId="46143" xr:uid="{34ABA6B9-E975-41EE-B8AB-30BBA587C1E8}"/>
    <cellStyle name="40% - Accent1 2 6 2 2 2 2 3" xfId="36495" xr:uid="{155C93C9-A814-4C74-85BB-EA6F4293AFF1}"/>
    <cellStyle name="40% - Accent1 2 6 2 2 2 3" xfId="21218" xr:uid="{1DBCF8D3-608E-4B6E-B1DE-15F60DADAD8B}"/>
    <cellStyle name="40% - Accent1 2 6 2 2 2 3 2" xfId="41313" xr:uid="{713899BB-CA73-4D6D-B94A-A1B2226CBB2F}"/>
    <cellStyle name="40% - Accent1 2 6 2 2 2 4" xfId="31666" xr:uid="{3EA3AAFF-8C99-4337-8ABC-32C590994D51}"/>
    <cellStyle name="40% - Accent1 2 6 2 2 3" xfId="13749" xr:uid="{DAF91835-C58D-4FD6-87EA-837B06BE7D4B}"/>
    <cellStyle name="40% - Accent1 2 6 2 2 3 2" xfId="23698" xr:uid="{BF76DA0B-02AB-4A59-B411-E77364B3D9E9}"/>
    <cellStyle name="40% - Accent1 2 6 2 2 3 2 2" xfId="43731" xr:uid="{53B0E69D-42DF-4F95-8D64-27B17695F210}"/>
    <cellStyle name="40% - Accent1 2 6 2 2 3 3" xfId="34083" xr:uid="{4278B6EC-D7C9-4F7D-A6E9-552B3E14D465}"/>
    <cellStyle name="40% - Accent1 2 6 2 2 4" xfId="18747" xr:uid="{3D3D526D-1BA2-4675-ABEE-B725662A595B}"/>
    <cellStyle name="40% - Accent1 2 6 2 2 4 2" xfId="38903" xr:uid="{E53F4406-64B7-4E27-B52C-D64552CBFFD2}"/>
    <cellStyle name="40% - Accent1 2 6 2 2 5" xfId="29256" xr:uid="{A78ED82A-FCC6-48CC-A3B5-F45FA48AB73A}"/>
    <cellStyle name="40% - Accent1 2 6 2 3" xfId="2639" xr:uid="{0B21EFC8-0B58-4A02-A258-C7B95BCE167D}"/>
    <cellStyle name="40% - Accent1 2 6 2 3 2" xfId="11120" xr:uid="{D0959DAD-E20E-4A8F-9E39-17FFD5B83668}"/>
    <cellStyle name="40% - Accent1 2 6 2 3 2 2" xfId="16248" xr:uid="{0E7B5EE0-D917-4731-ADAE-46051FBF7BDE}"/>
    <cellStyle name="40% - Accent1 2 6 2 3 2 2 2" xfId="26177" xr:uid="{35C02BBE-BDBE-49C0-8D5C-F40512408167}"/>
    <cellStyle name="40% - Accent1 2 6 2 3 2 2 2 2" xfId="46144" xr:uid="{6B5811C2-6F3F-4308-9718-94781DD894C7}"/>
    <cellStyle name="40% - Accent1 2 6 2 3 2 2 3" xfId="36496" xr:uid="{A2D55D45-14F3-49B4-AF25-5DCD9F0A13DB}"/>
    <cellStyle name="40% - Accent1 2 6 2 3 2 3" xfId="21219" xr:uid="{E822B377-3505-4EFC-87A9-FC859BEA1157}"/>
    <cellStyle name="40% - Accent1 2 6 2 3 2 3 2" xfId="41314" xr:uid="{3422A3E5-4A3F-4894-94F7-4E7DFB538B0C}"/>
    <cellStyle name="40% - Accent1 2 6 2 3 2 4" xfId="31667" xr:uid="{B6CB6335-D38D-47D3-8833-040EC4FB6381}"/>
    <cellStyle name="40% - Accent1 2 6 2 3 3" xfId="13750" xr:uid="{4A116514-4E9F-4312-93CB-7BAB2840FA54}"/>
    <cellStyle name="40% - Accent1 2 6 2 3 3 2" xfId="23699" xr:uid="{1670FD02-046E-43EE-8608-2C2DB08B1FDF}"/>
    <cellStyle name="40% - Accent1 2 6 2 3 3 2 2" xfId="43732" xr:uid="{ECDC3EBF-7EE4-4468-8918-70C0896BE1D5}"/>
    <cellStyle name="40% - Accent1 2 6 2 3 3 3" xfId="34084" xr:uid="{37FF1D39-E62D-4B9D-9A79-6EE28F770933}"/>
    <cellStyle name="40% - Accent1 2 6 2 3 4" xfId="18748" xr:uid="{03B71194-4752-4738-A5C6-EDAC811B2EF3}"/>
    <cellStyle name="40% - Accent1 2 6 2 3 4 2" xfId="38904" xr:uid="{005DCDA0-660D-4C1A-9ECD-684177349F6C}"/>
    <cellStyle name="40% - Accent1 2 6 2 3 5" xfId="29257" xr:uid="{003370F1-BC42-4D9C-A204-4255759D453D}"/>
    <cellStyle name="40% - Accent1 2 6 2 4" xfId="2640" xr:uid="{EDD6DEF5-14D4-4F12-B8D4-C9392132AC23}"/>
    <cellStyle name="40% - Accent1 2 6 2 4 2" xfId="11121" xr:uid="{081B5503-D985-487E-B7A7-F573436D2ECD}"/>
    <cellStyle name="40% - Accent1 2 6 2 4 2 2" xfId="16249" xr:uid="{C52082FF-BCF7-4260-AE71-7BE7FB1764E1}"/>
    <cellStyle name="40% - Accent1 2 6 2 4 2 2 2" xfId="26178" xr:uid="{17FBA9F7-69DD-48A0-8A8E-669B5658C26A}"/>
    <cellStyle name="40% - Accent1 2 6 2 4 2 2 2 2" xfId="46145" xr:uid="{26328ED8-D23C-476B-BCAD-87DAF971C955}"/>
    <cellStyle name="40% - Accent1 2 6 2 4 2 2 3" xfId="36497" xr:uid="{794B5738-8022-45E1-BE01-0E49633449AB}"/>
    <cellStyle name="40% - Accent1 2 6 2 4 2 3" xfId="21220" xr:uid="{1C8949FF-05A6-40BD-8774-E00163F279BD}"/>
    <cellStyle name="40% - Accent1 2 6 2 4 2 3 2" xfId="41315" xr:uid="{273F44FC-29A5-439C-90C3-6C196C51C4EE}"/>
    <cellStyle name="40% - Accent1 2 6 2 4 2 4" xfId="31668" xr:uid="{A1F713A8-3C45-4784-811C-83B98CDE8731}"/>
    <cellStyle name="40% - Accent1 2 6 2 4 3" xfId="13751" xr:uid="{9D574BE4-0132-4F11-A581-B2F2B01E2E53}"/>
    <cellStyle name="40% - Accent1 2 6 2 4 3 2" xfId="23700" xr:uid="{15BDE622-FD38-4F46-9245-161DD1A29AED}"/>
    <cellStyle name="40% - Accent1 2 6 2 4 3 2 2" xfId="43733" xr:uid="{B90E2994-7A14-4849-820D-B9877BADF8C5}"/>
    <cellStyle name="40% - Accent1 2 6 2 4 3 3" xfId="34085" xr:uid="{EEC005DA-9436-4CC8-8B15-002EC3388419}"/>
    <cellStyle name="40% - Accent1 2 6 2 4 4" xfId="18749" xr:uid="{28112506-6F7D-4854-B3D1-391590AF0656}"/>
    <cellStyle name="40% - Accent1 2 6 2 4 4 2" xfId="38905" xr:uid="{80CA3078-2A46-4EA0-AD1C-CFCE37308B4D}"/>
    <cellStyle name="40% - Accent1 2 6 2 4 5" xfId="29258" xr:uid="{818022B8-80FA-4D46-BF66-B3E26A6EB4BB}"/>
    <cellStyle name="40% - Accent1 2 6 2 5" xfId="11118" xr:uid="{B430D988-8083-470A-9D2E-51F64EB8846D}"/>
    <cellStyle name="40% - Accent1 2 6 2 5 2" xfId="16246" xr:uid="{B66ADF5D-1061-4448-94ED-D4622652AAD9}"/>
    <cellStyle name="40% - Accent1 2 6 2 5 2 2" xfId="26175" xr:uid="{737B6472-672F-456C-9C63-9F2D96A73D55}"/>
    <cellStyle name="40% - Accent1 2 6 2 5 2 2 2" xfId="46142" xr:uid="{F47B0F88-1B22-4698-AAA7-BD74FF26711C}"/>
    <cellStyle name="40% - Accent1 2 6 2 5 2 3" xfId="36494" xr:uid="{483FA7C2-DCD1-4C2C-BC3C-43A8B02562EC}"/>
    <cellStyle name="40% - Accent1 2 6 2 5 3" xfId="21217" xr:uid="{61BBFFE0-3707-41AA-98FA-918735720420}"/>
    <cellStyle name="40% - Accent1 2 6 2 5 3 2" xfId="41312" xr:uid="{62B95DB7-41A7-470A-B59D-A997D0EE4810}"/>
    <cellStyle name="40% - Accent1 2 6 2 5 4" xfId="31665" xr:uid="{9AB64433-488E-496D-AD3D-053B320D54EA}"/>
    <cellStyle name="40% - Accent1 2 6 2 6" xfId="13748" xr:uid="{20220899-9868-49DD-8506-3E582DA2CAC7}"/>
    <cellStyle name="40% - Accent1 2 6 2 6 2" xfId="23697" xr:uid="{98FA055A-9CCA-4FB6-BD67-336000A5294F}"/>
    <cellStyle name="40% - Accent1 2 6 2 6 2 2" xfId="43730" xr:uid="{C6A1FE44-2907-49BE-9A64-52CF17D4FAB9}"/>
    <cellStyle name="40% - Accent1 2 6 2 6 3" xfId="34082" xr:uid="{7C529D91-A484-4754-9B7C-025761406959}"/>
    <cellStyle name="40% - Accent1 2 6 2 7" xfId="18746" xr:uid="{9D8109D2-F28E-41B9-9E12-A6D3B7EAD290}"/>
    <cellStyle name="40% - Accent1 2 6 2 7 2" xfId="38902" xr:uid="{377B9957-D19A-47C9-95B1-AE83D3F7F705}"/>
    <cellStyle name="40% - Accent1 2 6 2 8" xfId="29255" xr:uid="{259E9D3A-3208-40EC-A6E5-2806C80065C0}"/>
    <cellStyle name="40% - Accent1 2 6 3" xfId="2641" xr:uid="{32764A25-680F-4587-A715-32EA89114A70}"/>
    <cellStyle name="40% - Accent1 2 6 3 2" xfId="11122" xr:uid="{9F77B202-9B29-46CE-BCB4-2DFE57404519}"/>
    <cellStyle name="40% - Accent1 2 6 3 2 2" xfId="16250" xr:uid="{8C338C2E-4ADA-4E5D-94A1-91A23A2505D0}"/>
    <cellStyle name="40% - Accent1 2 6 3 2 2 2" xfId="26179" xr:uid="{B5644756-60A1-4396-AA9B-2C78CD678890}"/>
    <cellStyle name="40% - Accent1 2 6 3 2 2 2 2" xfId="46146" xr:uid="{1EB1206C-F5E2-488C-9AEC-E57DCF468214}"/>
    <cellStyle name="40% - Accent1 2 6 3 2 2 3" xfId="36498" xr:uid="{F0BDBAB3-8C3E-41CA-8928-64E723B4BD17}"/>
    <cellStyle name="40% - Accent1 2 6 3 2 3" xfId="21221" xr:uid="{90540BA9-871F-41E0-B3E4-DA275159F211}"/>
    <cellStyle name="40% - Accent1 2 6 3 2 3 2" xfId="41316" xr:uid="{84EB909A-3DDC-4512-ACDB-85C26E6034C0}"/>
    <cellStyle name="40% - Accent1 2 6 3 2 4" xfId="31669" xr:uid="{EDFC4D9D-BB9A-4658-96DD-0C616A789709}"/>
    <cellStyle name="40% - Accent1 2 6 3 3" xfId="13752" xr:uid="{2E6457DA-FDE0-4C5D-8738-2BA2A50F56AB}"/>
    <cellStyle name="40% - Accent1 2 6 3 3 2" xfId="23701" xr:uid="{845B421C-6588-423F-AB81-09FE36083D05}"/>
    <cellStyle name="40% - Accent1 2 6 3 3 2 2" xfId="43734" xr:uid="{E0B71CE4-DB44-4ACF-BDB3-5AF1088B674D}"/>
    <cellStyle name="40% - Accent1 2 6 3 3 3" xfId="34086" xr:uid="{626ECC1A-81E4-4E0A-B7CF-5CB7D975CB29}"/>
    <cellStyle name="40% - Accent1 2 6 3 4" xfId="18750" xr:uid="{40B10424-7B3C-4A6C-BFFB-7AFABB684CE3}"/>
    <cellStyle name="40% - Accent1 2 6 3 4 2" xfId="38906" xr:uid="{19E10A17-B3A1-4FE6-A75B-9AAE8C8F8813}"/>
    <cellStyle name="40% - Accent1 2 6 3 5" xfId="29259" xr:uid="{4351330F-1EC5-41F9-8961-715FE517599D}"/>
    <cellStyle name="40% - Accent1 2 6 4" xfId="2642" xr:uid="{60511085-1FE5-4CEC-A173-D0C9635CE7E7}"/>
    <cellStyle name="40% - Accent1 2 6 4 2" xfId="11123" xr:uid="{7C39A690-5854-4233-A4BE-53A07426AC4A}"/>
    <cellStyle name="40% - Accent1 2 6 4 2 2" xfId="16251" xr:uid="{D8BB3B35-F06A-4050-BEE3-8BFB38D91DFF}"/>
    <cellStyle name="40% - Accent1 2 6 4 2 2 2" xfId="26180" xr:uid="{819D63BF-CBE7-4943-825C-67D1412EE938}"/>
    <cellStyle name="40% - Accent1 2 6 4 2 2 2 2" xfId="46147" xr:uid="{1673A436-D18B-438B-A48C-C04907358273}"/>
    <cellStyle name="40% - Accent1 2 6 4 2 2 3" xfId="36499" xr:uid="{6D5E8DF3-BE1E-4DB4-9E90-A9E5FEDA4167}"/>
    <cellStyle name="40% - Accent1 2 6 4 2 3" xfId="21222" xr:uid="{8A7720D8-4E9D-4CDD-96A2-E9DC016F02F4}"/>
    <cellStyle name="40% - Accent1 2 6 4 2 3 2" xfId="41317" xr:uid="{C5AA4236-F369-4423-B59D-0336A60B37A0}"/>
    <cellStyle name="40% - Accent1 2 6 4 2 4" xfId="31670" xr:uid="{DFC0E5CC-EB50-488A-95C9-77C5DADBBF8B}"/>
    <cellStyle name="40% - Accent1 2 6 4 3" xfId="13753" xr:uid="{84AD5897-D2A7-458C-8499-108AF27BE8D6}"/>
    <cellStyle name="40% - Accent1 2 6 4 3 2" xfId="23702" xr:uid="{7E2FA9D4-8734-4EBB-9F96-1087F4427929}"/>
    <cellStyle name="40% - Accent1 2 6 4 3 2 2" xfId="43735" xr:uid="{EAB43BC8-6C35-4571-ABCA-39B7499B6A9E}"/>
    <cellStyle name="40% - Accent1 2 6 4 3 3" xfId="34087" xr:uid="{FCBE0226-2395-4810-95FE-CD9E107D4456}"/>
    <cellStyle name="40% - Accent1 2 6 4 4" xfId="18751" xr:uid="{A416ED9B-DB9D-4CBA-82F1-246AE2C47AFA}"/>
    <cellStyle name="40% - Accent1 2 6 4 4 2" xfId="38907" xr:uid="{2BDB8E15-0AC4-4DEB-86B3-87440D657CA5}"/>
    <cellStyle name="40% - Accent1 2 6 4 5" xfId="29260" xr:uid="{103EBD99-C1EB-49FB-A00C-C12EC4CDF47E}"/>
    <cellStyle name="40% - Accent1 2 6 5" xfId="2643" xr:uid="{2CDC6DCA-98C2-4B83-A0EB-06084F48DBAC}"/>
    <cellStyle name="40% - Accent1 2 6 5 2" xfId="11124" xr:uid="{6B95D2A9-8233-4C4E-B874-BCE7FCB75187}"/>
    <cellStyle name="40% - Accent1 2 6 5 2 2" xfId="16252" xr:uid="{90382FC2-9EFD-425D-99AC-5016CFB3FBD3}"/>
    <cellStyle name="40% - Accent1 2 6 5 2 2 2" xfId="26181" xr:uid="{DC226B1D-A509-472A-A824-6985DEBC85CF}"/>
    <cellStyle name="40% - Accent1 2 6 5 2 2 2 2" xfId="46148" xr:uid="{2E405315-1732-4A3C-BDA2-6766676F14D7}"/>
    <cellStyle name="40% - Accent1 2 6 5 2 2 3" xfId="36500" xr:uid="{CCAD90E0-6F69-4761-85D3-226F0F2762BB}"/>
    <cellStyle name="40% - Accent1 2 6 5 2 3" xfId="21223" xr:uid="{4B32B137-DF5F-4D13-ACFF-30BB190B4520}"/>
    <cellStyle name="40% - Accent1 2 6 5 2 3 2" xfId="41318" xr:uid="{94E269EC-DB22-4DCE-A859-BF1CCCA1BED7}"/>
    <cellStyle name="40% - Accent1 2 6 5 2 4" xfId="31671" xr:uid="{D9222950-AEF3-417F-8A55-68BE00252BF9}"/>
    <cellStyle name="40% - Accent1 2 6 5 3" xfId="13754" xr:uid="{F36DD2B3-2AD2-4272-B822-EE54587EDE84}"/>
    <cellStyle name="40% - Accent1 2 6 5 3 2" xfId="23703" xr:uid="{01DAB40D-AC98-47E5-81C8-FD0F1001ED23}"/>
    <cellStyle name="40% - Accent1 2 6 5 3 2 2" xfId="43736" xr:uid="{F635C5F8-968C-4B8D-8278-7D486866A067}"/>
    <cellStyle name="40% - Accent1 2 6 5 3 3" xfId="34088" xr:uid="{5D5F853E-ACD9-439C-9A67-CD0C5B51E4B5}"/>
    <cellStyle name="40% - Accent1 2 6 5 4" xfId="18752" xr:uid="{09A85196-ACC9-4AA0-A965-56EDCD610810}"/>
    <cellStyle name="40% - Accent1 2 6 5 4 2" xfId="38908" xr:uid="{0C0DB732-0DF3-4699-AE82-E4E994196AE2}"/>
    <cellStyle name="40% - Accent1 2 6 5 5" xfId="29261" xr:uid="{CC0F5DA8-E06F-456B-978B-3AD086E9ADB8}"/>
    <cellStyle name="40% - Accent1 2 6 6" xfId="11117" xr:uid="{A1599992-4AAB-4C54-A5B9-5E5D0EC58509}"/>
    <cellStyle name="40% - Accent1 2 6 6 2" xfId="16245" xr:uid="{C8BE07DE-ACDD-4CA5-A07F-66AFDBB00D74}"/>
    <cellStyle name="40% - Accent1 2 6 6 2 2" xfId="26174" xr:uid="{36F60A95-5D1F-4684-9BA6-9A2D02A6418B}"/>
    <cellStyle name="40% - Accent1 2 6 6 2 2 2" xfId="46141" xr:uid="{7A629DEA-9EE0-4491-935E-367EB76096D5}"/>
    <cellStyle name="40% - Accent1 2 6 6 2 3" xfId="36493" xr:uid="{7E90AA69-76B5-41D4-BA40-8C61EF820804}"/>
    <cellStyle name="40% - Accent1 2 6 6 3" xfId="21216" xr:uid="{0F2741BE-C73D-4589-BC83-9D9A7FE1221B}"/>
    <cellStyle name="40% - Accent1 2 6 6 3 2" xfId="41311" xr:uid="{5913ECAA-D4AE-4F79-992E-9880A4894627}"/>
    <cellStyle name="40% - Accent1 2 6 6 4" xfId="31664" xr:uid="{9D0BD1DF-C23A-4EE9-912B-85DBE69198FF}"/>
    <cellStyle name="40% - Accent1 2 6 7" xfId="13747" xr:uid="{CE41365F-36D1-4155-857E-E0AF24D5CC0A}"/>
    <cellStyle name="40% - Accent1 2 6 7 2" xfId="23696" xr:uid="{A55C0527-1A3B-4523-9134-4C1679DDB7EF}"/>
    <cellStyle name="40% - Accent1 2 6 7 2 2" xfId="43729" xr:uid="{ADEBA5D4-3573-4A3C-83FF-8895A79B9592}"/>
    <cellStyle name="40% - Accent1 2 6 7 3" xfId="34081" xr:uid="{7B5DCBA2-1DFC-4056-BE07-C59091620408}"/>
    <cellStyle name="40% - Accent1 2 6 8" xfId="18745" xr:uid="{5F39AD96-68AA-48A5-82B4-44740248D2C9}"/>
    <cellStyle name="40% - Accent1 2 6 8 2" xfId="38901" xr:uid="{AE917A7B-82FB-4A54-813C-809AF4E25D93}"/>
    <cellStyle name="40% - Accent1 2 6 9" xfId="29254" xr:uid="{D45D3557-34FA-4BDB-8D3A-EF57B656FC27}"/>
    <cellStyle name="40% - Accent1 2 7" xfId="2644" xr:uid="{C247FE5D-005B-478C-B040-8374E938B97E}"/>
    <cellStyle name="40% - Accent1 2 7 2" xfId="2645" xr:uid="{D9A1C9B6-308E-4D1D-B932-6136A6B9C2CD}"/>
    <cellStyle name="40% - Accent1 2 7 2 2" xfId="2646" xr:uid="{2905280B-804D-4DDC-99CC-0616EEE19BEF}"/>
    <cellStyle name="40% - Accent1 2 7 2 2 2" xfId="11127" xr:uid="{C196E5B2-0E09-4457-A624-9606B401D7A7}"/>
    <cellStyle name="40% - Accent1 2 7 2 2 2 2" xfId="16255" xr:uid="{0103C748-53BC-4076-8B00-E2D5CCC4527D}"/>
    <cellStyle name="40% - Accent1 2 7 2 2 2 2 2" xfId="26184" xr:uid="{5A20DA4F-8003-4B4A-8891-ACBADEB825B9}"/>
    <cellStyle name="40% - Accent1 2 7 2 2 2 2 2 2" xfId="46151" xr:uid="{40FB0AE5-AAD6-4B3F-9BB6-60892CCC9D3F}"/>
    <cellStyle name="40% - Accent1 2 7 2 2 2 2 3" xfId="36503" xr:uid="{A51DB565-ED83-4ECC-9D1C-F8CDFF6A1C34}"/>
    <cellStyle name="40% - Accent1 2 7 2 2 2 3" xfId="21226" xr:uid="{7E1E9C7E-34E9-4926-A3E5-D429E788F009}"/>
    <cellStyle name="40% - Accent1 2 7 2 2 2 3 2" xfId="41321" xr:uid="{AAF1658F-1F29-4378-8418-AF16B7FA3438}"/>
    <cellStyle name="40% - Accent1 2 7 2 2 2 4" xfId="31674" xr:uid="{0A7451BF-C24A-4083-A7D4-21B92063D763}"/>
    <cellStyle name="40% - Accent1 2 7 2 2 3" xfId="13757" xr:uid="{B7B2D24A-83F7-4D72-B02E-F2D0FEB05A93}"/>
    <cellStyle name="40% - Accent1 2 7 2 2 3 2" xfId="23706" xr:uid="{5150B971-6080-44A8-B497-BBE84CDA3BF7}"/>
    <cellStyle name="40% - Accent1 2 7 2 2 3 2 2" xfId="43739" xr:uid="{FEFA563A-7BEC-465A-807C-37E67B0955B6}"/>
    <cellStyle name="40% - Accent1 2 7 2 2 3 3" xfId="34091" xr:uid="{EBD43201-686B-4A63-B493-DDFDC0D9E05B}"/>
    <cellStyle name="40% - Accent1 2 7 2 2 4" xfId="18755" xr:uid="{C133392F-A84C-47EC-9F17-978A8F87E24B}"/>
    <cellStyle name="40% - Accent1 2 7 2 2 4 2" xfId="38911" xr:uid="{A8A15FFB-6B13-4AA9-B16A-4734198846BF}"/>
    <cellStyle name="40% - Accent1 2 7 2 2 5" xfId="29264" xr:uid="{E7DB2C20-42E9-4793-A530-4282B4AC83A9}"/>
    <cellStyle name="40% - Accent1 2 7 2 3" xfId="2647" xr:uid="{D27953C6-1937-402E-99D5-25D12C61EAA2}"/>
    <cellStyle name="40% - Accent1 2 7 2 3 2" xfId="11128" xr:uid="{B006C226-2A1E-44C2-B8BB-4BD32D888C8F}"/>
    <cellStyle name="40% - Accent1 2 7 2 3 2 2" xfId="16256" xr:uid="{B87F8DF9-C051-4A57-B81B-2656FAF7B3BE}"/>
    <cellStyle name="40% - Accent1 2 7 2 3 2 2 2" xfId="26185" xr:uid="{A1FB9735-5C2F-45BA-A9A2-9AC5BB9F307C}"/>
    <cellStyle name="40% - Accent1 2 7 2 3 2 2 2 2" xfId="46152" xr:uid="{E59572B0-B685-493F-BF02-7ACF0DB8F4C7}"/>
    <cellStyle name="40% - Accent1 2 7 2 3 2 2 3" xfId="36504" xr:uid="{0B8D2BA1-83C5-481C-8AC1-8295A99AB137}"/>
    <cellStyle name="40% - Accent1 2 7 2 3 2 3" xfId="21227" xr:uid="{F030FDEE-FF1A-46EA-B135-D887931EC789}"/>
    <cellStyle name="40% - Accent1 2 7 2 3 2 3 2" xfId="41322" xr:uid="{A706AB70-48EF-4433-BADE-6730AE7C3E2E}"/>
    <cellStyle name="40% - Accent1 2 7 2 3 2 4" xfId="31675" xr:uid="{D7B6B343-6400-4A84-9243-406FF1C9A5B3}"/>
    <cellStyle name="40% - Accent1 2 7 2 3 3" xfId="13758" xr:uid="{FD3AA468-4B15-4942-9C85-71FB41BEDAD9}"/>
    <cellStyle name="40% - Accent1 2 7 2 3 3 2" xfId="23707" xr:uid="{D9C607AA-9E9F-4BF4-BE7A-2A953134FF03}"/>
    <cellStyle name="40% - Accent1 2 7 2 3 3 2 2" xfId="43740" xr:uid="{F2EE511D-4934-40D2-B2B2-D0F33399F024}"/>
    <cellStyle name="40% - Accent1 2 7 2 3 3 3" xfId="34092" xr:uid="{6F266358-8CAD-44B4-A8EB-64AB394CCCAE}"/>
    <cellStyle name="40% - Accent1 2 7 2 3 4" xfId="18756" xr:uid="{33CBC815-B4F8-4958-A2FF-71116AD3A0C4}"/>
    <cellStyle name="40% - Accent1 2 7 2 3 4 2" xfId="38912" xr:uid="{1F57104E-F531-43EC-8A09-E22D8DCDC5C7}"/>
    <cellStyle name="40% - Accent1 2 7 2 3 5" xfId="29265" xr:uid="{4A513CB2-D816-48AC-B376-4C47177C0F67}"/>
    <cellStyle name="40% - Accent1 2 7 2 4" xfId="2648" xr:uid="{6FA51077-F7FC-4C80-A484-ADA325E89E74}"/>
    <cellStyle name="40% - Accent1 2 7 2 4 2" xfId="11129" xr:uid="{01FA3AE0-8427-43E0-AB26-9C744AAB106B}"/>
    <cellStyle name="40% - Accent1 2 7 2 4 2 2" xfId="16257" xr:uid="{3086734A-2FF3-4B10-9C34-DB86501F7760}"/>
    <cellStyle name="40% - Accent1 2 7 2 4 2 2 2" xfId="26186" xr:uid="{BE2579C4-935E-4AAC-90BC-815DE2838905}"/>
    <cellStyle name="40% - Accent1 2 7 2 4 2 2 2 2" xfId="46153" xr:uid="{0283E42F-E845-4A1A-A06E-858872DAC7DC}"/>
    <cellStyle name="40% - Accent1 2 7 2 4 2 2 3" xfId="36505" xr:uid="{99AF6F02-4A19-4BBB-AA1A-5FC25E49D223}"/>
    <cellStyle name="40% - Accent1 2 7 2 4 2 3" xfId="21228" xr:uid="{060F6175-2DF2-4662-B37A-EADC2CA30861}"/>
    <cellStyle name="40% - Accent1 2 7 2 4 2 3 2" xfId="41323" xr:uid="{B6C6C97F-A898-448D-AC30-4B125DBD7C15}"/>
    <cellStyle name="40% - Accent1 2 7 2 4 2 4" xfId="31676" xr:uid="{8CA9BD19-D0D5-41BD-9054-F1D9185FCAEA}"/>
    <cellStyle name="40% - Accent1 2 7 2 4 3" xfId="13759" xr:uid="{50C1EEAE-5DC0-4DCE-AFD2-19CCDD53A2E1}"/>
    <cellStyle name="40% - Accent1 2 7 2 4 3 2" xfId="23708" xr:uid="{E0B5B3F3-3351-40C7-B982-3977A28E6D5F}"/>
    <cellStyle name="40% - Accent1 2 7 2 4 3 2 2" xfId="43741" xr:uid="{B0315BBC-62A6-4AC0-B2AD-A12223D2E714}"/>
    <cellStyle name="40% - Accent1 2 7 2 4 3 3" xfId="34093" xr:uid="{233EB257-E793-4569-B108-06C360D421B1}"/>
    <cellStyle name="40% - Accent1 2 7 2 4 4" xfId="18757" xr:uid="{B545954D-9397-4E5B-9837-D408E9055292}"/>
    <cellStyle name="40% - Accent1 2 7 2 4 4 2" xfId="38913" xr:uid="{17172EB2-2B4A-41E0-8DFB-B1E6F57EA7A8}"/>
    <cellStyle name="40% - Accent1 2 7 2 4 5" xfId="29266" xr:uid="{8406BA75-36CE-4A1F-AA26-11F73B3DBEAA}"/>
    <cellStyle name="40% - Accent1 2 7 2 5" xfId="11126" xr:uid="{8875BB52-1F15-4DB4-AB04-16F8B9AFA2C8}"/>
    <cellStyle name="40% - Accent1 2 7 2 5 2" xfId="16254" xr:uid="{CEB0F28B-C9D4-45EB-8BDB-4F89776106EF}"/>
    <cellStyle name="40% - Accent1 2 7 2 5 2 2" xfId="26183" xr:uid="{3EA7C9B1-36AC-47E6-A777-0035C8739DA3}"/>
    <cellStyle name="40% - Accent1 2 7 2 5 2 2 2" xfId="46150" xr:uid="{4283986D-6EAD-4712-A7B5-C1B72DF77F70}"/>
    <cellStyle name="40% - Accent1 2 7 2 5 2 3" xfId="36502" xr:uid="{79C6DFBF-1E9F-4F97-910F-D3D30AAB5F7B}"/>
    <cellStyle name="40% - Accent1 2 7 2 5 3" xfId="21225" xr:uid="{0A741DD8-E187-4AE9-B5E2-323DBD2BEBCC}"/>
    <cellStyle name="40% - Accent1 2 7 2 5 3 2" xfId="41320" xr:uid="{D2DDAD25-91E2-43C4-9C47-2634C0C2F2FC}"/>
    <cellStyle name="40% - Accent1 2 7 2 5 4" xfId="31673" xr:uid="{1EC5B971-2A39-4CDB-BF6E-38FB8AEBDDA0}"/>
    <cellStyle name="40% - Accent1 2 7 2 6" xfId="13756" xr:uid="{66F25769-90BC-41A5-A29D-A3E821DEC1BD}"/>
    <cellStyle name="40% - Accent1 2 7 2 6 2" xfId="23705" xr:uid="{4A75D6BF-C104-48F1-B1C4-1F1593998254}"/>
    <cellStyle name="40% - Accent1 2 7 2 6 2 2" xfId="43738" xr:uid="{D78E2721-999E-4F20-99ED-F4D6F40A8F17}"/>
    <cellStyle name="40% - Accent1 2 7 2 6 3" xfId="34090" xr:uid="{3CF02B63-8000-43C1-A2CF-48D81A2FBCA3}"/>
    <cellStyle name="40% - Accent1 2 7 2 7" xfId="18754" xr:uid="{BE88C5FA-9AE9-4C80-A9CF-ACB11431F725}"/>
    <cellStyle name="40% - Accent1 2 7 2 7 2" xfId="38910" xr:uid="{5E5A963A-AACC-4DDC-B1B1-C3FF9ACA9477}"/>
    <cellStyle name="40% - Accent1 2 7 2 8" xfId="29263" xr:uid="{4C5B0E91-10A7-4BB5-BB44-316BFC56B97A}"/>
    <cellStyle name="40% - Accent1 2 7 3" xfId="2649" xr:uid="{5370CA04-EBC2-45E9-B09D-CA6135694B9B}"/>
    <cellStyle name="40% - Accent1 2 7 3 2" xfId="11130" xr:uid="{628B991A-0F43-4A20-8146-5F8CB1C9EE8D}"/>
    <cellStyle name="40% - Accent1 2 7 3 2 2" xfId="16258" xr:uid="{FB4C6BD0-0D9A-42EB-9234-82F72E93C0C1}"/>
    <cellStyle name="40% - Accent1 2 7 3 2 2 2" xfId="26187" xr:uid="{915AB2D4-4D25-4B69-B631-50ABBA895CF8}"/>
    <cellStyle name="40% - Accent1 2 7 3 2 2 2 2" xfId="46154" xr:uid="{2272218E-F4CF-468A-B0E9-F8A9E8147F92}"/>
    <cellStyle name="40% - Accent1 2 7 3 2 2 3" xfId="36506" xr:uid="{59C4B7C1-4258-4D4B-891E-445C7C6149F0}"/>
    <cellStyle name="40% - Accent1 2 7 3 2 3" xfId="21229" xr:uid="{E8DF6FD3-E56E-4EBE-BEE0-4AA06541E164}"/>
    <cellStyle name="40% - Accent1 2 7 3 2 3 2" xfId="41324" xr:uid="{7FCC6CEB-DDA6-4B72-AB02-506695638281}"/>
    <cellStyle name="40% - Accent1 2 7 3 2 4" xfId="31677" xr:uid="{3B03AA69-0AFF-4284-9E84-B5ACD0F9684B}"/>
    <cellStyle name="40% - Accent1 2 7 3 3" xfId="13760" xr:uid="{5D8BAF6E-23D9-448D-B5EE-69DDA977DECD}"/>
    <cellStyle name="40% - Accent1 2 7 3 3 2" xfId="23709" xr:uid="{E4FF1AF5-B5B6-4660-B7B1-0C9AECF04E9A}"/>
    <cellStyle name="40% - Accent1 2 7 3 3 2 2" xfId="43742" xr:uid="{E3BD3D18-E089-4A67-A212-DBFFC9D199C3}"/>
    <cellStyle name="40% - Accent1 2 7 3 3 3" xfId="34094" xr:uid="{71ED823A-47E5-4162-9B43-3F0ACB62777C}"/>
    <cellStyle name="40% - Accent1 2 7 3 4" xfId="18758" xr:uid="{93475EAD-90E1-4647-8988-D0464D6ABE28}"/>
    <cellStyle name="40% - Accent1 2 7 3 4 2" xfId="38914" xr:uid="{6AF5E803-42DF-4618-AC2D-817D442CBE84}"/>
    <cellStyle name="40% - Accent1 2 7 3 5" xfId="29267" xr:uid="{0B77D2E8-ADCE-421E-992A-D9A648EA324A}"/>
    <cellStyle name="40% - Accent1 2 7 4" xfId="2650" xr:uid="{D4DA97D6-DD29-440A-B344-CA1B1A21871B}"/>
    <cellStyle name="40% - Accent1 2 7 4 2" xfId="11131" xr:uid="{15939BE5-CA17-4462-8D66-035BD2E07FD5}"/>
    <cellStyle name="40% - Accent1 2 7 4 2 2" xfId="16259" xr:uid="{D5C01488-C55E-4D80-9C9A-2754C755FBFF}"/>
    <cellStyle name="40% - Accent1 2 7 4 2 2 2" xfId="26188" xr:uid="{1788AB21-A18E-4CBB-AE6F-D6102BC5532C}"/>
    <cellStyle name="40% - Accent1 2 7 4 2 2 2 2" xfId="46155" xr:uid="{21A92076-3FB2-4758-9716-7FB67EDB9008}"/>
    <cellStyle name="40% - Accent1 2 7 4 2 2 3" xfId="36507" xr:uid="{6182E1D3-5DB7-4545-99F4-DD1720963FAC}"/>
    <cellStyle name="40% - Accent1 2 7 4 2 3" xfId="21230" xr:uid="{7CE94863-9F58-4DE9-BCA0-ECAAEDDC9129}"/>
    <cellStyle name="40% - Accent1 2 7 4 2 3 2" xfId="41325" xr:uid="{61E2E322-81DD-4056-9051-3588D7B71FB1}"/>
    <cellStyle name="40% - Accent1 2 7 4 2 4" xfId="31678" xr:uid="{3A7F7AD0-6D74-404D-9E0F-875BF030C317}"/>
    <cellStyle name="40% - Accent1 2 7 4 3" xfId="13761" xr:uid="{EAAE5289-5E29-4A38-8C24-8081C18FA44A}"/>
    <cellStyle name="40% - Accent1 2 7 4 3 2" xfId="23710" xr:uid="{F8EAE441-ABE2-4BF8-AC4A-77CA9B25873E}"/>
    <cellStyle name="40% - Accent1 2 7 4 3 2 2" xfId="43743" xr:uid="{D3EAFF53-8DEB-4843-9196-5731B2C32675}"/>
    <cellStyle name="40% - Accent1 2 7 4 3 3" xfId="34095" xr:uid="{43BD86EF-35D1-45B1-B907-0BF641CA1168}"/>
    <cellStyle name="40% - Accent1 2 7 4 4" xfId="18759" xr:uid="{B6A716A0-AD7A-4344-A37E-91AC442CE0AF}"/>
    <cellStyle name="40% - Accent1 2 7 4 4 2" xfId="38915" xr:uid="{58F2F36C-4DFC-4A01-9041-3FEA3B2EFBC2}"/>
    <cellStyle name="40% - Accent1 2 7 4 5" xfId="29268" xr:uid="{6B60AA2D-D758-4B67-A250-80661E257430}"/>
    <cellStyle name="40% - Accent1 2 7 5" xfId="2651" xr:uid="{31082252-9010-4292-9C67-8D28452AE755}"/>
    <cellStyle name="40% - Accent1 2 7 5 2" xfId="11132" xr:uid="{2598F627-7023-4CDC-BB56-140831D68D47}"/>
    <cellStyle name="40% - Accent1 2 7 5 2 2" xfId="16260" xr:uid="{71C4F0B4-D11A-4785-AD12-99A8D6C01E8E}"/>
    <cellStyle name="40% - Accent1 2 7 5 2 2 2" xfId="26189" xr:uid="{BB7BF4F9-7751-4287-AF2E-55DD58FAB48C}"/>
    <cellStyle name="40% - Accent1 2 7 5 2 2 2 2" xfId="46156" xr:uid="{C200B70F-BA10-4DD6-A1AF-24F0BF9EB13F}"/>
    <cellStyle name="40% - Accent1 2 7 5 2 2 3" xfId="36508" xr:uid="{DCBA0525-9E46-4CB6-8B64-51557F4B05CE}"/>
    <cellStyle name="40% - Accent1 2 7 5 2 3" xfId="21231" xr:uid="{0F86B4CF-7D94-4A5B-8AC2-D7C258FD2B6F}"/>
    <cellStyle name="40% - Accent1 2 7 5 2 3 2" xfId="41326" xr:uid="{48D815DC-80B0-4631-9CDE-51DA86DF2DAE}"/>
    <cellStyle name="40% - Accent1 2 7 5 2 4" xfId="31679" xr:uid="{A3F4FF6D-6164-47EE-A714-452E6C4F7B87}"/>
    <cellStyle name="40% - Accent1 2 7 5 3" xfId="13762" xr:uid="{67F80D01-8C97-42F4-A578-207A271085BB}"/>
    <cellStyle name="40% - Accent1 2 7 5 3 2" xfId="23711" xr:uid="{677E7E31-BAAF-4AD5-B264-6CDC8A98EB50}"/>
    <cellStyle name="40% - Accent1 2 7 5 3 2 2" xfId="43744" xr:uid="{A958F681-6895-4778-A203-B8B1D7855FEA}"/>
    <cellStyle name="40% - Accent1 2 7 5 3 3" xfId="34096" xr:uid="{5D890D1D-4822-447A-A2FF-9C79ED8CB85E}"/>
    <cellStyle name="40% - Accent1 2 7 5 4" xfId="18760" xr:uid="{70C250C1-9476-4917-8BFF-4FE17AF3C662}"/>
    <cellStyle name="40% - Accent1 2 7 5 4 2" xfId="38916" xr:uid="{9B280AC8-37FD-4013-A30A-3714E67C5CCE}"/>
    <cellStyle name="40% - Accent1 2 7 5 5" xfId="29269" xr:uid="{AC27E38C-3702-45A8-A59F-6F43DBC1FB2D}"/>
    <cellStyle name="40% - Accent1 2 7 6" xfId="11125" xr:uid="{836A5A6C-3864-4486-AA22-E58864571251}"/>
    <cellStyle name="40% - Accent1 2 7 6 2" xfId="16253" xr:uid="{3A17CCCE-801F-4858-9A82-ECA9948EE31F}"/>
    <cellStyle name="40% - Accent1 2 7 6 2 2" xfId="26182" xr:uid="{541A8B13-50C2-474F-A9E8-16AAD69182D6}"/>
    <cellStyle name="40% - Accent1 2 7 6 2 2 2" xfId="46149" xr:uid="{6BF16335-C972-43FB-AEC0-98C5DF1480E6}"/>
    <cellStyle name="40% - Accent1 2 7 6 2 3" xfId="36501" xr:uid="{433C8160-7AFE-4662-AD36-98070FDCAD1E}"/>
    <cellStyle name="40% - Accent1 2 7 6 3" xfId="21224" xr:uid="{01201CF7-60E4-42DA-AEC1-353E8E15CE97}"/>
    <cellStyle name="40% - Accent1 2 7 6 3 2" xfId="41319" xr:uid="{F0752CF7-2F73-4CC5-97AD-433E7012B05C}"/>
    <cellStyle name="40% - Accent1 2 7 6 4" xfId="31672" xr:uid="{0006DB30-0B98-4E96-8CC5-C673D465F7B7}"/>
    <cellStyle name="40% - Accent1 2 7 7" xfId="13755" xr:uid="{5E508CC0-B89B-4BAD-A699-644C89BA24CE}"/>
    <cellStyle name="40% - Accent1 2 7 7 2" xfId="23704" xr:uid="{7AA97508-D998-4454-A2B5-F182496C315F}"/>
    <cellStyle name="40% - Accent1 2 7 7 2 2" xfId="43737" xr:uid="{4D68F49C-9540-4A10-9350-E8343CFC2ADD}"/>
    <cellStyle name="40% - Accent1 2 7 7 3" xfId="34089" xr:uid="{0C72A915-4919-4458-9D9B-2497A6CAEDC9}"/>
    <cellStyle name="40% - Accent1 2 7 8" xfId="18753" xr:uid="{2F976FDA-FCFF-43DD-82D4-480AB2103625}"/>
    <cellStyle name="40% - Accent1 2 7 8 2" xfId="38909" xr:uid="{425712BB-1607-4C77-9F76-C543DB0D0196}"/>
    <cellStyle name="40% - Accent1 2 7 9" xfId="29262" xr:uid="{45ECFE6B-E668-4B74-9C26-E8DB0B49E479}"/>
    <cellStyle name="40% - Accent1 2 8" xfId="2652" xr:uid="{23C64716-069E-4D87-AF9E-1FECC6D55964}"/>
    <cellStyle name="40% - Accent1 2 8 2" xfId="11133" xr:uid="{93818669-66B2-480E-81CC-0AB14D642351}"/>
    <cellStyle name="40% - Accent1 2 8 2 2" xfId="16261" xr:uid="{B0C4F601-1277-4A2E-87FA-54320A54735D}"/>
    <cellStyle name="40% - Accent1 2 8 2 2 2" xfId="26190" xr:uid="{0C6C2442-612F-426B-8BBF-F045FC87FA5A}"/>
    <cellStyle name="40% - Accent1 2 8 2 2 2 2" xfId="46157" xr:uid="{24EF4893-28BC-4B67-B92A-25BCB24CDF8D}"/>
    <cellStyle name="40% - Accent1 2 8 2 2 3" xfId="36509" xr:uid="{41D05B85-80C8-469A-8B3B-374673A6FF97}"/>
    <cellStyle name="40% - Accent1 2 8 2 3" xfId="21232" xr:uid="{859CB0E9-043B-4BE7-BA61-397F5AEB9B91}"/>
    <cellStyle name="40% - Accent1 2 8 2 3 2" xfId="41327" xr:uid="{55484E27-CEE3-4E34-A747-7B16DF156A4D}"/>
    <cellStyle name="40% - Accent1 2 8 2 4" xfId="31680" xr:uid="{89C96DEF-8EB7-4B2F-85AF-90AC5A584349}"/>
    <cellStyle name="40% - Accent1 2 8 3" xfId="13763" xr:uid="{5CBBDF34-9EC8-49A7-BCE1-391FEC26FAD4}"/>
    <cellStyle name="40% - Accent1 2 8 3 2" xfId="23712" xr:uid="{BBF9A6F7-CF73-4DA5-8DD3-2E5655F462B9}"/>
    <cellStyle name="40% - Accent1 2 8 3 2 2" xfId="43745" xr:uid="{C4F6EB66-C5F0-4005-A676-A1C3475CB869}"/>
    <cellStyle name="40% - Accent1 2 8 3 3" xfId="34097" xr:uid="{92596B88-BAAA-4B64-9C93-A013CE2C421B}"/>
    <cellStyle name="40% - Accent1 2 8 4" xfId="18761" xr:uid="{DC466C17-81E9-462A-8968-594A642C9355}"/>
    <cellStyle name="40% - Accent1 2 8 4 2" xfId="38917" xr:uid="{872CEF20-C3C8-48A7-9BC6-979223269A2D}"/>
    <cellStyle name="40% - Accent1 2 8 5" xfId="29270" xr:uid="{B98ACFFE-C4C5-4912-B7B5-2F38F72A916B}"/>
    <cellStyle name="40% - Accent1 2 9" xfId="2653" xr:uid="{05FAAC09-7B5B-4A46-BF09-4D5F84AB545D}"/>
    <cellStyle name="40% - Accent1 2 9 2" xfId="2654" xr:uid="{E78F4852-1C9D-4F41-9F3F-4DFDB0153C79}"/>
    <cellStyle name="40% - Accent1 2 9 3" xfId="2655" xr:uid="{9ECCC6A4-F7AB-49DF-B108-049247F947BB}"/>
    <cellStyle name="40% - Accent1 3" xfId="346" xr:uid="{ACB6D8B2-0CA9-4430-844B-84A06D56AC07}"/>
    <cellStyle name="40% - Accent1 3 10" xfId="2656" xr:uid="{386EA271-4A3C-4155-AAEC-16CF7A9CD8A1}"/>
    <cellStyle name="40% - Accent1 3 2" xfId="2657" xr:uid="{15A70F41-243F-4DE3-B168-DF030AB37428}"/>
    <cellStyle name="40% - Accent1 3 2 2" xfId="2658" xr:uid="{E59719F3-29DB-46FC-934B-D6DDCFDF71D2}"/>
    <cellStyle name="40% - Accent1 3 2 2 2" xfId="2659" xr:uid="{F80D7F8C-47FF-477A-9D47-F25F6DAB4213}"/>
    <cellStyle name="40% - Accent1 3 2 2 2 2" xfId="11136" xr:uid="{F43F5262-4271-4AA1-8DE9-6FB88E19B467}"/>
    <cellStyle name="40% - Accent1 3 2 2 2 2 2" xfId="16264" xr:uid="{2DDBAE12-28D7-4A6C-BAE9-6D627F6D2998}"/>
    <cellStyle name="40% - Accent1 3 2 2 2 2 2 2" xfId="26193" xr:uid="{D07B8C92-DB6E-49F5-9707-4F365F03717A}"/>
    <cellStyle name="40% - Accent1 3 2 2 2 2 2 2 2" xfId="46160" xr:uid="{F70489DE-CBB4-4CEB-B13F-2D62573A96EB}"/>
    <cellStyle name="40% - Accent1 3 2 2 2 2 2 3" xfId="36512" xr:uid="{BDF8E1E5-6476-4DA9-AF19-06F21A5420C3}"/>
    <cellStyle name="40% - Accent1 3 2 2 2 2 3" xfId="21235" xr:uid="{4A336DC6-9F17-4232-B1E2-1425464C8BA6}"/>
    <cellStyle name="40% - Accent1 3 2 2 2 2 3 2" xfId="41330" xr:uid="{D097C112-8F84-40BE-8C7E-4110860F1240}"/>
    <cellStyle name="40% - Accent1 3 2 2 2 2 4" xfId="31683" xr:uid="{AB3F638A-DDB9-476C-BF59-59A2D0D0C56F}"/>
    <cellStyle name="40% - Accent1 3 2 2 2 3" xfId="13766" xr:uid="{C595AEDB-98CD-43F1-9A79-14707B49B747}"/>
    <cellStyle name="40% - Accent1 3 2 2 2 3 2" xfId="23715" xr:uid="{BA33184F-EB94-4824-B470-2F73EB9A0C01}"/>
    <cellStyle name="40% - Accent1 3 2 2 2 3 2 2" xfId="43748" xr:uid="{24133903-9267-4E75-9232-3FD34E9B1469}"/>
    <cellStyle name="40% - Accent1 3 2 2 2 3 3" xfId="34100" xr:uid="{2CBECDF9-995D-4026-8B58-AE41FE51C8B9}"/>
    <cellStyle name="40% - Accent1 3 2 2 2 4" xfId="18764" xr:uid="{3F322207-C371-4711-921E-69BB729D2704}"/>
    <cellStyle name="40% - Accent1 3 2 2 2 4 2" xfId="38920" xr:uid="{7EDBF7BC-0CDB-4DC4-8F96-C76C4C736A55}"/>
    <cellStyle name="40% - Accent1 3 2 2 2 5" xfId="29273" xr:uid="{9207405B-F36D-4444-A41D-B184AEDBD353}"/>
    <cellStyle name="40% - Accent1 3 2 2 3" xfId="2660" xr:uid="{831DD66E-4E5A-4D06-BBE3-F3745747B67D}"/>
    <cellStyle name="40% - Accent1 3 2 2 3 2" xfId="11137" xr:uid="{BD8E1278-984C-4880-A4A7-3C565CD184A9}"/>
    <cellStyle name="40% - Accent1 3 2 2 3 2 2" xfId="16265" xr:uid="{1A822830-8BEF-43AA-9318-A8A137B6EC5F}"/>
    <cellStyle name="40% - Accent1 3 2 2 3 2 2 2" xfId="26194" xr:uid="{82C25104-3BC6-4521-8B78-3F85C01C3609}"/>
    <cellStyle name="40% - Accent1 3 2 2 3 2 2 2 2" xfId="46161" xr:uid="{2259953F-8696-496F-B56E-49F5507C010E}"/>
    <cellStyle name="40% - Accent1 3 2 2 3 2 2 3" xfId="36513" xr:uid="{B0E6C772-9AA7-4277-9492-04CE6103A922}"/>
    <cellStyle name="40% - Accent1 3 2 2 3 2 3" xfId="21236" xr:uid="{B3A1360D-7555-4343-9074-81484D02EA46}"/>
    <cellStyle name="40% - Accent1 3 2 2 3 2 3 2" xfId="41331" xr:uid="{C859EA37-9D1A-4B72-8C23-1B77C346FECD}"/>
    <cellStyle name="40% - Accent1 3 2 2 3 2 4" xfId="31684" xr:uid="{BEFB068F-3275-4E19-8B7F-9F206EF9007F}"/>
    <cellStyle name="40% - Accent1 3 2 2 3 3" xfId="13767" xr:uid="{07702568-30D1-4575-9BB1-961B5541CF45}"/>
    <cellStyle name="40% - Accent1 3 2 2 3 3 2" xfId="23716" xr:uid="{324F8674-FC92-4ACE-BEC8-7EB35FC7AFF0}"/>
    <cellStyle name="40% - Accent1 3 2 2 3 3 2 2" xfId="43749" xr:uid="{B72F7CEF-2829-4249-BFCB-195AF3DEA564}"/>
    <cellStyle name="40% - Accent1 3 2 2 3 3 3" xfId="34101" xr:uid="{03D17CF3-C684-44B3-A448-41F440E8CE42}"/>
    <cellStyle name="40% - Accent1 3 2 2 3 4" xfId="18765" xr:uid="{77D8B6CA-2D47-4446-B6EC-F7C56FF60C89}"/>
    <cellStyle name="40% - Accent1 3 2 2 3 4 2" xfId="38921" xr:uid="{135286F3-9D4A-4221-AB4E-30E1E294829C}"/>
    <cellStyle name="40% - Accent1 3 2 2 3 5" xfId="29274" xr:uid="{DF2DE4AD-E9EA-4AE8-844E-AE90C4CBEE40}"/>
    <cellStyle name="40% - Accent1 3 2 2 4" xfId="2661" xr:uid="{6D03D054-E809-4F79-98DB-47BB7DEDD1C9}"/>
    <cellStyle name="40% - Accent1 3 2 2 4 2" xfId="11138" xr:uid="{438C656C-30D7-4410-85F9-0009735ED80A}"/>
    <cellStyle name="40% - Accent1 3 2 2 4 2 2" xfId="16266" xr:uid="{49F3A220-6843-481A-BDEB-760EE72C47B0}"/>
    <cellStyle name="40% - Accent1 3 2 2 4 2 2 2" xfId="26195" xr:uid="{876260AB-1CAE-4D9C-96DF-EEE314734779}"/>
    <cellStyle name="40% - Accent1 3 2 2 4 2 2 2 2" xfId="46162" xr:uid="{0A07C9B3-E122-4815-8BBA-3DAC6FD6E5F8}"/>
    <cellStyle name="40% - Accent1 3 2 2 4 2 2 3" xfId="36514" xr:uid="{460ABC81-EA9E-4260-9704-EC860C3345A9}"/>
    <cellStyle name="40% - Accent1 3 2 2 4 2 3" xfId="21237" xr:uid="{E75F93D0-2559-4575-B59E-D0354C923644}"/>
    <cellStyle name="40% - Accent1 3 2 2 4 2 3 2" xfId="41332" xr:uid="{AE70AC9A-35CE-471C-A799-09B303192CC2}"/>
    <cellStyle name="40% - Accent1 3 2 2 4 2 4" xfId="31685" xr:uid="{954B0F71-FD19-4A1C-93E4-CC39752C2DC6}"/>
    <cellStyle name="40% - Accent1 3 2 2 4 3" xfId="13768" xr:uid="{D15EE06D-FC22-41CE-BFF0-754A798D43CB}"/>
    <cellStyle name="40% - Accent1 3 2 2 4 3 2" xfId="23717" xr:uid="{525DF987-9133-42C3-B43B-FE4709652271}"/>
    <cellStyle name="40% - Accent1 3 2 2 4 3 2 2" xfId="43750" xr:uid="{2280AD3E-1421-494F-B7D5-BE86A0EC021B}"/>
    <cellStyle name="40% - Accent1 3 2 2 4 3 3" xfId="34102" xr:uid="{2ED9DC8B-4687-49B3-8BB3-FF4178735AA7}"/>
    <cellStyle name="40% - Accent1 3 2 2 4 4" xfId="18766" xr:uid="{999EFA9C-96C0-45C9-AFCE-B30B37A630B9}"/>
    <cellStyle name="40% - Accent1 3 2 2 4 4 2" xfId="38922" xr:uid="{B363FE1B-AE72-4FF2-9A86-F7C759CE3381}"/>
    <cellStyle name="40% - Accent1 3 2 2 4 5" xfId="29275" xr:uid="{9070BB83-0434-4389-AF09-76168F925867}"/>
    <cellStyle name="40% - Accent1 3 2 2 5" xfId="11135" xr:uid="{6A3B356B-91CC-4FAF-9F02-D852DAF03D7E}"/>
    <cellStyle name="40% - Accent1 3 2 2 5 2" xfId="16263" xr:uid="{0C680551-D09B-4A44-9232-22339697D2C9}"/>
    <cellStyle name="40% - Accent1 3 2 2 5 2 2" xfId="26192" xr:uid="{C6AA20D4-84BD-4899-A516-1E8B9E0A94B4}"/>
    <cellStyle name="40% - Accent1 3 2 2 5 2 2 2" xfId="46159" xr:uid="{5289BC96-F544-41F2-B883-14C04303C148}"/>
    <cellStyle name="40% - Accent1 3 2 2 5 2 3" xfId="36511" xr:uid="{8817E534-485A-4B23-9920-DF8A068D185C}"/>
    <cellStyle name="40% - Accent1 3 2 2 5 3" xfId="21234" xr:uid="{9A30EFDF-AAD6-4E1B-8564-C15EEEB25ABB}"/>
    <cellStyle name="40% - Accent1 3 2 2 5 3 2" xfId="41329" xr:uid="{F8C73C28-03CF-48C4-B7C7-55636F3784BB}"/>
    <cellStyle name="40% - Accent1 3 2 2 5 4" xfId="31682" xr:uid="{C4C2BBF2-D009-4AB2-8DE0-14C8556B8A41}"/>
    <cellStyle name="40% - Accent1 3 2 2 6" xfId="13765" xr:uid="{DB0EB5B6-4FFD-42F4-9EFC-D87DD708DD38}"/>
    <cellStyle name="40% - Accent1 3 2 2 6 2" xfId="23714" xr:uid="{954B0C02-EA9F-40FF-A8A8-6AE30E5B09C0}"/>
    <cellStyle name="40% - Accent1 3 2 2 6 2 2" xfId="43747" xr:uid="{4734C42E-2512-4177-BE60-1DEC08A6544D}"/>
    <cellStyle name="40% - Accent1 3 2 2 6 3" xfId="34099" xr:uid="{D6ED9931-1F8E-4DEE-A6A2-63289B24B98D}"/>
    <cellStyle name="40% - Accent1 3 2 2 7" xfId="18763" xr:uid="{F55FB74F-BEDD-4CA1-8F14-7784047D8A86}"/>
    <cellStyle name="40% - Accent1 3 2 2 7 2" xfId="38919" xr:uid="{D01E3DC9-532D-49A3-B7B5-CCAA6BA3D8C4}"/>
    <cellStyle name="40% - Accent1 3 2 2 8" xfId="29272" xr:uid="{BFBFB0A3-E18A-4FDF-B0F0-7DF79E46F784}"/>
    <cellStyle name="40% - Accent1 3 2 3" xfId="2662" xr:uid="{70E3505D-EF7B-49DE-85DF-EB4F3C0E8FAE}"/>
    <cellStyle name="40% - Accent1 3 2 3 2" xfId="11139" xr:uid="{C357D1B2-A297-401F-B938-D3F6AF7E2CCE}"/>
    <cellStyle name="40% - Accent1 3 2 3 2 2" xfId="16267" xr:uid="{4332A832-B930-4F40-A850-838CEC0592B5}"/>
    <cellStyle name="40% - Accent1 3 2 3 2 2 2" xfId="26196" xr:uid="{D962390E-2234-4C90-AC7A-91948F068377}"/>
    <cellStyle name="40% - Accent1 3 2 3 2 2 2 2" xfId="46163" xr:uid="{190CE9D5-5D52-4C9A-BEB0-0789DAE93378}"/>
    <cellStyle name="40% - Accent1 3 2 3 2 2 3" xfId="36515" xr:uid="{4FC4735D-BD1E-48F8-8967-A90C0EAB8521}"/>
    <cellStyle name="40% - Accent1 3 2 3 2 3" xfId="21238" xr:uid="{342A4707-00AE-4023-B346-A0F4D547105F}"/>
    <cellStyle name="40% - Accent1 3 2 3 2 3 2" xfId="41333" xr:uid="{E9A15B16-292A-4A32-B35C-4348D4A72471}"/>
    <cellStyle name="40% - Accent1 3 2 3 2 4" xfId="31686" xr:uid="{975ED37D-4F2B-4A9F-9A6C-BD0131243C73}"/>
    <cellStyle name="40% - Accent1 3 2 3 3" xfId="13769" xr:uid="{4B3225F5-12E2-4917-9ADF-1B53F9435A5E}"/>
    <cellStyle name="40% - Accent1 3 2 3 3 2" xfId="23718" xr:uid="{A690569E-D7F0-4F98-A0BB-46105DB07EF4}"/>
    <cellStyle name="40% - Accent1 3 2 3 3 2 2" xfId="43751" xr:uid="{184E1230-1CD5-4234-A4A1-D0EC6C626BC2}"/>
    <cellStyle name="40% - Accent1 3 2 3 3 3" xfId="34103" xr:uid="{523781C7-75AE-4FBC-B7E1-46A8B12AFD24}"/>
    <cellStyle name="40% - Accent1 3 2 3 4" xfId="18767" xr:uid="{0BE1445C-0822-4570-BB44-11916E6052DB}"/>
    <cellStyle name="40% - Accent1 3 2 3 4 2" xfId="38923" xr:uid="{B3562A93-4AB7-4BE4-80ED-2DCFCB43CE76}"/>
    <cellStyle name="40% - Accent1 3 2 3 5" xfId="29276" xr:uid="{4FB51E72-8E88-4463-B547-288F98336314}"/>
    <cellStyle name="40% - Accent1 3 2 4" xfId="2663" xr:uid="{07F65FB6-EB7D-424A-909D-543CFC23BE9D}"/>
    <cellStyle name="40% - Accent1 3 2 4 2" xfId="11140" xr:uid="{483F928A-5BFD-4EE5-9829-8ADEED271302}"/>
    <cellStyle name="40% - Accent1 3 2 4 2 2" xfId="16268" xr:uid="{2CB8A98F-1FEB-4017-9701-3754B328205B}"/>
    <cellStyle name="40% - Accent1 3 2 4 2 2 2" xfId="26197" xr:uid="{9F18591D-0917-4DF5-95EA-39B4E12C8901}"/>
    <cellStyle name="40% - Accent1 3 2 4 2 2 2 2" xfId="46164" xr:uid="{C24AED64-EE19-43AE-B8FB-69B60E6AA5D6}"/>
    <cellStyle name="40% - Accent1 3 2 4 2 2 3" xfId="36516" xr:uid="{F35BF20D-543D-4E43-8C5B-F8FC35E70184}"/>
    <cellStyle name="40% - Accent1 3 2 4 2 3" xfId="21239" xr:uid="{C3209C91-C431-4A16-8607-2D78CEE399EC}"/>
    <cellStyle name="40% - Accent1 3 2 4 2 3 2" xfId="41334" xr:uid="{9C59F98B-D759-4DCD-ADB6-4BA12A75089E}"/>
    <cellStyle name="40% - Accent1 3 2 4 2 4" xfId="31687" xr:uid="{795E8887-51BA-4422-9262-0A5897729D3F}"/>
    <cellStyle name="40% - Accent1 3 2 4 3" xfId="13770" xr:uid="{330E1823-53B7-44B1-A92E-79E1A7B37A79}"/>
    <cellStyle name="40% - Accent1 3 2 4 3 2" xfId="23719" xr:uid="{CD558735-9F70-491C-B5FE-F8187E569F3F}"/>
    <cellStyle name="40% - Accent1 3 2 4 3 2 2" xfId="43752" xr:uid="{1EBEE1B1-5588-4307-9BBC-4FF3F67F35C9}"/>
    <cellStyle name="40% - Accent1 3 2 4 3 3" xfId="34104" xr:uid="{A44D47F7-901C-44A4-8320-784F0F1D8411}"/>
    <cellStyle name="40% - Accent1 3 2 4 4" xfId="18768" xr:uid="{48B91A48-ACBE-43E1-9422-470DFA02D7F0}"/>
    <cellStyle name="40% - Accent1 3 2 4 4 2" xfId="38924" xr:uid="{14192ECA-497F-4149-8E02-4CDD2CCA6E04}"/>
    <cellStyle name="40% - Accent1 3 2 4 5" xfId="29277" xr:uid="{533F9FFD-41C9-4917-8D45-3D0EC7AAB138}"/>
    <cellStyle name="40% - Accent1 3 2 5" xfId="2664" xr:uid="{F116FDB9-0F76-4FAB-A6A2-74C168569504}"/>
    <cellStyle name="40% - Accent1 3 2 5 2" xfId="11141" xr:uid="{4FE99694-6775-4BE7-A882-75976CB79821}"/>
    <cellStyle name="40% - Accent1 3 2 5 2 2" xfId="16269" xr:uid="{916D5473-4C74-4C6C-B8DB-CEB16E4DDB30}"/>
    <cellStyle name="40% - Accent1 3 2 5 2 2 2" xfId="26198" xr:uid="{BFF3E8C4-1C47-4452-88FD-13B9E35951D8}"/>
    <cellStyle name="40% - Accent1 3 2 5 2 2 2 2" xfId="46165" xr:uid="{55DFC2F8-7D7F-4E69-B0CF-D115F56DE641}"/>
    <cellStyle name="40% - Accent1 3 2 5 2 2 3" xfId="36517" xr:uid="{16AD7E04-3A24-4854-82EE-531B771ECEC1}"/>
    <cellStyle name="40% - Accent1 3 2 5 2 3" xfId="21240" xr:uid="{23498C0C-33CA-4F62-A88E-C7A3F736C007}"/>
    <cellStyle name="40% - Accent1 3 2 5 2 3 2" xfId="41335" xr:uid="{9021E007-E108-4838-9D5A-2CABA986019D}"/>
    <cellStyle name="40% - Accent1 3 2 5 2 4" xfId="31688" xr:uid="{EB96D4AE-0150-46BB-B56E-BAD21332FD8C}"/>
    <cellStyle name="40% - Accent1 3 2 5 3" xfId="13771" xr:uid="{64F25BEE-9C65-4716-A9AE-7DC1057933C7}"/>
    <cellStyle name="40% - Accent1 3 2 5 3 2" xfId="23720" xr:uid="{1A39206B-AD82-4E23-968E-98BAEC22D054}"/>
    <cellStyle name="40% - Accent1 3 2 5 3 2 2" xfId="43753" xr:uid="{B4F85EA9-EF5F-48AF-908F-0B9315F8E098}"/>
    <cellStyle name="40% - Accent1 3 2 5 3 3" xfId="34105" xr:uid="{1B5390EB-7581-4002-B51F-1153BA1B6DB2}"/>
    <cellStyle name="40% - Accent1 3 2 5 4" xfId="18769" xr:uid="{FCA50FB4-7BAC-44F4-9ED4-EBFD6AE93200}"/>
    <cellStyle name="40% - Accent1 3 2 5 4 2" xfId="38925" xr:uid="{7CA22EFF-E016-4C2A-819A-7D6E5E794F20}"/>
    <cellStyle name="40% - Accent1 3 2 5 5" xfId="29278" xr:uid="{D767011A-6837-4D21-80B9-E5C40EA54CEF}"/>
    <cellStyle name="40% - Accent1 3 2 6" xfId="11134" xr:uid="{41287366-CE55-4DC3-AEF3-B6C93B4DA4BB}"/>
    <cellStyle name="40% - Accent1 3 2 6 2" xfId="16262" xr:uid="{5173057C-7F49-4C09-B73D-99091FE2307E}"/>
    <cellStyle name="40% - Accent1 3 2 6 2 2" xfId="26191" xr:uid="{2F4AD5E1-9C1F-4142-B5A8-E1557A8E2AAD}"/>
    <cellStyle name="40% - Accent1 3 2 6 2 2 2" xfId="46158" xr:uid="{02D542B8-86DB-4323-A106-B5115A997260}"/>
    <cellStyle name="40% - Accent1 3 2 6 2 3" xfId="36510" xr:uid="{DAC7B543-0717-4672-9046-1956DE10208A}"/>
    <cellStyle name="40% - Accent1 3 2 6 3" xfId="21233" xr:uid="{7DB2FF99-440F-4166-A086-54B40FF0A95A}"/>
    <cellStyle name="40% - Accent1 3 2 6 3 2" xfId="41328" xr:uid="{95F8E4AA-73F8-46DC-AC1C-6167F830B53F}"/>
    <cellStyle name="40% - Accent1 3 2 6 4" xfId="31681" xr:uid="{6072924D-8F7C-4B12-B093-5E1B2271E645}"/>
    <cellStyle name="40% - Accent1 3 2 7" xfId="13764" xr:uid="{49573E52-4E65-4B79-B90A-2DEC85D3FD09}"/>
    <cellStyle name="40% - Accent1 3 2 7 2" xfId="23713" xr:uid="{71697351-F63D-4376-B3A6-CC5A8EB95858}"/>
    <cellStyle name="40% - Accent1 3 2 7 2 2" xfId="43746" xr:uid="{B8EF585F-A974-4623-9955-EE576016E69B}"/>
    <cellStyle name="40% - Accent1 3 2 7 3" xfId="34098" xr:uid="{CD654C01-6776-48CA-8E12-7CFFEA2BDFF9}"/>
    <cellStyle name="40% - Accent1 3 2 8" xfId="18762" xr:uid="{5B69A29E-A4BA-479C-ADE9-893E613F7B37}"/>
    <cellStyle name="40% - Accent1 3 2 8 2" xfId="38918" xr:uid="{71045626-8B0C-4D99-8104-AE286EC02807}"/>
    <cellStyle name="40% - Accent1 3 2 9" xfId="29271" xr:uid="{EA1ADDE4-4B6C-4B9C-A86C-492F67C2CD1C}"/>
    <cellStyle name="40% - Accent1 3 3" xfId="2665" xr:uid="{670E7E47-EF26-44B0-9102-01A42FE1EDD2}"/>
    <cellStyle name="40% - Accent1 3 3 2" xfId="2666" xr:uid="{9D6D7A29-C9FE-463D-8727-BADB506A033D}"/>
    <cellStyle name="40% - Accent1 3 3 2 2" xfId="2667" xr:uid="{B2877362-F3AD-4F74-B4D8-291ED6997B76}"/>
    <cellStyle name="40% - Accent1 3 3 2 2 2" xfId="11144" xr:uid="{4C9497D3-FC73-4A32-9613-7796C0B7C221}"/>
    <cellStyle name="40% - Accent1 3 3 2 2 2 2" xfId="16272" xr:uid="{EA60F352-7A69-481B-84D7-CC8C076C6394}"/>
    <cellStyle name="40% - Accent1 3 3 2 2 2 2 2" xfId="26201" xr:uid="{C1D96AC1-63AD-4582-921F-FD5DED74336A}"/>
    <cellStyle name="40% - Accent1 3 3 2 2 2 2 2 2" xfId="46168" xr:uid="{B838AAB1-1935-4E57-A59B-F22C7966344E}"/>
    <cellStyle name="40% - Accent1 3 3 2 2 2 2 3" xfId="36520" xr:uid="{65FFDEF2-138B-4CF7-A750-F7B50CEF764D}"/>
    <cellStyle name="40% - Accent1 3 3 2 2 2 3" xfId="21243" xr:uid="{F3B383C4-1987-4089-BA52-E66858F7087F}"/>
    <cellStyle name="40% - Accent1 3 3 2 2 2 3 2" xfId="41338" xr:uid="{41818C87-F473-47DF-8974-F1060BF4E4F3}"/>
    <cellStyle name="40% - Accent1 3 3 2 2 2 4" xfId="31691" xr:uid="{1E38C855-A3E9-4CB3-87D7-3E9DE3FC0D6F}"/>
    <cellStyle name="40% - Accent1 3 3 2 2 3" xfId="13774" xr:uid="{6F1319FB-C8D4-4979-B2EB-69509132B07E}"/>
    <cellStyle name="40% - Accent1 3 3 2 2 3 2" xfId="23723" xr:uid="{19C125E7-CD93-4745-AD2F-DEAFF72C9CCA}"/>
    <cellStyle name="40% - Accent1 3 3 2 2 3 2 2" xfId="43756" xr:uid="{882F023E-68B9-4E68-B269-B180F8D8156C}"/>
    <cellStyle name="40% - Accent1 3 3 2 2 3 3" xfId="34108" xr:uid="{4CF3CC97-89A0-4AF9-B246-705ED9993134}"/>
    <cellStyle name="40% - Accent1 3 3 2 2 4" xfId="18772" xr:uid="{B093E11C-48F7-419D-AAE8-CB7025131262}"/>
    <cellStyle name="40% - Accent1 3 3 2 2 4 2" xfId="38928" xr:uid="{23D4AEED-0E01-41A2-AF44-D520E08E3DC6}"/>
    <cellStyle name="40% - Accent1 3 3 2 2 5" xfId="29281" xr:uid="{0B6AB89A-4DEC-472E-B8BC-D914CA17FC53}"/>
    <cellStyle name="40% - Accent1 3 3 2 3" xfId="2668" xr:uid="{D1DD3D2E-0ABE-4B41-9062-CAB3E18C4AC9}"/>
    <cellStyle name="40% - Accent1 3 3 2 3 2" xfId="11145" xr:uid="{EC58A6D0-18FD-44E2-B147-DC9CBC8C6233}"/>
    <cellStyle name="40% - Accent1 3 3 2 3 2 2" xfId="16273" xr:uid="{1C43CF33-BBEC-4959-B396-A3C62A88BC3E}"/>
    <cellStyle name="40% - Accent1 3 3 2 3 2 2 2" xfId="26202" xr:uid="{7B021A8D-7DA9-44D0-88D2-2DC480314367}"/>
    <cellStyle name="40% - Accent1 3 3 2 3 2 2 2 2" xfId="46169" xr:uid="{D7FCD866-9FD8-4248-A57B-52104C72E2FF}"/>
    <cellStyle name="40% - Accent1 3 3 2 3 2 2 3" xfId="36521" xr:uid="{D2CF7ED6-1405-4902-BB2D-147B8876A819}"/>
    <cellStyle name="40% - Accent1 3 3 2 3 2 3" xfId="21244" xr:uid="{9167AEE8-416B-4A45-A2D5-2A4B145F598D}"/>
    <cellStyle name="40% - Accent1 3 3 2 3 2 3 2" xfId="41339" xr:uid="{55AFBFE9-5658-4B1F-BC5A-B84FB17C2129}"/>
    <cellStyle name="40% - Accent1 3 3 2 3 2 4" xfId="31692" xr:uid="{B6AF6750-9167-4852-81FD-E789CDA4967E}"/>
    <cellStyle name="40% - Accent1 3 3 2 3 3" xfId="13775" xr:uid="{32E359F5-6FE9-4EE0-B494-665DAEA2CCD9}"/>
    <cellStyle name="40% - Accent1 3 3 2 3 3 2" xfId="23724" xr:uid="{2BF9B9CC-B45C-4F1A-81C8-AA6CA74D6572}"/>
    <cellStyle name="40% - Accent1 3 3 2 3 3 2 2" xfId="43757" xr:uid="{C2B7CB74-ADC6-48B1-8B35-3CA3932FB570}"/>
    <cellStyle name="40% - Accent1 3 3 2 3 3 3" xfId="34109" xr:uid="{951AB015-631A-42A9-8BD8-AD466498FF07}"/>
    <cellStyle name="40% - Accent1 3 3 2 3 4" xfId="18773" xr:uid="{42F43C6E-192F-41F4-B055-0BCAAFA88765}"/>
    <cellStyle name="40% - Accent1 3 3 2 3 4 2" xfId="38929" xr:uid="{6839BFA8-16C8-46C8-8118-A5B51AE76DBE}"/>
    <cellStyle name="40% - Accent1 3 3 2 3 5" xfId="29282" xr:uid="{B3912B24-5252-4AED-BE56-9EE6D7AB71B9}"/>
    <cellStyle name="40% - Accent1 3 3 2 4" xfId="2669" xr:uid="{BBEDBFE2-27CB-4556-8D33-0534AE194509}"/>
    <cellStyle name="40% - Accent1 3 3 2 4 2" xfId="11146" xr:uid="{76257F1E-229D-4E0F-B007-24DDCD808031}"/>
    <cellStyle name="40% - Accent1 3 3 2 4 2 2" xfId="16274" xr:uid="{BA15D1DA-BC8A-4C01-B86F-27D6885B14A7}"/>
    <cellStyle name="40% - Accent1 3 3 2 4 2 2 2" xfId="26203" xr:uid="{8EF7A580-02ED-48FC-ABFC-E9F4097539BF}"/>
    <cellStyle name="40% - Accent1 3 3 2 4 2 2 2 2" xfId="46170" xr:uid="{FFDE8EE4-4F7B-4025-BED4-9D88104C6950}"/>
    <cellStyle name="40% - Accent1 3 3 2 4 2 2 3" xfId="36522" xr:uid="{E357CFD4-0C42-4CC9-8AB7-3BEFD5141B7D}"/>
    <cellStyle name="40% - Accent1 3 3 2 4 2 3" xfId="21245" xr:uid="{28FB60DD-09EC-4645-9A66-7EEE6AC748AB}"/>
    <cellStyle name="40% - Accent1 3 3 2 4 2 3 2" xfId="41340" xr:uid="{74D9AC88-42E1-458D-A14A-695C3C10C99C}"/>
    <cellStyle name="40% - Accent1 3 3 2 4 2 4" xfId="31693" xr:uid="{95047BC5-45E5-46BA-B08F-4DDCDA76C839}"/>
    <cellStyle name="40% - Accent1 3 3 2 4 3" xfId="13776" xr:uid="{00D982FA-8418-4C7D-B889-CFD938BB2C7E}"/>
    <cellStyle name="40% - Accent1 3 3 2 4 3 2" xfId="23725" xr:uid="{0932A2A1-D432-4F99-9884-B2B6E1779189}"/>
    <cellStyle name="40% - Accent1 3 3 2 4 3 2 2" xfId="43758" xr:uid="{FCBD81CD-FD33-4661-B912-1883A63BDE0D}"/>
    <cellStyle name="40% - Accent1 3 3 2 4 3 3" xfId="34110" xr:uid="{F27775ED-8CDF-4DA9-ADD3-0C7863F69F1E}"/>
    <cellStyle name="40% - Accent1 3 3 2 4 4" xfId="18774" xr:uid="{98D685CF-A91D-4668-87BB-7D917F9298EF}"/>
    <cellStyle name="40% - Accent1 3 3 2 4 4 2" xfId="38930" xr:uid="{5833E0E4-5895-40B3-AACA-F86B1D36D88D}"/>
    <cellStyle name="40% - Accent1 3 3 2 4 5" xfId="29283" xr:uid="{BBBCA5F0-5B21-4165-9B2B-CEEA86CB24C4}"/>
    <cellStyle name="40% - Accent1 3 3 2 5" xfId="11143" xr:uid="{D80FE632-5BA5-4FCF-BFFD-A11E69AC089B}"/>
    <cellStyle name="40% - Accent1 3 3 2 5 2" xfId="16271" xr:uid="{11A50E7C-3B52-40CB-B7FF-B4AD64718A0B}"/>
    <cellStyle name="40% - Accent1 3 3 2 5 2 2" xfId="26200" xr:uid="{0FB5C4B4-D9B0-4A31-A81B-A580E8CE4A06}"/>
    <cellStyle name="40% - Accent1 3 3 2 5 2 2 2" xfId="46167" xr:uid="{BEAA7A7D-5800-4C5B-8A61-A682EC0FE5F5}"/>
    <cellStyle name="40% - Accent1 3 3 2 5 2 3" xfId="36519" xr:uid="{83280D00-B31C-4271-8290-534A2826BE24}"/>
    <cellStyle name="40% - Accent1 3 3 2 5 3" xfId="21242" xr:uid="{7F8D76D3-EDAE-4859-B066-E39D15A4F9E9}"/>
    <cellStyle name="40% - Accent1 3 3 2 5 3 2" xfId="41337" xr:uid="{EB8D8F08-BE24-4CBA-B30D-5817250E0BC6}"/>
    <cellStyle name="40% - Accent1 3 3 2 5 4" xfId="31690" xr:uid="{03032094-D9B8-46E7-8E8A-EF7CE52777A6}"/>
    <cellStyle name="40% - Accent1 3 3 2 6" xfId="13773" xr:uid="{A8EF77B7-DD47-49C2-89A3-205B1A33F883}"/>
    <cellStyle name="40% - Accent1 3 3 2 6 2" xfId="23722" xr:uid="{B34617F7-6E42-4AEF-B626-9938D346399A}"/>
    <cellStyle name="40% - Accent1 3 3 2 6 2 2" xfId="43755" xr:uid="{445B4EA7-9D77-416D-9369-73D274409C01}"/>
    <cellStyle name="40% - Accent1 3 3 2 6 3" xfId="34107" xr:uid="{29B0D3E6-1172-468F-8436-4119F7E980B2}"/>
    <cellStyle name="40% - Accent1 3 3 2 7" xfId="18771" xr:uid="{A0909FA2-8B24-4C81-874C-C5EAB3E1BC5B}"/>
    <cellStyle name="40% - Accent1 3 3 2 7 2" xfId="38927" xr:uid="{9960D9E3-2AF1-4287-90ED-2450B7DE612C}"/>
    <cellStyle name="40% - Accent1 3 3 2 8" xfId="29280" xr:uid="{44C27B14-8ACB-462C-97E4-01D42256E47B}"/>
    <cellStyle name="40% - Accent1 3 3 3" xfId="2670" xr:uid="{35CA0367-CB10-49E9-8FA4-3F3391987ECB}"/>
    <cellStyle name="40% - Accent1 3 3 3 2" xfId="11147" xr:uid="{5E2EA518-9F56-4BF7-83E2-970B01C7E362}"/>
    <cellStyle name="40% - Accent1 3 3 3 2 2" xfId="16275" xr:uid="{F7C32F39-4E9C-4730-BCEB-20E41969A7F3}"/>
    <cellStyle name="40% - Accent1 3 3 3 2 2 2" xfId="26204" xr:uid="{690A7209-3AC1-4A34-A38D-481B231D98F7}"/>
    <cellStyle name="40% - Accent1 3 3 3 2 2 2 2" xfId="46171" xr:uid="{939B3C9A-E69A-409D-BDA6-EA87B1465608}"/>
    <cellStyle name="40% - Accent1 3 3 3 2 2 3" xfId="36523" xr:uid="{210774BB-DBD6-4B9D-B396-073A31F2E96F}"/>
    <cellStyle name="40% - Accent1 3 3 3 2 3" xfId="21246" xr:uid="{C7D0A1C6-D0DE-4C3E-945B-E51F533B3B86}"/>
    <cellStyle name="40% - Accent1 3 3 3 2 3 2" xfId="41341" xr:uid="{CDB60F8F-039D-4B56-958A-27EDAC77B984}"/>
    <cellStyle name="40% - Accent1 3 3 3 2 4" xfId="31694" xr:uid="{94A20353-2751-4193-A5C0-AEBBECB21503}"/>
    <cellStyle name="40% - Accent1 3 3 3 3" xfId="13777" xr:uid="{FD36469F-3044-4006-B54E-3FEA97C3B35C}"/>
    <cellStyle name="40% - Accent1 3 3 3 3 2" xfId="23726" xr:uid="{F342BF8B-9EFD-4A5F-83DC-60425E52661D}"/>
    <cellStyle name="40% - Accent1 3 3 3 3 2 2" xfId="43759" xr:uid="{464C4DB4-D1CC-431F-9049-B2B4C3883416}"/>
    <cellStyle name="40% - Accent1 3 3 3 3 3" xfId="34111" xr:uid="{639C1D22-3FFA-4EA7-85B5-3C496F4EF363}"/>
    <cellStyle name="40% - Accent1 3 3 3 4" xfId="18775" xr:uid="{309F6BC0-AFCE-4186-9784-6796E042C8CE}"/>
    <cellStyle name="40% - Accent1 3 3 3 4 2" xfId="38931" xr:uid="{07507471-77EA-4D1A-9979-51F9AEEF1FDA}"/>
    <cellStyle name="40% - Accent1 3 3 3 5" xfId="29284" xr:uid="{A72063E1-9C11-4BA9-B250-302D64F287BB}"/>
    <cellStyle name="40% - Accent1 3 3 4" xfId="2671" xr:uid="{4142567F-8F8C-4641-83E8-211E640FB3DD}"/>
    <cellStyle name="40% - Accent1 3 3 4 2" xfId="11148" xr:uid="{B5C08A1F-3772-4125-81BE-9E08A586028A}"/>
    <cellStyle name="40% - Accent1 3 3 4 2 2" xfId="16276" xr:uid="{D1150F1C-D5E1-4BE5-976C-B97E77B874F5}"/>
    <cellStyle name="40% - Accent1 3 3 4 2 2 2" xfId="26205" xr:uid="{513807EB-A245-4DE3-834E-6B9E607A0FEE}"/>
    <cellStyle name="40% - Accent1 3 3 4 2 2 2 2" xfId="46172" xr:uid="{693867A6-72BF-4ED9-AD90-7EF71DB02D99}"/>
    <cellStyle name="40% - Accent1 3 3 4 2 2 3" xfId="36524" xr:uid="{10107737-397A-49AF-B2D8-77A1CAB94EC9}"/>
    <cellStyle name="40% - Accent1 3 3 4 2 3" xfId="21247" xr:uid="{6402421E-644C-45EE-91CE-99128A028C69}"/>
    <cellStyle name="40% - Accent1 3 3 4 2 3 2" xfId="41342" xr:uid="{DAC99C64-9B86-4A5B-B3D3-16740F630B44}"/>
    <cellStyle name="40% - Accent1 3 3 4 2 4" xfId="31695" xr:uid="{0AC8E95F-C85D-464F-9C74-2DB518A85BDB}"/>
    <cellStyle name="40% - Accent1 3 3 4 3" xfId="13778" xr:uid="{1B1CADD4-C4D1-4059-8DE4-7D0A9802CC53}"/>
    <cellStyle name="40% - Accent1 3 3 4 3 2" xfId="23727" xr:uid="{85617B86-6526-4CEF-B789-B5D0E58D7253}"/>
    <cellStyle name="40% - Accent1 3 3 4 3 2 2" xfId="43760" xr:uid="{BD2917B3-D97B-4A45-AE2A-598C7358767F}"/>
    <cellStyle name="40% - Accent1 3 3 4 3 3" xfId="34112" xr:uid="{1998E9E2-EC48-40FD-AAC0-F94C7E4D0672}"/>
    <cellStyle name="40% - Accent1 3 3 4 4" xfId="18776" xr:uid="{74EA7537-9A31-439C-BD09-0C90F165E20A}"/>
    <cellStyle name="40% - Accent1 3 3 4 4 2" xfId="38932" xr:uid="{4391B4F5-4D4B-4018-B20A-F2D7D3876997}"/>
    <cellStyle name="40% - Accent1 3 3 4 5" xfId="29285" xr:uid="{497132B0-96F8-4F54-AB98-1FE0A813B3DF}"/>
    <cellStyle name="40% - Accent1 3 3 5" xfId="2672" xr:uid="{784EA611-45B8-46D4-9213-4AF842E9CBCD}"/>
    <cellStyle name="40% - Accent1 3 3 5 2" xfId="11149" xr:uid="{77927C4F-D8D5-4E9C-A554-857FD4B995ED}"/>
    <cellStyle name="40% - Accent1 3 3 5 2 2" xfId="16277" xr:uid="{B87A84AE-EF78-4665-A07F-361B5CED671A}"/>
    <cellStyle name="40% - Accent1 3 3 5 2 2 2" xfId="26206" xr:uid="{B47252FD-E29C-4DFE-BE62-6BACA4860B29}"/>
    <cellStyle name="40% - Accent1 3 3 5 2 2 2 2" xfId="46173" xr:uid="{468FDF68-8481-448E-AF20-A6E315B1FD29}"/>
    <cellStyle name="40% - Accent1 3 3 5 2 2 3" xfId="36525" xr:uid="{04FB4E26-7549-4A58-AEA3-003F18490EE1}"/>
    <cellStyle name="40% - Accent1 3 3 5 2 3" xfId="21248" xr:uid="{43D446D2-70B7-4ADD-9908-AC0993C3A43F}"/>
    <cellStyle name="40% - Accent1 3 3 5 2 3 2" xfId="41343" xr:uid="{9A03435F-669F-4F74-A02A-4D2C89472270}"/>
    <cellStyle name="40% - Accent1 3 3 5 2 4" xfId="31696" xr:uid="{92C50B8B-3882-45A9-8FF6-4F2FF2C40C55}"/>
    <cellStyle name="40% - Accent1 3 3 5 3" xfId="13779" xr:uid="{D116A3C4-B8CD-4D9F-860A-AEDE9B1C8511}"/>
    <cellStyle name="40% - Accent1 3 3 5 3 2" xfId="23728" xr:uid="{467B009D-AEA6-481D-8667-042FFC65F30D}"/>
    <cellStyle name="40% - Accent1 3 3 5 3 2 2" xfId="43761" xr:uid="{09CA5D82-2CA2-4EF0-BE66-5B6CF472F9F9}"/>
    <cellStyle name="40% - Accent1 3 3 5 3 3" xfId="34113" xr:uid="{2BB8C144-876F-4855-B9A6-2141DC855599}"/>
    <cellStyle name="40% - Accent1 3 3 5 4" xfId="18777" xr:uid="{21814103-5BD3-4D13-A3D7-632B349D9F42}"/>
    <cellStyle name="40% - Accent1 3 3 5 4 2" xfId="38933" xr:uid="{818B1AD8-1229-4C46-8E6F-DA802C0DCA97}"/>
    <cellStyle name="40% - Accent1 3 3 5 5" xfId="29286" xr:uid="{D3A80307-A98E-422C-9BD9-9CEB0437A8AC}"/>
    <cellStyle name="40% - Accent1 3 3 6" xfId="11142" xr:uid="{C85AA9C0-1FA5-4F4E-8C09-725307CA4E8F}"/>
    <cellStyle name="40% - Accent1 3 3 6 2" xfId="16270" xr:uid="{DFAE2E2B-95C1-4D69-9403-9C0A65B13662}"/>
    <cellStyle name="40% - Accent1 3 3 6 2 2" xfId="26199" xr:uid="{EAB25DA1-604A-49ED-B8A7-734E01E337F3}"/>
    <cellStyle name="40% - Accent1 3 3 6 2 2 2" xfId="46166" xr:uid="{2CA6C3AD-47B5-44A9-B7C4-8885466A3319}"/>
    <cellStyle name="40% - Accent1 3 3 6 2 3" xfId="36518" xr:uid="{566DAB04-3E41-48EB-9016-1888E5642F7B}"/>
    <cellStyle name="40% - Accent1 3 3 6 3" xfId="21241" xr:uid="{1E1D71A7-1E52-4938-9113-A509B7467CB5}"/>
    <cellStyle name="40% - Accent1 3 3 6 3 2" xfId="41336" xr:uid="{6E3B7B25-B014-43AB-BCB5-B1A48F5EA2F3}"/>
    <cellStyle name="40% - Accent1 3 3 6 4" xfId="31689" xr:uid="{0F930F79-1750-450F-9F1B-B1218BFA2E40}"/>
    <cellStyle name="40% - Accent1 3 3 7" xfId="13772" xr:uid="{EAD36F52-B99D-4FE6-972F-8C2A14EFB714}"/>
    <cellStyle name="40% - Accent1 3 3 7 2" xfId="23721" xr:uid="{9FC77D77-8664-4339-B55F-CC0324E7EF1B}"/>
    <cellStyle name="40% - Accent1 3 3 7 2 2" xfId="43754" xr:uid="{966EF5E0-25C2-4BB5-A8B8-C0DD96C8FE13}"/>
    <cellStyle name="40% - Accent1 3 3 7 3" xfId="34106" xr:uid="{F5DB639D-BA93-46BE-9816-63F941F43946}"/>
    <cellStyle name="40% - Accent1 3 3 8" xfId="18770" xr:uid="{EFEBE82C-B029-4BBD-90DA-1D3D2BAE98AA}"/>
    <cellStyle name="40% - Accent1 3 3 8 2" xfId="38926" xr:uid="{7C6566E4-8274-4491-83CA-94B799B532B5}"/>
    <cellStyle name="40% - Accent1 3 3 9" xfId="29279" xr:uid="{1A71293C-0527-4B57-A749-71F79B730604}"/>
    <cellStyle name="40% - Accent1 3 4" xfId="2673" xr:uid="{7015EDD7-2E27-42F3-9B4B-9501B5D44951}"/>
    <cellStyle name="40% - Accent1 3 4 2" xfId="2674" xr:uid="{B8289B1B-85C8-4BA4-A211-0A63F6D87D62}"/>
    <cellStyle name="40% - Accent1 3 4 2 2" xfId="2675" xr:uid="{4C75ECD0-5D2B-4053-B60E-72223EFFC187}"/>
    <cellStyle name="40% - Accent1 3 4 2 2 2" xfId="11152" xr:uid="{CC4CF5BA-07C5-4F68-897F-B90A1AA982CF}"/>
    <cellStyle name="40% - Accent1 3 4 2 2 2 2" xfId="16280" xr:uid="{070B5820-C696-4E90-BE69-169F9B69DE7C}"/>
    <cellStyle name="40% - Accent1 3 4 2 2 2 2 2" xfId="26209" xr:uid="{CD0E4417-87CD-402D-AFBB-DA1D9E66C1F3}"/>
    <cellStyle name="40% - Accent1 3 4 2 2 2 2 2 2" xfId="46176" xr:uid="{8F0D22D2-274E-4CC8-A9BE-8A155CA0AF9F}"/>
    <cellStyle name="40% - Accent1 3 4 2 2 2 2 3" xfId="36528" xr:uid="{9CC26743-F605-4BEA-8078-445B7D73499C}"/>
    <cellStyle name="40% - Accent1 3 4 2 2 2 3" xfId="21251" xr:uid="{DB89C36E-9998-44E2-9E15-AF2A8D1549E2}"/>
    <cellStyle name="40% - Accent1 3 4 2 2 2 3 2" xfId="41346" xr:uid="{6EC599CF-6C3E-4D91-9812-9F12D1B575E1}"/>
    <cellStyle name="40% - Accent1 3 4 2 2 2 4" xfId="31699" xr:uid="{8E707D9F-87C7-48F8-B738-097A22F54063}"/>
    <cellStyle name="40% - Accent1 3 4 2 2 3" xfId="13782" xr:uid="{F82F362D-5D8F-40C0-87C1-AA47C1E9CD78}"/>
    <cellStyle name="40% - Accent1 3 4 2 2 3 2" xfId="23731" xr:uid="{CFDBB5B7-DD44-41FD-8A86-2DF18744516E}"/>
    <cellStyle name="40% - Accent1 3 4 2 2 3 2 2" xfId="43764" xr:uid="{BA9CFAF9-DF8C-4339-9879-C0C1F625ED8C}"/>
    <cellStyle name="40% - Accent1 3 4 2 2 3 3" xfId="34116" xr:uid="{7E361F49-2A3C-4614-972A-1BCF98AE8251}"/>
    <cellStyle name="40% - Accent1 3 4 2 2 4" xfId="18780" xr:uid="{E1A63F47-E52D-4536-9A9B-30D2E8C7CD1B}"/>
    <cellStyle name="40% - Accent1 3 4 2 2 4 2" xfId="38936" xr:uid="{8BB37673-FCBD-4413-B856-31FEF7C8E40F}"/>
    <cellStyle name="40% - Accent1 3 4 2 2 5" xfId="29289" xr:uid="{39422802-10E3-4A5E-B83D-AC026A64B8AE}"/>
    <cellStyle name="40% - Accent1 3 4 2 3" xfId="2676" xr:uid="{6D7F4851-0BD9-4AF6-B895-307085FDA92F}"/>
    <cellStyle name="40% - Accent1 3 4 2 3 2" xfId="11153" xr:uid="{C68DA8AB-A876-4023-A36B-A07C8CCA2422}"/>
    <cellStyle name="40% - Accent1 3 4 2 3 2 2" xfId="16281" xr:uid="{1D8B078B-2F66-4165-B0D3-738B9B049EDA}"/>
    <cellStyle name="40% - Accent1 3 4 2 3 2 2 2" xfId="26210" xr:uid="{8F4F5E32-FF50-4550-A095-F25EB2F726AD}"/>
    <cellStyle name="40% - Accent1 3 4 2 3 2 2 2 2" xfId="46177" xr:uid="{B5848B53-A6DD-4B4A-8004-0F208F189CD0}"/>
    <cellStyle name="40% - Accent1 3 4 2 3 2 2 3" xfId="36529" xr:uid="{8D7F9793-CD5F-4243-B1AE-46DE97311F2E}"/>
    <cellStyle name="40% - Accent1 3 4 2 3 2 3" xfId="21252" xr:uid="{68F95604-29F9-4B49-9BD4-B9AD7482430E}"/>
    <cellStyle name="40% - Accent1 3 4 2 3 2 3 2" xfId="41347" xr:uid="{061617E0-6726-4127-A8C7-186D79F8BF89}"/>
    <cellStyle name="40% - Accent1 3 4 2 3 2 4" xfId="31700" xr:uid="{4CB87204-7D22-4B8E-8DA7-E050FE842BBD}"/>
    <cellStyle name="40% - Accent1 3 4 2 3 3" xfId="13783" xr:uid="{EC5C6F83-3EC5-4513-BB37-90C67E6218DC}"/>
    <cellStyle name="40% - Accent1 3 4 2 3 3 2" xfId="23732" xr:uid="{A15DE88D-1399-4141-A704-373CEA03B9A9}"/>
    <cellStyle name="40% - Accent1 3 4 2 3 3 2 2" xfId="43765" xr:uid="{CD0E26D9-FA4E-4E10-8337-B6181585577A}"/>
    <cellStyle name="40% - Accent1 3 4 2 3 3 3" xfId="34117" xr:uid="{10193198-3F47-4F09-B7C7-F5B8752D1D19}"/>
    <cellStyle name="40% - Accent1 3 4 2 3 4" xfId="18781" xr:uid="{FCE9D292-60AD-4B04-806E-1F2A5D78A1EE}"/>
    <cellStyle name="40% - Accent1 3 4 2 3 4 2" xfId="38937" xr:uid="{9E8C9E6C-9B61-4600-9B48-5FC22C6F456E}"/>
    <cellStyle name="40% - Accent1 3 4 2 3 5" xfId="29290" xr:uid="{B9F24B91-CC48-4D5F-B89B-ADAF74012FA3}"/>
    <cellStyle name="40% - Accent1 3 4 2 4" xfId="2677" xr:uid="{7DC10680-BA88-432A-93E2-1298AE015168}"/>
    <cellStyle name="40% - Accent1 3 4 2 4 2" xfId="11154" xr:uid="{01019753-D7D7-4C7F-8FE1-7E6C59785384}"/>
    <cellStyle name="40% - Accent1 3 4 2 4 2 2" xfId="16282" xr:uid="{6663F002-809E-4475-B905-F1D0E3F2B4B0}"/>
    <cellStyle name="40% - Accent1 3 4 2 4 2 2 2" xfId="26211" xr:uid="{ADC50C65-C4F5-4E6D-BDC8-475A85C55C05}"/>
    <cellStyle name="40% - Accent1 3 4 2 4 2 2 2 2" xfId="46178" xr:uid="{4B79C7CD-8E58-4123-95D8-6788727C247D}"/>
    <cellStyle name="40% - Accent1 3 4 2 4 2 2 3" xfId="36530" xr:uid="{B5808011-F4D3-479F-B852-A91EE90386D6}"/>
    <cellStyle name="40% - Accent1 3 4 2 4 2 3" xfId="21253" xr:uid="{4599D213-5BD5-49EB-8DB4-FA074E310A78}"/>
    <cellStyle name="40% - Accent1 3 4 2 4 2 3 2" xfId="41348" xr:uid="{CA4B19DC-B751-4CFA-AEAE-1FEEBBA0C17D}"/>
    <cellStyle name="40% - Accent1 3 4 2 4 2 4" xfId="31701" xr:uid="{8D28EEDF-0578-4015-8A2F-B348CA4967A2}"/>
    <cellStyle name="40% - Accent1 3 4 2 4 3" xfId="13784" xr:uid="{7049C650-552C-4BB5-974D-B7F95CEF746F}"/>
    <cellStyle name="40% - Accent1 3 4 2 4 3 2" xfId="23733" xr:uid="{B06DB508-E23C-4BAE-8122-B7613072B05A}"/>
    <cellStyle name="40% - Accent1 3 4 2 4 3 2 2" xfId="43766" xr:uid="{99225960-19B7-49DC-85DF-94411187BD65}"/>
    <cellStyle name="40% - Accent1 3 4 2 4 3 3" xfId="34118" xr:uid="{71969E6F-3732-41B6-8595-843568C3342D}"/>
    <cellStyle name="40% - Accent1 3 4 2 4 4" xfId="18782" xr:uid="{BDBE2F75-DB18-429B-BC02-080F2424DB63}"/>
    <cellStyle name="40% - Accent1 3 4 2 4 4 2" xfId="38938" xr:uid="{BFD81E02-7240-4A6C-853C-0165968AC356}"/>
    <cellStyle name="40% - Accent1 3 4 2 4 5" xfId="29291" xr:uid="{A1150CA1-2755-42EA-B7BA-1BF7AC16B10C}"/>
    <cellStyle name="40% - Accent1 3 4 2 5" xfId="11151" xr:uid="{FE438231-90D0-4D26-8990-75ED96FE8BF2}"/>
    <cellStyle name="40% - Accent1 3 4 2 5 2" xfId="16279" xr:uid="{4423BBB8-8183-4FD4-8920-6C4DD08479E9}"/>
    <cellStyle name="40% - Accent1 3 4 2 5 2 2" xfId="26208" xr:uid="{E387C3A8-795A-4951-A070-29D71B5FD8EB}"/>
    <cellStyle name="40% - Accent1 3 4 2 5 2 2 2" xfId="46175" xr:uid="{928A8136-9082-4BDA-B5BF-445B589735B6}"/>
    <cellStyle name="40% - Accent1 3 4 2 5 2 3" xfId="36527" xr:uid="{9BBE0AD7-7C9F-41B6-9424-B2615D53CE78}"/>
    <cellStyle name="40% - Accent1 3 4 2 5 3" xfId="21250" xr:uid="{5911D18B-826C-4DD8-B88E-36EF51D0601D}"/>
    <cellStyle name="40% - Accent1 3 4 2 5 3 2" xfId="41345" xr:uid="{98183F2F-6483-400B-927C-5817D9FE0880}"/>
    <cellStyle name="40% - Accent1 3 4 2 5 4" xfId="31698" xr:uid="{FFB4D947-7F2C-4C87-9C3B-7A64A6A85BAB}"/>
    <cellStyle name="40% - Accent1 3 4 2 6" xfId="13781" xr:uid="{20FBB7D5-36FE-453C-9A12-979FEC0DCAFF}"/>
    <cellStyle name="40% - Accent1 3 4 2 6 2" xfId="23730" xr:uid="{0EFD2033-C6DF-47CC-A9AA-8641DEA7E752}"/>
    <cellStyle name="40% - Accent1 3 4 2 6 2 2" xfId="43763" xr:uid="{41BA0213-560A-46CF-B739-A411337FB0E5}"/>
    <cellStyle name="40% - Accent1 3 4 2 6 3" xfId="34115" xr:uid="{30BF027E-CD5D-46CA-88FE-887A54A0DAB4}"/>
    <cellStyle name="40% - Accent1 3 4 2 7" xfId="18779" xr:uid="{1C38D7C7-4CA2-4B90-8C33-88C3333F1A1E}"/>
    <cellStyle name="40% - Accent1 3 4 2 7 2" xfId="38935" xr:uid="{E9751320-BCF9-4B39-9A45-9BC99CA3588F}"/>
    <cellStyle name="40% - Accent1 3 4 2 8" xfId="29288" xr:uid="{5A58EFCE-CC41-42DB-9284-421CC3E17D35}"/>
    <cellStyle name="40% - Accent1 3 4 3" xfId="2678" xr:uid="{BC01ABE3-72B5-4A94-8E85-8CABEA258353}"/>
    <cellStyle name="40% - Accent1 3 4 3 2" xfId="11155" xr:uid="{E93B6F6F-B28B-40C4-8E54-A7C70822FBED}"/>
    <cellStyle name="40% - Accent1 3 4 3 2 2" xfId="16283" xr:uid="{C0A1CE6F-320D-4F64-90F5-E1BEA1AAD8AF}"/>
    <cellStyle name="40% - Accent1 3 4 3 2 2 2" xfId="26212" xr:uid="{B58A57C8-8AE2-422C-AA1C-09BF2317BA9D}"/>
    <cellStyle name="40% - Accent1 3 4 3 2 2 2 2" xfId="46179" xr:uid="{E68D4B81-C0C0-46D5-9E45-BB6052C00626}"/>
    <cellStyle name="40% - Accent1 3 4 3 2 2 3" xfId="36531" xr:uid="{A4EF1015-9888-4F14-BAE2-3E2A3AD0D3F1}"/>
    <cellStyle name="40% - Accent1 3 4 3 2 3" xfId="21254" xr:uid="{D62972EE-B0F4-48ED-BDA9-6EA9452288CE}"/>
    <cellStyle name="40% - Accent1 3 4 3 2 3 2" xfId="41349" xr:uid="{3D11E64C-E478-4FEC-A833-8085CB1AFA07}"/>
    <cellStyle name="40% - Accent1 3 4 3 2 4" xfId="31702" xr:uid="{28C09867-472B-467B-BFF5-F5095EC7C637}"/>
    <cellStyle name="40% - Accent1 3 4 3 3" xfId="13785" xr:uid="{F442F3D4-AF8C-4625-8E11-CF1BC26E476E}"/>
    <cellStyle name="40% - Accent1 3 4 3 3 2" xfId="23734" xr:uid="{7EBCA2C7-276C-4565-A577-FB5DDE1D8D0C}"/>
    <cellStyle name="40% - Accent1 3 4 3 3 2 2" xfId="43767" xr:uid="{F43FBF8B-9FDB-4A53-B936-AF417C7BEAE8}"/>
    <cellStyle name="40% - Accent1 3 4 3 3 3" xfId="34119" xr:uid="{8905D2C3-EC2E-42AA-B9C1-D93C1AB1119E}"/>
    <cellStyle name="40% - Accent1 3 4 3 4" xfId="18783" xr:uid="{2C47B7A0-F9FB-4B3B-B89F-3EBC8DAD2CDE}"/>
    <cellStyle name="40% - Accent1 3 4 3 4 2" xfId="38939" xr:uid="{177A70C9-0789-49E7-95C2-7414073C0324}"/>
    <cellStyle name="40% - Accent1 3 4 3 5" xfId="29292" xr:uid="{26E9430A-A283-44A5-B706-D9AB89705FAE}"/>
    <cellStyle name="40% - Accent1 3 4 4" xfId="2679" xr:uid="{0F292C6B-5CDA-4BF1-91ED-7DE2D630B70C}"/>
    <cellStyle name="40% - Accent1 3 4 4 2" xfId="11156" xr:uid="{DDE46E5E-EDBE-4A85-BC4A-E3537283EFF1}"/>
    <cellStyle name="40% - Accent1 3 4 4 2 2" xfId="16284" xr:uid="{62C3709D-94EB-4BBC-AC38-9740424A547B}"/>
    <cellStyle name="40% - Accent1 3 4 4 2 2 2" xfId="26213" xr:uid="{9187662C-D8AC-499D-B919-74E80A799306}"/>
    <cellStyle name="40% - Accent1 3 4 4 2 2 2 2" xfId="46180" xr:uid="{E90B9C3A-4E44-48D7-970E-9752BA4266D0}"/>
    <cellStyle name="40% - Accent1 3 4 4 2 2 3" xfId="36532" xr:uid="{203B4F1D-05E3-4D11-918E-E8260B97F745}"/>
    <cellStyle name="40% - Accent1 3 4 4 2 3" xfId="21255" xr:uid="{E5516402-B65A-42B2-8E69-9F270F88EC4B}"/>
    <cellStyle name="40% - Accent1 3 4 4 2 3 2" xfId="41350" xr:uid="{4F712679-CA38-4556-891D-8F8CF09663D2}"/>
    <cellStyle name="40% - Accent1 3 4 4 2 4" xfId="31703" xr:uid="{E898107C-80E6-4F83-A1A8-0A58B8E67167}"/>
    <cellStyle name="40% - Accent1 3 4 4 3" xfId="13786" xr:uid="{AF6E5A64-114E-48FE-AF69-86AFD84DE29D}"/>
    <cellStyle name="40% - Accent1 3 4 4 3 2" xfId="23735" xr:uid="{21FDEDB5-1F65-4F5D-8115-5E7BC7622C47}"/>
    <cellStyle name="40% - Accent1 3 4 4 3 2 2" xfId="43768" xr:uid="{FB1DF197-9786-4292-AFBA-569F663723E3}"/>
    <cellStyle name="40% - Accent1 3 4 4 3 3" xfId="34120" xr:uid="{58C6F9FE-FAA6-4A40-8284-9159B357C30E}"/>
    <cellStyle name="40% - Accent1 3 4 4 4" xfId="18784" xr:uid="{BF37EF4E-0CF5-4ABC-824E-1D761DD5ACFA}"/>
    <cellStyle name="40% - Accent1 3 4 4 4 2" xfId="38940" xr:uid="{20372F75-A4B3-41D3-A1B7-E8633AB36ABE}"/>
    <cellStyle name="40% - Accent1 3 4 4 5" xfId="29293" xr:uid="{4230827A-F8E8-446A-8DB2-78334248476E}"/>
    <cellStyle name="40% - Accent1 3 4 5" xfId="2680" xr:uid="{72376E94-1F09-41CF-8706-53347E110A9C}"/>
    <cellStyle name="40% - Accent1 3 4 5 2" xfId="11157" xr:uid="{CD2DB1F2-3B4B-4424-9737-85BCEB5A0180}"/>
    <cellStyle name="40% - Accent1 3 4 5 2 2" xfId="16285" xr:uid="{2F907560-59A5-44BD-BE94-9F1108D56DF3}"/>
    <cellStyle name="40% - Accent1 3 4 5 2 2 2" xfId="26214" xr:uid="{74F4D08C-7895-4632-8A9C-A097D60129DC}"/>
    <cellStyle name="40% - Accent1 3 4 5 2 2 2 2" xfId="46181" xr:uid="{F5647D16-45B7-4CEB-9CDE-ACF94264936B}"/>
    <cellStyle name="40% - Accent1 3 4 5 2 2 3" xfId="36533" xr:uid="{083B5E01-0997-429B-A842-CF9B0E837C2F}"/>
    <cellStyle name="40% - Accent1 3 4 5 2 3" xfId="21256" xr:uid="{AB9898A9-8EC9-4155-A4AF-DD9100E893F6}"/>
    <cellStyle name="40% - Accent1 3 4 5 2 3 2" xfId="41351" xr:uid="{C95E9383-6F54-47DF-9A88-2B7BCBDFA529}"/>
    <cellStyle name="40% - Accent1 3 4 5 2 4" xfId="31704" xr:uid="{C3D255F6-1C67-4426-A27D-1089868C5743}"/>
    <cellStyle name="40% - Accent1 3 4 5 3" xfId="13787" xr:uid="{CFF4806D-7672-4CEB-A6E3-08C744ED944A}"/>
    <cellStyle name="40% - Accent1 3 4 5 3 2" xfId="23736" xr:uid="{61E22D65-83A4-46AC-9C3E-591B1E54BD7D}"/>
    <cellStyle name="40% - Accent1 3 4 5 3 2 2" xfId="43769" xr:uid="{5662FBEB-58C1-43D9-8BA9-F673576A9FEF}"/>
    <cellStyle name="40% - Accent1 3 4 5 3 3" xfId="34121" xr:uid="{E1E71D8D-08EE-4540-B1A1-61F04F109215}"/>
    <cellStyle name="40% - Accent1 3 4 5 4" xfId="18785" xr:uid="{023448D3-56E3-4EF8-8B3A-8945E8C2F135}"/>
    <cellStyle name="40% - Accent1 3 4 5 4 2" xfId="38941" xr:uid="{EA3E79BA-F5C8-46E3-970F-E97258A328DA}"/>
    <cellStyle name="40% - Accent1 3 4 5 5" xfId="29294" xr:uid="{FBB542A3-6EA8-4992-9B8C-99B1A7112DB3}"/>
    <cellStyle name="40% - Accent1 3 4 6" xfId="11150" xr:uid="{F35C4FC0-0F92-4911-B028-4785529AF99D}"/>
    <cellStyle name="40% - Accent1 3 4 6 2" xfId="16278" xr:uid="{51B3A997-086C-4C2D-ADC0-DC383B12C3FD}"/>
    <cellStyle name="40% - Accent1 3 4 6 2 2" xfId="26207" xr:uid="{0D4DEAD4-37BB-4482-AFA7-28F1F1333139}"/>
    <cellStyle name="40% - Accent1 3 4 6 2 2 2" xfId="46174" xr:uid="{40A63544-7FED-4E4C-ADFE-BD26120F6CEC}"/>
    <cellStyle name="40% - Accent1 3 4 6 2 3" xfId="36526" xr:uid="{017D500B-7EA6-45A7-803A-5EA87B5893DA}"/>
    <cellStyle name="40% - Accent1 3 4 6 3" xfId="21249" xr:uid="{87555486-4812-466F-969C-E0336B27405B}"/>
    <cellStyle name="40% - Accent1 3 4 6 3 2" xfId="41344" xr:uid="{D8979FB5-C3B7-4AC1-92C6-6B657ECB9CB8}"/>
    <cellStyle name="40% - Accent1 3 4 6 4" xfId="31697" xr:uid="{2AC3D0BC-0451-4641-9320-16BA65C0AD19}"/>
    <cellStyle name="40% - Accent1 3 4 7" xfId="13780" xr:uid="{D4620B8D-4D90-478E-86FC-E3F840B9721E}"/>
    <cellStyle name="40% - Accent1 3 4 7 2" xfId="23729" xr:uid="{0CA7C997-2072-4AB2-9909-C4C07C7C5DAC}"/>
    <cellStyle name="40% - Accent1 3 4 7 2 2" xfId="43762" xr:uid="{63FDACD5-99D2-49E1-AF7D-B261CBC51413}"/>
    <cellStyle name="40% - Accent1 3 4 7 3" xfId="34114" xr:uid="{4DEE749C-056E-4865-A1FA-35AD11EBE220}"/>
    <cellStyle name="40% - Accent1 3 4 8" xfId="18778" xr:uid="{371D7856-8B20-476E-9288-8A3AD7563EC1}"/>
    <cellStyle name="40% - Accent1 3 4 8 2" xfId="38934" xr:uid="{83F65A52-F80B-4F3B-9485-D51CF15F983D}"/>
    <cellStyle name="40% - Accent1 3 4 9" xfId="29287" xr:uid="{494FD68B-3F68-47F3-9E15-ED88CBEB254E}"/>
    <cellStyle name="40% - Accent1 3 5" xfId="2681" xr:uid="{8CA5B61F-56AA-486F-BE21-3C284AABC310}"/>
    <cellStyle name="40% - Accent1 3 5 2" xfId="2682" xr:uid="{78EEBA57-1747-4DBC-B597-C640F985DD91}"/>
    <cellStyle name="40% - Accent1 3 5 2 2" xfId="2683" xr:uid="{EDDC7663-840B-4C56-9D6C-89CDDB3A5533}"/>
    <cellStyle name="40% - Accent1 3 5 2 2 2" xfId="11160" xr:uid="{A3A4FE25-DCCA-4EC2-A8CE-5D1B6A9FFD6A}"/>
    <cellStyle name="40% - Accent1 3 5 2 2 2 2" xfId="16288" xr:uid="{16C53F3B-5E8D-4E73-BC63-DA2A7ED28C95}"/>
    <cellStyle name="40% - Accent1 3 5 2 2 2 2 2" xfId="26217" xr:uid="{62472241-2597-4702-93DE-368B989CC740}"/>
    <cellStyle name="40% - Accent1 3 5 2 2 2 2 2 2" xfId="46184" xr:uid="{1965B20F-1DB4-4347-B489-FF88AC4BC85D}"/>
    <cellStyle name="40% - Accent1 3 5 2 2 2 2 3" xfId="36536" xr:uid="{97BC0D19-5E0B-429B-B5E0-56552EBDA226}"/>
    <cellStyle name="40% - Accent1 3 5 2 2 2 3" xfId="21259" xr:uid="{A1BA9922-1EEE-45DD-BB25-0EF3EB8FB236}"/>
    <cellStyle name="40% - Accent1 3 5 2 2 2 3 2" xfId="41354" xr:uid="{64D3E6F5-3548-46CF-9130-4311D8E08EA6}"/>
    <cellStyle name="40% - Accent1 3 5 2 2 2 4" xfId="31707" xr:uid="{9CF3F67F-15EC-43EA-ACC3-0FE74DF69800}"/>
    <cellStyle name="40% - Accent1 3 5 2 2 3" xfId="13790" xr:uid="{7DF62D7A-F44F-4E78-8527-46F3CDF285A8}"/>
    <cellStyle name="40% - Accent1 3 5 2 2 3 2" xfId="23739" xr:uid="{39570BDC-F631-4296-A6BE-D5EB10F55C63}"/>
    <cellStyle name="40% - Accent1 3 5 2 2 3 2 2" xfId="43772" xr:uid="{5939344B-68DA-4146-9762-65BDBD566494}"/>
    <cellStyle name="40% - Accent1 3 5 2 2 3 3" xfId="34124" xr:uid="{763F7879-F19E-44C5-BBAF-1E45A7DC04BC}"/>
    <cellStyle name="40% - Accent1 3 5 2 2 4" xfId="18788" xr:uid="{FE8A9E4E-F401-450B-85F8-6ABD158A1146}"/>
    <cellStyle name="40% - Accent1 3 5 2 2 4 2" xfId="38944" xr:uid="{A0014730-1D44-40AE-A036-277BF894A96D}"/>
    <cellStyle name="40% - Accent1 3 5 2 2 5" xfId="29297" xr:uid="{37C644ED-0E52-4658-99BA-F5A364DBB58B}"/>
    <cellStyle name="40% - Accent1 3 5 2 3" xfId="2684" xr:uid="{4E4DEDBD-7011-4E7A-97AA-29CFC6B0C7AF}"/>
    <cellStyle name="40% - Accent1 3 5 2 3 2" xfId="11161" xr:uid="{713A7E68-66C1-4C2B-A0C0-24480EF0B500}"/>
    <cellStyle name="40% - Accent1 3 5 2 3 2 2" xfId="16289" xr:uid="{B813E7D4-A520-4F5B-AC8A-5D1BE932AC1E}"/>
    <cellStyle name="40% - Accent1 3 5 2 3 2 2 2" xfId="26218" xr:uid="{E52598DE-86C0-44E9-83D7-A4C4BCFE6CED}"/>
    <cellStyle name="40% - Accent1 3 5 2 3 2 2 2 2" xfId="46185" xr:uid="{FAC2D7A4-E5C7-4AAE-A7B1-D22D3646DC79}"/>
    <cellStyle name="40% - Accent1 3 5 2 3 2 2 3" xfId="36537" xr:uid="{0361907A-2694-4A30-8CA9-A34234D8005C}"/>
    <cellStyle name="40% - Accent1 3 5 2 3 2 3" xfId="21260" xr:uid="{F6A09C46-6A3A-4C95-9352-69D9A5B5405F}"/>
    <cellStyle name="40% - Accent1 3 5 2 3 2 3 2" xfId="41355" xr:uid="{95AD208A-3C3A-4AF4-8EA9-61849D026C3F}"/>
    <cellStyle name="40% - Accent1 3 5 2 3 2 4" xfId="31708" xr:uid="{09158587-74EF-4E98-A31D-18082B4470E2}"/>
    <cellStyle name="40% - Accent1 3 5 2 3 3" xfId="13791" xr:uid="{AD1523B2-AA40-403E-B2B3-6ECE3DFF8B30}"/>
    <cellStyle name="40% - Accent1 3 5 2 3 3 2" xfId="23740" xr:uid="{79842343-7F1F-4C2F-8CD2-E09D2473F57F}"/>
    <cellStyle name="40% - Accent1 3 5 2 3 3 2 2" xfId="43773" xr:uid="{3940D12A-5838-4E4B-905C-81423C8912AC}"/>
    <cellStyle name="40% - Accent1 3 5 2 3 3 3" xfId="34125" xr:uid="{C856C58A-A3A7-487C-B557-B5C857C6F54C}"/>
    <cellStyle name="40% - Accent1 3 5 2 3 4" xfId="18789" xr:uid="{262D65D9-5C9F-4955-AA16-333421F2B1B7}"/>
    <cellStyle name="40% - Accent1 3 5 2 3 4 2" xfId="38945" xr:uid="{95C5C65A-157D-4C23-9186-335941F9A3DC}"/>
    <cellStyle name="40% - Accent1 3 5 2 3 5" xfId="29298" xr:uid="{305261AA-7161-4097-85E4-267E654B9947}"/>
    <cellStyle name="40% - Accent1 3 5 2 4" xfId="2685" xr:uid="{DC6D8635-FC73-475C-94FC-810F2E6FE69B}"/>
    <cellStyle name="40% - Accent1 3 5 2 4 2" xfId="11162" xr:uid="{E612E8E3-0531-4AC6-9B2D-444757051821}"/>
    <cellStyle name="40% - Accent1 3 5 2 4 2 2" xfId="16290" xr:uid="{1C9BCA62-42A1-40B8-87BB-5AA76A9FEF4E}"/>
    <cellStyle name="40% - Accent1 3 5 2 4 2 2 2" xfId="26219" xr:uid="{F6165423-F671-4811-8835-8631294776E8}"/>
    <cellStyle name="40% - Accent1 3 5 2 4 2 2 2 2" xfId="46186" xr:uid="{0AC550A0-9233-4478-8ABB-8017715FAE46}"/>
    <cellStyle name="40% - Accent1 3 5 2 4 2 2 3" xfId="36538" xr:uid="{220B5362-6F3B-425F-80E1-B7BFDAEC64DA}"/>
    <cellStyle name="40% - Accent1 3 5 2 4 2 3" xfId="21261" xr:uid="{BE708FD5-6A59-4388-B417-B92A677431A8}"/>
    <cellStyle name="40% - Accent1 3 5 2 4 2 3 2" xfId="41356" xr:uid="{42586BF6-544E-4EE2-87B9-31B20AAAA037}"/>
    <cellStyle name="40% - Accent1 3 5 2 4 2 4" xfId="31709" xr:uid="{E3CA3BD7-26CA-401D-A2E1-5C05766E6B5C}"/>
    <cellStyle name="40% - Accent1 3 5 2 4 3" xfId="13792" xr:uid="{95837171-535C-4E27-AD8A-C78121F60614}"/>
    <cellStyle name="40% - Accent1 3 5 2 4 3 2" xfId="23741" xr:uid="{367E7EB8-C8B0-4CCC-9449-A743CE947CCA}"/>
    <cellStyle name="40% - Accent1 3 5 2 4 3 2 2" xfId="43774" xr:uid="{4B95BC3D-400F-47B4-BC43-A96965B21A91}"/>
    <cellStyle name="40% - Accent1 3 5 2 4 3 3" xfId="34126" xr:uid="{967A5F79-C50B-4746-895B-BADA9A250CDB}"/>
    <cellStyle name="40% - Accent1 3 5 2 4 4" xfId="18790" xr:uid="{34D1B850-DD89-4A7D-A370-29E0E68E955A}"/>
    <cellStyle name="40% - Accent1 3 5 2 4 4 2" xfId="38946" xr:uid="{71023997-D6D0-48B4-9D81-055FB7385D9E}"/>
    <cellStyle name="40% - Accent1 3 5 2 4 5" xfId="29299" xr:uid="{4934FBE3-DCA4-40AA-99B7-EECF1F8E18FC}"/>
    <cellStyle name="40% - Accent1 3 5 2 5" xfId="11159" xr:uid="{709D33CA-4007-435D-808F-4016994870C0}"/>
    <cellStyle name="40% - Accent1 3 5 2 5 2" xfId="16287" xr:uid="{2B20D9FB-6BED-408C-8392-A4C19994C242}"/>
    <cellStyle name="40% - Accent1 3 5 2 5 2 2" xfId="26216" xr:uid="{47183318-DE3E-4CE3-8E7F-EAE15674693C}"/>
    <cellStyle name="40% - Accent1 3 5 2 5 2 2 2" xfId="46183" xr:uid="{67E25771-EACE-468E-AFC5-BF52E8357E64}"/>
    <cellStyle name="40% - Accent1 3 5 2 5 2 3" xfId="36535" xr:uid="{349CEB49-9AE5-492D-A5AD-FF85F60B8223}"/>
    <cellStyle name="40% - Accent1 3 5 2 5 3" xfId="21258" xr:uid="{329F281B-2DF3-4531-BD02-488059E355AA}"/>
    <cellStyle name="40% - Accent1 3 5 2 5 3 2" xfId="41353" xr:uid="{8FE2CDB2-5739-4DB5-B9C0-0C7672CBBA6E}"/>
    <cellStyle name="40% - Accent1 3 5 2 5 4" xfId="31706" xr:uid="{01689387-B9B0-42B1-9D1A-A416E4EA69A6}"/>
    <cellStyle name="40% - Accent1 3 5 2 6" xfId="13789" xr:uid="{93CCE69C-E3E1-44C3-AC7C-98316DD8DD0F}"/>
    <cellStyle name="40% - Accent1 3 5 2 6 2" xfId="23738" xr:uid="{EB9FCEF7-BB5F-4AF0-99F7-AC6087BABDD9}"/>
    <cellStyle name="40% - Accent1 3 5 2 6 2 2" xfId="43771" xr:uid="{5BDA8399-A34B-41DD-979D-40BA69399418}"/>
    <cellStyle name="40% - Accent1 3 5 2 6 3" xfId="34123" xr:uid="{8DE3FCAB-A329-4FF7-B09B-7A1F47BA7F41}"/>
    <cellStyle name="40% - Accent1 3 5 2 7" xfId="18787" xr:uid="{4D4EA122-DD6C-46BF-B23E-16B0BFEAEA76}"/>
    <cellStyle name="40% - Accent1 3 5 2 7 2" xfId="38943" xr:uid="{E3A61175-A602-49C2-AB41-3AB89E1010AE}"/>
    <cellStyle name="40% - Accent1 3 5 2 8" xfId="29296" xr:uid="{2A5F8EAF-201E-4C9C-B12C-2B1B4B8E29C8}"/>
    <cellStyle name="40% - Accent1 3 5 3" xfId="2686" xr:uid="{5FB335D8-7793-4ADC-B884-0158047133BE}"/>
    <cellStyle name="40% - Accent1 3 5 3 2" xfId="11163" xr:uid="{B699FF06-83DF-4E39-B75B-76FAF4C62AD3}"/>
    <cellStyle name="40% - Accent1 3 5 3 2 2" xfId="16291" xr:uid="{DECCF3C8-411D-462C-B625-C3ACBF9B53AA}"/>
    <cellStyle name="40% - Accent1 3 5 3 2 2 2" xfId="26220" xr:uid="{A57B9AD9-C7C7-4082-AAFB-AE35C46E74B1}"/>
    <cellStyle name="40% - Accent1 3 5 3 2 2 2 2" xfId="46187" xr:uid="{126AF5D3-3CDF-4EA8-B5B1-33A036C14D2B}"/>
    <cellStyle name="40% - Accent1 3 5 3 2 2 3" xfId="36539" xr:uid="{4938114E-6B24-4820-8E56-EDED387F71A5}"/>
    <cellStyle name="40% - Accent1 3 5 3 2 3" xfId="21262" xr:uid="{009BB475-CCE8-4026-A69A-1E1A0C714B74}"/>
    <cellStyle name="40% - Accent1 3 5 3 2 3 2" xfId="41357" xr:uid="{CC8C0355-41B8-4291-B78A-42D2BD7FFFA0}"/>
    <cellStyle name="40% - Accent1 3 5 3 2 4" xfId="31710" xr:uid="{1AE3C4DD-9653-4332-8AAC-854BAECA5E03}"/>
    <cellStyle name="40% - Accent1 3 5 3 3" xfId="13793" xr:uid="{971EE649-1779-41AD-AA3F-986BEB7E1CA2}"/>
    <cellStyle name="40% - Accent1 3 5 3 3 2" xfId="23742" xr:uid="{3D2D5E00-3481-4480-BC24-3BC3355B60EF}"/>
    <cellStyle name="40% - Accent1 3 5 3 3 2 2" xfId="43775" xr:uid="{64881531-3F28-4ABE-9E6E-27C4CC2F918A}"/>
    <cellStyle name="40% - Accent1 3 5 3 3 3" xfId="34127" xr:uid="{5B537A49-C73F-45EF-9289-8DBF645BBD48}"/>
    <cellStyle name="40% - Accent1 3 5 3 4" xfId="18791" xr:uid="{2BE151D7-A2F8-453F-BA11-5DB654D7C3B4}"/>
    <cellStyle name="40% - Accent1 3 5 3 4 2" xfId="38947" xr:uid="{80AD4548-F68E-4DD4-9A36-5DB1C6C4FC3E}"/>
    <cellStyle name="40% - Accent1 3 5 3 5" xfId="29300" xr:uid="{B9309BD1-8089-4424-8D44-6BDDCBFDEDB8}"/>
    <cellStyle name="40% - Accent1 3 5 4" xfId="2687" xr:uid="{14346515-1378-4B44-B55B-BCE0E1E7D039}"/>
    <cellStyle name="40% - Accent1 3 5 4 2" xfId="11164" xr:uid="{AA813124-616E-41E6-A3AC-05F176855BBC}"/>
    <cellStyle name="40% - Accent1 3 5 4 2 2" xfId="16292" xr:uid="{A2015F84-5A75-4D23-84F1-70CCD2E40E64}"/>
    <cellStyle name="40% - Accent1 3 5 4 2 2 2" xfId="26221" xr:uid="{DBFB2AC6-3B07-4118-AEE5-731A6D0D315E}"/>
    <cellStyle name="40% - Accent1 3 5 4 2 2 2 2" xfId="46188" xr:uid="{B0AADFC1-5B97-4370-9936-90E6F9C104CB}"/>
    <cellStyle name="40% - Accent1 3 5 4 2 2 3" xfId="36540" xr:uid="{53C22E25-A72C-432D-93F6-617C9F142D4C}"/>
    <cellStyle name="40% - Accent1 3 5 4 2 3" xfId="21263" xr:uid="{E27448A0-4F26-499C-B30E-CA1D6F805AC0}"/>
    <cellStyle name="40% - Accent1 3 5 4 2 3 2" xfId="41358" xr:uid="{847F0638-FAB5-4381-8B77-FD35982F9C36}"/>
    <cellStyle name="40% - Accent1 3 5 4 2 4" xfId="31711" xr:uid="{DA7EF8C1-56E7-4BD8-93BF-3879E21CD337}"/>
    <cellStyle name="40% - Accent1 3 5 4 3" xfId="13794" xr:uid="{451F9D7D-EA3F-4974-AE89-91242B6AD84A}"/>
    <cellStyle name="40% - Accent1 3 5 4 3 2" xfId="23743" xr:uid="{5983D603-321F-4F28-886D-1A328696BF1B}"/>
    <cellStyle name="40% - Accent1 3 5 4 3 2 2" xfId="43776" xr:uid="{1A372136-0380-4D81-8F17-1F05992919FE}"/>
    <cellStyle name="40% - Accent1 3 5 4 3 3" xfId="34128" xr:uid="{C90E3FF8-E516-4DBA-A3A7-4A265A2D54D0}"/>
    <cellStyle name="40% - Accent1 3 5 4 4" xfId="18792" xr:uid="{5CCE6350-39A1-4C7A-9769-DD7B1F9FF87E}"/>
    <cellStyle name="40% - Accent1 3 5 4 4 2" xfId="38948" xr:uid="{AA36A4DC-6C97-450C-A548-D54ADB3FCEE1}"/>
    <cellStyle name="40% - Accent1 3 5 4 5" xfId="29301" xr:uid="{1A499BFB-E750-4C8A-A103-341E3AAB4C31}"/>
    <cellStyle name="40% - Accent1 3 5 5" xfId="2688" xr:uid="{D8D70AFF-C867-48E7-AA34-5B6CAF2965D9}"/>
    <cellStyle name="40% - Accent1 3 5 5 2" xfId="11165" xr:uid="{2B9B3F8D-7E98-4D8C-95A5-E651B37FF79E}"/>
    <cellStyle name="40% - Accent1 3 5 5 2 2" xfId="16293" xr:uid="{B063FAA4-85CC-425C-8084-C55F1D19BC88}"/>
    <cellStyle name="40% - Accent1 3 5 5 2 2 2" xfId="26222" xr:uid="{1F34B929-A708-4C3F-BC7A-4D4F9027CCE5}"/>
    <cellStyle name="40% - Accent1 3 5 5 2 2 2 2" xfId="46189" xr:uid="{9B517FFB-75B8-4ADF-832D-155228AA7DC0}"/>
    <cellStyle name="40% - Accent1 3 5 5 2 2 3" xfId="36541" xr:uid="{99F29628-8B50-4DA6-8DFF-8718B7EF3E2B}"/>
    <cellStyle name="40% - Accent1 3 5 5 2 3" xfId="21264" xr:uid="{898859D9-E8E9-4BF2-9CA5-CC74E181E12B}"/>
    <cellStyle name="40% - Accent1 3 5 5 2 3 2" xfId="41359" xr:uid="{436CE578-A4C9-477E-B2ED-F4989D245617}"/>
    <cellStyle name="40% - Accent1 3 5 5 2 4" xfId="31712" xr:uid="{ABC5B02F-E8C4-4AD7-8539-3C3D7C5AFC22}"/>
    <cellStyle name="40% - Accent1 3 5 5 3" xfId="13795" xr:uid="{69E805C8-C2E3-42F8-B10C-702E3B6CF647}"/>
    <cellStyle name="40% - Accent1 3 5 5 3 2" xfId="23744" xr:uid="{54E16300-C1E4-433C-8962-5E7CF85190F8}"/>
    <cellStyle name="40% - Accent1 3 5 5 3 2 2" xfId="43777" xr:uid="{4D8EFDF8-8E36-475D-A1EC-6163407BE90B}"/>
    <cellStyle name="40% - Accent1 3 5 5 3 3" xfId="34129" xr:uid="{8D91F537-EE8E-499A-AB56-396935A85CB0}"/>
    <cellStyle name="40% - Accent1 3 5 5 4" xfId="18793" xr:uid="{0D521F0D-9F3D-4DEE-A6B1-982110D9D52E}"/>
    <cellStyle name="40% - Accent1 3 5 5 4 2" xfId="38949" xr:uid="{08875573-D526-417A-806E-9DAB9B85D902}"/>
    <cellStyle name="40% - Accent1 3 5 5 5" xfId="29302" xr:uid="{D4854516-0C13-4082-969C-C0996D198EED}"/>
    <cellStyle name="40% - Accent1 3 5 6" xfId="11158" xr:uid="{47520162-B831-4317-A0E5-C8ECB024F490}"/>
    <cellStyle name="40% - Accent1 3 5 6 2" xfId="16286" xr:uid="{A76557E6-D5D6-423B-8C74-2EE98A13B090}"/>
    <cellStyle name="40% - Accent1 3 5 6 2 2" xfId="26215" xr:uid="{A1E50B48-D023-47B1-827B-AA0302C6B7A0}"/>
    <cellStyle name="40% - Accent1 3 5 6 2 2 2" xfId="46182" xr:uid="{9092363C-0642-4795-AC33-C5E0D7212137}"/>
    <cellStyle name="40% - Accent1 3 5 6 2 3" xfId="36534" xr:uid="{D16B810C-5160-4D06-B105-6BC033BFD3EF}"/>
    <cellStyle name="40% - Accent1 3 5 6 3" xfId="21257" xr:uid="{B4D843AA-CA23-44E2-A8C9-FD0ECD3709B9}"/>
    <cellStyle name="40% - Accent1 3 5 6 3 2" xfId="41352" xr:uid="{03578789-47F4-4919-B36F-4808D497394B}"/>
    <cellStyle name="40% - Accent1 3 5 6 4" xfId="31705" xr:uid="{363AAD3C-8EE5-4030-A623-D9B9C8E7AFDB}"/>
    <cellStyle name="40% - Accent1 3 5 7" xfId="13788" xr:uid="{B31AF2E2-FB70-4362-BAED-0E2D04D79676}"/>
    <cellStyle name="40% - Accent1 3 5 7 2" xfId="23737" xr:uid="{84F4A54F-7FAA-43AA-A120-DF568028E790}"/>
    <cellStyle name="40% - Accent1 3 5 7 2 2" xfId="43770" xr:uid="{DF466B5A-B27C-47DA-BFDF-FDB477FCA1F4}"/>
    <cellStyle name="40% - Accent1 3 5 7 3" xfId="34122" xr:uid="{6A5DEF86-D553-436B-908C-E781B90B0E4C}"/>
    <cellStyle name="40% - Accent1 3 5 8" xfId="18786" xr:uid="{13C1D797-3F4D-41B7-967A-8D4B025EB49F}"/>
    <cellStyle name="40% - Accent1 3 5 8 2" xfId="38942" xr:uid="{DC12D347-60EA-4C9E-A05F-7ABAE4B78B93}"/>
    <cellStyle name="40% - Accent1 3 5 9" xfId="29295" xr:uid="{66BD0300-C834-42A4-9D12-A582FA22A0D7}"/>
    <cellStyle name="40% - Accent1 3 6" xfId="2689" xr:uid="{29AE0A5A-DA38-4CC5-A772-83D9BF2396EB}"/>
    <cellStyle name="40% - Accent1 3 6 2" xfId="2690" xr:uid="{3A9914CD-72E9-442E-8DCA-1D0C91A16A05}"/>
    <cellStyle name="40% - Accent1 3 7" xfId="2691" xr:uid="{BE310BAA-491E-4477-A563-68A5D8F70CB0}"/>
    <cellStyle name="40% - Accent1 3 7 2" xfId="2692" xr:uid="{A4DE59FF-CEDF-4A3C-B1ED-239631BCA8A5}"/>
    <cellStyle name="40% - Accent1 3 8" xfId="2693" xr:uid="{F4049988-055B-41C8-A349-57E321AADB0B}"/>
    <cellStyle name="40% - Accent1 3 9" xfId="2694" xr:uid="{62075205-ACF5-4982-9228-F3E35B9C8E2F}"/>
    <cellStyle name="40% - Accent1 4" xfId="255" xr:uid="{0D99F795-076D-4BFD-BE8C-4C509C0F6C24}"/>
    <cellStyle name="40% - Accent1 4 2" xfId="479" xr:uid="{DC828F60-E015-45AE-B8B1-8D9F73245803}"/>
    <cellStyle name="40% - Accent1 4 2 2" xfId="2696" xr:uid="{F66F72A7-E969-44A4-8C69-ACFDB5741683}"/>
    <cellStyle name="40% - Accent1 4 2 3" xfId="10413" xr:uid="{52B0CD64-0490-49CE-8A77-EDE9EB13BFA3}"/>
    <cellStyle name="40% - Accent1 4 2 3 2" xfId="15541" xr:uid="{C2B37E0B-9912-4067-A3AC-5AFC9C374832}"/>
    <cellStyle name="40% - Accent1 4 2 3 2 2" xfId="25470" xr:uid="{CA1E8CF8-5E6A-4868-B3BC-BB27AD431FB9}"/>
    <cellStyle name="40% - Accent1 4 2 3 2 2 2" xfId="45437" xr:uid="{F9DD1DFB-3120-4DB5-A91B-D27045B02ECD}"/>
    <cellStyle name="40% - Accent1 4 2 3 2 3" xfId="35789" xr:uid="{12073C57-6240-4E38-944D-901B80106DB2}"/>
    <cellStyle name="40% - Accent1 4 2 3 3" xfId="20514" xr:uid="{5122A800-996F-4E42-9442-05CA2FA6D813}"/>
    <cellStyle name="40% - Accent1 4 2 3 3 2" xfId="40609" xr:uid="{40B4B5B4-656A-449F-B8FC-A186343B7014}"/>
    <cellStyle name="40% - Accent1 4 2 3 4" xfId="30962" xr:uid="{7EDA0311-FFEE-4435-B3F0-D7F33E2342C4}"/>
    <cellStyle name="40% - Accent1 4 2 4" xfId="13030" xr:uid="{7A107120-077B-426E-87DD-F8C6D1525A38}"/>
    <cellStyle name="40% - Accent1 4 2 4 2" xfId="22983" xr:uid="{73233958-A2B3-4D6B-AA38-6BBE18D181C9}"/>
    <cellStyle name="40% - Accent1 4 2 4 2 2" xfId="43027" xr:uid="{7FF3045F-9685-4A9C-9213-E29E19ABAD02}"/>
    <cellStyle name="40% - Accent1 4 2 4 3" xfId="33379" xr:uid="{D9D13392-5930-4B73-9FD8-489E3E2FAEE2}"/>
    <cellStyle name="40% - Accent1 4 2 5" xfId="18036" xr:uid="{4E503E33-F440-4FDD-8576-061C9C3D69C8}"/>
    <cellStyle name="40% - Accent1 4 2 5 2" xfId="38199" xr:uid="{645DE7A4-3FB6-4E90-92A3-B3944FE62EDE}"/>
    <cellStyle name="40% - Accent1 4 2 6" xfId="28554" xr:uid="{1C907CA0-BB5B-4174-A8B2-497B7A33774A}"/>
    <cellStyle name="40% - Accent1 4 3" xfId="2697" xr:uid="{E13D79DF-3592-44DC-8A32-D6BB73C31AEA}"/>
    <cellStyle name="40% - Accent1 4 4" xfId="2698" xr:uid="{1F5D7E04-9A67-41E3-BC21-82F94F3EEA9F}"/>
    <cellStyle name="40% - Accent1 4 5" xfId="2695" xr:uid="{65FDD430-FF8D-4CB1-A978-F7479CD23229}"/>
    <cellStyle name="40% - Accent1 4 6" xfId="10293" xr:uid="{AE89E1F9-6BA9-4A30-9C5C-F17C978B81EE}"/>
    <cellStyle name="40% - Accent1 4 6 2" xfId="15421" xr:uid="{80D7F40E-33B6-487B-8F97-FFA98BECD73F}"/>
    <cellStyle name="40% - Accent1 4 6 2 2" xfId="25350" xr:uid="{A6EE4E5E-7657-4263-B483-E199DE127BC0}"/>
    <cellStyle name="40% - Accent1 4 6 2 2 2" xfId="45317" xr:uid="{57160AD8-A1E6-49DE-A495-DE1AC27C83E5}"/>
    <cellStyle name="40% - Accent1 4 6 2 3" xfId="35669" xr:uid="{6BAE49C1-9C28-430D-BE19-874DE37A5D47}"/>
    <cellStyle name="40% - Accent1 4 6 3" xfId="20394" xr:uid="{2A96C02B-F55D-4B0F-8E61-5A69BD10FC2D}"/>
    <cellStyle name="40% - Accent1 4 6 3 2" xfId="40489" xr:uid="{59F5F309-EF8C-4344-A135-3F1DC708B33F}"/>
    <cellStyle name="40% - Accent1 4 6 4" xfId="30842" xr:uid="{B91D280B-17DF-4A34-8095-18602315E297}"/>
    <cellStyle name="40% - Accent1 4 7" xfId="12909" xr:uid="{39EDC4FA-7F8E-4C1F-AC6E-3D81D7676FC5}"/>
    <cellStyle name="40% - Accent1 4 7 2" xfId="22862" xr:uid="{5D810790-BC04-4B0D-BEE0-0F90DDA6436A}"/>
    <cellStyle name="40% - Accent1 4 7 2 2" xfId="42906" xr:uid="{D3242C0E-8EF7-4841-A6AB-BEDC5A981943}"/>
    <cellStyle name="40% - Accent1 4 7 3" xfId="33258" xr:uid="{377A1887-AB82-4179-BA97-4C8BCE757C1A}"/>
    <cellStyle name="40% - Accent1 4 8" xfId="17915" xr:uid="{09EE3650-4D4B-4108-85FC-C80C91B58108}"/>
    <cellStyle name="40% - Accent1 4 8 2" xfId="38078" xr:uid="{24F9A83C-B6EB-430D-A9EA-353474E2AA84}"/>
    <cellStyle name="40% - Accent1 4 9" xfId="28433" xr:uid="{B6921847-1E30-4CEE-A914-FA6768812175}"/>
    <cellStyle name="40% - Accent1 5" xfId="406" xr:uid="{4995C4BF-86C8-47C1-AA44-22B8027E9CAB}"/>
    <cellStyle name="40% - Accent1 5 2" xfId="2700" xr:uid="{9D0E1A80-EF72-4BC1-9137-671FEE43CF2F}"/>
    <cellStyle name="40% - Accent1 5 3" xfId="2701" xr:uid="{D96DBED7-0839-4055-84B2-59928FAC58AE}"/>
    <cellStyle name="40% - Accent1 5 4" xfId="2699" xr:uid="{9C90E0F3-A2BE-4C44-A81A-626B922FBCCD}"/>
    <cellStyle name="40% - Accent1 5 5" xfId="10340" xr:uid="{4A4B65F8-D813-4A78-91F5-2339C86EE455}"/>
    <cellStyle name="40% - Accent1 5 5 2" xfId="15468" xr:uid="{0CF45103-18C8-46F1-89DC-72C68B2ED5DC}"/>
    <cellStyle name="40% - Accent1 5 5 2 2" xfId="25397" xr:uid="{DAC59960-C7DC-404B-8279-21253701D0CB}"/>
    <cellStyle name="40% - Accent1 5 5 2 2 2" xfId="45364" xr:uid="{EAC289EF-1D15-438B-ADFD-2E14CC488085}"/>
    <cellStyle name="40% - Accent1 5 5 2 3" xfId="35716" xr:uid="{33480757-4EAC-42B3-884B-A78840B9674E}"/>
    <cellStyle name="40% - Accent1 5 5 3" xfId="20441" xr:uid="{F7BD27BD-B42B-4537-9578-CBD9E1005BE2}"/>
    <cellStyle name="40% - Accent1 5 5 3 2" xfId="40536" xr:uid="{DEE31B98-7C29-4B1C-81CE-995E71798270}"/>
    <cellStyle name="40% - Accent1 5 5 4" xfId="30889" xr:uid="{57AC5B9F-6C7D-47BF-9A21-A0C4BF256959}"/>
    <cellStyle name="40% - Accent1 5 6" xfId="12957" xr:uid="{98EDB756-3817-4D9A-834F-71DDB5842D58}"/>
    <cellStyle name="40% - Accent1 5 6 2" xfId="22910" xr:uid="{A5F00166-79CE-4096-A01E-AE4D09951738}"/>
    <cellStyle name="40% - Accent1 5 6 2 2" xfId="42954" xr:uid="{14E0B13D-91BE-4944-B79C-6AAB6EC7278A}"/>
    <cellStyle name="40% - Accent1 5 6 3" xfId="33306" xr:uid="{74AC547E-4CC6-4DCE-A99D-FF3440010CEB}"/>
    <cellStyle name="40% - Accent1 5 7" xfId="17963" xr:uid="{3D0ADFC5-A5E5-4C9B-80FF-CBC83BAB2A15}"/>
    <cellStyle name="40% - Accent1 5 7 2" xfId="38126" xr:uid="{B0A6CC7D-26C2-460B-B916-4BAA2E7627A1}"/>
    <cellStyle name="40% - Accent1 5 8" xfId="28481" xr:uid="{8EAE5AC0-0CF0-4A8A-9215-CEE9D204833B}"/>
    <cellStyle name="40% - Accent1 6" xfId="2702" xr:uid="{24A4BDBA-4FB3-4403-B09E-8802E9735B03}"/>
    <cellStyle name="40% - Accent1 6 2" xfId="2703" xr:uid="{6017098E-495D-497B-B26E-B9E335349B26}"/>
    <cellStyle name="40% - Accent1 6 2 2" xfId="2704" xr:uid="{D5D80EC5-AFF8-439E-9581-9D1A901FF7C3}"/>
    <cellStyle name="40% - Accent1 6 2 2 2" xfId="2705" xr:uid="{ACB21493-9C41-4FBA-9C5F-C6CBAA4F1FAE}"/>
    <cellStyle name="40% - Accent1 6 2 2 2 2" xfId="2706" xr:uid="{D56B4E63-AFD3-4FD4-B30B-01CA64F0A8D7}"/>
    <cellStyle name="40% - Accent1 6 2 2 3" xfId="2707" xr:uid="{6B197394-0073-4D36-BF9E-81FA69CF21D3}"/>
    <cellStyle name="40% - Accent1 6 2 2 3 2" xfId="2708" xr:uid="{7D2A6427-A41F-4AC5-B626-15A0E05AC6F5}"/>
    <cellStyle name="40% - Accent1 6 2 2 4" xfId="2709" xr:uid="{230293FF-BB89-43E2-ADD5-2ED1A549B654}"/>
    <cellStyle name="40% - Accent1 6 2 3" xfId="2710" xr:uid="{9044B59B-7E20-48FE-A5B1-39958D1081C1}"/>
    <cellStyle name="40% - Accent1 6 2 3 2" xfId="2711" xr:uid="{534FF664-5561-4E6D-9A04-A29F2443E5A0}"/>
    <cellStyle name="40% - Accent1 6 2 4" xfId="2712" xr:uid="{4433879D-34B7-408F-917F-C9CE91B44E04}"/>
    <cellStyle name="40% - Accent1 6 2 4 2" xfId="2713" xr:uid="{039E1B06-D90F-47C6-B066-43EF71ED26A8}"/>
    <cellStyle name="40% - Accent1 6 2 5" xfId="2714" xr:uid="{3C1C44B9-72AF-4F6F-97DB-C00A3190EC90}"/>
    <cellStyle name="40% - Accent1 6 3" xfId="2715" xr:uid="{7AFB0EFF-D08E-4C1A-B78B-92E4F0D8B6F4}"/>
    <cellStyle name="40% - Accent1 6 3 2" xfId="2716" xr:uid="{829CF9AD-B49F-4D2C-AB82-A070B4E49C69}"/>
    <cellStyle name="40% - Accent1 6 3 2 2" xfId="2717" xr:uid="{B3E88C0E-2CDE-4D50-8DEC-F82DA43B4B52}"/>
    <cellStyle name="40% - Accent1 6 3 3" xfId="2718" xr:uid="{B6DCE9B2-430A-405F-8842-D0029A5E807B}"/>
    <cellStyle name="40% - Accent1 6 3 3 2" xfId="2719" xr:uid="{42081C88-BB64-4011-8B6C-F02CBB580B54}"/>
    <cellStyle name="40% - Accent1 6 3 4" xfId="2720" xr:uid="{FD336BE0-AF5B-4C9F-A00F-95F2C7F75EBE}"/>
    <cellStyle name="40% - Accent1 6 4" xfId="2721" xr:uid="{768B3C89-EE34-4F3A-9338-F84BB271FDDA}"/>
    <cellStyle name="40% - Accent1 6 4 2" xfId="2722" xr:uid="{DC36737C-AE07-48A4-B02E-1A7E39E09A0F}"/>
    <cellStyle name="40% - Accent1 6 5" xfId="2723" xr:uid="{5C492E8D-6643-4CCB-94FD-80F9151DA6E9}"/>
    <cellStyle name="40% - Accent1 6 5 2" xfId="2724" xr:uid="{2836B0FE-A048-4471-BD9C-05125D2920A3}"/>
    <cellStyle name="40% - Accent1 6 6" xfId="2725" xr:uid="{4C88EB8F-4D34-498B-96EA-E136F566AE6C}"/>
    <cellStyle name="40% - Accent1 7" xfId="2726" xr:uid="{728E1A70-52BB-4C4A-AAA9-E40637888F8F}"/>
    <cellStyle name="40% - Accent1 7 2" xfId="2727" xr:uid="{34084594-0E81-4A93-8BF9-9C2A8A25D545}"/>
    <cellStyle name="40% - Accent1 7 2 2" xfId="11167" xr:uid="{C7E903B1-6557-4F1E-8D65-07AB35E50262}"/>
    <cellStyle name="40% - Accent1 7 2 2 2" xfId="16295" xr:uid="{2509DEC6-2BF0-4DBD-A51C-E8B642CF931C}"/>
    <cellStyle name="40% - Accent1 7 2 2 2 2" xfId="26224" xr:uid="{FDF95451-CD44-4C4B-9DCB-F5C05ED2792A}"/>
    <cellStyle name="40% - Accent1 7 2 2 2 2 2" xfId="46191" xr:uid="{6DA7709C-3013-472D-AD75-42BFC3457EFF}"/>
    <cellStyle name="40% - Accent1 7 2 2 2 3" xfId="36543" xr:uid="{13C7CFE5-8A06-4223-B524-EADEEF0A9B0C}"/>
    <cellStyle name="40% - Accent1 7 2 2 3" xfId="21266" xr:uid="{1205B7B1-1863-42FC-9EDA-5CA87821B372}"/>
    <cellStyle name="40% - Accent1 7 2 2 3 2" xfId="41361" xr:uid="{3217524D-E3AB-4962-A9A7-B109592FDC7A}"/>
    <cellStyle name="40% - Accent1 7 2 2 4" xfId="31714" xr:uid="{4801B223-EB3D-4EC2-91FE-EF9E79CA3AE4}"/>
    <cellStyle name="40% - Accent1 7 2 3" xfId="13797" xr:uid="{8BD7D020-471E-4436-B49F-DBD72F904EAA}"/>
    <cellStyle name="40% - Accent1 7 2 3 2" xfId="23746" xr:uid="{99A59591-7AC4-496C-AB9E-C66D0BD3769F}"/>
    <cellStyle name="40% - Accent1 7 2 3 2 2" xfId="43779" xr:uid="{3C4FDD5E-3874-47A2-8CC0-1DACEA0C8355}"/>
    <cellStyle name="40% - Accent1 7 2 3 3" xfId="34131" xr:uid="{53E6EF39-C24F-435C-9AD9-6C064166DA49}"/>
    <cellStyle name="40% - Accent1 7 2 4" xfId="18795" xr:uid="{00C346EB-F938-481A-8D5A-5403D3D771A4}"/>
    <cellStyle name="40% - Accent1 7 2 4 2" xfId="38951" xr:uid="{0B625749-209F-44FF-BC0D-45148DFD7D4C}"/>
    <cellStyle name="40% - Accent1 7 2 5" xfId="29304" xr:uid="{00947E63-3FA1-4855-A4A7-C6A352AC174D}"/>
    <cellStyle name="40% - Accent1 7 3" xfId="2728" xr:uid="{643B5C0B-C2C8-43D6-A950-90158B1BDD41}"/>
    <cellStyle name="40% - Accent1 7 3 2" xfId="11168" xr:uid="{3D930F57-8736-4D30-8A42-69316F27E500}"/>
    <cellStyle name="40% - Accent1 7 3 2 2" xfId="16296" xr:uid="{5592EA55-39FA-4128-835F-8EFD7C0A0797}"/>
    <cellStyle name="40% - Accent1 7 3 2 2 2" xfId="26225" xr:uid="{7064D37F-34ED-4463-8B68-A2DC45D383AF}"/>
    <cellStyle name="40% - Accent1 7 3 2 2 2 2" xfId="46192" xr:uid="{336788EB-2808-4F53-B2AF-5B4EC58FA3F8}"/>
    <cellStyle name="40% - Accent1 7 3 2 2 3" xfId="36544" xr:uid="{1FEFD48F-0AAB-4CDC-8CFB-781E813F6C4C}"/>
    <cellStyle name="40% - Accent1 7 3 2 3" xfId="21267" xr:uid="{A76A2E24-F15A-4574-8A58-27062E273ABA}"/>
    <cellStyle name="40% - Accent1 7 3 2 3 2" xfId="41362" xr:uid="{5BDF1C56-2625-4111-89C8-9667FBE98135}"/>
    <cellStyle name="40% - Accent1 7 3 2 4" xfId="31715" xr:uid="{146422A6-C947-4F06-8AFC-AC1D554135F0}"/>
    <cellStyle name="40% - Accent1 7 3 3" xfId="13798" xr:uid="{EAF0093E-E854-49DB-8B83-4558A17B0A60}"/>
    <cellStyle name="40% - Accent1 7 3 3 2" xfId="23747" xr:uid="{2F25BACB-2D67-4F2A-8285-F05B3377FC92}"/>
    <cellStyle name="40% - Accent1 7 3 3 2 2" xfId="43780" xr:uid="{C43BBB23-A900-4FB1-BDD1-77C2E009B87E}"/>
    <cellStyle name="40% - Accent1 7 3 3 3" xfId="34132" xr:uid="{3A5B291F-931F-4B33-B57E-86446615D1D3}"/>
    <cellStyle name="40% - Accent1 7 3 4" xfId="18796" xr:uid="{BFBE5F00-9B08-4468-A502-FB10C37A6026}"/>
    <cellStyle name="40% - Accent1 7 3 4 2" xfId="38952" xr:uid="{267F9BED-C0B8-4241-BF61-7058AA66A3BB}"/>
    <cellStyle name="40% - Accent1 7 3 5" xfId="29305" xr:uid="{95A77105-A408-4BF5-8C99-1D4C145B75B1}"/>
    <cellStyle name="40% - Accent1 7 4" xfId="2729" xr:uid="{A530DB19-B3D6-42DE-B30C-A2C2348A15CD}"/>
    <cellStyle name="40% - Accent1 7 4 2" xfId="11169" xr:uid="{63C19581-80C0-4B36-A602-9709DE96E523}"/>
    <cellStyle name="40% - Accent1 7 4 2 2" xfId="16297" xr:uid="{CC44902E-A286-43D2-9526-497347CB1520}"/>
    <cellStyle name="40% - Accent1 7 4 2 2 2" xfId="26226" xr:uid="{A1751910-98EC-491A-92E7-948E96D2344C}"/>
    <cellStyle name="40% - Accent1 7 4 2 2 2 2" xfId="46193" xr:uid="{DCDC1ED4-0606-41A4-8137-931FAF29A321}"/>
    <cellStyle name="40% - Accent1 7 4 2 2 3" xfId="36545" xr:uid="{2A9FF388-1858-462A-BF7B-E4D32540737B}"/>
    <cellStyle name="40% - Accent1 7 4 2 3" xfId="21268" xr:uid="{82C9D1CF-1A22-4EF4-90C6-08E4603A60FA}"/>
    <cellStyle name="40% - Accent1 7 4 2 3 2" xfId="41363" xr:uid="{71C69097-84CA-4D4F-92E2-8DA05AAFA2C4}"/>
    <cellStyle name="40% - Accent1 7 4 2 4" xfId="31716" xr:uid="{EA729198-164E-422C-B8D3-9DD74DA45F59}"/>
    <cellStyle name="40% - Accent1 7 4 3" xfId="13799" xr:uid="{FA911FFE-95BE-4FE7-B471-5172FBF63747}"/>
    <cellStyle name="40% - Accent1 7 4 3 2" xfId="23748" xr:uid="{A119C081-37EA-4CFB-933D-D3E8E7972317}"/>
    <cellStyle name="40% - Accent1 7 4 3 2 2" xfId="43781" xr:uid="{503B6CC3-E4BF-4C8D-9A56-8AB87C7B9DFA}"/>
    <cellStyle name="40% - Accent1 7 4 3 3" xfId="34133" xr:uid="{1452AC40-6722-4E9B-A385-9017710F44F3}"/>
    <cellStyle name="40% - Accent1 7 4 4" xfId="18797" xr:uid="{469DF05B-2F14-498D-844D-6173093AA023}"/>
    <cellStyle name="40% - Accent1 7 4 4 2" xfId="38953" xr:uid="{388B678E-8DF0-4D7B-A2F6-18180B0652D1}"/>
    <cellStyle name="40% - Accent1 7 4 5" xfId="29306" xr:uid="{B9E2BEF6-48AB-4D33-B5B2-E8373E50511F}"/>
    <cellStyle name="40% - Accent1 7 5" xfId="11166" xr:uid="{B66746DD-8382-4446-A6F9-D7EE7A81681A}"/>
    <cellStyle name="40% - Accent1 7 5 2" xfId="16294" xr:uid="{F9702CED-6BFF-43F0-9E87-303233E122BD}"/>
    <cellStyle name="40% - Accent1 7 5 2 2" xfId="26223" xr:uid="{67640BBF-5319-4180-B3A4-B6D99879000C}"/>
    <cellStyle name="40% - Accent1 7 5 2 2 2" xfId="46190" xr:uid="{CC2483E5-CC97-4B0D-9E4E-351D2B81621D}"/>
    <cellStyle name="40% - Accent1 7 5 2 3" xfId="36542" xr:uid="{EA0CF8D4-ADA0-4E0E-A42A-CF9020C7CC8B}"/>
    <cellStyle name="40% - Accent1 7 5 3" xfId="21265" xr:uid="{1B8F6E5C-517D-4AA6-87B3-18C2E52417F3}"/>
    <cellStyle name="40% - Accent1 7 5 3 2" xfId="41360" xr:uid="{A601CB94-973A-4241-8BF7-A54D66553EB3}"/>
    <cellStyle name="40% - Accent1 7 5 4" xfId="31713" xr:uid="{10308BE7-9628-454B-B1C5-691AB1217D90}"/>
    <cellStyle name="40% - Accent1 7 6" xfId="13796" xr:uid="{8DDFE6E1-8544-479A-9D55-2EA5FA0E9C76}"/>
    <cellStyle name="40% - Accent1 7 6 2" xfId="23745" xr:uid="{52381006-E30E-4981-9903-DA1E7312D928}"/>
    <cellStyle name="40% - Accent1 7 6 2 2" xfId="43778" xr:uid="{0BEB6B8B-37EE-4155-8E16-14B874371AD3}"/>
    <cellStyle name="40% - Accent1 7 6 3" xfId="34130" xr:uid="{61E67D7B-5248-4BA8-8874-7BED61D459F5}"/>
    <cellStyle name="40% - Accent1 7 7" xfId="18794" xr:uid="{B6925A1D-B0E9-464E-9A26-0FB53A3BA3D7}"/>
    <cellStyle name="40% - Accent1 7 7 2" xfId="38950" xr:uid="{4EDA958C-478F-4933-BD82-CA796975CA7F}"/>
    <cellStyle name="40% - Accent1 7 8" xfId="29303" xr:uid="{2A3D6BFA-FDE4-4649-A53B-927E2E89B7C8}"/>
    <cellStyle name="40% - Accent1 8" xfId="2730" xr:uid="{A8EFF6F4-1632-4ABE-A6F0-254FF6CE1B3F}"/>
    <cellStyle name="40% - Accent1 8 2" xfId="2731" xr:uid="{DC40AE6F-1013-4367-B652-66FB38440A31}"/>
    <cellStyle name="40% - Accent1 8 2 2" xfId="11171" xr:uid="{53F6693E-B427-44D2-B024-199C4AFF2B2D}"/>
    <cellStyle name="40% - Accent1 8 2 2 2" xfId="16299" xr:uid="{97EB9E78-B263-4DC0-AE0A-4805B594BC84}"/>
    <cellStyle name="40% - Accent1 8 2 2 2 2" xfId="26228" xr:uid="{68119473-414C-49E4-AD76-5C5003533FA4}"/>
    <cellStyle name="40% - Accent1 8 2 2 2 2 2" xfId="46195" xr:uid="{BC631141-0484-4726-A883-EF27A8F1B6CE}"/>
    <cellStyle name="40% - Accent1 8 2 2 2 3" xfId="36547" xr:uid="{73170643-46A8-48D5-BB95-E5CB5A25D21F}"/>
    <cellStyle name="40% - Accent1 8 2 2 3" xfId="21270" xr:uid="{D639F048-A68E-4191-85AF-7B60973CFDC7}"/>
    <cellStyle name="40% - Accent1 8 2 2 3 2" xfId="41365" xr:uid="{3524A48A-70E3-47B0-806A-C40FC4FC68F3}"/>
    <cellStyle name="40% - Accent1 8 2 2 4" xfId="31718" xr:uid="{FEDDD2AF-CB2B-4099-8F7F-5A9B277D3526}"/>
    <cellStyle name="40% - Accent1 8 2 3" xfId="13801" xr:uid="{B458D4A2-037D-493A-ABDE-BB9CBBD9A43D}"/>
    <cellStyle name="40% - Accent1 8 2 3 2" xfId="23750" xr:uid="{C57BBBEA-76EE-4522-8D05-DA2A5F7A3F92}"/>
    <cellStyle name="40% - Accent1 8 2 3 2 2" xfId="43783" xr:uid="{E4BE3F49-195F-410D-BEAB-EF99CE207DA6}"/>
    <cellStyle name="40% - Accent1 8 2 3 3" xfId="34135" xr:uid="{309E9684-46A0-4B63-BBDB-064A211FD58B}"/>
    <cellStyle name="40% - Accent1 8 2 4" xfId="18799" xr:uid="{BC78C562-DE2C-4EB0-B3E4-6350B07BAEEE}"/>
    <cellStyle name="40% - Accent1 8 2 4 2" xfId="38955" xr:uid="{6E76D193-0C59-4370-863D-C85CD7CA8652}"/>
    <cellStyle name="40% - Accent1 8 2 5" xfId="29308" xr:uid="{54200067-842C-485C-9D46-49E5AF743A3F}"/>
    <cellStyle name="40% - Accent1 8 3" xfId="2732" xr:uid="{4C9335CF-3F7E-4B50-9501-2A98A319C54D}"/>
    <cellStyle name="40% - Accent1 8 3 2" xfId="11172" xr:uid="{2C6E6EFE-D4B7-4A4C-8FC6-A69FF02A636F}"/>
    <cellStyle name="40% - Accent1 8 3 2 2" xfId="16300" xr:uid="{B912367F-C042-4791-940E-FE50B0F481EB}"/>
    <cellStyle name="40% - Accent1 8 3 2 2 2" xfId="26229" xr:uid="{EB35B219-BA6B-4112-8EE3-828D8A1932D6}"/>
    <cellStyle name="40% - Accent1 8 3 2 2 2 2" xfId="46196" xr:uid="{F8E76FB4-C61F-4BAC-8E59-3B4F8C94892F}"/>
    <cellStyle name="40% - Accent1 8 3 2 2 3" xfId="36548" xr:uid="{16B3935C-5D61-4C1C-AAF2-ED6FD1989A5F}"/>
    <cellStyle name="40% - Accent1 8 3 2 3" xfId="21271" xr:uid="{A1D7BC72-73BD-489E-ADCB-1377A7153DD2}"/>
    <cellStyle name="40% - Accent1 8 3 2 3 2" xfId="41366" xr:uid="{C8506E08-9062-4A0F-B068-DBABBE89B74F}"/>
    <cellStyle name="40% - Accent1 8 3 2 4" xfId="31719" xr:uid="{C842F647-855C-4D6A-9FD2-14B89CF86119}"/>
    <cellStyle name="40% - Accent1 8 3 3" xfId="13802" xr:uid="{9843C0A8-F98A-4EE8-9CE2-16B5B7803E62}"/>
    <cellStyle name="40% - Accent1 8 3 3 2" xfId="23751" xr:uid="{33BE8A44-CB0E-4B9D-B40B-206C2DF7BEA0}"/>
    <cellStyle name="40% - Accent1 8 3 3 2 2" xfId="43784" xr:uid="{66EFF633-6B87-4B5F-8E66-54D6FAA75735}"/>
    <cellStyle name="40% - Accent1 8 3 3 3" xfId="34136" xr:uid="{8325E3A0-5DF0-413E-9BDF-33C4FD02D8F9}"/>
    <cellStyle name="40% - Accent1 8 3 4" xfId="18800" xr:uid="{7338C1CD-475D-4B25-A150-825E4157041F}"/>
    <cellStyle name="40% - Accent1 8 3 4 2" xfId="38956" xr:uid="{61BFD626-A3E9-4BB1-9708-E3855A2E2167}"/>
    <cellStyle name="40% - Accent1 8 3 5" xfId="29309" xr:uid="{AC3B50A2-AED8-437C-9ECF-C243FB4CED7C}"/>
    <cellStyle name="40% - Accent1 8 4" xfId="2733" xr:uid="{0E8F215B-2E44-47EA-8BFD-F010E6D32426}"/>
    <cellStyle name="40% - Accent1 8 4 2" xfId="11173" xr:uid="{96FF15C1-F02F-415C-A23C-E734D4D6F02E}"/>
    <cellStyle name="40% - Accent1 8 4 2 2" xfId="16301" xr:uid="{24623131-3B72-44B6-938E-5884BFC3E3E5}"/>
    <cellStyle name="40% - Accent1 8 4 2 2 2" xfId="26230" xr:uid="{DA1E0352-2A28-43A8-9B62-8611B962DA5E}"/>
    <cellStyle name="40% - Accent1 8 4 2 2 2 2" xfId="46197" xr:uid="{B7A53A8F-AC25-4269-AA83-CD9A7810942F}"/>
    <cellStyle name="40% - Accent1 8 4 2 2 3" xfId="36549" xr:uid="{41D2A269-5A26-4AEE-AC24-0D6EFC9FAB92}"/>
    <cellStyle name="40% - Accent1 8 4 2 3" xfId="21272" xr:uid="{5C60AD4E-5236-48E7-900D-239E55679D91}"/>
    <cellStyle name="40% - Accent1 8 4 2 3 2" xfId="41367" xr:uid="{A64CB756-3D40-45B5-A59C-F18BEA44D744}"/>
    <cellStyle name="40% - Accent1 8 4 2 4" xfId="31720" xr:uid="{BE649507-E2B4-4A8D-8EF3-3634641E512B}"/>
    <cellStyle name="40% - Accent1 8 4 3" xfId="13803" xr:uid="{A4342B54-3ACD-4E46-9AE2-7C0F54944389}"/>
    <cellStyle name="40% - Accent1 8 4 3 2" xfId="23752" xr:uid="{2ADEE10D-C1D0-4F57-835B-F1307308CAFD}"/>
    <cellStyle name="40% - Accent1 8 4 3 2 2" xfId="43785" xr:uid="{05F339E6-49CA-406F-899F-FCEEA21B7488}"/>
    <cellStyle name="40% - Accent1 8 4 3 3" xfId="34137" xr:uid="{8A3D01A1-B7D0-4299-B681-56DC07E53064}"/>
    <cellStyle name="40% - Accent1 8 4 4" xfId="18801" xr:uid="{0DB6AD66-7978-4128-A205-3D6C5A81F395}"/>
    <cellStyle name="40% - Accent1 8 4 4 2" xfId="38957" xr:uid="{7EFFE16F-BA28-43D3-B25F-EB3A423C1E81}"/>
    <cellStyle name="40% - Accent1 8 4 5" xfId="29310" xr:uid="{BED5CEDC-223B-423C-94D0-C1D83A814001}"/>
    <cellStyle name="40% - Accent1 8 5" xfId="11170" xr:uid="{EC54463F-A8E5-4E97-9DD4-B8BC3057A630}"/>
    <cellStyle name="40% - Accent1 8 5 2" xfId="16298" xr:uid="{929DCB6D-110D-468B-91BD-6CD3ED36E337}"/>
    <cellStyle name="40% - Accent1 8 5 2 2" xfId="26227" xr:uid="{535FF309-6C6C-4C58-8551-960C5F53B092}"/>
    <cellStyle name="40% - Accent1 8 5 2 2 2" xfId="46194" xr:uid="{92C15270-AA6D-4859-8EA0-AFB68D815448}"/>
    <cellStyle name="40% - Accent1 8 5 2 3" xfId="36546" xr:uid="{A7FB9E4F-049B-4CFB-84BA-45F58BC7E8DD}"/>
    <cellStyle name="40% - Accent1 8 5 3" xfId="21269" xr:uid="{8127EE6F-CB79-492C-875C-D4E6DB215517}"/>
    <cellStyle name="40% - Accent1 8 5 3 2" xfId="41364" xr:uid="{410F0C1D-E87A-4C58-A666-D69B9391F0E3}"/>
    <cellStyle name="40% - Accent1 8 5 4" xfId="31717" xr:uid="{5FA1F946-0618-44D4-B58C-F9558934C85C}"/>
    <cellStyle name="40% - Accent1 8 6" xfId="13800" xr:uid="{5A9853C6-73EE-4429-AB4D-FD5DB567EDB3}"/>
    <cellStyle name="40% - Accent1 8 6 2" xfId="23749" xr:uid="{BD918FB0-410C-48CF-B683-DA0DE95B1A57}"/>
    <cellStyle name="40% - Accent1 8 6 2 2" xfId="43782" xr:uid="{0ACFF70F-3F95-462F-91DE-FC467ADB23A5}"/>
    <cellStyle name="40% - Accent1 8 6 3" xfId="34134" xr:uid="{1A618D49-B671-4753-A2B0-725213BC10C8}"/>
    <cellStyle name="40% - Accent1 8 7" xfId="18798" xr:uid="{A3BD9624-B0ED-4DAB-A076-C81C9C4102D0}"/>
    <cellStyle name="40% - Accent1 8 7 2" xfId="38954" xr:uid="{B28BE117-ECDC-4642-B517-15010FB0748E}"/>
    <cellStyle name="40% - Accent1 8 8" xfId="29307" xr:uid="{093272E7-A60E-47D6-93DD-56CEA8D62683}"/>
    <cellStyle name="40% - Accent1 9" xfId="2734" xr:uid="{C55D1186-B398-4045-8210-1585BA1CA498}"/>
    <cellStyle name="40% - Accent1 9 2" xfId="2735" xr:uid="{D9E015AC-84C5-47C9-9B98-89F92C00870F}"/>
    <cellStyle name="40% - Accent1 9 2 2" xfId="11175" xr:uid="{449C89D3-2DC5-45F4-9C47-8A93D5C7C264}"/>
    <cellStyle name="40% - Accent1 9 2 2 2" xfId="16303" xr:uid="{DD60FA9E-DF1F-4828-8576-069044D08C66}"/>
    <cellStyle name="40% - Accent1 9 2 2 2 2" xfId="26232" xr:uid="{ACB84CF2-4CED-4042-BBE9-4BDCB3C4D78A}"/>
    <cellStyle name="40% - Accent1 9 2 2 2 2 2" xfId="46199" xr:uid="{80A8CE36-325C-4CA7-B8ED-B877BB16227C}"/>
    <cellStyle name="40% - Accent1 9 2 2 2 3" xfId="36551" xr:uid="{3979E077-21E2-4A5A-A6EA-185FA0CE052C}"/>
    <cellStyle name="40% - Accent1 9 2 2 3" xfId="21274" xr:uid="{DE969D9B-9C5A-48C0-A159-EF9F3042BE86}"/>
    <cellStyle name="40% - Accent1 9 2 2 3 2" xfId="41369" xr:uid="{43527039-E5F5-41E7-80A3-1D3D035CEB7E}"/>
    <cellStyle name="40% - Accent1 9 2 2 4" xfId="31722" xr:uid="{A219C201-6925-4629-938B-8F0FAC1F4A00}"/>
    <cellStyle name="40% - Accent1 9 2 3" xfId="13805" xr:uid="{A12503C1-F60C-487F-9113-D6D52D062E33}"/>
    <cellStyle name="40% - Accent1 9 2 3 2" xfId="23754" xr:uid="{0C8DE519-6725-44EB-ADF5-7302B9502418}"/>
    <cellStyle name="40% - Accent1 9 2 3 2 2" xfId="43787" xr:uid="{CAECB31D-CD08-4568-804E-C11D117857AE}"/>
    <cellStyle name="40% - Accent1 9 2 3 3" xfId="34139" xr:uid="{E7CC00CB-666D-49CA-AE85-2AC7B3AB8762}"/>
    <cellStyle name="40% - Accent1 9 2 4" xfId="18803" xr:uid="{50CCAECA-BC52-406A-8C83-B50C79B8FAAD}"/>
    <cellStyle name="40% - Accent1 9 2 4 2" xfId="38959" xr:uid="{10006F94-E0C9-4E8D-9CA6-92A98489934B}"/>
    <cellStyle name="40% - Accent1 9 2 5" xfId="29312" xr:uid="{34242992-C170-449B-984E-839AD415D2F9}"/>
    <cellStyle name="40% - Accent1 9 3" xfId="2736" xr:uid="{F370A60B-0025-4B51-90FD-0F72411823F5}"/>
    <cellStyle name="40% - Accent1 9 3 2" xfId="11176" xr:uid="{BAB64F38-AEBD-41D6-977E-9C63FDFAF039}"/>
    <cellStyle name="40% - Accent1 9 3 2 2" xfId="16304" xr:uid="{FEBF5F8E-AB7C-42A6-AC69-9503508E051C}"/>
    <cellStyle name="40% - Accent1 9 3 2 2 2" xfId="26233" xr:uid="{98EED009-BAA4-4A77-B466-DE5B069045A8}"/>
    <cellStyle name="40% - Accent1 9 3 2 2 2 2" xfId="46200" xr:uid="{3999B0B7-3D4E-4FAF-AF04-DB2CCDFC4946}"/>
    <cellStyle name="40% - Accent1 9 3 2 2 3" xfId="36552" xr:uid="{82E698FE-25E2-45B3-A52C-7D63CC60B474}"/>
    <cellStyle name="40% - Accent1 9 3 2 3" xfId="21275" xr:uid="{402937B0-FCC7-4A7F-8AC0-F1FE0E0C3C0D}"/>
    <cellStyle name="40% - Accent1 9 3 2 3 2" xfId="41370" xr:uid="{289580CE-ABCD-4B02-9817-1AE06032D3A8}"/>
    <cellStyle name="40% - Accent1 9 3 2 4" xfId="31723" xr:uid="{EBB8D70C-8939-4496-89FC-DA003C658CA5}"/>
    <cellStyle name="40% - Accent1 9 3 3" xfId="13806" xr:uid="{9132A4F1-BAF0-463F-A4E5-D3CCC1AF7240}"/>
    <cellStyle name="40% - Accent1 9 3 3 2" xfId="23755" xr:uid="{3D20A2D4-E5FD-4DD0-90F2-C582101ADB09}"/>
    <cellStyle name="40% - Accent1 9 3 3 2 2" xfId="43788" xr:uid="{30908837-BB4E-4D4D-A499-1454A178DE28}"/>
    <cellStyle name="40% - Accent1 9 3 3 3" xfId="34140" xr:uid="{D3C56FAB-3E0E-4F0E-8A3D-B0E79E6BB8E6}"/>
    <cellStyle name="40% - Accent1 9 3 4" xfId="18804" xr:uid="{8AB47687-D764-405C-AAD7-B40B6D05CFDF}"/>
    <cellStyle name="40% - Accent1 9 3 4 2" xfId="38960" xr:uid="{84C99462-760E-4663-A62C-3FC42AD97327}"/>
    <cellStyle name="40% - Accent1 9 3 5" xfId="29313" xr:uid="{CAD8BCEA-8E04-4AAE-A6B2-834C85A73BF8}"/>
    <cellStyle name="40% - Accent1 9 4" xfId="2737" xr:uid="{B92F2F49-BB64-47DC-BDA9-AF1F91BAFFE3}"/>
    <cellStyle name="40% - Accent1 9 4 2" xfId="11177" xr:uid="{0911C2AD-E829-45F1-9AA3-6785CDAB1E17}"/>
    <cellStyle name="40% - Accent1 9 4 2 2" xfId="16305" xr:uid="{15D223BF-CFE4-4076-9010-B5AD9BC553B8}"/>
    <cellStyle name="40% - Accent1 9 4 2 2 2" xfId="26234" xr:uid="{ABE0619A-99DF-48E2-BADC-9BBF099AB426}"/>
    <cellStyle name="40% - Accent1 9 4 2 2 2 2" xfId="46201" xr:uid="{641BE0F5-014C-488D-9973-63BD36C9C459}"/>
    <cellStyle name="40% - Accent1 9 4 2 2 3" xfId="36553" xr:uid="{8BC21DF4-40A2-4FA0-BAE2-584D7BBE046D}"/>
    <cellStyle name="40% - Accent1 9 4 2 3" xfId="21276" xr:uid="{77A62DC6-EAD4-42B9-AD7D-9A8B92D58180}"/>
    <cellStyle name="40% - Accent1 9 4 2 3 2" xfId="41371" xr:uid="{6F075C8D-E37B-4165-BBFF-14837CE8FA90}"/>
    <cellStyle name="40% - Accent1 9 4 2 4" xfId="31724" xr:uid="{35F1DE88-3878-4099-8544-64FB685D9D40}"/>
    <cellStyle name="40% - Accent1 9 4 3" xfId="13807" xr:uid="{5EF4174E-9F98-4BE0-8D70-B3A0D2316931}"/>
    <cellStyle name="40% - Accent1 9 4 3 2" xfId="23756" xr:uid="{46747048-43C0-4F81-AE4F-9B2C84DA4639}"/>
    <cellStyle name="40% - Accent1 9 4 3 2 2" xfId="43789" xr:uid="{1DD59A83-A6E3-4177-9123-02134DD26372}"/>
    <cellStyle name="40% - Accent1 9 4 3 3" xfId="34141" xr:uid="{C10E11D3-F411-40BE-8A2A-DC83CE755AFC}"/>
    <cellStyle name="40% - Accent1 9 4 4" xfId="18805" xr:uid="{D2DB742B-0D50-481C-8381-FB8FCC73C1BA}"/>
    <cellStyle name="40% - Accent1 9 4 4 2" xfId="38961" xr:uid="{6B2DDCB1-B84E-4129-AB1C-B531DC405272}"/>
    <cellStyle name="40% - Accent1 9 4 5" xfId="29314" xr:uid="{B865949F-E2DD-4014-873E-150485C1F9CD}"/>
    <cellStyle name="40% - Accent1 9 5" xfId="11174" xr:uid="{E444503F-5234-4DFF-B871-3341C57C403B}"/>
    <cellStyle name="40% - Accent1 9 5 2" xfId="16302" xr:uid="{1BF556EF-8368-4A73-B66E-16620A4BC742}"/>
    <cellStyle name="40% - Accent1 9 5 2 2" xfId="26231" xr:uid="{AA268808-E167-4845-83A0-4574B1A510AB}"/>
    <cellStyle name="40% - Accent1 9 5 2 2 2" xfId="46198" xr:uid="{FDBE7E22-F815-4CCC-A69E-FE651A3D201C}"/>
    <cellStyle name="40% - Accent1 9 5 2 3" xfId="36550" xr:uid="{9DB1D8ED-95D2-4E7B-B80B-04F4E444EA47}"/>
    <cellStyle name="40% - Accent1 9 5 3" xfId="21273" xr:uid="{FB26F32D-A13A-4467-8EE4-CB02E3CB374B}"/>
    <cellStyle name="40% - Accent1 9 5 3 2" xfId="41368" xr:uid="{E35B409F-8877-47BB-B50C-5284053C3F83}"/>
    <cellStyle name="40% - Accent1 9 5 4" xfId="31721" xr:uid="{6DED52BA-D013-4046-A482-28D66C33AD1B}"/>
    <cellStyle name="40% - Accent1 9 6" xfId="13804" xr:uid="{FC0FB663-BC38-4D20-9E6A-A0F72C657C67}"/>
    <cellStyle name="40% - Accent1 9 6 2" xfId="23753" xr:uid="{3891CAD7-CC5A-495F-B26D-F5F277C9079D}"/>
    <cellStyle name="40% - Accent1 9 6 2 2" xfId="43786" xr:uid="{30079EB3-7BF4-41E2-9973-58F653E9B3A7}"/>
    <cellStyle name="40% - Accent1 9 6 3" xfId="34138" xr:uid="{B2311A62-4EC9-43D2-B5CC-E214ABE316F8}"/>
    <cellStyle name="40% - Accent1 9 7" xfId="18802" xr:uid="{5A5D699C-3BD2-4D24-B019-6D7E9306D466}"/>
    <cellStyle name="40% - Accent1 9 7 2" xfId="38958" xr:uid="{1BBF53CF-4AFD-4979-8F39-9A6527AFFB8F}"/>
    <cellStyle name="40% - Accent1 9 8" xfId="29311" xr:uid="{72BED4EA-95C9-40B3-B968-FA59EB400344}"/>
    <cellStyle name="40% - Accent2" xfId="28" builtinId="35" customBuiltin="1"/>
    <cellStyle name="40% - Accent2 10" xfId="2738" xr:uid="{B817B5D3-3E22-4293-9FE4-AAA1FF1F2590}"/>
    <cellStyle name="40% - Accent2 10 2" xfId="2739" xr:uid="{23018686-70B2-476B-B6C0-EAA9893DD084}"/>
    <cellStyle name="40% - Accent2 10 2 2" xfId="11179" xr:uid="{0B723B86-EF5E-4021-91BA-30421961BF48}"/>
    <cellStyle name="40% - Accent2 10 2 2 2" xfId="16307" xr:uid="{50C6CD90-9400-4716-A174-BD6EBA3998FA}"/>
    <cellStyle name="40% - Accent2 10 2 2 2 2" xfId="26236" xr:uid="{CEA566FE-06D4-4DFB-A321-E43651CE951F}"/>
    <cellStyle name="40% - Accent2 10 2 2 2 2 2" xfId="46203" xr:uid="{F667A0CC-D23C-410A-99FB-B0A432D6F64F}"/>
    <cellStyle name="40% - Accent2 10 2 2 2 3" xfId="36555" xr:uid="{B29C5434-7E1D-4635-AF6D-8900E8D0B3C3}"/>
    <cellStyle name="40% - Accent2 10 2 2 3" xfId="21278" xr:uid="{81E71267-C2CD-4A5B-BDB6-D43A1F563CA2}"/>
    <cellStyle name="40% - Accent2 10 2 2 3 2" xfId="41373" xr:uid="{A00957ED-93F0-4162-ABF3-980B2B0F119B}"/>
    <cellStyle name="40% - Accent2 10 2 2 4" xfId="31726" xr:uid="{40B4187D-0D20-4528-AE8C-A1AAA6F8E9FF}"/>
    <cellStyle name="40% - Accent2 10 2 3" xfId="13809" xr:uid="{FD553FAC-9DD4-42E8-A796-DE00C685CA36}"/>
    <cellStyle name="40% - Accent2 10 2 3 2" xfId="23758" xr:uid="{1516E51A-FB2E-4052-BD9F-3400B8E20CAA}"/>
    <cellStyle name="40% - Accent2 10 2 3 2 2" xfId="43791" xr:uid="{DAAAE9EC-3DE1-4262-B520-B79AEAD2211F}"/>
    <cellStyle name="40% - Accent2 10 2 3 3" xfId="34143" xr:uid="{EB15A54E-1BF7-45DE-986C-A1BD2BF20E07}"/>
    <cellStyle name="40% - Accent2 10 2 4" xfId="18807" xr:uid="{0445368A-D045-4B90-B01C-9235B9EEE6E6}"/>
    <cellStyle name="40% - Accent2 10 2 4 2" xfId="38963" xr:uid="{99F61A32-6AF2-4248-85D3-584B91A4CB90}"/>
    <cellStyle name="40% - Accent2 10 2 5" xfId="29316" xr:uid="{FC9F43BD-B3B4-4288-B18C-16EA3004C6D8}"/>
    <cellStyle name="40% - Accent2 10 3" xfId="2740" xr:uid="{4FE623A4-CBF1-47BE-8AEB-062611130BCD}"/>
    <cellStyle name="40% - Accent2 10 3 2" xfId="11180" xr:uid="{EE915B09-A3E7-47FD-9799-2948B4A72F46}"/>
    <cellStyle name="40% - Accent2 10 3 2 2" xfId="16308" xr:uid="{C5D74D7D-B8F2-4AD0-9C75-810855D9BF7C}"/>
    <cellStyle name="40% - Accent2 10 3 2 2 2" xfId="26237" xr:uid="{A2E58B09-446C-4716-8B98-A9BEAEDFE273}"/>
    <cellStyle name="40% - Accent2 10 3 2 2 2 2" xfId="46204" xr:uid="{501B0C36-4D96-496B-92B9-96FB8D3296DC}"/>
    <cellStyle name="40% - Accent2 10 3 2 2 3" xfId="36556" xr:uid="{A06EA2FD-0B51-41B9-A1CE-75D8C2379163}"/>
    <cellStyle name="40% - Accent2 10 3 2 3" xfId="21279" xr:uid="{33FF2D5D-0D65-49BF-BD75-C2566E42CADE}"/>
    <cellStyle name="40% - Accent2 10 3 2 3 2" xfId="41374" xr:uid="{A1026404-C3CD-4859-B827-7173FE9613D5}"/>
    <cellStyle name="40% - Accent2 10 3 2 4" xfId="31727" xr:uid="{ACF13FDB-C9FB-4E50-B717-5B021F9A84DA}"/>
    <cellStyle name="40% - Accent2 10 3 3" xfId="13810" xr:uid="{F6E15141-5CC6-41C6-B05D-AEB16C02676C}"/>
    <cellStyle name="40% - Accent2 10 3 3 2" xfId="23759" xr:uid="{1D110679-6E4E-4CEE-A535-32156940DB98}"/>
    <cellStyle name="40% - Accent2 10 3 3 2 2" xfId="43792" xr:uid="{6DA84CBC-2738-480D-8628-C66FB87AD329}"/>
    <cellStyle name="40% - Accent2 10 3 3 3" xfId="34144" xr:uid="{CBD77F54-EC04-42A4-9238-A10B37A855C2}"/>
    <cellStyle name="40% - Accent2 10 3 4" xfId="18808" xr:uid="{B723BC7C-39DE-42EA-8DED-5D5FE975A7FA}"/>
    <cellStyle name="40% - Accent2 10 3 4 2" xfId="38964" xr:uid="{E268557D-D2BA-4183-94A1-5AA0FDAED11B}"/>
    <cellStyle name="40% - Accent2 10 3 5" xfId="29317" xr:uid="{102B7C2F-DBA4-440D-8646-37B7AE0691E6}"/>
    <cellStyle name="40% - Accent2 10 4" xfId="2741" xr:uid="{BC5E5C20-B92F-4F03-BB06-EC7FEB22BD72}"/>
    <cellStyle name="40% - Accent2 10 4 2" xfId="11181" xr:uid="{5A71253E-AADB-4F13-82DB-1350C0CB26E6}"/>
    <cellStyle name="40% - Accent2 10 4 2 2" xfId="16309" xr:uid="{CF694B13-A70D-4320-973A-8058F0288570}"/>
    <cellStyle name="40% - Accent2 10 4 2 2 2" xfId="26238" xr:uid="{5B77FC31-5C39-4D03-AEB0-FB6F9D96F8C6}"/>
    <cellStyle name="40% - Accent2 10 4 2 2 2 2" xfId="46205" xr:uid="{6027FC5D-1A10-4C9A-9CBF-BEDA4F41E752}"/>
    <cellStyle name="40% - Accent2 10 4 2 2 3" xfId="36557" xr:uid="{4DF37DD8-0961-490A-999E-0007E3DD37C2}"/>
    <cellStyle name="40% - Accent2 10 4 2 3" xfId="21280" xr:uid="{41AB31E2-1CDE-40F9-998C-9F6F16341F14}"/>
    <cellStyle name="40% - Accent2 10 4 2 3 2" xfId="41375" xr:uid="{1E354E6F-D0A8-454E-BE76-5C783C484E2C}"/>
    <cellStyle name="40% - Accent2 10 4 2 4" xfId="31728" xr:uid="{40EBA406-9850-4BF7-A1BF-79E71638A093}"/>
    <cellStyle name="40% - Accent2 10 4 3" xfId="13811" xr:uid="{1319EB9E-7494-4954-B84F-77E19F0BFE13}"/>
    <cellStyle name="40% - Accent2 10 4 3 2" xfId="23760" xr:uid="{706530E9-C6D2-400B-B4C8-F1FCAD353C3E}"/>
    <cellStyle name="40% - Accent2 10 4 3 2 2" xfId="43793" xr:uid="{E9B58C45-3F9F-45C5-A730-9E61DA4B462B}"/>
    <cellStyle name="40% - Accent2 10 4 3 3" xfId="34145" xr:uid="{DE4D1639-C408-4C7F-B94E-15970786E056}"/>
    <cellStyle name="40% - Accent2 10 4 4" xfId="18809" xr:uid="{8BF5AF7D-DF8D-45D2-9146-04CBF7904829}"/>
    <cellStyle name="40% - Accent2 10 4 4 2" xfId="38965" xr:uid="{0728FD1D-C47A-44EF-8B35-BAD4D4BDCE70}"/>
    <cellStyle name="40% - Accent2 10 4 5" xfId="29318" xr:uid="{9B4F1A88-56CF-4E22-97DE-92687AA0BD6E}"/>
    <cellStyle name="40% - Accent2 10 5" xfId="11178" xr:uid="{5B9D7191-EBD9-4389-974A-F37EDA21DCA4}"/>
    <cellStyle name="40% - Accent2 10 5 2" xfId="16306" xr:uid="{94A83A6E-8A6A-4B7E-8D47-842762E000C4}"/>
    <cellStyle name="40% - Accent2 10 5 2 2" xfId="26235" xr:uid="{B598F82D-0FBE-4735-AFE4-CC0E5B0C58DD}"/>
    <cellStyle name="40% - Accent2 10 5 2 2 2" xfId="46202" xr:uid="{42BA3140-90B6-4E9B-AE04-D4CBF824493F}"/>
    <cellStyle name="40% - Accent2 10 5 2 3" xfId="36554" xr:uid="{82AA7420-539C-4DCD-9239-60FEBE9B2E92}"/>
    <cellStyle name="40% - Accent2 10 5 3" xfId="21277" xr:uid="{CFAC1D88-8274-4F1F-91DF-C709FFE3A792}"/>
    <cellStyle name="40% - Accent2 10 5 3 2" xfId="41372" xr:uid="{2208834F-FE61-4DAE-BD29-70CCD4775120}"/>
    <cellStyle name="40% - Accent2 10 5 4" xfId="31725" xr:uid="{94DF6A13-41B1-45FD-97B4-DDBDD88DF8F1}"/>
    <cellStyle name="40% - Accent2 10 6" xfId="13808" xr:uid="{6E7FCBC2-34D0-4960-8857-424DDF073B87}"/>
    <cellStyle name="40% - Accent2 10 6 2" xfId="23757" xr:uid="{FFFF884B-9C40-4CB2-BAD6-4FBFB05A3CF3}"/>
    <cellStyle name="40% - Accent2 10 6 2 2" xfId="43790" xr:uid="{63EABD3D-398D-47D4-BABC-AA5028106E90}"/>
    <cellStyle name="40% - Accent2 10 6 3" xfId="34142" xr:uid="{D2FDD701-870B-4F7E-86DE-26A7EE3C96EA}"/>
    <cellStyle name="40% - Accent2 10 7" xfId="18806" xr:uid="{D47C555E-2A75-4A50-B6EF-EDDB0994FCE4}"/>
    <cellStyle name="40% - Accent2 10 7 2" xfId="38962" xr:uid="{FF667B8D-19A2-4F0D-B593-7089B4723150}"/>
    <cellStyle name="40% - Accent2 10 8" xfId="29315" xr:uid="{16C28B91-9DD0-4DDD-AF34-ABC243E31AFF}"/>
    <cellStyle name="40% - Accent2 11" xfId="2742" xr:uid="{85B35134-A14E-466A-AA05-002737C73E13}"/>
    <cellStyle name="40% - Accent2 11 2" xfId="11182" xr:uid="{B1526A11-BE4B-467D-B6A8-E2A3A8A09A52}"/>
    <cellStyle name="40% - Accent2 11 2 2" xfId="16310" xr:uid="{75B0CE93-F553-4D86-88EA-E8190A193B53}"/>
    <cellStyle name="40% - Accent2 11 2 2 2" xfId="26239" xr:uid="{C2837C81-A903-4F20-80DF-4E1A83D0C648}"/>
    <cellStyle name="40% - Accent2 11 2 2 2 2" xfId="46206" xr:uid="{0EBF9F7B-8624-42DD-A6E6-05E506ADBEDA}"/>
    <cellStyle name="40% - Accent2 11 2 2 3" xfId="36558" xr:uid="{0A489212-381E-4F10-8D34-CEFF6C4AE0DD}"/>
    <cellStyle name="40% - Accent2 11 2 3" xfId="21281" xr:uid="{3033C35C-3FCB-4FDC-AB9D-DF1B7C167CC1}"/>
    <cellStyle name="40% - Accent2 11 2 3 2" xfId="41376" xr:uid="{DB6B38E5-1E7E-4E26-82CC-8FB2CB8D7D2E}"/>
    <cellStyle name="40% - Accent2 11 2 4" xfId="31729" xr:uid="{98B4690A-2707-495A-9A49-C2EAC7C40137}"/>
    <cellStyle name="40% - Accent2 11 3" xfId="13812" xr:uid="{743F604F-0229-4F6F-9037-BF5F207A7F1D}"/>
    <cellStyle name="40% - Accent2 11 3 2" xfId="23761" xr:uid="{10A3EC89-EFED-4D87-9DA8-FF032105C676}"/>
    <cellStyle name="40% - Accent2 11 3 2 2" xfId="43794" xr:uid="{E03F6109-EAA1-41C8-A67F-56E9B1A285D5}"/>
    <cellStyle name="40% - Accent2 11 3 3" xfId="34146" xr:uid="{28C7AB01-37C8-460C-9F43-C5A4052554BB}"/>
    <cellStyle name="40% - Accent2 11 4" xfId="18810" xr:uid="{7D753C40-ED7B-48D7-9F63-731C4F6C7279}"/>
    <cellStyle name="40% - Accent2 11 4 2" xfId="38966" xr:uid="{4274F93E-E6CB-4C3B-B8AD-C4935558BCD5}"/>
    <cellStyle name="40% - Accent2 11 5" xfId="29319" xr:uid="{055D4244-7E36-4A58-ACA8-61E0901254E4}"/>
    <cellStyle name="40% - Accent2 12" xfId="2743" xr:uid="{855745A6-AB3A-4874-9747-1A753B0566B0}"/>
    <cellStyle name="40% - Accent2 12 2" xfId="11183" xr:uid="{CA485F7F-39D9-4BEB-803A-619A8E41A5A3}"/>
    <cellStyle name="40% - Accent2 12 2 2" xfId="16311" xr:uid="{0E7C48C9-2B45-4004-8577-C271FAA2A5F0}"/>
    <cellStyle name="40% - Accent2 12 2 2 2" xfId="26240" xr:uid="{B833C8A7-1888-45D1-BE74-93ADEDBB4055}"/>
    <cellStyle name="40% - Accent2 12 2 2 2 2" xfId="46207" xr:uid="{486D6D90-1E2C-478B-98C2-E298A068749D}"/>
    <cellStyle name="40% - Accent2 12 2 2 3" xfId="36559" xr:uid="{0076FE00-D3E1-4B5D-ADBE-20CF560C00E0}"/>
    <cellStyle name="40% - Accent2 12 2 3" xfId="21282" xr:uid="{8B48DE89-7231-4331-9080-167FE87C4D71}"/>
    <cellStyle name="40% - Accent2 12 2 3 2" xfId="41377" xr:uid="{5322C14D-FAE2-4D93-AED9-6AEF7E533FDF}"/>
    <cellStyle name="40% - Accent2 12 2 4" xfId="31730" xr:uid="{F3EF9C36-536A-4E04-A64F-DB7BBC64EE34}"/>
    <cellStyle name="40% - Accent2 12 3" xfId="13813" xr:uid="{188C4467-3805-4D77-906F-C21DB37A4607}"/>
    <cellStyle name="40% - Accent2 12 3 2" xfId="23762" xr:uid="{71A03ABE-132E-4E76-9C23-1D61705DC111}"/>
    <cellStyle name="40% - Accent2 12 3 2 2" xfId="43795" xr:uid="{AAC81760-656D-44E9-94CF-FB16631A2D1A}"/>
    <cellStyle name="40% - Accent2 12 3 3" xfId="34147" xr:uid="{C355FFBB-D53E-4A3F-935C-F847597DBBA2}"/>
    <cellStyle name="40% - Accent2 12 4" xfId="18811" xr:uid="{E904B8BC-6AF2-4C21-A568-4DBEE751721C}"/>
    <cellStyle name="40% - Accent2 12 4 2" xfId="38967" xr:uid="{30BAA0BE-6229-4525-B561-69E023A6647A}"/>
    <cellStyle name="40% - Accent2 12 5" xfId="29320" xr:uid="{181BF914-4184-4604-8236-461FA176D11B}"/>
    <cellStyle name="40% - Accent2 13" xfId="2744" xr:uid="{5FE65248-6692-4EF2-869B-5988219DE985}"/>
    <cellStyle name="40% - Accent2 13 2" xfId="11184" xr:uid="{34DDB1A8-21B9-4391-9280-A016291F7100}"/>
    <cellStyle name="40% - Accent2 13 2 2" xfId="16312" xr:uid="{9AE3AF9B-FFE3-4479-B9CA-3F8FA67EE49B}"/>
    <cellStyle name="40% - Accent2 13 2 2 2" xfId="26241" xr:uid="{6075BBAE-04E3-4C39-910A-E5A5401BCBD3}"/>
    <cellStyle name="40% - Accent2 13 2 2 2 2" xfId="46208" xr:uid="{D9B6225F-2198-4266-B0AB-DD992021D380}"/>
    <cellStyle name="40% - Accent2 13 2 2 3" xfId="36560" xr:uid="{F961870D-1E0F-4B6F-8E1B-60CFD5981924}"/>
    <cellStyle name="40% - Accent2 13 2 3" xfId="21283" xr:uid="{334E193A-BCB3-4649-881A-0155DDD7C969}"/>
    <cellStyle name="40% - Accent2 13 2 3 2" xfId="41378" xr:uid="{A07E23FB-A187-4BA5-BB16-4614F0CA5A26}"/>
    <cellStyle name="40% - Accent2 13 2 4" xfId="31731" xr:uid="{D5A9C70D-FD21-4D98-9AA5-BE9C88EA0023}"/>
    <cellStyle name="40% - Accent2 13 3" xfId="13814" xr:uid="{6C601B05-AB7C-477A-A09C-FFF9CE91E038}"/>
    <cellStyle name="40% - Accent2 13 3 2" xfId="23763" xr:uid="{51EBB7DC-DE6E-486B-8DA6-6C89333DF195}"/>
    <cellStyle name="40% - Accent2 13 3 2 2" xfId="43796" xr:uid="{AFF559AE-11FA-4930-A8B0-5C17334D212D}"/>
    <cellStyle name="40% - Accent2 13 3 3" xfId="34148" xr:uid="{7DB7AFFE-CBFE-4CC7-9570-8B8AE073DF3B}"/>
    <cellStyle name="40% - Accent2 13 4" xfId="18812" xr:uid="{28B4E9D3-DACF-421A-9539-C6BE075D9E48}"/>
    <cellStyle name="40% - Accent2 13 4 2" xfId="38968" xr:uid="{5E311A1E-E236-427D-84B8-F08147BABAA2}"/>
    <cellStyle name="40% - Accent2 13 5" xfId="29321" xr:uid="{3ECEFA2A-CB08-4407-977D-670B815136D4}"/>
    <cellStyle name="40% - Accent2 14" xfId="2745" xr:uid="{9717F1E9-593D-4A21-B5EE-9BB8E394263A}"/>
    <cellStyle name="40% - Accent2 14 2" xfId="11185" xr:uid="{5C8A5EBB-D2B7-436A-8B21-15F948C5814E}"/>
    <cellStyle name="40% - Accent2 14 2 2" xfId="16313" xr:uid="{06ABD295-2C0C-43B5-AE0E-261234480CFF}"/>
    <cellStyle name="40% - Accent2 14 2 2 2" xfId="26242" xr:uid="{F53DE93F-901F-4416-A549-6A22AE41D5B6}"/>
    <cellStyle name="40% - Accent2 14 2 2 2 2" xfId="46209" xr:uid="{039CC6BA-AED4-42CF-AEB0-9E0908CFDBA5}"/>
    <cellStyle name="40% - Accent2 14 2 2 3" xfId="36561" xr:uid="{80E899F3-7838-41C6-8503-809A6ABE13EC}"/>
    <cellStyle name="40% - Accent2 14 2 3" xfId="21284" xr:uid="{72512D87-BAA6-4E82-9FDD-2BB00FA0BEAF}"/>
    <cellStyle name="40% - Accent2 14 2 3 2" xfId="41379" xr:uid="{1A05C858-A969-462D-A46E-E8F580EEF607}"/>
    <cellStyle name="40% - Accent2 14 2 4" xfId="31732" xr:uid="{70E9636D-5AB7-44C4-BC36-E5F6841D5B38}"/>
    <cellStyle name="40% - Accent2 14 3" xfId="13815" xr:uid="{A3EF74E3-7F8E-4BA2-AFC4-6FB8C6E3C0A2}"/>
    <cellStyle name="40% - Accent2 14 3 2" xfId="23764" xr:uid="{2A65AADA-05FE-4FE8-BA7E-E5FC8116833B}"/>
    <cellStyle name="40% - Accent2 14 3 2 2" xfId="43797" xr:uid="{DCDA5412-CF65-460D-BE3C-6FA50D65834E}"/>
    <cellStyle name="40% - Accent2 14 3 3" xfId="34149" xr:uid="{FB7E5EB2-927A-4AAC-9F84-193C1D23701D}"/>
    <cellStyle name="40% - Accent2 14 4" xfId="18813" xr:uid="{150C03BC-F466-426A-97CD-C6A3554A91D5}"/>
    <cellStyle name="40% - Accent2 14 4 2" xfId="38969" xr:uid="{FDF4EDE7-02F0-4F94-8D93-15339739A828}"/>
    <cellStyle name="40% - Accent2 14 5" xfId="29322" xr:uid="{FD9FB7B0-698D-4B88-8554-254EA89F1F37}"/>
    <cellStyle name="40% - Accent2 15" xfId="2746" xr:uid="{0FD1D5BA-9153-4F85-8708-AB675EE3A75B}"/>
    <cellStyle name="40% - Accent2 15 2" xfId="11186" xr:uid="{A202B699-A200-49F1-B7EF-594EC00A8DC4}"/>
    <cellStyle name="40% - Accent2 15 2 2" xfId="16314" xr:uid="{98FAF1C2-85E8-44C4-A11F-A4637B1254B3}"/>
    <cellStyle name="40% - Accent2 15 2 2 2" xfId="26243" xr:uid="{6FDE2BC3-0B35-4F9D-8D5D-0D33CC596947}"/>
    <cellStyle name="40% - Accent2 15 2 2 2 2" xfId="46210" xr:uid="{3E7573B1-54E4-4B60-A701-B6A2DE07CED5}"/>
    <cellStyle name="40% - Accent2 15 2 2 3" xfId="36562" xr:uid="{576412E1-3B82-4612-92C8-668C97B2A81A}"/>
    <cellStyle name="40% - Accent2 15 2 3" xfId="21285" xr:uid="{5152399E-E8BB-4A1D-AE0F-1CADFD89657B}"/>
    <cellStyle name="40% - Accent2 15 2 3 2" xfId="41380" xr:uid="{2AAB49C0-FE22-413A-8FE1-EB93B8F8B2B6}"/>
    <cellStyle name="40% - Accent2 15 2 4" xfId="31733" xr:uid="{3DE09C1F-9928-48B6-9E4B-AF81D2F95AB5}"/>
    <cellStyle name="40% - Accent2 15 3" xfId="13816" xr:uid="{0E90EC1F-3516-447E-B6B5-4968607B7662}"/>
    <cellStyle name="40% - Accent2 15 3 2" xfId="23765" xr:uid="{5D0E1377-66C4-420F-8889-2CEC08A7F6C2}"/>
    <cellStyle name="40% - Accent2 15 3 2 2" xfId="43798" xr:uid="{E50FB922-596A-4547-889B-113ED15B685B}"/>
    <cellStyle name="40% - Accent2 15 3 3" xfId="34150" xr:uid="{246C7259-0663-4F0B-831F-0F46FB558FB0}"/>
    <cellStyle name="40% - Accent2 15 4" xfId="18814" xr:uid="{D485D17D-40EA-4CD6-B010-8B65701897F7}"/>
    <cellStyle name="40% - Accent2 15 4 2" xfId="38970" xr:uid="{18171818-B0D2-48C0-B055-A97B34B32F7E}"/>
    <cellStyle name="40% - Accent2 15 5" xfId="29323" xr:uid="{94C2AD85-003B-49D9-B2C2-DAAC90803850}"/>
    <cellStyle name="40% - Accent2 16" xfId="10196" xr:uid="{F3E90436-35CB-4E41-A3EB-752024911AEC}"/>
    <cellStyle name="40% - Accent2 16 2" xfId="15331" xr:uid="{9FB3283C-77C0-4809-A668-E3CB81DAF140}"/>
    <cellStyle name="40% - Accent2 16 2 2" xfId="25264" xr:uid="{61CA83CD-7CD7-403D-9839-18B84878BFB8}"/>
    <cellStyle name="40% - Accent2 16 2 2 2" xfId="45231" xr:uid="{8E44F9E2-4A7F-4FA3-AC03-6770C3D3B3E8}"/>
    <cellStyle name="40% - Accent2 16 2 3" xfId="35583" xr:uid="{11366632-BD4B-4452-957A-BD2A11ACC167}"/>
    <cellStyle name="40% - Accent2 16 3" xfId="20308" xr:uid="{58B6C305-83F3-4726-A649-AB455AEACE10}"/>
    <cellStyle name="40% - Accent2 16 3 2" xfId="40403" xr:uid="{17F0F87B-15A1-45BB-8E45-BF0BE2C55EA7}"/>
    <cellStyle name="40% - Accent2 16 4" xfId="30756" xr:uid="{58B6B37E-2A49-41A6-8F6B-4443D1FD0692}"/>
    <cellStyle name="40% - Accent2 17" xfId="12822" xr:uid="{B5DA2E8C-C912-49D7-A888-B6A341851389}"/>
    <cellStyle name="40% - Accent2 17 2" xfId="22775" xr:uid="{D73D5773-2BD3-40C2-ACC9-4E4AB8B4F814}"/>
    <cellStyle name="40% - Accent2 17 2 2" xfId="42819" xr:uid="{4A9FEE92-E3A4-4BC6-882A-9DB5320ADE91}"/>
    <cellStyle name="40% - Accent2 17 3" xfId="33171" xr:uid="{94128070-4D13-497E-BDAC-20FB7358F870}"/>
    <cellStyle name="40% - Accent2 18" xfId="17829" xr:uid="{0AA35219-8BA9-4B1A-BAC6-84DBB66517EF}"/>
    <cellStyle name="40% - Accent2 18 2" xfId="37992" xr:uid="{DBB9CAC0-563C-4EC6-8103-9752B91A3413}"/>
    <cellStyle name="40% - Accent2 19" xfId="28334" xr:uid="{D7A207BF-90D8-4FB9-B247-2DFC38A071A7}"/>
    <cellStyle name="40% - Accent2 2" xfId="171" xr:uid="{8603B818-4945-46B5-BF8F-7D14FD7E5440}"/>
    <cellStyle name="40% - Accent2 2 10" xfId="2748" xr:uid="{7C1A7E09-0E90-48E4-821F-4FB545D6E53F}"/>
    <cellStyle name="40% - Accent2 2 11" xfId="2747" xr:uid="{A6CEF040-F8CD-4961-8A93-3B3B86184FDB}"/>
    <cellStyle name="40% - Accent2 2 12" xfId="9305" xr:uid="{ACF589B6-E05F-49BE-B5BC-8E58BD4CD5B1}"/>
    <cellStyle name="40% - Accent2 2 12 2" xfId="27813" xr:uid="{A2F13255-2A95-4B2C-B28C-BC756D0E34C1}"/>
    <cellStyle name="40% - Accent2 2 12 2 2" xfId="47672" xr:uid="{A4A7AE09-7C7A-4411-B48F-390CAE0C0283}"/>
    <cellStyle name="40% - Accent2 2 13" xfId="10262" xr:uid="{731C986C-85AA-48CF-A039-C4ED0EBE1BB8}"/>
    <cellStyle name="40% - Accent2 2 13 2" xfId="15390" xr:uid="{FE274D89-AAD0-4729-A1BD-18EB7AD9E39D}"/>
    <cellStyle name="40% - Accent2 2 13 2 2" xfId="25319" xr:uid="{2AD1A7E3-9012-43D1-AF87-BB3AF06313D3}"/>
    <cellStyle name="40% - Accent2 2 13 2 2 2" xfId="45286" xr:uid="{57AAEC47-902F-4FC3-8B00-B6483071DA0C}"/>
    <cellStyle name="40% - Accent2 2 13 2 3" xfId="35638" xr:uid="{6C5D85EC-971F-4253-B26C-6915F6806C6A}"/>
    <cellStyle name="40% - Accent2 2 13 3" xfId="20363" xr:uid="{293AB8BC-657E-4D89-BBF9-E1F2155498BA}"/>
    <cellStyle name="40% - Accent2 2 13 3 2" xfId="40458" xr:uid="{630E0233-B558-47A7-9252-444456C0A22F}"/>
    <cellStyle name="40% - Accent2 2 13 4" xfId="30811" xr:uid="{3B38257C-2853-4B2C-8727-7E8E478AFB30}"/>
    <cellStyle name="40% - Accent2 2 14" xfId="12878" xr:uid="{22BEEA32-B027-4925-9D1A-A98D3901D139}"/>
    <cellStyle name="40% - Accent2 2 14 2" xfId="22831" xr:uid="{E71E9991-2671-4C59-944C-A34225B74147}"/>
    <cellStyle name="40% - Accent2 2 14 2 2" xfId="42875" xr:uid="{A1B8FA00-6D13-4514-891F-9318A630B682}"/>
    <cellStyle name="40% - Accent2 2 14 3" xfId="33227" xr:uid="{55F781FA-DF6B-4988-8FD4-B9E296E4545A}"/>
    <cellStyle name="40% - Accent2 2 15" xfId="17884" xr:uid="{B04BE254-336D-473F-B338-5EF96C2CE7DF}"/>
    <cellStyle name="40% - Accent2 2 15 2" xfId="38047" xr:uid="{D5E16B92-4A99-4498-A8D2-B065ECB733B8}"/>
    <cellStyle name="40% - Accent2 2 16" xfId="28402" xr:uid="{A735BD05-E0F4-4707-8219-1DF15B717CD3}"/>
    <cellStyle name="40% - Accent2 2 2" xfId="316" xr:uid="{F1DBD902-EAE4-4264-87FB-1A076267445A}"/>
    <cellStyle name="40% - Accent2 2 2 10" xfId="9306" xr:uid="{F64061FC-4F8E-49C9-97B9-7DA4B697095C}"/>
    <cellStyle name="40% - Accent2 2 2 2" xfId="2750" xr:uid="{CA6C81E8-9E16-4C35-BF8D-91AA510085A5}"/>
    <cellStyle name="40% - Accent2 2 2 2 2" xfId="2751" xr:uid="{DC6D7BF2-AB37-4FFF-8991-A20BCA612BE1}"/>
    <cellStyle name="40% - Accent2 2 2 2 2 2" xfId="11188" xr:uid="{555D16A1-F7E2-4A55-8099-71C985EDBC00}"/>
    <cellStyle name="40% - Accent2 2 2 2 2 2 2" xfId="16316" xr:uid="{0D4FADC1-D884-4129-B576-64112676746A}"/>
    <cellStyle name="40% - Accent2 2 2 2 2 2 2 2" xfId="26245" xr:uid="{04C87663-AF59-4857-8F17-55A7433CE8D3}"/>
    <cellStyle name="40% - Accent2 2 2 2 2 2 2 2 2" xfId="46212" xr:uid="{DB9540F5-F58A-4E51-BBAB-3B1F363A53EF}"/>
    <cellStyle name="40% - Accent2 2 2 2 2 2 2 3" xfId="36564" xr:uid="{D18FD700-5886-4A2C-A04B-7A237EF86FF7}"/>
    <cellStyle name="40% - Accent2 2 2 2 2 2 3" xfId="21287" xr:uid="{5E1D0627-630A-4943-89DE-97FB482B0366}"/>
    <cellStyle name="40% - Accent2 2 2 2 2 2 3 2" xfId="41382" xr:uid="{E52424D4-CDEE-4503-BFD1-3B304E100CC5}"/>
    <cellStyle name="40% - Accent2 2 2 2 2 2 4" xfId="31735" xr:uid="{50E52B27-1F1E-4143-853E-878C0E0370AE}"/>
    <cellStyle name="40% - Accent2 2 2 2 2 3" xfId="13818" xr:uid="{21F0C278-1C8E-4255-ADA0-0AB1E2D60E97}"/>
    <cellStyle name="40% - Accent2 2 2 2 2 3 2" xfId="23767" xr:uid="{A3C9CB8C-DBA2-4092-A081-94F1773D30CE}"/>
    <cellStyle name="40% - Accent2 2 2 2 2 3 2 2" xfId="43800" xr:uid="{223DDAB3-1851-4BCF-B1ED-61F943CF71BB}"/>
    <cellStyle name="40% - Accent2 2 2 2 2 3 3" xfId="34152" xr:uid="{E5B9F932-7B9B-40B0-8DC4-FE9462956086}"/>
    <cellStyle name="40% - Accent2 2 2 2 2 4" xfId="18816" xr:uid="{DD6B4DD3-3482-423F-B3B7-C7340B64C94B}"/>
    <cellStyle name="40% - Accent2 2 2 2 2 4 2" xfId="38972" xr:uid="{DEF5B189-4E67-4B59-A5EF-3EDB1CD70670}"/>
    <cellStyle name="40% - Accent2 2 2 2 2 5" xfId="29325" xr:uid="{D620808C-2059-4878-95E2-7403B9BF0038}"/>
    <cellStyle name="40% - Accent2 2 2 2 3" xfId="2752" xr:uid="{02870775-3A20-455E-8029-77BD8B85920D}"/>
    <cellStyle name="40% - Accent2 2 2 2 3 2" xfId="11189" xr:uid="{196E18A3-8C89-4451-88A2-8CC14F2B0ADE}"/>
    <cellStyle name="40% - Accent2 2 2 2 3 2 2" xfId="16317" xr:uid="{19FF7F23-9FF2-45A4-AA4F-AEADAF29030C}"/>
    <cellStyle name="40% - Accent2 2 2 2 3 2 2 2" xfId="26246" xr:uid="{341A91AF-4EDD-46D2-B2B2-9C53ADD5ABEE}"/>
    <cellStyle name="40% - Accent2 2 2 2 3 2 2 2 2" xfId="46213" xr:uid="{8C3F2619-DF6D-403D-BA6A-36088925BD23}"/>
    <cellStyle name="40% - Accent2 2 2 2 3 2 2 3" xfId="36565" xr:uid="{4C0A2A2B-DACE-4421-AE2B-F51C506253B7}"/>
    <cellStyle name="40% - Accent2 2 2 2 3 2 3" xfId="21288" xr:uid="{C04CDAB5-54BC-4F4F-90DB-76931D8490A5}"/>
    <cellStyle name="40% - Accent2 2 2 2 3 2 3 2" xfId="41383" xr:uid="{B16EC5D0-B3ED-4D7F-9BF9-31C1D8EE33DA}"/>
    <cellStyle name="40% - Accent2 2 2 2 3 2 4" xfId="31736" xr:uid="{5B76C732-CC55-405B-A0DD-2C666FF402B5}"/>
    <cellStyle name="40% - Accent2 2 2 2 3 3" xfId="13819" xr:uid="{FD6FA063-4F72-4631-B18C-2DC9A4B8425B}"/>
    <cellStyle name="40% - Accent2 2 2 2 3 3 2" xfId="23768" xr:uid="{790190D4-962B-4068-9370-E3548DF03185}"/>
    <cellStyle name="40% - Accent2 2 2 2 3 3 2 2" xfId="43801" xr:uid="{D4B67096-3B35-4623-9543-EF94CA671C4F}"/>
    <cellStyle name="40% - Accent2 2 2 2 3 3 3" xfId="34153" xr:uid="{52A8E562-4178-4E89-A12C-881B3342ACDD}"/>
    <cellStyle name="40% - Accent2 2 2 2 3 4" xfId="18817" xr:uid="{3CD0A6E8-2D1A-4145-9407-4004D6CBD69A}"/>
    <cellStyle name="40% - Accent2 2 2 2 3 4 2" xfId="38973" xr:uid="{A5727B7C-EE75-4B91-A56E-8B1B3E90BC16}"/>
    <cellStyle name="40% - Accent2 2 2 2 3 5" xfId="29326" xr:uid="{EC92D22C-D339-42CD-B9EB-26C4408BD141}"/>
    <cellStyle name="40% - Accent2 2 2 2 4" xfId="2753" xr:uid="{93C082AC-2959-48ED-9F69-3F6DF5B499B2}"/>
    <cellStyle name="40% - Accent2 2 2 2 4 2" xfId="11190" xr:uid="{AFF0E027-B944-4B25-8CD2-6415C59FBC31}"/>
    <cellStyle name="40% - Accent2 2 2 2 4 2 2" xfId="16318" xr:uid="{26DA9E1E-5519-429A-947A-C03BF94C7400}"/>
    <cellStyle name="40% - Accent2 2 2 2 4 2 2 2" xfId="26247" xr:uid="{09F5B440-B40E-4944-95B2-F6CCCB674404}"/>
    <cellStyle name="40% - Accent2 2 2 2 4 2 2 2 2" xfId="46214" xr:uid="{3B6C4B6A-C137-465E-A309-30786051A886}"/>
    <cellStyle name="40% - Accent2 2 2 2 4 2 2 3" xfId="36566" xr:uid="{E2E9C857-51E9-4FA0-A739-B6029B4A5321}"/>
    <cellStyle name="40% - Accent2 2 2 2 4 2 3" xfId="21289" xr:uid="{EE58CB72-BCB0-4CC3-84B5-2737DC0EA2E9}"/>
    <cellStyle name="40% - Accent2 2 2 2 4 2 3 2" xfId="41384" xr:uid="{3887F98D-D718-47F1-BCB2-1B8155C3F9FB}"/>
    <cellStyle name="40% - Accent2 2 2 2 4 2 4" xfId="31737" xr:uid="{A994757B-7495-48ED-A01D-3CAC25B06527}"/>
    <cellStyle name="40% - Accent2 2 2 2 4 3" xfId="13820" xr:uid="{59C25C59-B1FA-48AB-B1A9-A78FB52AAC6C}"/>
    <cellStyle name="40% - Accent2 2 2 2 4 3 2" xfId="23769" xr:uid="{14D86322-39F7-4E9E-943D-86D45F0696BB}"/>
    <cellStyle name="40% - Accent2 2 2 2 4 3 2 2" xfId="43802" xr:uid="{10ECD1C5-2908-450E-BD16-4D63185A4624}"/>
    <cellStyle name="40% - Accent2 2 2 2 4 3 3" xfId="34154" xr:uid="{71824BD6-8EAB-4F74-8F28-80B7CB9D4648}"/>
    <cellStyle name="40% - Accent2 2 2 2 4 4" xfId="18818" xr:uid="{90EC56E3-5684-4691-A368-F61A75BE94DB}"/>
    <cellStyle name="40% - Accent2 2 2 2 4 4 2" xfId="38974" xr:uid="{44A8BC62-5E04-48D8-AC7D-9E5EA88F92B4}"/>
    <cellStyle name="40% - Accent2 2 2 2 4 5" xfId="29327" xr:uid="{05C56A7F-0C8D-44F6-9173-A4DDDCE59C53}"/>
    <cellStyle name="40% - Accent2 2 2 2 5" xfId="11187" xr:uid="{5C4038EF-389F-4B9A-A648-32157EE95F53}"/>
    <cellStyle name="40% - Accent2 2 2 2 5 2" xfId="16315" xr:uid="{D6F3AC24-E01B-42F5-B4BC-59F04EC34125}"/>
    <cellStyle name="40% - Accent2 2 2 2 5 2 2" xfId="26244" xr:uid="{80EB02F4-D80D-4A1C-9FC7-D9434F4EB7E8}"/>
    <cellStyle name="40% - Accent2 2 2 2 5 2 2 2" xfId="46211" xr:uid="{C1A41B97-B06A-4320-9120-4356FF271034}"/>
    <cellStyle name="40% - Accent2 2 2 2 5 2 3" xfId="36563" xr:uid="{3C70AFB2-B1EF-4129-B7F1-C4A55C485FB3}"/>
    <cellStyle name="40% - Accent2 2 2 2 5 3" xfId="21286" xr:uid="{F947645E-EDB6-4CFA-9428-A3140D742EA5}"/>
    <cellStyle name="40% - Accent2 2 2 2 5 3 2" xfId="41381" xr:uid="{30FB5C4F-4306-40C1-AF21-CD77E2FA645B}"/>
    <cellStyle name="40% - Accent2 2 2 2 5 4" xfId="31734" xr:uid="{465CBF71-2744-4C9A-9782-962766E2CC21}"/>
    <cellStyle name="40% - Accent2 2 2 2 6" xfId="13817" xr:uid="{88451DBF-B12B-4BA1-BD07-AA38E71BF9DE}"/>
    <cellStyle name="40% - Accent2 2 2 2 6 2" xfId="23766" xr:uid="{6027DC12-BE02-4A39-A552-E5A0F0F4CF06}"/>
    <cellStyle name="40% - Accent2 2 2 2 6 2 2" xfId="43799" xr:uid="{F786DB4F-8AA7-4BB8-A88E-782F2F4F8345}"/>
    <cellStyle name="40% - Accent2 2 2 2 6 3" xfId="34151" xr:uid="{36C38D06-33DE-480F-B72C-4DBC51348E23}"/>
    <cellStyle name="40% - Accent2 2 2 2 7" xfId="18815" xr:uid="{A1286DED-D0FB-451B-A908-75F807012E74}"/>
    <cellStyle name="40% - Accent2 2 2 2 7 2" xfId="38971" xr:uid="{2405AAF8-004F-4090-9333-A08ECAB9C8A6}"/>
    <cellStyle name="40% - Accent2 2 2 2 8" xfId="29324" xr:uid="{1461F435-ACEC-42FB-8629-2BC2E5FC007F}"/>
    <cellStyle name="40% - Accent2 2 2 3" xfId="2754" xr:uid="{43B63FD0-E88B-4B51-A19A-548C2C39727C}"/>
    <cellStyle name="40% - Accent2 2 2 4" xfId="2755" xr:uid="{8F7D3ED8-B867-4B0A-8842-41A6089A79C1}"/>
    <cellStyle name="40% - Accent2 2 2 4 2" xfId="11191" xr:uid="{299D01C9-2B19-4E9C-8487-7456ED294E85}"/>
    <cellStyle name="40% - Accent2 2 2 4 2 2" xfId="16319" xr:uid="{5D901175-600E-4DDA-A47F-D57C32C67295}"/>
    <cellStyle name="40% - Accent2 2 2 4 2 2 2" xfId="26248" xr:uid="{581321C4-F410-4EED-BA01-B1E3317C1CE8}"/>
    <cellStyle name="40% - Accent2 2 2 4 2 2 2 2" xfId="46215" xr:uid="{90FED81D-C16F-49CE-9654-F15224792FE8}"/>
    <cellStyle name="40% - Accent2 2 2 4 2 2 3" xfId="36567" xr:uid="{32447FDB-F472-4FF2-AF81-A419036A1478}"/>
    <cellStyle name="40% - Accent2 2 2 4 2 3" xfId="21290" xr:uid="{7EAB570A-0702-4E84-904E-C74FF703AE2E}"/>
    <cellStyle name="40% - Accent2 2 2 4 2 3 2" xfId="41385" xr:uid="{2C227B32-7EC1-49E3-AEC1-0752D7B6DD6B}"/>
    <cellStyle name="40% - Accent2 2 2 4 2 4" xfId="31738" xr:uid="{1F1F1362-1457-44C3-A0B9-85C74C4BC0B4}"/>
    <cellStyle name="40% - Accent2 2 2 4 3" xfId="13821" xr:uid="{9485F4B4-EA1C-4BE1-B63D-7E0E61831043}"/>
    <cellStyle name="40% - Accent2 2 2 4 3 2" xfId="23770" xr:uid="{5BF0113E-056F-4703-A672-ADEB5C0EEB3B}"/>
    <cellStyle name="40% - Accent2 2 2 4 3 2 2" xfId="43803" xr:uid="{4067FBE8-8B4B-41BC-9EF0-2C5DAA15CA32}"/>
    <cellStyle name="40% - Accent2 2 2 4 3 3" xfId="34155" xr:uid="{8D339A9F-CEF6-4762-8035-BFB52A4315DD}"/>
    <cellStyle name="40% - Accent2 2 2 4 4" xfId="18819" xr:uid="{4331EE3F-878B-4F78-96FB-63D8C63D6500}"/>
    <cellStyle name="40% - Accent2 2 2 4 4 2" xfId="38975" xr:uid="{AEFB8E24-63F9-4ACE-903C-CBEF6ADC3CEB}"/>
    <cellStyle name="40% - Accent2 2 2 4 5" xfId="29328" xr:uid="{F8482DF3-29A3-4C63-9254-07C3545D38DA}"/>
    <cellStyle name="40% - Accent2 2 2 5" xfId="2756" xr:uid="{AA77CA95-E181-4455-963C-D330B796E91D}"/>
    <cellStyle name="40% - Accent2 2 2 5 2" xfId="11192" xr:uid="{9348C94D-BD49-411B-83C0-A41FEBEF26D7}"/>
    <cellStyle name="40% - Accent2 2 2 5 2 2" xfId="16320" xr:uid="{75421800-DC92-40B6-B404-87CCB13783CD}"/>
    <cellStyle name="40% - Accent2 2 2 5 2 2 2" xfId="26249" xr:uid="{2D3FB00D-9589-4B2C-B948-3950514D03FA}"/>
    <cellStyle name="40% - Accent2 2 2 5 2 2 2 2" xfId="46216" xr:uid="{F5087298-BEA9-4D74-A5ED-EBCA92700207}"/>
    <cellStyle name="40% - Accent2 2 2 5 2 2 3" xfId="36568" xr:uid="{3CD10E4D-15D0-4626-B52B-E19A941BC2E9}"/>
    <cellStyle name="40% - Accent2 2 2 5 2 3" xfId="21291" xr:uid="{72EA62B0-C1AA-438B-BB7E-13BE4579FF03}"/>
    <cellStyle name="40% - Accent2 2 2 5 2 3 2" xfId="41386" xr:uid="{0708D53C-9943-4D02-9EED-B2FAFD0FEF20}"/>
    <cellStyle name="40% - Accent2 2 2 5 2 4" xfId="31739" xr:uid="{D39B5B56-F08A-422A-ADBE-2680F53B72F1}"/>
    <cellStyle name="40% - Accent2 2 2 5 3" xfId="13822" xr:uid="{059E274C-4F74-4BD7-B476-BB86226DACFD}"/>
    <cellStyle name="40% - Accent2 2 2 5 3 2" xfId="23771" xr:uid="{0D85E50C-8719-46B3-A7BD-17E7303BF368}"/>
    <cellStyle name="40% - Accent2 2 2 5 3 2 2" xfId="43804" xr:uid="{83D18D81-0DE6-43DD-8155-B671EDC3229C}"/>
    <cellStyle name="40% - Accent2 2 2 5 3 3" xfId="34156" xr:uid="{82AAA826-0E1F-4FEE-8AA7-2E6E273DCB4A}"/>
    <cellStyle name="40% - Accent2 2 2 5 4" xfId="18820" xr:uid="{988C433A-A6E1-4B87-B237-FE6A43F9ECA5}"/>
    <cellStyle name="40% - Accent2 2 2 5 4 2" xfId="38976" xr:uid="{A90FD4E3-3230-4272-8B71-1D1DE3AA71D5}"/>
    <cellStyle name="40% - Accent2 2 2 5 5" xfId="29329" xr:uid="{13756B75-B383-49F8-B8B9-1DA5FC2F6DB9}"/>
    <cellStyle name="40% - Accent2 2 2 6" xfId="2757" xr:uid="{065A2507-2618-476C-8668-97E6C8DD0F36}"/>
    <cellStyle name="40% - Accent2 2 2 6 2" xfId="11193" xr:uid="{0AF33104-FCCA-4E2C-9173-67804969E602}"/>
    <cellStyle name="40% - Accent2 2 2 6 2 2" xfId="16321" xr:uid="{B53E1524-81F8-4BC3-8748-43E1AE612DCF}"/>
    <cellStyle name="40% - Accent2 2 2 6 2 2 2" xfId="26250" xr:uid="{7BF931A5-F092-4B8F-8D9C-972B01920549}"/>
    <cellStyle name="40% - Accent2 2 2 6 2 2 2 2" xfId="46217" xr:uid="{0DC2DC74-270F-4BEB-BC4F-8FC1FBE79363}"/>
    <cellStyle name="40% - Accent2 2 2 6 2 2 3" xfId="36569" xr:uid="{85FCA4D1-F3BF-4A7B-9D7A-B1116263E973}"/>
    <cellStyle name="40% - Accent2 2 2 6 2 3" xfId="21292" xr:uid="{EF685906-4259-41ED-BACD-85F8F4180415}"/>
    <cellStyle name="40% - Accent2 2 2 6 2 3 2" xfId="41387" xr:uid="{CF1FA274-9B07-4ABD-AF43-9E89DFCDBA87}"/>
    <cellStyle name="40% - Accent2 2 2 6 2 4" xfId="31740" xr:uid="{7079892F-24B4-4D0B-8E54-AF667E0D62FE}"/>
    <cellStyle name="40% - Accent2 2 2 6 3" xfId="13823" xr:uid="{828FEC2E-0660-4BDF-8715-774FE22C5DCD}"/>
    <cellStyle name="40% - Accent2 2 2 6 3 2" xfId="23772" xr:uid="{5F2DACC7-5B48-4C4F-8419-09BAF9446775}"/>
    <cellStyle name="40% - Accent2 2 2 6 3 2 2" xfId="43805" xr:uid="{DAE68E2D-E3F4-4938-829F-D98F2303945F}"/>
    <cellStyle name="40% - Accent2 2 2 6 3 3" xfId="34157" xr:uid="{5E8BE70A-59D6-4D29-BA77-0C6205DA81CA}"/>
    <cellStyle name="40% - Accent2 2 2 6 4" xfId="18821" xr:uid="{E8599E6C-3DFC-492F-AC90-8179472A94D2}"/>
    <cellStyle name="40% - Accent2 2 2 6 4 2" xfId="38977" xr:uid="{06FFE8B4-31F3-4A2E-B511-C53F3A770F01}"/>
    <cellStyle name="40% - Accent2 2 2 6 5" xfId="29330" xr:uid="{25723489-35CC-440F-893C-CE71F9A82CC2}"/>
    <cellStyle name="40% - Accent2 2 2 7" xfId="2758" xr:uid="{0FC9ACB0-EC90-4A42-87DE-99A49FCE6736}"/>
    <cellStyle name="40% - Accent2 2 2 7 2" xfId="11194" xr:uid="{40E366CB-FC19-4366-8273-4F93C7F1379D}"/>
    <cellStyle name="40% - Accent2 2 2 7 2 2" xfId="16322" xr:uid="{6B1563A3-03FD-434C-9F9C-BEBC7BF78A1B}"/>
    <cellStyle name="40% - Accent2 2 2 7 2 2 2" xfId="26251" xr:uid="{8F4B8C34-C45D-4777-9B05-3319F3C8C829}"/>
    <cellStyle name="40% - Accent2 2 2 7 2 2 2 2" xfId="46218" xr:uid="{FBD5B368-6394-43F5-850E-9422312AFA26}"/>
    <cellStyle name="40% - Accent2 2 2 7 2 2 3" xfId="36570" xr:uid="{9A5D18E3-CB7B-46EB-8354-D602E3676395}"/>
    <cellStyle name="40% - Accent2 2 2 7 2 3" xfId="21293" xr:uid="{85AEE7B0-55E6-4A01-BFBC-8FED75296D6E}"/>
    <cellStyle name="40% - Accent2 2 2 7 2 3 2" xfId="41388" xr:uid="{AC026544-4432-4469-A0EE-1BB68056F25A}"/>
    <cellStyle name="40% - Accent2 2 2 7 2 4" xfId="31741" xr:uid="{E128006D-E4BB-413F-BB6E-1C12FD166D78}"/>
    <cellStyle name="40% - Accent2 2 2 7 3" xfId="13824" xr:uid="{1C45BBF8-C83D-4013-B4E2-3EDACC2B3FBC}"/>
    <cellStyle name="40% - Accent2 2 2 7 3 2" xfId="23773" xr:uid="{0DE1A3F7-0CF5-45FF-AE69-DB3A2086426C}"/>
    <cellStyle name="40% - Accent2 2 2 7 3 2 2" xfId="43806" xr:uid="{DE162B43-DDD5-418C-8E87-D3DF844EDC7E}"/>
    <cellStyle name="40% - Accent2 2 2 7 3 3" xfId="34158" xr:uid="{39DF1209-5BA2-48F1-8977-F92711238C4B}"/>
    <cellStyle name="40% - Accent2 2 2 7 4" xfId="18822" xr:uid="{BB1A5552-41C9-4155-B732-442BD163F8FF}"/>
    <cellStyle name="40% - Accent2 2 2 7 4 2" xfId="38978" xr:uid="{3E80FC88-5ADD-49ED-A31F-3C4029C1DE2C}"/>
    <cellStyle name="40% - Accent2 2 2 7 5" xfId="29331" xr:uid="{90FD624A-F773-4671-B947-7CBFBCEFFC17}"/>
    <cellStyle name="40% - Accent2 2 2 8" xfId="2759" xr:uid="{12DA32D9-F416-4468-9179-27CBEE4347ED}"/>
    <cellStyle name="40% - Accent2 2 2 9" xfId="2749" xr:uid="{372747AB-4057-4F79-A009-B45421E94A1D}"/>
    <cellStyle name="40% - Accent2 2 3" xfId="448" xr:uid="{8C74F715-3796-4DB5-8381-697534FF5171}"/>
    <cellStyle name="40% - Accent2 2 3 10" xfId="12999" xr:uid="{19A28750-83C4-4048-B316-82D1B6790F96}"/>
    <cellStyle name="40% - Accent2 2 3 10 2" xfId="22952" xr:uid="{C169FFBE-0B34-4EC9-98A4-D626E97E6037}"/>
    <cellStyle name="40% - Accent2 2 3 10 2 2" xfId="42996" xr:uid="{6E31593E-8A38-40EA-84EC-4DABBE7B4850}"/>
    <cellStyle name="40% - Accent2 2 3 10 3" xfId="33348" xr:uid="{6C96A904-46AF-4690-B147-0C6C71F6297E}"/>
    <cellStyle name="40% - Accent2 2 3 11" xfId="18005" xr:uid="{E1934FDA-5CBA-4C1E-94CA-105798BEBE30}"/>
    <cellStyle name="40% - Accent2 2 3 11 2" xfId="38168" xr:uid="{B9CB93D4-02D0-4FED-883A-B2C6E0D53F6A}"/>
    <cellStyle name="40% - Accent2 2 3 12" xfId="28523" xr:uid="{B53FAD00-DAD3-4BB4-AB0D-36B3D10715EA}"/>
    <cellStyle name="40% - Accent2 2 3 2" xfId="2761" xr:uid="{EE680127-7BFF-4041-9BC9-03C6D175F8C3}"/>
    <cellStyle name="40% - Accent2 2 3 2 2" xfId="2762" xr:uid="{F3252BC6-DE37-40E1-8858-220C5F9E9D45}"/>
    <cellStyle name="40% - Accent2 2 3 2 2 2" xfId="11196" xr:uid="{AD1C47EE-9603-4D9F-B02D-5CB74C2BFDB1}"/>
    <cellStyle name="40% - Accent2 2 3 2 2 2 2" xfId="16324" xr:uid="{23880D63-41CC-4BC9-9266-4156F33928CC}"/>
    <cellStyle name="40% - Accent2 2 3 2 2 2 2 2" xfId="26253" xr:uid="{1258883A-2661-4592-8B23-253467796D0B}"/>
    <cellStyle name="40% - Accent2 2 3 2 2 2 2 2 2" xfId="46220" xr:uid="{74C65053-9BDE-4E55-939C-27C3477DE002}"/>
    <cellStyle name="40% - Accent2 2 3 2 2 2 2 3" xfId="36572" xr:uid="{2663E206-EBA5-4F99-AE01-CA40DEC199BC}"/>
    <cellStyle name="40% - Accent2 2 3 2 2 2 3" xfId="21295" xr:uid="{40314CAB-B1FD-470E-84EE-E32A80C5FADF}"/>
    <cellStyle name="40% - Accent2 2 3 2 2 2 3 2" xfId="41390" xr:uid="{D40187E2-924C-4356-9FB2-5903471D5544}"/>
    <cellStyle name="40% - Accent2 2 3 2 2 2 4" xfId="31743" xr:uid="{F65A4A17-1722-4FA4-B1ED-45FBDC8B8BA3}"/>
    <cellStyle name="40% - Accent2 2 3 2 2 3" xfId="13826" xr:uid="{56A08B7B-1211-415A-9951-FB1A6A2CB77A}"/>
    <cellStyle name="40% - Accent2 2 3 2 2 3 2" xfId="23775" xr:uid="{1A215F72-C1EB-4880-9B30-DA5E6D21EB91}"/>
    <cellStyle name="40% - Accent2 2 3 2 2 3 2 2" xfId="43808" xr:uid="{C5A95D64-2426-4861-98F5-6510E842A884}"/>
    <cellStyle name="40% - Accent2 2 3 2 2 3 3" xfId="34160" xr:uid="{03BC699F-5373-4B0D-9182-A6746F55AF4B}"/>
    <cellStyle name="40% - Accent2 2 3 2 2 4" xfId="18824" xr:uid="{1D6D19B3-3B31-4661-B0AE-13ECB4FAC81A}"/>
    <cellStyle name="40% - Accent2 2 3 2 2 4 2" xfId="38980" xr:uid="{9BC79343-EE1A-47DD-8BAD-16162994D388}"/>
    <cellStyle name="40% - Accent2 2 3 2 2 5" xfId="29333" xr:uid="{9EA0117F-10D9-478F-8F50-46C9B6BE549A}"/>
    <cellStyle name="40% - Accent2 2 3 2 3" xfId="2763" xr:uid="{7D5D7C12-594C-4855-81F3-70EAEDE9A35C}"/>
    <cellStyle name="40% - Accent2 2 3 2 3 2" xfId="11197" xr:uid="{3ADFEC86-C9F3-419E-8641-5F34CCBE1645}"/>
    <cellStyle name="40% - Accent2 2 3 2 3 2 2" xfId="16325" xr:uid="{3B5E018B-1E12-46C0-A438-7B284547B06A}"/>
    <cellStyle name="40% - Accent2 2 3 2 3 2 2 2" xfId="26254" xr:uid="{D94D1D07-A624-4FDC-BA60-56C8B981EA0C}"/>
    <cellStyle name="40% - Accent2 2 3 2 3 2 2 2 2" xfId="46221" xr:uid="{F3DC86E2-2C36-41EF-8DA9-450E1DA130EF}"/>
    <cellStyle name="40% - Accent2 2 3 2 3 2 2 3" xfId="36573" xr:uid="{2BF96361-A6D3-49CB-BED8-DA01AA626D78}"/>
    <cellStyle name="40% - Accent2 2 3 2 3 2 3" xfId="21296" xr:uid="{E2B389BD-90C7-456C-A2E6-D7CF5EB5DA5E}"/>
    <cellStyle name="40% - Accent2 2 3 2 3 2 3 2" xfId="41391" xr:uid="{C9BCD2B5-5B4A-45C5-A2D8-1AF9DC5A8130}"/>
    <cellStyle name="40% - Accent2 2 3 2 3 2 4" xfId="31744" xr:uid="{644A3BB8-B82B-425C-87F5-2CB8FDAF926A}"/>
    <cellStyle name="40% - Accent2 2 3 2 3 3" xfId="13827" xr:uid="{D1ED0EA5-9420-4603-A0CF-8315EADAE2F7}"/>
    <cellStyle name="40% - Accent2 2 3 2 3 3 2" xfId="23776" xr:uid="{60B7B69A-F781-403D-8AAF-2D6EC7598440}"/>
    <cellStyle name="40% - Accent2 2 3 2 3 3 2 2" xfId="43809" xr:uid="{C74E7D68-AB2F-43EF-80A3-1FF4F2DA4769}"/>
    <cellStyle name="40% - Accent2 2 3 2 3 3 3" xfId="34161" xr:uid="{A5798C8E-462F-4679-9ACC-5EF036BD675B}"/>
    <cellStyle name="40% - Accent2 2 3 2 3 4" xfId="18825" xr:uid="{629E1644-4DC5-42AF-89FF-1A93B81C4945}"/>
    <cellStyle name="40% - Accent2 2 3 2 3 4 2" xfId="38981" xr:uid="{5EF8BDE5-867F-4BFE-9769-FD28F018A507}"/>
    <cellStyle name="40% - Accent2 2 3 2 3 5" xfId="29334" xr:uid="{32ADFB42-151C-41D4-8BB0-09DE39405A78}"/>
    <cellStyle name="40% - Accent2 2 3 2 4" xfId="2764" xr:uid="{BC31FD2D-442F-4A1C-A32C-621A0989D8BE}"/>
    <cellStyle name="40% - Accent2 2 3 2 4 2" xfId="11198" xr:uid="{EFD69B4B-B3AF-44ED-BDBF-458969B62941}"/>
    <cellStyle name="40% - Accent2 2 3 2 4 2 2" xfId="16326" xr:uid="{F4A4F081-50A4-4603-BA24-DA3F2FEB8C86}"/>
    <cellStyle name="40% - Accent2 2 3 2 4 2 2 2" xfId="26255" xr:uid="{62667C9C-8B55-4C34-BE2A-3278B31813E1}"/>
    <cellStyle name="40% - Accent2 2 3 2 4 2 2 2 2" xfId="46222" xr:uid="{0B763CC8-D83C-4BEB-BF74-DFFBD7E69EE0}"/>
    <cellStyle name="40% - Accent2 2 3 2 4 2 2 3" xfId="36574" xr:uid="{AA33F6AC-8BE4-40B7-AD3A-56D1CC67D0FD}"/>
    <cellStyle name="40% - Accent2 2 3 2 4 2 3" xfId="21297" xr:uid="{92341CC4-1B27-4FDC-85B9-A184FD8F469E}"/>
    <cellStyle name="40% - Accent2 2 3 2 4 2 3 2" xfId="41392" xr:uid="{2EAB9970-2C50-4FA7-8729-FE8708AA29E0}"/>
    <cellStyle name="40% - Accent2 2 3 2 4 2 4" xfId="31745" xr:uid="{6A14BD22-CD33-491A-BDB7-DE2868F1457A}"/>
    <cellStyle name="40% - Accent2 2 3 2 4 3" xfId="13828" xr:uid="{BBB72D4F-4E9B-4CAE-BA0F-DBF8EA1FFA8D}"/>
    <cellStyle name="40% - Accent2 2 3 2 4 3 2" xfId="23777" xr:uid="{0EA1DFD1-720C-4041-B685-D83228B61B71}"/>
    <cellStyle name="40% - Accent2 2 3 2 4 3 2 2" xfId="43810" xr:uid="{DDC93509-A0A4-4C65-AC20-632605E0F427}"/>
    <cellStyle name="40% - Accent2 2 3 2 4 3 3" xfId="34162" xr:uid="{2128B6D1-C8CF-47E6-9C27-8750D695CA4F}"/>
    <cellStyle name="40% - Accent2 2 3 2 4 4" xfId="18826" xr:uid="{F6CB15FC-1AB1-464D-962E-B471FD6391FB}"/>
    <cellStyle name="40% - Accent2 2 3 2 4 4 2" xfId="38982" xr:uid="{27C11FE7-F6C8-4F6F-B0F0-E5B282A83CF5}"/>
    <cellStyle name="40% - Accent2 2 3 2 4 5" xfId="29335" xr:uid="{77F4B4B8-F6CE-4016-B9AD-A5D32513967A}"/>
    <cellStyle name="40% - Accent2 2 3 2 5" xfId="11195" xr:uid="{11DE507E-C400-4D11-ABAB-BB5F1400E33D}"/>
    <cellStyle name="40% - Accent2 2 3 2 5 2" xfId="16323" xr:uid="{CFBBF637-E1A6-4855-97F3-94FD769942AD}"/>
    <cellStyle name="40% - Accent2 2 3 2 5 2 2" xfId="26252" xr:uid="{102A20C6-F686-4940-824B-9DF23E35D85D}"/>
    <cellStyle name="40% - Accent2 2 3 2 5 2 2 2" xfId="46219" xr:uid="{8844F700-850E-47CF-9165-BF7145F83C88}"/>
    <cellStyle name="40% - Accent2 2 3 2 5 2 3" xfId="36571" xr:uid="{2A63FDF6-F2F4-408A-BE04-DEC6F7C3583C}"/>
    <cellStyle name="40% - Accent2 2 3 2 5 3" xfId="21294" xr:uid="{080DF5A6-DC2D-4048-B328-4F4B50F38A1F}"/>
    <cellStyle name="40% - Accent2 2 3 2 5 3 2" xfId="41389" xr:uid="{FFF1B84B-1F80-4477-9883-7F804B5CF0F6}"/>
    <cellStyle name="40% - Accent2 2 3 2 5 4" xfId="31742" xr:uid="{3F7F635E-D64A-4653-8F81-563E74EC7F56}"/>
    <cellStyle name="40% - Accent2 2 3 2 6" xfId="13825" xr:uid="{0AAE051B-FAF8-4983-9EC0-76EE830E5989}"/>
    <cellStyle name="40% - Accent2 2 3 2 6 2" xfId="23774" xr:uid="{AC3E9566-97B4-4682-9855-721A51CA6F73}"/>
    <cellStyle name="40% - Accent2 2 3 2 6 2 2" xfId="43807" xr:uid="{5957B931-CF69-4F2C-B3F7-DB081C940DDC}"/>
    <cellStyle name="40% - Accent2 2 3 2 6 3" xfId="34159" xr:uid="{A7B45E04-9EC0-46A0-80A2-28E522BC9227}"/>
    <cellStyle name="40% - Accent2 2 3 2 7" xfId="18823" xr:uid="{99847095-C127-4119-94F4-FF4CEFFDFEAF}"/>
    <cellStyle name="40% - Accent2 2 3 2 7 2" xfId="38979" xr:uid="{89ABF8D7-D0B5-473B-BF08-0C4DEF9E4F4A}"/>
    <cellStyle name="40% - Accent2 2 3 2 8" xfId="29332" xr:uid="{C6CA65CB-53DD-4111-91D8-480A756D977C}"/>
    <cellStyle name="40% - Accent2 2 3 3" xfId="2765" xr:uid="{6EC42E63-C859-4866-B60E-1C5C871D409D}"/>
    <cellStyle name="40% - Accent2 2 3 3 2" xfId="11199" xr:uid="{AB382DE8-B389-49B1-899D-7409F71556D5}"/>
    <cellStyle name="40% - Accent2 2 3 3 2 2" xfId="16327" xr:uid="{B1508A80-5A85-47E2-9F0F-42C06F9D7526}"/>
    <cellStyle name="40% - Accent2 2 3 3 2 2 2" xfId="26256" xr:uid="{02C07DF7-974C-4FC3-8265-78237EF648EB}"/>
    <cellStyle name="40% - Accent2 2 3 3 2 2 2 2" xfId="46223" xr:uid="{1F8BF054-5A1C-4223-B45E-DA04C4DC494B}"/>
    <cellStyle name="40% - Accent2 2 3 3 2 2 3" xfId="36575" xr:uid="{547DA4BA-8F3B-4695-9ACF-C1F851FB9851}"/>
    <cellStyle name="40% - Accent2 2 3 3 2 3" xfId="21298" xr:uid="{98F58295-7A4A-4F47-B110-A55B0B7ACE5D}"/>
    <cellStyle name="40% - Accent2 2 3 3 2 3 2" xfId="41393" xr:uid="{C6815B77-1231-4F82-8687-F29A916C9E7D}"/>
    <cellStyle name="40% - Accent2 2 3 3 2 4" xfId="31746" xr:uid="{8ECC3844-1C40-4F8B-9EB3-01DF3F46F812}"/>
    <cellStyle name="40% - Accent2 2 3 3 3" xfId="13829" xr:uid="{1AF55085-B206-4E19-8635-1E6CB2C314BE}"/>
    <cellStyle name="40% - Accent2 2 3 3 3 2" xfId="23778" xr:uid="{DD59927B-DBBA-476B-9EC0-E9EF4ADF1E06}"/>
    <cellStyle name="40% - Accent2 2 3 3 3 2 2" xfId="43811" xr:uid="{3DB05490-EA28-485C-B725-EA544F8B536B}"/>
    <cellStyle name="40% - Accent2 2 3 3 3 3" xfId="34163" xr:uid="{971248E5-E1F2-4D56-BEAD-9FCE514E73E2}"/>
    <cellStyle name="40% - Accent2 2 3 3 4" xfId="18827" xr:uid="{F19BD565-ED0A-4C12-B0F9-8763C9DB41A8}"/>
    <cellStyle name="40% - Accent2 2 3 3 4 2" xfId="38983" xr:uid="{C3FB5C61-B186-4751-9BFA-ACBC503C4F46}"/>
    <cellStyle name="40% - Accent2 2 3 3 5" xfId="29336" xr:uid="{4F6CACE1-B2BD-47B7-8123-5B161F0C8275}"/>
    <cellStyle name="40% - Accent2 2 3 4" xfId="2766" xr:uid="{2C39D30D-B739-4B22-8396-B08145F587C9}"/>
    <cellStyle name="40% - Accent2 2 3 4 2" xfId="11200" xr:uid="{E9C25759-A331-4BB3-828F-1392FF836F8F}"/>
    <cellStyle name="40% - Accent2 2 3 4 2 2" xfId="16328" xr:uid="{3ECEF1DE-7C2F-49BC-8FBA-23A528557772}"/>
    <cellStyle name="40% - Accent2 2 3 4 2 2 2" xfId="26257" xr:uid="{C4C062C3-1362-4D1C-9F0F-5942F9E021D7}"/>
    <cellStyle name="40% - Accent2 2 3 4 2 2 2 2" xfId="46224" xr:uid="{1809D0D8-1E03-4006-87FD-A653E2E022ED}"/>
    <cellStyle name="40% - Accent2 2 3 4 2 2 3" xfId="36576" xr:uid="{4605F780-78D2-49F2-B882-50E709799B97}"/>
    <cellStyle name="40% - Accent2 2 3 4 2 3" xfId="21299" xr:uid="{452B23E2-22BC-4BF2-97FA-E31D6A2D23B4}"/>
    <cellStyle name="40% - Accent2 2 3 4 2 3 2" xfId="41394" xr:uid="{D33CC917-7FFB-403D-BCDF-4B4B99309E7B}"/>
    <cellStyle name="40% - Accent2 2 3 4 2 4" xfId="31747" xr:uid="{3BB6B204-CD25-48A3-88DD-5EBDDCDB6200}"/>
    <cellStyle name="40% - Accent2 2 3 4 3" xfId="13830" xr:uid="{97A36086-CAB9-451B-A10B-476890E6C82A}"/>
    <cellStyle name="40% - Accent2 2 3 4 3 2" xfId="23779" xr:uid="{40231F29-8C83-4EE4-867B-731C4351201D}"/>
    <cellStyle name="40% - Accent2 2 3 4 3 2 2" xfId="43812" xr:uid="{B69FF517-FB83-4BAE-8FFD-32B42EE065D1}"/>
    <cellStyle name="40% - Accent2 2 3 4 3 3" xfId="34164" xr:uid="{4350F8AE-47EA-463D-ACFC-139263856EA3}"/>
    <cellStyle name="40% - Accent2 2 3 4 4" xfId="18828" xr:uid="{61F6ECD4-E645-444C-951E-6F4D05537C4B}"/>
    <cellStyle name="40% - Accent2 2 3 4 4 2" xfId="38984" xr:uid="{D8D39085-9BD8-4728-99EF-7BEF00508965}"/>
    <cellStyle name="40% - Accent2 2 3 4 5" xfId="29337" xr:uid="{B857916D-A7A8-4625-8C91-F370041ED98D}"/>
    <cellStyle name="40% - Accent2 2 3 5" xfId="2767" xr:uid="{4D7AD223-6D6D-4C05-892A-DFC002B97356}"/>
    <cellStyle name="40% - Accent2 2 3 5 2" xfId="11201" xr:uid="{8581963F-DD2D-485E-AD7A-7FDF1550E174}"/>
    <cellStyle name="40% - Accent2 2 3 5 2 2" xfId="16329" xr:uid="{49083122-7396-4C41-B1E1-17A9A2D836BD}"/>
    <cellStyle name="40% - Accent2 2 3 5 2 2 2" xfId="26258" xr:uid="{4E72D807-EA35-4759-9DF1-AFC673BB7AD1}"/>
    <cellStyle name="40% - Accent2 2 3 5 2 2 2 2" xfId="46225" xr:uid="{749C8621-F181-46D6-9706-A6DA8DBD7ABC}"/>
    <cellStyle name="40% - Accent2 2 3 5 2 2 3" xfId="36577" xr:uid="{AFB5907A-4E22-4874-AFD3-120720810D57}"/>
    <cellStyle name="40% - Accent2 2 3 5 2 3" xfId="21300" xr:uid="{5F9B8D34-2016-417C-90D7-B7354A34D218}"/>
    <cellStyle name="40% - Accent2 2 3 5 2 3 2" xfId="41395" xr:uid="{D0E4F3BC-E554-4E42-9A61-BB6B9FF0B17A}"/>
    <cellStyle name="40% - Accent2 2 3 5 2 4" xfId="31748" xr:uid="{8DB2983E-B69D-4C7B-A768-C2BB68129B66}"/>
    <cellStyle name="40% - Accent2 2 3 5 3" xfId="13831" xr:uid="{87D2AFD7-4FF4-48BA-9C85-27B09AF87EFD}"/>
    <cellStyle name="40% - Accent2 2 3 5 3 2" xfId="23780" xr:uid="{01709494-7BAA-4060-9262-0F60C5463203}"/>
    <cellStyle name="40% - Accent2 2 3 5 3 2 2" xfId="43813" xr:uid="{07CEE415-6A49-4FF0-8EBD-399FF8B52581}"/>
    <cellStyle name="40% - Accent2 2 3 5 3 3" xfId="34165" xr:uid="{D3F0E4DC-8D5E-46A1-A0D8-6E989BC74BD6}"/>
    <cellStyle name="40% - Accent2 2 3 5 4" xfId="18829" xr:uid="{42FDD983-F2B5-4927-869C-8CAE62770369}"/>
    <cellStyle name="40% - Accent2 2 3 5 4 2" xfId="38985" xr:uid="{C94FCFE8-60C1-43B0-962E-B891834D19DA}"/>
    <cellStyle name="40% - Accent2 2 3 5 5" xfId="29338" xr:uid="{31E0A0E5-E507-44C1-8715-CF8136A6A964}"/>
    <cellStyle name="40% - Accent2 2 3 6" xfId="2768" xr:uid="{F35C3939-8ED6-4284-B020-7869D60F4410}"/>
    <cellStyle name="40% - Accent2 2 3 6 2" xfId="11202" xr:uid="{5BED7619-6C69-4135-B2B0-4DB564C6886D}"/>
    <cellStyle name="40% - Accent2 2 3 6 2 2" xfId="16330" xr:uid="{B434FE55-0CF1-40DF-A304-CDF455E4A80B}"/>
    <cellStyle name="40% - Accent2 2 3 6 2 2 2" xfId="26259" xr:uid="{AC9553C1-5D20-4C7E-9363-618CC69324EB}"/>
    <cellStyle name="40% - Accent2 2 3 6 2 2 2 2" xfId="46226" xr:uid="{51AD2972-8EDE-476A-BE50-42A9434AB1A6}"/>
    <cellStyle name="40% - Accent2 2 3 6 2 2 3" xfId="36578" xr:uid="{D526E98E-416C-4825-B139-B5FC61F06047}"/>
    <cellStyle name="40% - Accent2 2 3 6 2 3" xfId="21301" xr:uid="{C2CC3E48-BA10-47D1-9728-E4962D6E17A1}"/>
    <cellStyle name="40% - Accent2 2 3 6 2 3 2" xfId="41396" xr:uid="{2D71CF58-B679-4B20-A974-9376F50DAB54}"/>
    <cellStyle name="40% - Accent2 2 3 6 2 4" xfId="31749" xr:uid="{436765FA-5AEF-426A-8162-8A67493F9D9C}"/>
    <cellStyle name="40% - Accent2 2 3 6 3" xfId="13832" xr:uid="{1F951377-3CA8-4F5E-BA76-965F6B253446}"/>
    <cellStyle name="40% - Accent2 2 3 6 3 2" xfId="23781" xr:uid="{3E2143D3-5743-445B-80A0-50976A94772D}"/>
    <cellStyle name="40% - Accent2 2 3 6 3 2 2" xfId="43814" xr:uid="{CB6D94B2-ED80-4D1B-9AE3-422C27A74B12}"/>
    <cellStyle name="40% - Accent2 2 3 6 3 3" xfId="34166" xr:uid="{F481C70F-728B-4CFA-8C0C-7B85720FF2EF}"/>
    <cellStyle name="40% - Accent2 2 3 6 4" xfId="18830" xr:uid="{2591CA85-0420-4ABC-B78D-D4A9AD7F6B10}"/>
    <cellStyle name="40% - Accent2 2 3 6 4 2" xfId="38986" xr:uid="{AD0F482C-8D3D-494C-B9D4-D64C0B37954D}"/>
    <cellStyle name="40% - Accent2 2 3 6 5" xfId="29339" xr:uid="{59683D23-A2EE-45DE-8A34-C38DF6F8EA60}"/>
    <cellStyle name="40% - Accent2 2 3 7" xfId="2769" xr:uid="{77D6DBF6-C9C1-430E-AEA9-5FA1931FF7C0}"/>
    <cellStyle name="40% - Accent2 2 3 8" xfId="2760" xr:uid="{63CEC29C-49A6-46B6-8873-D1AADCCD61EF}"/>
    <cellStyle name="40% - Accent2 2 3 9" xfId="10382" xr:uid="{B25FA936-42F5-434A-8592-591253C1C6CA}"/>
    <cellStyle name="40% - Accent2 2 3 9 2" xfId="15510" xr:uid="{E68654E2-F917-4216-8313-8B015D12A483}"/>
    <cellStyle name="40% - Accent2 2 3 9 2 2" xfId="25439" xr:uid="{9E4355C9-985F-4F2A-984E-177BCAE76888}"/>
    <cellStyle name="40% - Accent2 2 3 9 2 2 2" xfId="45406" xr:uid="{DFA0A93B-03CA-4F1C-8F41-63A86709F80D}"/>
    <cellStyle name="40% - Accent2 2 3 9 2 3" xfId="35758" xr:uid="{30B4E428-B986-4F9B-8814-A8C817A8A87D}"/>
    <cellStyle name="40% - Accent2 2 3 9 3" xfId="20483" xr:uid="{077BFB80-037F-4844-9D59-04BF5D2A6B28}"/>
    <cellStyle name="40% - Accent2 2 3 9 3 2" xfId="40578" xr:uid="{2251A36E-10C5-4538-AF5E-8A0936FC1F10}"/>
    <cellStyle name="40% - Accent2 2 3 9 4" xfId="30931" xr:uid="{6900F58B-32A2-47F5-8149-97F7F488188F}"/>
    <cellStyle name="40% - Accent2 2 4" xfId="2770" xr:uid="{2B56CF5D-8E0F-4182-887D-AE7B220C2302}"/>
    <cellStyle name="40% - Accent2 2 4 2" xfId="2771" xr:uid="{7F337861-7391-48B4-AF70-CBC7E0EA243F}"/>
    <cellStyle name="40% - Accent2 2 4 2 2" xfId="2772" xr:uid="{875FA243-7E0F-418E-904F-3C13A3285710}"/>
    <cellStyle name="40% - Accent2 2 4 2 2 2" xfId="11205" xr:uid="{C709663A-54E0-4B4C-A337-9ADA0D355832}"/>
    <cellStyle name="40% - Accent2 2 4 2 2 2 2" xfId="16333" xr:uid="{ED1DE39D-0979-43B5-9FFD-FEF1C1B1AD4E}"/>
    <cellStyle name="40% - Accent2 2 4 2 2 2 2 2" xfId="26262" xr:uid="{AA9BE0EE-4C3D-4AC9-8D0D-775C9D398978}"/>
    <cellStyle name="40% - Accent2 2 4 2 2 2 2 2 2" xfId="46229" xr:uid="{3F646F32-63FD-4497-B51F-A443AF328041}"/>
    <cellStyle name="40% - Accent2 2 4 2 2 2 2 3" xfId="36581" xr:uid="{1966A4A8-4CDE-41DE-90AF-05CE58B1FB29}"/>
    <cellStyle name="40% - Accent2 2 4 2 2 2 3" xfId="21304" xr:uid="{31F50518-9ADD-40CC-900F-BE73A4EE9FC6}"/>
    <cellStyle name="40% - Accent2 2 4 2 2 2 3 2" xfId="41399" xr:uid="{020A78E5-BF9C-4399-8C65-18EC951D4CA8}"/>
    <cellStyle name="40% - Accent2 2 4 2 2 2 4" xfId="31752" xr:uid="{AAA09C96-77C4-479A-8AE6-AA92A035CFC4}"/>
    <cellStyle name="40% - Accent2 2 4 2 2 3" xfId="13835" xr:uid="{F296AE83-201F-43ED-A4BC-F136DC8AF46F}"/>
    <cellStyle name="40% - Accent2 2 4 2 2 3 2" xfId="23784" xr:uid="{D0695CF9-B06F-4C62-8AB1-D0772EF45C10}"/>
    <cellStyle name="40% - Accent2 2 4 2 2 3 2 2" xfId="43817" xr:uid="{0AAE84FE-C9AF-4CDB-B93B-F4516CBCCE0C}"/>
    <cellStyle name="40% - Accent2 2 4 2 2 3 3" xfId="34169" xr:uid="{9DA71868-C099-4779-ABC1-20C4A5811143}"/>
    <cellStyle name="40% - Accent2 2 4 2 2 4" xfId="18833" xr:uid="{81FC0D96-3DAE-4A81-8588-C5347A8997A4}"/>
    <cellStyle name="40% - Accent2 2 4 2 2 4 2" xfId="38989" xr:uid="{79EA50EE-325F-4274-BEBE-F8FF43C30CB8}"/>
    <cellStyle name="40% - Accent2 2 4 2 2 5" xfId="29342" xr:uid="{4E94AC18-1811-4E9A-82A0-F20ACA9E14FA}"/>
    <cellStyle name="40% - Accent2 2 4 2 3" xfId="2773" xr:uid="{E91ABDB6-240E-43FF-B8D6-65CFC416C89D}"/>
    <cellStyle name="40% - Accent2 2 4 2 3 2" xfId="11206" xr:uid="{7DD617E4-8396-42DB-99C7-9DA54AB92BF2}"/>
    <cellStyle name="40% - Accent2 2 4 2 3 2 2" xfId="16334" xr:uid="{08AB7E54-387F-469A-87CA-98A45F3A6647}"/>
    <cellStyle name="40% - Accent2 2 4 2 3 2 2 2" xfId="26263" xr:uid="{1AD838A0-691E-4B8A-8245-8AB4DFE01F03}"/>
    <cellStyle name="40% - Accent2 2 4 2 3 2 2 2 2" xfId="46230" xr:uid="{485557BC-3628-4C12-B256-111571253CE5}"/>
    <cellStyle name="40% - Accent2 2 4 2 3 2 2 3" xfId="36582" xr:uid="{8CA696C0-DE79-4AD0-87AE-960ACB91D1F4}"/>
    <cellStyle name="40% - Accent2 2 4 2 3 2 3" xfId="21305" xr:uid="{639171B6-7C5E-40F6-BAAF-26B5191F1902}"/>
    <cellStyle name="40% - Accent2 2 4 2 3 2 3 2" xfId="41400" xr:uid="{F5D3964A-D06B-45F8-BCD6-FA67A5CCED22}"/>
    <cellStyle name="40% - Accent2 2 4 2 3 2 4" xfId="31753" xr:uid="{A9276F7E-E2EB-4CC6-91CF-F1FE87E4F880}"/>
    <cellStyle name="40% - Accent2 2 4 2 3 3" xfId="13836" xr:uid="{91428339-83FD-44F0-8577-B66578D44640}"/>
    <cellStyle name="40% - Accent2 2 4 2 3 3 2" xfId="23785" xr:uid="{4E45CEC7-4537-48B3-84AA-F34E55EE82B2}"/>
    <cellStyle name="40% - Accent2 2 4 2 3 3 2 2" xfId="43818" xr:uid="{0E95CC62-3030-4ABC-B351-CB88C61AC0F4}"/>
    <cellStyle name="40% - Accent2 2 4 2 3 3 3" xfId="34170" xr:uid="{BE9D8E8C-7BD0-49C7-8C23-B1FDE7F73325}"/>
    <cellStyle name="40% - Accent2 2 4 2 3 4" xfId="18834" xr:uid="{E4B2C818-1673-4EDF-9AEB-1151DFDE70FB}"/>
    <cellStyle name="40% - Accent2 2 4 2 3 4 2" xfId="38990" xr:uid="{E622EA7E-AE41-4F33-A1EE-A1B23CB5F04C}"/>
    <cellStyle name="40% - Accent2 2 4 2 3 5" xfId="29343" xr:uid="{76953E17-77D8-405A-A163-0EB6A6D2B651}"/>
    <cellStyle name="40% - Accent2 2 4 2 4" xfId="2774" xr:uid="{9C88838A-68E6-4391-A562-76539AD0ECC7}"/>
    <cellStyle name="40% - Accent2 2 4 2 4 2" xfId="11207" xr:uid="{50A993DC-F088-4EC6-A913-D4ECB2EFFAA2}"/>
    <cellStyle name="40% - Accent2 2 4 2 4 2 2" xfId="16335" xr:uid="{DCE5B2BF-9DA3-42CC-BEED-04B657A6B24A}"/>
    <cellStyle name="40% - Accent2 2 4 2 4 2 2 2" xfId="26264" xr:uid="{BEB1C1A3-9403-4A32-9692-D3191E9F7B95}"/>
    <cellStyle name="40% - Accent2 2 4 2 4 2 2 2 2" xfId="46231" xr:uid="{84038F35-F7D1-4060-8BE6-08491281C080}"/>
    <cellStyle name="40% - Accent2 2 4 2 4 2 2 3" xfId="36583" xr:uid="{B585F1C2-F627-41E2-93A6-11991395A87E}"/>
    <cellStyle name="40% - Accent2 2 4 2 4 2 3" xfId="21306" xr:uid="{B5388644-3195-4812-9599-235C8A75A2C2}"/>
    <cellStyle name="40% - Accent2 2 4 2 4 2 3 2" xfId="41401" xr:uid="{37567376-E1D7-444C-BFDF-BEC3C59DF18A}"/>
    <cellStyle name="40% - Accent2 2 4 2 4 2 4" xfId="31754" xr:uid="{7FFBC0C9-965B-4CC0-A27C-2D345FD23137}"/>
    <cellStyle name="40% - Accent2 2 4 2 4 3" xfId="13837" xr:uid="{3D69B096-1618-4712-8105-3ADDC81A69EF}"/>
    <cellStyle name="40% - Accent2 2 4 2 4 3 2" xfId="23786" xr:uid="{9DD3B7F2-D7FC-4F3B-A27C-0ABAA0712AE4}"/>
    <cellStyle name="40% - Accent2 2 4 2 4 3 2 2" xfId="43819" xr:uid="{7AB9C6C1-BDBA-4095-978A-D7B959792BF3}"/>
    <cellStyle name="40% - Accent2 2 4 2 4 3 3" xfId="34171" xr:uid="{573361DF-8B7A-4FE9-B321-FC6FC03C65F5}"/>
    <cellStyle name="40% - Accent2 2 4 2 4 4" xfId="18835" xr:uid="{E0946595-03FE-4314-B0F5-FB3500E720FB}"/>
    <cellStyle name="40% - Accent2 2 4 2 4 4 2" xfId="38991" xr:uid="{C4A2517A-7B96-4E4D-8878-55AD6FAFA44A}"/>
    <cellStyle name="40% - Accent2 2 4 2 4 5" xfId="29344" xr:uid="{A81B8E14-E5EB-4A91-926B-30B545A12093}"/>
    <cellStyle name="40% - Accent2 2 4 2 5" xfId="11204" xr:uid="{36AC4039-8278-4FFE-822F-8979F97D99DA}"/>
    <cellStyle name="40% - Accent2 2 4 2 5 2" xfId="16332" xr:uid="{1B0A2A91-8645-48D2-A45E-78D427D51A4C}"/>
    <cellStyle name="40% - Accent2 2 4 2 5 2 2" xfId="26261" xr:uid="{1A74FAF8-EACC-4CA4-86D8-933E9BB1F043}"/>
    <cellStyle name="40% - Accent2 2 4 2 5 2 2 2" xfId="46228" xr:uid="{76D1416C-EEA0-4135-879D-CD4146CFFEFE}"/>
    <cellStyle name="40% - Accent2 2 4 2 5 2 3" xfId="36580" xr:uid="{9E792347-99B9-4797-BFE7-D1D7556DB70F}"/>
    <cellStyle name="40% - Accent2 2 4 2 5 3" xfId="21303" xr:uid="{60CA26BD-7AE0-44C7-8466-C31F90C8FD6E}"/>
    <cellStyle name="40% - Accent2 2 4 2 5 3 2" xfId="41398" xr:uid="{15CF63CF-E3D3-4401-B2AF-8F8F84254924}"/>
    <cellStyle name="40% - Accent2 2 4 2 5 4" xfId="31751" xr:uid="{FDDCFF71-4B4C-4673-B6AF-2439F9D234B2}"/>
    <cellStyle name="40% - Accent2 2 4 2 6" xfId="13834" xr:uid="{D5636DB9-35D2-43A1-A701-061672A16747}"/>
    <cellStyle name="40% - Accent2 2 4 2 6 2" xfId="23783" xr:uid="{EBC9FC3A-6A95-4631-8464-59D49142C291}"/>
    <cellStyle name="40% - Accent2 2 4 2 6 2 2" xfId="43816" xr:uid="{B2EC8260-71CF-44E2-8977-A51C6B1CAF2B}"/>
    <cellStyle name="40% - Accent2 2 4 2 6 3" xfId="34168" xr:uid="{A0B329A6-E94F-4FA9-B2AB-F5D9700D0AA0}"/>
    <cellStyle name="40% - Accent2 2 4 2 7" xfId="18832" xr:uid="{3E6F9776-12C1-4D87-ADAB-E2DDF015A5FD}"/>
    <cellStyle name="40% - Accent2 2 4 2 7 2" xfId="38988" xr:uid="{CF91B768-6C10-4956-B86D-193C3E4598AC}"/>
    <cellStyle name="40% - Accent2 2 4 2 8" xfId="29341" xr:uid="{2951A814-3FC0-401A-A6C6-97C8E4279A04}"/>
    <cellStyle name="40% - Accent2 2 4 3" xfId="2775" xr:uid="{7D1F07F4-6548-40D3-AEC9-1673E94B5552}"/>
    <cellStyle name="40% - Accent2 2 4 3 2" xfId="11208" xr:uid="{CF69A582-EFB4-44A4-8C86-5382CC693FA1}"/>
    <cellStyle name="40% - Accent2 2 4 3 2 2" xfId="16336" xr:uid="{435BF704-0440-405F-B322-6C0DF694F6F5}"/>
    <cellStyle name="40% - Accent2 2 4 3 2 2 2" xfId="26265" xr:uid="{8D3D62C4-A453-4C1E-841F-CFFA3C660DCE}"/>
    <cellStyle name="40% - Accent2 2 4 3 2 2 2 2" xfId="46232" xr:uid="{99383879-F73E-4289-9427-BDC18D87AF99}"/>
    <cellStyle name="40% - Accent2 2 4 3 2 2 3" xfId="36584" xr:uid="{E2F7DFD7-D95C-4523-BD80-2704D3CF4794}"/>
    <cellStyle name="40% - Accent2 2 4 3 2 3" xfId="21307" xr:uid="{A481C88C-4647-44E9-9013-604D175D1E31}"/>
    <cellStyle name="40% - Accent2 2 4 3 2 3 2" xfId="41402" xr:uid="{96521B73-C7FF-4BBF-99EF-4091FF6F8ABD}"/>
    <cellStyle name="40% - Accent2 2 4 3 2 4" xfId="31755" xr:uid="{ED203E75-9710-403B-9C44-088E5A5DDBF8}"/>
    <cellStyle name="40% - Accent2 2 4 3 3" xfId="13838" xr:uid="{4FB9E0AC-C4AB-4071-A7E3-23BF7F7E1F30}"/>
    <cellStyle name="40% - Accent2 2 4 3 3 2" xfId="23787" xr:uid="{731755FD-4FC0-44E5-80BF-F3071A0B4546}"/>
    <cellStyle name="40% - Accent2 2 4 3 3 2 2" xfId="43820" xr:uid="{5CDB052E-07B8-41D6-99E8-EDE80CF2F179}"/>
    <cellStyle name="40% - Accent2 2 4 3 3 3" xfId="34172" xr:uid="{4C3F1F20-CF85-4B9E-A8C6-B07C42E2B2F3}"/>
    <cellStyle name="40% - Accent2 2 4 3 4" xfId="18836" xr:uid="{7A20B656-B945-4C17-8ABB-9BB9F394CD49}"/>
    <cellStyle name="40% - Accent2 2 4 3 4 2" xfId="38992" xr:uid="{3534DADF-EDA5-42FD-B7DB-F00650D789C9}"/>
    <cellStyle name="40% - Accent2 2 4 3 5" xfId="29345" xr:uid="{42BE28FE-7069-4C67-9611-BA1D7A45F9B5}"/>
    <cellStyle name="40% - Accent2 2 4 4" xfId="2776" xr:uid="{B017148E-DF56-421B-AE00-935540E7AB0E}"/>
    <cellStyle name="40% - Accent2 2 4 4 2" xfId="11209" xr:uid="{712B160B-A913-4DA7-8AB3-0451ADE4FBB4}"/>
    <cellStyle name="40% - Accent2 2 4 4 2 2" xfId="16337" xr:uid="{74B55B68-603C-446C-B590-185770C06D2A}"/>
    <cellStyle name="40% - Accent2 2 4 4 2 2 2" xfId="26266" xr:uid="{2BD2253D-8008-4ABF-B19D-CAB5651ABF6C}"/>
    <cellStyle name="40% - Accent2 2 4 4 2 2 2 2" xfId="46233" xr:uid="{978AD914-BFF0-4EE8-A334-91FBB613E9EB}"/>
    <cellStyle name="40% - Accent2 2 4 4 2 2 3" xfId="36585" xr:uid="{1E14B8EF-5E3B-417D-9CF5-9ADD39A2C215}"/>
    <cellStyle name="40% - Accent2 2 4 4 2 3" xfId="21308" xr:uid="{510A3569-9B64-471E-8A8F-D2394902E086}"/>
    <cellStyle name="40% - Accent2 2 4 4 2 3 2" xfId="41403" xr:uid="{D51C448C-3D50-436D-BF9D-64521F1EA225}"/>
    <cellStyle name="40% - Accent2 2 4 4 2 4" xfId="31756" xr:uid="{AD4F0BF2-8C26-4A27-B875-F5C1906EF714}"/>
    <cellStyle name="40% - Accent2 2 4 4 3" xfId="13839" xr:uid="{463EAE17-59A7-4A7A-98D2-8D0F050932FE}"/>
    <cellStyle name="40% - Accent2 2 4 4 3 2" xfId="23788" xr:uid="{0CF49302-7BC8-4ECC-8FA9-19CE7236352D}"/>
    <cellStyle name="40% - Accent2 2 4 4 3 2 2" xfId="43821" xr:uid="{3E35B1DE-0374-43A8-B9A6-8F57BF64DEF3}"/>
    <cellStyle name="40% - Accent2 2 4 4 3 3" xfId="34173" xr:uid="{0067BBB6-F877-4F93-B111-2A3F553BF18D}"/>
    <cellStyle name="40% - Accent2 2 4 4 4" xfId="18837" xr:uid="{54D67FA8-D668-4A26-8C34-88317CD1D23D}"/>
    <cellStyle name="40% - Accent2 2 4 4 4 2" xfId="38993" xr:uid="{B90CE542-4CB8-43DD-9561-1B44E680099D}"/>
    <cellStyle name="40% - Accent2 2 4 4 5" xfId="29346" xr:uid="{162F9172-3A73-4BBC-B82E-42ABF02C3C72}"/>
    <cellStyle name="40% - Accent2 2 4 5" xfId="2777" xr:uid="{449DD804-398D-4A82-BCEE-53A8D00D6AF2}"/>
    <cellStyle name="40% - Accent2 2 4 5 2" xfId="11210" xr:uid="{C1D96EA1-C26F-4218-9794-586AAF66251F}"/>
    <cellStyle name="40% - Accent2 2 4 5 2 2" xfId="16338" xr:uid="{07A31AAA-9D7E-4F39-A7D4-18ABB531E6BB}"/>
    <cellStyle name="40% - Accent2 2 4 5 2 2 2" xfId="26267" xr:uid="{210F789F-096A-41E4-8875-71FA2341D82D}"/>
    <cellStyle name="40% - Accent2 2 4 5 2 2 2 2" xfId="46234" xr:uid="{4B796470-DE3F-4CCF-825F-521D1D9B214F}"/>
    <cellStyle name="40% - Accent2 2 4 5 2 2 3" xfId="36586" xr:uid="{5108D49C-91CD-4935-95DF-CF5360BDC473}"/>
    <cellStyle name="40% - Accent2 2 4 5 2 3" xfId="21309" xr:uid="{B48C9A2E-CEE3-4FB3-A691-E4EE0F4BAA20}"/>
    <cellStyle name="40% - Accent2 2 4 5 2 3 2" xfId="41404" xr:uid="{5BA6A780-DE78-4130-AC97-3FC5702E4277}"/>
    <cellStyle name="40% - Accent2 2 4 5 2 4" xfId="31757" xr:uid="{33022FD8-DE17-4E52-83C2-867E999ABBFF}"/>
    <cellStyle name="40% - Accent2 2 4 5 3" xfId="13840" xr:uid="{3295693F-E5B9-4D56-8F5A-2912A43FF6EC}"/>
    <cellStyle name="40% - Accent2 2 4 5 3 2" xfId="23789" xr:uid="{B0998A58-2735-4BDA-ACBA-064CBCFD4CFC}"/>
    <cellStyle name="40% - Accent2 2 4 5 3 2 2" xfId="43822" xr:uid="{97539477-4576-4DF1-A6B9-60B5EBE177DB}"/>
    <cellStyle name="40% - Accent2 2 4 5 3 3" xfId="34174" xr:uid="{144886D9-F237-426F-90B9-ADB7B47B249E}"/>
    <cellStyle name="40% - Accent2 2 4 5 4" xfId="18838" xr:uid="{F1992C36-CC2B-44F1-AA81-13829BA4826D}"/>
    <cellStyle name="40% - Accent2 2 4 5 4 2" xfId="38994" xr:uid="{68C43124-EAB5-4588-BF44-59D0A0E87E14}"/>
    <cellStyle name="40% - Accent2 2 4 5 5" xfId="29347" xr:uid="{62CDFEF6-8135-4D83-9519-F3C33490F5F9}"/>
    <cellStyle name="40% - Accent2 2 4 6" xfId="11203" xr:uid="{16D93C3C-C749-4EBF-A4C6-5B6C37B28B70}"/>
    <cellStyle name="40% - Accent2 2 4 6 2" xfId="16331" xr:uid="{63DFF078-5412-48BF-A1C7-8CEFF5465C3B}"/>
    <cellStyle name="40% - Accent2 2 4 6 2 2" xfId="26260" xr:uid="{D60E6742-B6B8-413A-9753-00A182537701}"/>
    <cellStyle name="40% - Accent2 2 4 6 2 2 2" xfId="46227" xr:uid="{21BEB609-05C5-4542-9D8B-AE239B1E8F0C}"/>
    <cellStyle name="40% - Accent2 2 4 6 2 3" xfId="36579" xr:uid="{F576B6AB-0BCF-44E1-82D8-BC85369FD9E6}"/>
    <cellStyle name="40% - Accent2 2 4 6 3" xfId="21302" xr:uid="{57C01331-99BB-4996-85CE-2063BFCD5374}"/>
    <cellStyle name="40% - Accent2 2 4 6 3 2" xfId="41397" xr:uid="{C0497FEE-C61D-4D2F-A6BA-8126F6B8AE9D}"/>
    <cellStyle name="40% - Accent2 2 4 6 4" xfId="31750" xr:uid="{A17D0F89-71DC-4864-BBD5-53E12175ED9D}"/>
    <cellStyle name="40% - Accent2 2 4 7" xfId="13833" xr:uid="{3F85124A-AB0B-4DAC-A331-5E0603EE9C28}"/>
    <cellStyle name="40% - Accent2 2 4 7 2" xfId="23782" xr:uid="{60C278C9-2EFB-41F8-8446-2505E94DD2E4}"/>
    <cellStyle name="40% - Accent2 2 4 7 2 2" xfId="43815" xr:uid="{5F56A2EA-1FB8-4BF4-8419-B84B945A73AD}"/>
    <cellStyle name="40% - Accent2 2 4 7 3" xfId="34167" xr:uid="{4792F1E6-7621-4D6C-994D-549FEE9BD713}"/>
    <cellStyle name="40% - Accent2 2 4 8" xfId="18831" xr:uid="{78DD4BBB-DA8A-4E44-BE26-37A005458923}"/>
    <cellStyle name="40% - Accent2 2 4 8 2" xfId="38987" xr:uid="{477971E8-0E6F-4C89-AD58-4B34F82504C1}"/>
    <cellStyle name="40% - Accent2 2 4 9" xfId="29340" xr:uid="{6928D108-B779-4142-B0E0-63605B3D5A86}"/>
    <cellStyle name="40% - Accent2 2 5" xfId="2778" xr:uid="{6281A4A5-6BAB-42F7-9A32-17744E483847}"/>
    <cellStyle name="40% - Accent2 2 5 2" xfId="2779" xr:uid="{5D7D4B34-D6C8-4377-8416-CA370631660C}"/>
    <cellStyle name="40% - Accent2 2 5 2 2" xfId="2780" xr:uid="{CF6B9DD8-6EB6-4182-BD6A-C450DC928CAE}"/>
    <cellStyle name="40% - Accent2 2 5 2 2 2" xfId="11213" xr:uid="{D44B07B3-2A87-4C3D-BC3C-C68C635BEFB1}"/>
    <cellStyle name="40% - Accent2 2 5 2 2 2 2" xfId="16341" xr:uid="{2AA7A0A2-7DE8-4C48-96AF-2166DC16FDB1}"/>
    <cellStyle name="40% - Accent2 2 5 2 2 2 2 2" xfId="26270" xr:uid="{9D9EB1E5-7B19-495C-9F90-3AE71C82D165}"/>
    <cellStyle name="40% - Accent2 2 5 2 2 2 2 2 2" xfId="46237" xr:uid="{0502596A-2500-43C5-99AE-8F76F4D1613E}"/>
    <cellStyle name="40% - Accent2 2 5 2 2 2 2 3" xfId="36589" xr:uid="{CF5BB42D-B59D-4E89-9708-8EF8D1C33664}"/>
    <cellStyle name="40% - Accent2 2 5 2 2 2 3" xfId="21312" xr:uid="{91E3B4EF-2F5B-46E8-ADE3-DF876A8EB98E}"/>
    <cellStyle name="40% - Accent2 2 5 2 2 2 3 2" xfId="41407" xr:uid="{52A880CE-4904-4795-8B76-920643006C0E}"/>
    <cellStyle name="40% - Accent2 2 5 2 2 2 4" xfId="31760" xr:uid="{D6DCC67E-A322-41F6-84D9-8F0EE158B9F3}"/>
    <cellStyle name="40% - Accent2 2 5 2 2 3" xfId="13843" xr:uid="{F817899F-13F3-48AC-926E-575CE0565C00}"/>
    <cellStyle name="40% - Accent2 2 5 2 2 3 2" xfId="23792" xr:uid="{9D5A2A56-997F-4EB6-8806-F7F1110222C4}"/>
    <cellStyle name="40% - Accent2 2 5 2 2 3 2 2" xfId="43825" xr:uid="{723D9F27-596F-4C5F-95EF-19389393A734}"/>
    <cellStyle name="40% - Accent2 2 5 2 2 3 3" xfId="34177" xr:uid="{16DF5D9A-5168-403A-BD1B-A1E131849AAF}"/>
    <cellStyle name="40% - Accent2 2 5 2 2 4" xfId="18841" xr:uid="{C8DF932D-492E-416C-8A36-026449ED217B}"/>
    <cellStyle name="40% - Accent2 2 5 2 2 4 2" xfId="38997" xr:uid="{64436670-DFCF-43BA-824F-11F1FF3292D2}"/>
    <cellStyle name="40% - Accent2 2 5 2 2 5" xfId="29350" xr:uid="{3EA9AEA4-530D-4766-AE00-7E0E05062981}"/>
    <cellStyle name="40% - Accent2 2 5 2 3" xfId="2781" xr:uid="{4C1B0623-6178-4DD5-AC8B-FC80A926FA67}"/>
    <cellStyle name="40% - Accent2 2 5 2 3 2" xfId="11214" xr:uid="{FFCB6A12-60B9-462C-B610-22C9F6139EE9}"/>
    <cellStyle name="40% - Accent2 2 5 2 3 2 2" xfId="16342" xr:uid="{77F19CF3-329E-489F-9030-8CDBC5D4F488}"/>
    <cellStyle name="40% - Accent2 2 5 2 3 2 2 2" xfId="26271" xr:uid="{515343AF-7A4B-48D5-9D27-3B7D9EC155C2}"/>
    <cellStyle name="40% - Accent2 2 5 2 3 2 2 2 2" xfId="46238" xr:uid="{DD00DE6F-2C69-44A9-BDE2-B99ECEECE371}"/>
    <cellStyle name="40% - Accent2 2 5 2 3 2 2 3" xfId="36590" xr:uid="{E4F48E95-DDB6-4894-8BF4-22764F3CBB39}"/>
    <cellStyle name="40% - Accent2 2 5 2 3 2 3" xfId="21313" xr:uid="{FDE905FF-7B02-4C0A-BBD5-E28C71978A3C}"/>
    <cellStyle name="40% - Accent2 2 5 2 3 2 3 2" xfId="41408" xr:uid="{0CD00CB5-70A0-43DB-8CC7-2B9120DCEA96}"/>
    <cellStyle name="40% - Accent2 2 5 2 3 2 4" xfId="31761" xr:uid="{F9213B8D-8C2E-4191-8FCA-D7EAB237A5B6}"/>
    <cellStyle name="40% - Accent2 2 5 2 3 3" xfId="13844" xr:uid="{7D852640-F6D2-495A-9F7A-6FC4EA1C48D9}"/>
    <cellStyle name="40% - Accent2 2 5 2 3 3 2" xfId="23793" xr:uid="{5A23F1B6-4A36-4342-BBE6-F976F51056DD}"/>
    <cellStyle name="40% - Accent2 2 5 2 3 3 2 2" xfId="43826" xr:uid="{15203997-B1A4-4A1F-BD7C-DC13C1FECA81}"/>
    <cellStyle name="40% - Accent2 2 5 2 3 3 3" xfId="34178" xr:uid="{1A9C7D2C-D222-4EB8-9499-CA35B4E082FF}"/>
    <cellStyle name="40% - Accent2 2 5 2 3 4" xfId="18842" xr:uid="{AD280CB9-09CA-4F59-9A55-A8550E0CDC67}"/>
    <cellStyle name="40% - Accent2 2 5 2 3 4 2" xfId="38998" xr:uid="{86D4DC2A-B234-4DD2-BC34-58D6CA643D49}"/>
    <cellStyle name="40% - Accent2 2 5 2 3 5" xfId="29351" xr:uid="{AF49CA44-DD2B-456B-AC4E-598732189820}"/>
    <cellStyle name="40% - Accent2 2 5 2 4" xfId="2782" xr:uid="{4D01B37F-BCE8-4653-A9DA-8FBD0630411E}"/>
    <cellStyle name="40% - Accent2 2 5 2 4 2" xfId="11215" xr:uid="{6D46554A-9862-479C-948E-FC9CD815A753}"/>
    <cellStyle name="40% - Accent2 2 5 2 4 2 2" xfId="16343" xr:uid="{37FF46B8-0070-42F3-A01A-8396E84F0934}"/>
    <cellStyle name="40% - Accent2 2 5 2 4 2 2 2" xfId="26272" xr:uid="{0DBD10B4-F468-4C79-8923-C617D61836B5}"/>
    <cellStyle name="40% - Accent2 2 5 2 4 2 2 2 2" xfId="46239" xr:uid="{1DC948AE-8766-4D06-81BF-4803C8ABDC89}"/>
    <cellStyle name="40% - Accent2 2 5 2 4 2 2 3" xfId="36591" xr:uid="{06256D56-AB8C-499F-BD31-48D82C5A3633}"/>
    <cellStyle name="40% - Accent2 2 5 2 4 2 3" xfId="21314" xr:uid="{6D269CD2-CD99-4648-A067-0EEDC524B5A5}"/>
    <cellStyle name="40% - Accent2 2 5 2 4 2 3 2" xfId="41409" xr:uid="{C400A3AA-AF3A-4C9B-8F62-F87F32F9082E}"/>
    <cellStyle name="40% - Accent2 2 5 2 4 2 4" xfId="31762" xr:uid="{43AF7B17-C791-4AC0-80F6-F5A815EC12F6}"/>
    <cellStyle name="40% - Accent2 2 5 2 4 3" xfId="13845" xr:uid="{D7FB4108-DAD9-431E-BBC7-80B110A9C4C7}"/>
    <cellStyle name="40% - Accent2 2 5 2 4 3 2" xfId="23794" xr:uid="{655CBC63-B843-4842-9A51-A0879B2C8952}"/>
    <cellStyle name="40% - Accent2 2 5 2 4 3 2 2" xfId="43827" xr:uid="{690B147E-C293-40EA-8D7C-18368C0D280B}"/>
    <cellStyle name="40% - Accent2 2 5 2 4 3 3" xfId="34179" xr:uid="{FAD5D01E-B6BE-4F0D-805B-91996D797182}"/>
    <cellStyle name="40% - Accent2 2 5 2 4 4" xfId="18843" xr:uid="{3D0EDE90-63A5-4D18-BC8D-AC12077455CD}"/>
    <cellStyle name="40% - Accent2 2 5 2 4 4 2" xfId="38999" xr:uid="{DD2471F3-C972-40DA-8DB8-94A87806C07E}"/>
    <cellStyle name="40% - Accent2 2 5 2 4 5" xfId="29352" xr:uid="{AA5A083D-549B-433D-B779-5B7605376338}"/>
    <cellStyle name="40% - Accent2 2 5 2 5" xfId="11212" xr:uid="{59E0C14B-AB49-4774-9B6B-5DBFA6A9D242}"/>
    <cellStyle name="40% - Accent2 2 5 2 5 2" xfId="16340" xr:uid="{674DD3C3-7425-4EA8-9EE5-724FC5318824}"/>
    <cellStyle name="40% - Accent2 2 5 2 5 2 2" xfId="26269" xr:uid="{1E6CCF4E-C6E7-4C43-A7BF-8E26B5895291}"/>
    <cellStyle name="40% - Accent2 2 5 2 5 2 2 2" xfId="46236" xr:uid="{EE7137BA-7668-4C67-8F87-EAB8FAF67B18}"/>
    <cellStyle name="40% - Accent2 2 5 2 5 2 3" xfId="36588" xr:uid="{422C1C9C-41C0-4845-B4A9-D0BD681F812E}"/>
    <cellStyle name="40% - Accent2 2 5 2 5 3" xfId="21311" xr:uid="{6D31D1F7-6A2D-42C6-B21B-9C9F23AFE587}"/>
    <cellStyle name="40% - Accent2 2 5 2 5 3 2" xfId="41406" xr:uid="{E45CF6CB-658E-4F2E-9177-612BE61CBB24}"/>
    <cellStyle name="40% - Accent2 2 5 2 5 4" xfId="31759" xr:uid="{42CEDE01-8993-460B-9C50-17F71513D71E}"/>
    <cellStyle name="40% - Accent2 2 5 2 6" xfId="13842" xr:uid="{525F8E90-184A-4213-8CEF-F8521C34F567}"/>
    <cellStyle name="40% - Accent2 2 5 2 6 2" xfId="23791" xr:uid="{A8168638-589E-4AE4-8084-CEE7AC3FE05C}"/>
    <cellStyle name="40% - Accent2 2 5 2 6 2 2" xfId="43824" xr:uid="{DE84AF56-7F96-4E84-BD12-88B3D763215E}"/>
    <cellStyle name="40% - Accent2 2 5 2 6 3" xfId="34176" xr:uid="{5ED195B5-FCF3-42F5-BC1C-5E286906E648}"/>
    <cellStyle name="40% - Accent2 2 5 2 7" xfId="18840" xr:uid="{00F28101-29B8-4328-B983-E3BEDE89BEC9}"/>
    <cellStyle name="40% - Accent2 2 5 2 7 2" xfId="38996" xr:uid="{218DF1EB-3519-4C6E-89F3-DC9754AFD29B}"/>
    <cellStyle name="40% - Accent2 2 5 2 8" xfId="29349" xr:uid="{49F66A14-51BB-4BBB-9582-A4F7ECABBD75}"/>
    <cellStyle name="40% - Accent2 2 5 3" xfId="2783" xr:uid="{F1A7F364-C760-4447-92C4-1CC9079707E9}"/>
    <cellStyle name="40% - Accent2 2 5 3 2" xfId="11216" xr:uid="{C3A63B67-13AB-4406-B966-342DB383F2DB}"/>
    <cellStyle name="40% - Accent2 2 5 3 2 2" xfId="16344" xr:uid="{EB8A783C-5CA7-47D4-B377-AED2284FD469}"/>
    <cellStyle name="40% - Accent2 2 5 3 2 2 2" xfId="26273" xr:uid="{EE72DF36-5B85-471C-8D1D-34CC4C92DE6A}"/>
    <cellStyle name="40% - Accent2 2 5 3 2 2 2 2" xfId="46240" xr:uid="{B2AA60D0-0496-4456-A743-55B40B88C5B3}"/>
    <cellStyle name="40% - Accent2 2 5 3 2 2 3" xfId="36592" xr:uid="{E8496D93-E5DC-4139-B269-F5F609480C68}"/>
    <cellStyle name="40% - Accent2 2 5 3 2 3" xfId="21315" xr:uid="{1A9EE24E-C8A7-47D0-831E-9309538C2B80}"/>
    <cellStyle name="40% - Accent2 2 5 3 2 3 2" xfId="41410" xr:uid="{F6ADF0C2-0E4C-489F-A4B6-55947494A393}"/>
    <cellStyle name="40% - Accent2 2 5 3 2 4" xfId="31763" xr:uid="{E59052AE-CFBE-46F7-87A1-79C6EC952A96}"/>
    <cellStyle name="40% - Accent2 2 5 3 3" xfId="13846" xr:uid="{01C801CC-B6EA-4401-A45C-6BC0C0E310A7}"/>
    <cellStyle name="40% - Accent2 2 5 3 3 2" xfId="23795" xr:uid="{D1F77BBF-0497-474D-8D3A-4EBE55D65A6B}"/>
    <cellStyle name="40% - Accent2 2 5 3 3 2 2" xfId="43828" xr:uid="{6A050FD2-FA32-4405-8634-520FAE2F233A}"/>
    <cellStyle name="40% - Accent2 2 5 3 3 3" xfId="34180" xr:uid="{63056651-153E-46BB-94E2-66EA9E97D3A7}"/>
    <cellStyle name="40% - Accent2 2 5 3 4" xfId="18844" xr:uid="{E1F1A2AC-CA4E-4BE2-9608-5061AE28786E}"/>
    <cellStyle name="40% - Accent2 2 5 3 4 2" xfId="39000" xr:uid="{2E11EA4B-3C70-4321-80B7-BB44781BB376}"/>
    <cellStyle name="40% - Accent2 2 5 3 5" xfId="29353" xr:uid="{B98B9021-9B42-46E9-AA47-99B886611A7C}"/>
    <cellStyle name="40% - Accent2 2 5 4" xfId="2784" xr:uid="{16DAF886-FD8C-4393-97E7-3E34F7FEF138}"/>
    <cellStyle name="40% - Accent2 2 5 4 2" xfId="11217" xr:uid="{7958CDD8-BB56-445D-AC30-529F52BE9DB2}"/>
    <cellStyle name="40% - Accent2 2 5 4 2 2" xfId="16345" xr:uid="{1CB794FE-0D5B-4DDA-B4BC-4C8C5D41D394}"/>
    <cellStyle name="40% - Accent2 2 5 4 2 2 2" xfId="26274" xr:uid="{F1A3E7E4-D666-42BF-BC07-C4A8FF40D9E9}"/>
    <cellStyle name="40% - Accent2 2 5 4 2 2 2 2" xfId="46241" xr:uid="{465A1FA3-FC11-40A0-8829-1CEF9F5DBC19}"/>
    <cellStyle name="40% - Accent2 2 5 4 2 2 3" xfId="36593" xr:uid="{46E5F722-CD12-4115-A9A2-380FCB5B5B08}"/>
    <cellStyle name="40% - Accent2 2 5 4 2 3" xfId="21316" xr:uid="{0E0C6CD3-3FC1-48FA-82E4-0B0F547C6A12}"/>
    <cellStyle name="40% - Accent2 2 5 4 2 3 2" xfId="41411" xr:uid="{F086D606-4689-41BC-A161-4A3B4A16F1E0}"/>
    <cellStyle name="40% - Accent2 2 5 4 2 4" xfId="31764" xr:uid="{2A3C8BA0-FB2A-44E1-85B3-2739EDBDFF06}"/>
    <cellStyle name="40% - Accent2 2 5 4 3" xfId="13847" xr:uid="{DFAE91E8-A8DC-4748-9CAC-F7A174A28AA9}"/>
    <cellStyle name="40% - Accent2 2 5 4 3 2" xfId="23796" xr:uid="{171B4810-1C5D-40E9-8091-7084B194C24D}"/>
    <cellStyle name="40% - Accent2 2 5 4 3 2 2" xfId="43829" xr:uid="{75A75A26-6659-4688-8C52-A632DC775AF6}"/>
    <cellStyle name="40% - Accent2 2 5 4 3 3" xfId="34181" xr:uid="{4D63D320-9995-4E95-BD6E-4EDB6AFE0676}"/>
    <cellStyle name="40% - Accent2 2 5 4 4" xfId="18845" xr:uid="{36D59176-0F2B-4404-843A-AF1F09FF2D5E}"/>
    <cellStyle name="40% - Accent2 2 5 4 4 2" xfId="39001" xr:uid="{D4F9DFE4-98E5-4C5B-A228-08DF66CF91B2}"/>
    <cellStyle name="40% - Accent2 2 5 4 5" xfId="29354" xr:uid="{7BFF212E-B7AF-42F2-91AA-00161935FDAF}"/>
    <cellStyle name="40% - Accent2 2 5 5" xfId="2785" xr:uid="{7110BEA5-6C94-4CC4-B1C7-7D0BB09DF8D2}"/>
    <cellStyle name="40% - Accent2 2 5 5 2" xfId="11218" xr:uid="{E83EB60D-454A-4B7B-A608-500C76F25FB3}"/>
    <cellStyle name="40% - Accent2 2 5 5 2 2" xfId="16346" xr:uid="{72C34683-BF6E-438D-86F0-E411F7A85655}"/>
    <cellStyle name="40% - Accent2 2 5 5 2 2 2" xfId="26275" xr:uid="{BF15B1D9-AA4E-4661-8723-C21C93CBBAAC}"/>
    <cellStyle name="40% - Accent2 2 5 5 2 2 2 2" xfId="46242" xr:uid="{C9D0B36D-60AC-4CCD-8867-F46FD0B1C29D}"/>
    <cellStyle name="40% - Accent2 2 5 5 2 2 3" xfId="36594" xr:uid="{5B84C8B9-A750-49CA-8EBA-DF78A648DC66}"/>
    <cellStyle name="40% - Accent2 2 5 5 2 3" xfId="21317" xr:uid="{5E5BBCF0-104D-4418-890A-FEDCF7C774DA}"/>
    <cellStyle name="40% - Accent2 2 5 5 2 3 2" xfId="41412" xr:uid="{43813CAA-B56B-4E82-8E8D-8E11E5CE7D22}"/>
    <cellStyle name="40% - Accent2 2 5 5 2 4" xfId="31765" xr:uid="{638EC394-3DAF-48E2-AB64-434D358CCE04}"/>
    <cellStyle name="40% - Accent2 2 5 5 3" xfId="13848" xr:uid="{E75BDFD7-A56E-4072-BC41-7C9C4F3AEB37}"/>
    <cellStyle name="40% - Accent2 2 5 5 3 2" xfId="23797" xr:uid="{5019864C-65FB-4EAC-BBFE-A91B382DB4E9}"/>
    <cellStyle name="40% - Accent2 2 5 5 3 2 2" xfId="43830" xr:uid="{AFCF1EA2-8D24-45B0-9BD4-C5F9A192B4CC}"/>
    <cellStyle name="40% - Accent2 2 5 5 3 3" xfId="34182" xr:uid="{3BC33F3A-A3FB-44A4-8CE3-8B67F2D3FEFD}"/>
    <cellStyle name="40% - Accent2 2 5 5 4" xfId="18846" xr:uid="{BCF7CB9F-A20F-498C-8B3A-0D037A8B8D25}"/>
    <cellStyle name="40% - Accent2 2 5 5 4 2" xfId="39002" xr:uid="{8B66EB1C-0052-4949-81FF-A64AB91019A7}"/>
    <cellStyle name="40% - Accent2 2 5 5 5" xfId="29355" xr:uid="{903814FC-589E-4776-96FF-E0A5AE72C875}"/>
    <cellStyle name="40% - Accent2 2 5 6" xfId="11211" xr:uid="{A2D6C38A-FC9A-47BB-87D8-1EAB4FD2CDF8}"/>
    <cellStyle name="40% - Accent2 2 5 6 2" xfId="16339" xr:uid="{3F679963-DCC7-46CA-870B-C7B8789537CD}"/>
    <cellStyle name="40% - Accent2 2 5 6 2 2" xfId="26268" xr:uid="{69C064A6-78BC-46BE-A91F-3CCE90F4CF54}"/>
    <cellStyle name="40% - Accent2 2 5 6 2 2 2" xfId="46235" xr:uid="{D8F027AE-DC63-4358-AD7D-7A074822181E}"/>
    <cellStyle name="40% - Accent2 2 5 6 2 3" xfId="36587" xr:uid="{99990E4C-C373-4020-81CF-D1E5674F0EC5}"/>
    <cellStyle name="40% - Accent2 2 5 6 3" xfId="21310" xr:uid="{16E74ACB-41A4-4B3A-8F22-C2C3188C5E0D}"/>
    <cellStyle name="40% - Accent2 2 5 6 3 2" xfId="41405" xr:uid="{FCCD6481-9D82-448B-B42A-578730FC4DED}"/>
    <cellStyle name="40% - Accent2 2 5 6 4" xfId="31758" xr:uid="{F385C571-9759-4C4D-8B3D-19AF322B2070}"/>
    <cellStyle name="40% - Accent2 2 5 7" xfId="13841" xr:uid="{2095AF23-30B2-4494-B099-FD2BBEA2A6C6}"/>
    <cellStyle name="40% - Accent2 2 5 7 2" xfId="23790" xr:uid="{E1539DEE-FF03-44C7-A464-6A91E832E3E2}"/>
    <cellStyle name="40% - Accent2 2 5 7 2 2" xfId="43823" xr:uid="{50080FB8-FBAA-4FDF-9040-4568A25DF437}"/>
    <cellStyle name="40% - Accent2 2 5 7 3" xfId="34175" xr:uid="{A4A2057A-17FE-48B3-99E6-42C402743516}"/>
    <cellStyle name="40% - Accent2 2 5 8" xfId="18839" xr:uid="{AF7BB8E2-F5C7-4C56-99C8-DD9EF112FF7D}"/>
    <cellStyle name="40% - Accent2 2 5 8 2" xfId="38995" xr:uid="{E11F440F-1C2D-4AE1-B59B-3CCEB7F2D9FC}"/>
    <cellStyle name="40% - Accent2 2 5 9" xfId="29348" xr:uid="{9631B2DC-87C5-4D28-A178-CBBFDD5FF99A}"/>
    <cellStyle name="40% - Accent2 2 6" xfId="2786" xr:uid="{08D4657B-19D6-48EB-849C-E4479AD563E9}"/>
    <cellStyle name="40% - Accent2 2 6 2" xfId="2787" xr:uid="{AE743614-F4DB-449D-9945-70B1084E7A1C}"/>
    <cellStyle name="40% - Accent2 2 6 2 2" xfId="2788" xr:uid="{F90E4912-C288-42DD-988D-4BBCBE814F20}"/>
    <cellStyle name="40% - Accent2 2 6 2 2 2" xfId="11221" xr:uid="{B46E674B-29EA-47EB-88ED-9E016C3888A2}"/>
    <cellStyle name="40% - Accent2 2 6 2 2 2 2" xfId="16349" xr:uid="{B76D65AA-1370-4FD7-BF83-41EEFCD383A8}"/>
    <cellStyle name="40% - Accent2 2 6 2 2 2 2 2" xfId="26278" xr:uid="{BD4827B5-FAEE-4BF4-A6F7-49B59F1902B2}"/>
    <cellStyle name="40% - Accent2 2 6 2 2 2 2 2 2" xfId="46245" xr:uid="{24128F39-ECB2-4EF6-A824-F9E5B2FFBCD1}"/>
    <cellStyle name="40% - Accent2 2 6 2 2 2 2 3" xfId="36597" xr:uid="{511EC6CD-DB71-46BE-AA78-1878205D96B7}"/>
    <cellStyle name="40% - Accent2 2 6 2 2 2 3" xfId="21320" xr:uid="{4F203353-30CD-4087-9B39-58DC5EE73984}"/>
    <cellStyle name="40% - Accent2 2 6 2 2 2 3 2" xfId="41415" xr:uid="{F8C76B8F-47A3-4FFC-B87E-31252267D52B}"/>
    <cellStyle name="40% - Accent2 2 6 2 2 2 4" xfId="31768" xr:uid="{7B0043E0-4762-4F24-BF29-7A577E59C155}"/>
    <cellStyle name="40% - Accent2 2 6 2 2 3" xfId="13851" xr:uid="{8A0F77D2-1667-42D2-B34A-650B94148530}"/>
    <cellStyle name="40% - Accent2 2 6 2 2 3 2" xfId="23800" xr:uid="{E7197AE4-69F1-43D9-89DD-2E5DE678DFA9}"/>
    <cellStyle name="40% - Accent2 2 6 2 2 3 2 2" xfId="43833" xr:uid="{402C596C-DE46-45BD-98F9-69A09B8201E1}"/>
    <cellStyle name="40% - Accent2 2 6 2 2 3 3" xfId="34185" xr:uid="{7CE48BB2-9B13-403E-A422-F4F478A004B7}"/>
    <cellStyle name="40% - Accent2 2 6 2 2 4" xfId="18849" xr:uid="{F0C0AB80-A3C4-4A52-8C80-86607CF4FCE9}"/>
    <cellStyle name="40% - Accent2 2 6 2 2 4 2" xfId="39005" xr:uid="{E4443B2E-F127-48C6-B967-8E147B3B5020}"/>
    <cellStyle name="40% - Accent2 2 6 2 2 5" xfId="29358" xr:uid="{F2B34AC8-0062-4509-8890-381EADA9F2E2}"/>
    <cellStyle name="40% - Accent2 2 6 2 3" xfId="2789" xr:uid="{48EDC9CC-354E-4707-A254-5FA4C02AEBAA}"/>
    <cellStyle name="40% - Accent2 2 6 2 3 2" xfId="11222" xr:uid="{4572A7EE-4E8D-4BFB-A9D3-A36FF97FF570}"/>
    <cellStyle name="40% - Accent2 2 6 2 3 2 2" xfId="16350" xr:uid="{F138208A-C0F1-42C8-9663-39AF84A043C9}"/>
    <cellStyle name="40% - Accent2 2 6 2 3 2 2 2" xfId="26279" xr:uid="{F8EB366A-8983-4A82-977E-5011F14E4C2C}"/>
    <cellStyle name="40% - Accent2 2 6 2 3 2 2 2 2" xfId="46246" xr:uid="{DF56BD86-165A-450A-A748-94E1AF75585E}"/>
    <cellStyle name="40% - Accent2 2 6 2 3 2 2 3" xfId="36598" xr:uid="{2862528E-1B08-4034-86AD-F3BBA34D5258}"/>
    <cellStyle name="40% - Accent2 2 6 2 3 2 3" xfId="21321" xr:uid="{793469D1-20FB-4A42-915F-734918069FEE}"/>
    <cellStyle name="40% - Accent2 2 6 2 3 2 3 2" xfId="41416" xr:uid="{BA4F5B76-7974-452F-8CBB-973756FB3802}"/>
    <cellStyle name="40% - Accent2 2 6 2 3 2 4" xfId="31769" xr:uid="{14345735-DF2E-47A3-B2D8-6449A9BD178B}"/>
    <cellStyle name="40% - Accent2 2 6 2 3 3" xfId="13852" xr:uid="{D621FBD5-1D49-414E-B797-EF771FF62438}"/>
    <cellStyle name="40% - Accent2 2 6 2 3 3 2" xfId="23801" xr:uid="{1C5DCE03-5C70-4E9A-9925-5C8C4476BE2C}"/>
    <cellStyle name="40% - Accent2 2 6 2 3 3 2 2" xfId="43834" xr:uid="{F10EA48E-5B02-4E6E-BA18-4416B863F23E}"/>
    <cellStyle name="40% - Accent2 2 6 2 3 3 3" xfId="34186" xr:uid="{AA25CACD-B39D-4C40-8C43-A5DDB0E8189E}"/>
    <cellStyle name="40% - Accent2 2 6 2 3 4" xfId="18850" xr:uid="{D54A6313-F9DF-404D-A405-2BF628E74638}"/>
    <cellStyle name="40% - Accent2 2 6 2 3 4 2" xfId="39006" xr:uid="{72534323-3921-45AA-BB8A-BBFE4BEE89DC}"/>
    <cellStyle name="40% - Accent2 2 6 2 3 5" xfId="29359" xr:uid="{34A73709-9CDA-4E9A-9922-72279FD89F05}"/>
    <cellStyle name="40% - Accent2 2 6 2 4" xfId="2790" xr:uid="{BDF518DC-6D92-4778-BA24-708895D6C30C}"/>
    <cellStyle name="40% - Accent2 2 6 2 4 2" xfId="11223" xr:uid="{8D9878D2-73B8-4888-ADF1-8411F5CDC06E}"/>
    <cellStyle name="40% - Accent2 2 6 2 4 2 2" xfId="16351" xr:uid="{9D923BE6-61E0-4E28-8ED1-A26E1A98383F}"/>
    <cellStyle name="40% - Accent2 2 6 2 4 2 2 2" xfId="26280" xr:uid="{D91F97F8-9F4A-4795-B9CB-8FC96849E744}"/>
    <cellStyle name="40% - Accent2 2 6 2 4 2 2 2 2" xfId="46247" xr:uid="{DE28B105-C4FD-4D31-B184-C8E6A9065050}"/>
    <cellStyle name="40% - Accent2 2 6 2 4 2 2 3" xfId="36599" xr:uid="{D89DD68A-33AD-4764-95F2-CCF925482C64}"/>
    <cellStyle name="40% - Accent2 2 6 2 4 2 3" xfId="21322" xr:uid="{A4D3CDED-A742-4CB1-9CD9-6D7144BC4C8B}"/>
    <cellStyle name="40% - Accent2 2 6 2 4 2 3 2" xfId="41417" xr:uid="{C7C3B854-10C4-441F-B8B6-085A1AF5CC2C}"/>
    <cellStyle name="40% - Accent2 2 6 2 4 2 4" xfId="31770" xr:uid="{B5056EC6-5986-408B-B9A7-5DD75B89CA88}"/>
    <cellStyle name="40% - Accent2 2 6 2 4 3" xfId="13853" xr:uid="{B54C554C-909E-4198-9FA4-31A78C2B18B5}"/>
    <cellStyle name="40% - Accent2 2 6 2 4 3 2" xfId="23802" xr:uid="{2EB4EED0-25E1-47EE-9207-0CABE69D91B3}"/>
    <cellStyle name="40% - Accent2 2 6 2 4 3 2 2" xfId="43835" xr:uid="{A95921A5-8A8B-4ABB-8C39-B489845ED53A}"/>
    <cellStyle name="40% - Accent2 2 6 2 4 3 3" xfId="34187" xr:uid="{784D1C02-359C-4F22-82E4-CC23177E0930}"/>
    <cellStyle name="40% - Accent2 2 6 2 4 4" xfId="18851" xr:uid="{013F61C6-A3C8-4481-9222-8D3072013EAC}"/>
    <cellStyle name="40% - Accent2 2 6 2 4 4 2" xfId="39007" xr:uid="{126FC8E3-BD0A-4ACD-B738-53D622B8DB84}"/>
    <cellStyle name="40% - Accent2 2 6 2 4 5" xfId="29360" xr:uid="{A17D5D8A-0CAC-41AE-AC73-26BF00675C96}"/>
    <cellStyle name="40% - Accent2 2 6 2 5" xfId="11220" xr:uid="{FE400EBA-7FFF-4997-AB26-A7257ABD725E}"/>
    <cellStyle name="40% - Accent2 2 6 2 5 2" xfId="16348" xr:uid="{82D74CDB-BB1C-4FD8-A753-37053D7003F7}"/>
    <cellStyle name="40% - Accent2 2 6 2 5 2 2" xfId="26277" xr:uid="{6FA4D81B-1E0E-4401-A62E-CF7903260AE9}"/>
    <cellStyle name="40% - Accent2 2 6 2 5 2 2 2" xfId="46244" xr:uid="{926F3275-6641-4014-B6BE-1612756F8343}"/>
    <cellStyle name="40% - Accent2 2 6 2 5 2 3" xfId="36596" xr:uid="{298E0BE0-D439-43C0-B1F5-1F4B98B041C2}"/>
    <cellStyle name="40% - Accent2 2 6 2 5 3" xfId="21319" xr:uid="{377B027F-6C51-4D90-AA7B-B58CE8E5209B}"/>
    <cellStyle name="40% - Accent2 2 6 2 5 3 2" xfId="41414" xr:uid="{8CBB5614-6C8F-430B-86C2-7997525264E4}"/>
    <cellStyle name="40% - Accent2 2 6 2 5 4" xfId="31767" xr:uid="{EC5D617F-91AA-4F33-9780-4AB43441A1DB}"/>
    <cellStyle name="40% - Accent2 2 6 2 6" xfId="13850" xr:uid="{8C7BBC05-49E0-4433-BE47-ABEDBB778866}"/>
    <cellStyle name="40% - Accent2 2 6 2 6 2" xfId="23799" xr:uid="{DD64DF64-8447-4F4D-B891-5766CD4656D8}"/>
    <cellStyle name="40% - Accent2 2 6 2 6 2 2" xfId="43832" xr:uid="{FEE3E2C8-BB0E-42AB-BB55-65FB0C45CF4B}"/>
    <cellStyle name="40% - Accent2 2 6 2 6 3" xfId="34184" xr:uid="{5E36BD76-6E6A-4FEA-8FFF-1188A7910DD6}"/>
    <cellStyle name="40% - Accent2 2 6 2 7" xfId="18848" xr:uid="{DB5FB812-A544-4D86-B2C9-FE464BBAD1FD}"/>
    <cellStyle name="40% - Accent2 2 6 2 7 2" xfId="39004" xr:uid="{010CDAF9-1960-4DFC-8C30-A009EE066B21}"/>
    <cellStyle name="40% - Accent2 2 6 2 8" xfId="29357" xr:uid="{73A6BD0C-876C-49FC-A794-72E005F79886}"/>
    <cellStyle name="40% - Accent2 2 6 3" xfId="2791" xr:uid="{09CE5618-6E66-4BB6-834B-94BA0140A03F}"/>
    <cellStyle name="40% - Accent2 2 6 3 2" xfId="11224" xr:uid="{0BD12166-BCE6-408B-A7EF-867EF9EA3F35}"/>
    <cellStyle name="40% - Accent2 2 6 3 2 2" xfId="16352" xr:uid="{BFA6125B-1743-43A4-9458-BC83C2D51304}"/>
    <cellStyle name="40% - Accent2 2 6 3 2 2 2" xfId="26281" xr:uid="{2A47E644-90C4-4A4E-B2C9-4DD468F76D99}"/>
    <cellStyle name="40% - Accent2 2 6 3 2 2 2 2" xfId="46248" xr:uid="{21342AB0-706F-45A0-9F3B-4B992E267D12}"/>
    <cellStyle name="40% - Accent2 2 6 3 2 2 3" xfId="36600" xr:uid="{55715E9D-8324-4702-9BD4-E79B2856257E}"/>
    <cellStyle name="40% - Accent2 2 6 3 2 3" xfId="21323" xr:uid="{D4021084-0BFB-4212-B7F2-DA218BB21C64}"/>
    <cellStyle name="40% - Accent2 2 6 3 2 3 2" xfId="41418" xr:uid="{7A3920AD-696C-4507-91BC-2117BC3375EC}"/>
    <cellStyle name="40% - Accent2 2 6 3 2 4" xfId="31771" xr:uid="{B3DD42BA-3A2B-4F67-9453-59FC4DC64439}"/>
    <cellStyle name="40% - Accent2 2 6 3 3" xfId="13854" xr:uid="{621FF01E-32F3-4DCD-9427-6719109CA7AD}"/>
    <cellStyle name="40% - Accent2 2 6 3 3 2" xfId="23803" xr:uid="{740EA160-40D6-487D-BCB5-5EF54A34FE29}"/>
    <cellStyle name="40% - Accent2 2 6 3 3 2 2" xfId="43836" xr:uid="{16832833-E3CE-4F5F-B857-733B52F41E8D}"/>
    <cellStyle name="40% - Accent2 2 6 3 3 3" xfId="34188" xr:uid="{CF686C7C-55C5-4556-987A-D1C147D4A657}"/>
    <cellStyle name="40% - Accent2 2 6 3 4" xfId="18852" xr:uid="{5DC64304-D899-46FD-BC24-2E072A39569A}"/>
    <cellStyle name="40% - Accent2 2 6 3 4 2" xfId="39008" xr:uid="{01C80A2A-D735-4A29-ACAD-C5A049C2688F}"/>
    <cellStyle name="40% - Accent2 2 6 3 5" xfId="29361" xr:uid="{A8B3F353-7208-4D3F-A8D6-A200939C2E6B}"/>
    <cellStyle name="40% - Accent2 2 6 4" xfId="2792" xr:uid="{088B4BE5-9798-401E-827C-B1E467976EE5}"/>
    <cellStyle name="40% - Accent2 2 6 4 2" xfId="11225" xr:uid="{EFBC94A8-240B-40DA-8619-E9E4AB75E33E}"/>
    <cellStyle name="40% - Accent2 2 6 4 2 2" xfId="16353" xr:uid="{374D35CE-481C-40AB-B65A-303D9CB4470B}"/>
    <cellStyle name="40% - Accent2 2 6 4 2 2 2" xfId="26282" xr:uid="{330C46F0-3CA4-402D-8FC1-228769CFF68D}"/>
    <cellStyle name="40% - Accent2 2 6 4 2 2 2 2" xfId="46249" xr:uid="{CAC15A45-46DB-414D-B3C9-10EC1A5A0501}"/>
    <cellStyle name="40% - Accent2 2 6 4 2 2 3" xfId="36601" xr:uid="{058EE66C-7D06-4CF6-B600-7725DBD9419F}"/>
    <cellStyle name="40% - Accent2 2 6 4 2 3" xfId="21324" xr:uid="{07CA5BEF-2D66-4F19-AB53-E4DE691A0683}"/>
    <cellStyle name="40% - Accent2 2 6 4 2 3 2" xfId="41419" xr:uid="{BA2D4A23-C16C-4AFD-A70C-96596B7E39DE}"/>
    <cellStyle name="40% - Accent2 2 6 4 2 4" xfId="31772" xr:uid="{9B2A1E05-F728-4FEB-B624-45BB356E8690}"/>
    <cellStyle name="40% - Accent2 2 6 4 3" xfId="13855" xr:uid="{D9EB7154-A460-40D0-95E5-5EA8FE0D022A}"/>
    <cellStyle name="40% - Accent2 2 6 4 3 2" xfId="23804" xr:uid="{20EE4CA2-66FB-462B-B434-4386226AAA2F}"/>
    <cellStyle name="40% - Accent2 2 6 4 3 2 2" xfId="43837" xr:uid="{A66DA26D-713F-4B9A-A570-DA25E9DDC61F}"/>
    <cellStyle name="40% - Accent2 2 6 4 3 3" xfId="34189" xr:uid="{FD68C823-1C0A-4968-B6C5-AE279ABDA488}"/>
    <cellStyle name="40% - Accent2 2 6 4 4" xfId="18853" xr:uid="{A8A10E9B-36F7-4764-BB08-74D6835D9A1C}"/>
    <cellStyle name="40% - Accent2 2 6 4 4 2" xfId="39009" xr:uid="{496E2929-BEAA-40EA-A085-6CBB3C603D70}"/>
    <cellStyle name="40% - Accent2 2 6 4 5" xfId="29362" xr:uid="{4EDE6E10-7625-453F-9FFF-11E38B952C5F}"/>
    <cellStyle name="40% - Accent2 2 6 5" xfId="2793" xr:uid="{4093CA2E-176D-4D60-A256-51EE960D4ECB}"/>
    <cellStyle name="40% - Accent2 2 6 5 2" xfId="11226" xr:uid="{C49E48D1-AAF0-43B9-9FBE-D5E6EB23C550}"/>
    <cellStyle name="40% - Accent2 2 6 5 2 2" xfId="16354" xr:uid="{36D0B616-3C5B-4DD8-9FE5-D593BB8220A3}"/>
    <cellStyle name="40% - Accent2 2 6 5 2 2 2" xfId="26283" xr:uid="{3400F07B-1C47-4EF8-B392-627C7A77A1F8}"/>
    <cellStyle name="40% - Accent2 2 6 5 2 2 2 2" xfId="46250" xr:uid="{08B36465-C142-4347-AB16-FB4C753DB6AB}"/>
    <cellStyle name="40% - Accent2 2 6 5 2 2 3" xfId="36602" xr:uid="{8FBCEE3F-BB2F-4A6C-9751-D814215879B5}"/>
    <cellStyle name="40% - Accent2 2 6 5 2 3" xfId="21325" xr:uid="{67843BE3-1552-4CD9-BAD0-01850EBD3B82}"/>
    <cellStyle name="40% - Accent2 2 6 5 2 3 2" xfId="41420" xr:uid="{D35F8616-9DDA-4186-B318-761488CFD096}"/>
    <cellStyle name="40% - Accent2 2 6 5 2 4" xfId="31773" xr:uid="{AC636409-CDBC-48D2-914D-E8028BCB0308}"/>
    <cellStyle name="40% - Accent2 2 6 5 3" xfId="13856" xr:uid="{7FC9B048-9F83-4A77-BD57-A71F254F231F}"/>
    <cellStyle name="40% - Accent2 2 6 5 3 2" xfId="23805" xr:uid="{569B15B4-1EA7-4217-8D28-5B2A0189CB88}"/>
    <cellStyle name="40% - Accent2 2 6 5 3 2 2" xfId="43838" xr:uid="{5FA62FDA-CC85-4F23-80B7-9EB81570216A}"/>
    <cellStyle name="40% - Accent2 2 6 5 3 3" xfId="34190" xr:uid="{00E925D4-74BD-471D-BA32-257D0F82AFF6}"/>
    <cellStyle name="40% - Accent2 2 6 5 4" xfId="18854" xr:uid="{1CC75F63-C84D-4D2C-B283-20E134C6DC7B}"/>
    <cellStyle name="40% - Accent2 2 6 5 4 2" xfId="39010" xr:uid="{D05A55D4-ADB3-425C-8E4A-1B41885BA848}"/>
    <cellStyle name="40% - Accent2 2 6 5 5" xfId="29363" xr:uid="{DA4E5020-1DB6-41A1-8C1F-0243055F0C9A}"/>
    <cellStyle name="40% - Accent2 2 6 6" xfId="11219" xr:uid="{435127AA-F547-4F5F-9118-039BD9154A41}"/>
    <cellStyle name="40% - Accent2 2 6 6 2" xfId="16347" xr:uid="{12BE4CFD-3095-4B0B-B057-053390255D80}"/>
    <cellStyle name="40% - Accent2 2 6 6 2 2" xfId="26276" xr:uid="{28EF3036-33B1-4A6E-9A63-9ED5CD882BD6}"/>
    <cellStyle name="40% - Accent2 2 6 6 2 2 2" xfId="46243" xr:uid="{1511BE22-E19D-4ADE-96DC-2DC4F9007238}"/>
    <cellStyle name="40% - Accent2 2 6 6 2 3" xfId="36595" xr:uid="{8C5A5861-A84B-4B33-8971-A8F6E94922AC}"/>
    <cellStyle name="40% - Accent2 2 6 6 3" xfId="21318" xr:uid="{C141C36B-E9BD-4E68-AD84-84FAE8419B3A}"/>
    <cellStyle name="40% - Accent2 2 6 6 3 2" xfId="41413" xr:uid="{69C9361F-676A-4542-8E03-A008D9DA4924}"/>
    <cellStyle name="40% - Accent2 2 6 6 4" xfId="31766" xr:uid="{591AD887-B9D6-4083-A316-7904CD297D9C}"/>
    <cellStyle name="40% - Accent2 2 6 7" xfId="13849" xr:uid="{FC6B87B3-8D89-4829-A3AA-A17B5F9D6A50}"/>
    <cellStyle name="40% - Accent2 2 6 7 2" xfId="23798" xr:uid="{1DE26354-216D-4AA9-818F-3527A7E3222B}"/>
    <cellStyle name="40% - Accent2 2 6 7 2 2" xfId="43831" xr:uid="{0EA0326F-5E9F-4A6A-8C3F-6CE9AAF43D0D}"/>
    <cellStyle name="40% - Accent2 2 6 7 3" xfId="34183" xr:uid="{DF2069B8-E86B-455C-ACCC-F61422ABFDDC}"/>
    <cellStyle name="40% - Accent2 2 6 8" xfId="18847" xr:uid="{40AF7D64-A3EF-43FC-B897-7C90A46094EA}"/>
    <cellStyle name="40% - Accent2 2 6 8 2" xfId="39003" xr:uid="{A8AB5424-3029-4396-8C40-945A27A2D04E}"/>
    <cellStyle name="40% - Accent2 2 6 9" xfId="29356" xr:uid="{DFA9ACBF-8BD9-4279-92DB-0B3AE3523428}"/>
    <cellStyle name="40% - Accent2 2 7" xfId="2794" xr:uid="{A24D6E3D-47A7-42D8-B539-4A4E48F62EE9}"/>
    <cellStyle name="40% - Accent2 2 7 2" xfId="2795" xr:uid="{5804708F-7FED-448E-A4DE-CF05A37A6421}"/>
    <cellStyle name="40% - Accent2 2 7 2 2" xfId="2796" xr:uid="{3D870F80-7B69-4C70-8F8A-5E5428EB85E1}"/>
    <cellStyle name="40% - Accent2 2 7 2 2 2" xfId="11229" xr:uid="{83B9C986-E13A-47ED-8F0F-B37E420654E5}"/>
    <cellStyle name="40% - Accent2 2 7 2 2 2 2" xfId="16357" xr:uid="{C9C6D72C-965F-44E1-A651-5990898D78A7}"/>
    <cellStyle name="40% - Accent2 2 7 2 2 2 2 2" xfId="26286" xr:uid="{F9554443-A40A-4E60-AB00-27872049A479}"/>
    <cellStyle name="40% - Accent2 2 7 2 2 2 2 2 2" xfId="46253" xr:uid="{FE467AAB-5A22-4670-989B-90CCC4C511DC}"/>
    <cellStyle name="40% - Accent2 2 7 2 2 2 2 3" xfId="36605" xr:uid="{DD0F9B35-6923-4C7A-A34D-165DC88F8C52}"/>
    <cellStyle name="40% - Accent2 2 7 2 2 2 3" xfId="21328" xr:uid="{B11C0749-6FC8-4F8F-B9CB-95806A05E1A6}"/>
    <cellStyle name="40% - Accent2 2 7 2 2 2 3 2" xfId="41423" xr:uid="{4AFA77B3-90AC-4C51-8027-2DB8C10FE6AB}"/>
    <cellStyle name="40% - Accent2 2 7 2 2 2 4" xfId="31776" xr:uid="{7991B5DF-FA2D-4179-8120-3E4519610A08}"/>
    <cellStyle name="40% - Accent2 2 7 2 2 3" xfId="13859" xr:uid="{8EBC5A1A-5EF7-4CE9-9463-54127F8545F6}"/>
    <cellStyle name="40% - Accent2 2 7 2 2 3 2" xfId="23808" xr:uid="{67C8D456-6A91-44B1-8B43-D109A9A4F409}"/>
    <cellStyle name="40% - Accent2 2 7 2 2 3 2 2" xfId="43841" xr:uid="{410DC6E4-FD9D-40E7-B60F-E2BA331B1D5E}"/>
    <cellStyle name="40% - Accent2 2 7 2 2 3 3" xfId="34193" xr:uid="{D57B7E3F-5C6F-489F-AE36-AC603D84852E}"/>
    <cellStyle name="40% - Accent2 2 7 2 2 4" xfId="18857" xr:uid="{976E6A12-66C5-4185-8167-A4456BF5DE39}"/>
    <cellStyle name="40% - Accent2 2 7 2 2 4 2" xfId="39013" xr:uid="{90A309A3-5399-4DF2-87D4-7BEA01A0BAA2}"/>
    <cellStyle name="40% - Accent2 2 7 2 2 5" xfId="29366" xr:uid="{D837B047-FD2A-4869-A6F2-1222FD69FE73}"/>
    <cellStyle name="40% - Accent2 2 7 2 3" xfId="2797" xr:uid="{A751277F-36A9-4529-9ECB-5F0104525931}"/>
    <cellStyle name="40% - Accent2 2 7 2 3 2" xfId="11230" xr:uid="{05FD4D54-31E8-47E2-8597-06F407A74081}"/>
    <cellStyle name="40% - Accent2 2 7 2 3 2 2" xfId="16358" xr:uid="{A4945629-C4AF-40E0-845E-E51F2AA4991A}"/>
    <cellStyle name="40% - Accent2 2 7 2 3 2 2 2" xfId="26287" xr:uid="{DB03C548-7D72-41D2-9DA5-059A3CCDCAF0}"/>
    <cellStyle name="40% - Accent2 2 7 2 3 2 2 2 2" xfId="46254" xr:uid="{4F0D7D7C-4B6C-4972-8372-2D76896EA28D}"/>
    <cellStyle name="40% - Accent2 2 7 2 3 2 2 3" xfId="36606" xr:uid="{6C3A8B1A-6E66-43FC-B7CA-544022CEC4C8}"/>
    <cellStyle name="40% - Accent2 2 7 2 3 2 3" xfId="21329" xr:uid="{06717151-914A-49FF-BBFF-4D8EF58818BA}"/>
    <cellStyle name="40% - Accent2 2 7 2 3 2 3 2" xfId="41424" xr:uid="{BFA3192F-0E3A-4720-A990-5A48C9A33CD7}"/>
    <cellStyle name="40% - Accent2 2 7 2 3 2 4" xfId="31777" xr:uid="{5205FB01-F32C-4713-9250-9C82C62A32B1}"/>
    <cellStyle name="40% - Accent2 2 7 2 3 3" xfId="13860" xr:uid="{FF9E1727-FCF7-458E-9156-6B46F7BA26C5}"/>
    <cellStyle name="40% - Accent2 2 7 2 3 3 2" xfId="23809" xr:uid="{E2A4D220-5F80-4E91-A67F-E12E897B2966}"/>
    <cellStyle name="40% - Accent2 2 7 2 3 3 2 2" xfId="43842" xr:uid="{15187AC4-3284-4283-95FF-75DB70B9D950}"/>
    <cellStyle name="40% - Accent2 2 7 2 3 3 3" xfId="34194" xr:uid="{40980C82-F622-427D-B662-26BC2C13DF1E}"/>
    <cellStyle name="40% - Accent2 2 7 2 3 4" xfId="18858" xr:uid="{6F0AC4DC-C582-449A-9546-CD23C08B5C72}"/>
    <cellStyle name="40% - Accent2 2 7 2 3 4 2" xfId="39014" xr:uid="{1A2EF4F9-5BD5-41FB-A4F8-B331EF8605D1}"/>
    <cellStyle name="40% - Accent2 2 7 2 3 5" xfId="29367" xr:uid="{1B181B62-63E6-43CB-92FD-55C8B1D41F41}"/>
    <cellStyle name="40% - Accent2 2 7 2 4" xfId="2798" xr:uid="{DF279C76-FA5A-481B-92F4-77E3E557DE97}"/>
    <cellStyle name="40% - Accent2 2 7 2 4 2" xfId="11231" xr:uid="{295BFBD2-A986-4DEC-986C-76D50FCF07FF}"/>
    <cellStyle name="40% - Accent2 2 7 2 4 2 2" xfId="16359" xr:uid="{67CB053E-307F-4D2D-9794-07DB845B486B}"/>
    <cellStyle name="40% - Accent2 2 7 2 4 2 2 2" xfId="26288" xr:uid="{423AD38A-FF7A-4D2E-9D33-2D1A772D81F7}"/>
    <cellStyle name="40% - Accent2 2 7 2 4 2 2 2 2" xfId="46255" xr:uid="{0549238C-EA07-4EB7-A5BC-BC1216B3CAF6}"/>
    <cellStyle name="40% - Accent2 2 7 2 4 2 2 3" xfId="36607" xr:uid="{1AB93C51-3FB8-49E9-B738-59F55DE5F024}"/>
    <cellStyle name="40% - Accent2 2 7 2 4 2 3" xfId="21330" xr:uid="{3CE27351-45C3-43F6-B8FB-253435031EA9}"/>
    <cellStyle name="40% - Accent2 2 7 2 4 2 3 2" xfId="41425" xr:uid="{E0052262-29BE-4EC9-AC25-D34336BCFFE8}"/>
    <cellStyle name="40% - Accent2 2 7 2 4 2 4" xfId="31778" xr:uid="{01F969B9-9BDF-401D-AB21-2E6E33E102B9}"/>
    <cellStyle name="40% - Accent2 2 7 2 4 3" xfId="13861" xr:uid="{20676025-95DD-4DB4-A67F-1E8F04C540A7}"/>
    <cellStyle name="40% - Accent2 2 7 2 4 3 2" xfId="23810" xr:uid="{381B988C-CF30-41EC-9044-145786B91FFF}"/>
    <cellStyle name="40% - Accent2 2 7 2 4 3 2 2" xfId="43843" xr:uid="{A89FA014-2804-4FEF-85CA-BF6EE84DC477}"/>
    <cellStyle name="40% - Accent2 2 7 2 4 3 3" xfId="34195" xr:uid="{BB6A7984-D342-433A-BA66-3C8991AC2A8E}"/>
    <cellStyle name="40% - Accent2 2 7 2 4 4" xfId="18859" xr:uid="{12985790-6698-4914-A6EE-49747C72A2EA}"/>
    <cellStyle name="40% - Accent2 2 7 2 4 4 2" xfId="39015" xr:uid="{37E9F85C-C5EE-4DE7-8C52-3DA00A473D72}"/>
    <cellStyle name="40% - Accent2 2 7 2 4 5" xfId="29368" xr:uid="{76429A3C-F7CD-4E10-BDAB-8B18D3220F2E}"/>
    <cellStyle name="40% - Accent2 2 7 2 5" xfId="11228" xr:uid="{1ABCB02E-B1BE-45FA-96E1-6ECBDAF6E1D2}"/>
    <cellStyle name="40% - Accent2 2 7 2 5 2" xfId="16356" xr:uid="{2335E0BF-0EF6-4A03-BBDE-AA19C43A978E}"/>
    <cellStyle name="40% - Accent2 2 7 2 5 2 2" xfId="26285" xr:uid="{CBA94646-D41A-4FFD-AEFF-658A202EE001}"/>
    <cellStyle name="40% - Accent2 2 7 2 5 2 2 2" xfId="46252" xr:uid="{42846D11-5313-4EB9-B38F-B6F31C67E213}"/>
    <cellStyle name="40% - Accent2 2 7 2 5 2 3" xfId="36604" xr:uid="{D62D5B18-F70C-44AB-AA67-385066377D27}"/>
    <cellStyle name="40% - Accent2 2 7 2 5 3" xfId="21327" xr:uid="{D5380590-BC6A-427D-8985-47996DCAF871}"/>
    <cellStyle name="40% - Accent2 2 7 2 5 3 2" xfId="41422" xr:uid="{0FAB16C7-AB00-43AA-BE2A-43A499683080}"/>
    <cellStyle name="40% - Accent2 2 7 2 5 4" xfId="31775" xr:uid="{DDE9EE60-27BB-47C5-8170-982BBC0712A5}"/>
    <cellStyle name="40% - Accent2 2 7 2 6" xfId="13858" xr:uid="{7833070A-EB61-4CE0-A637-49C20FE7CC1A}"/>
    <cellStyle name="40% - Accent2 2 7 2 6 2" xfId="23807" xr:uid="{4A62457E-F6C1-42D3-A7E1-6DF333D485B4}"/>
    <cellStyle name="40% - Accent2 2 7 2 6 2 2" xfId="43840" xr:uid="{9B7BD247-49BD-4FBD-8D0A-C50A80A56EBD}"/>
    <cellStyle name="40% - Accent2 2 7 2 6 3" xfId="34192" xr:uid="{6115165D-CCAC-48A2-ADB7-1657BD8DA020}"/>
    <cellStyle name="40% - Accent2 2 7 2 7" xfId="18856" xr:uid="{BF3D6BC8-8D63-4BEA-9AB0-8B8036A17127}"/>
    <cellStyle name="40% - Accent2 2 7 2 7 2" xfId="39012" xr:uid="{868D7195-D4EA-4644-9E70-733FA727E6CD}"/>
    <cellStyle name="40% - Accent2 2 7 2 8" xfId="29365" xr:uid="{8130C1E5-3CF5-4F69-9C6F-076FDC888D9A}"/>
    <cellStyle name="40% - Accent2 2 7 3" xfId="2799" xr:uid="{B537DC20-8D8E-4AE9-853C-AED66B534C6A}"/>
    <cellStyle name="40% - Accent2 2 7 3 2" xfId="11232" xr:uid="{E0858E4E-4F72-4001-B66A-A81BE03FFA9D}"/>
    <cellStyle name="40% - Accent2 2 7 3 2 2" xfId="16360" xr:uid="{2AECC90E-93FB-4A20-9DCC-7BA6BF8E06F8}"/>
    <cellStyle name="40% - Accent2 2 7 3 2 2 2" xfId="26289" xr:uid="{CD0CD8CD-0354-4443-9F09-876A7638C68D}"/>
    <cellStyle name="40% - Accent2 2 7 3 2 2 2 2" xfId="46256" xr:uid="{CBE2241D-3C4F-41FA-8BC5-5BD0A0221783}"/>
    <cellStyle name="40% - Accent2 2 7 3 2 2 3" xfId="36608" xr:uid="{8CDE41F6-7B3B-427C-959F-E7153E7455D4}"/>
    <cellStyle name="40% - Accent2 2 7 3 2 3" xfId="21331" xr:uid="{990F8C78-C5C2-4C74-B004-BB683E9B670A}"/>
    <cellStyle name="40% - Accent2 2 7 3 2 3 2" xfId="41426" xr:uid="{20EC16CD-CDD9-47B2-B2C9-FF696253A1CD}"/>
    <cellStyle name="40% - Accent2 2 7 3 2 4" xfId="31779" xr:uid="{A223B90E-78F6-460E-9C2C-CAE4B872DDE5}"/>
    <cellStyle name="40% - Accent2 2 7 3 3" xfId="13862" xr:uid="{9763E4DF-E0BC-4CBE-BDDC-6FD5E792DA5C}"/>
    <cellStyle name="40% - Accent2 2 7 3 3 2" xfId="23811" xr:uid="{CC2AD9A0-67B6-45E1-BB74-3B7E6B5546C7}"/>
    <cellStyle name="40% - Accent2 2 7 3 3 2 2" xfId="43844" xr:uid="{9DABC882-6FD9-4086-AE37-B4182A4C75DE}"/>
    <cellStyle name="40% - Accent2 2 7 3 3 3" xfId="34196" xr:uid="{99576B14-C824-4592-9ED3-A9697A7A4196}"/>
    <cellStyle name="40% - Accent2 2 7 3 4" xfId="18860" xr:uid="{2D793110-0DF4-44E7-A3B9-725EFD1F734E}"/>
    <cellStyle name="40% - Accent2 2 7 3 4 2" xfId="39016" xr:uid="{B07C31F3-C59F-49C0-965D-6A9453540C1E}"/>
    <cellStyle name="40% - Accent2 2 7 3 5" xfId="29369" xr:uid="{1ABCC3AC-75BC-47B6-A3DD-0EDDB0451800}"/>
    <cellStyle name="40% - Accent2 2 7 4" xfId="2800" xr:uid="{5A8AEE99-84CF-4439-855A-39B965C75755}"/>
    <cellStyle name="40% - Accent2 2 7 4 2" xfId="11233" xr:uid="{334E517B-10D8-4748-80F6-6D27F7D96508}"/>
    <cellStyle name="40% - Accent2 2 7 4 2 2" xfId="16361" xr:uid="{464CD8AD-500A-40B3-87D2-0273056DEA85}"/>
    <cellStyle name="40% - Accent2 2 7 4 2 2 2" xfId="26290" xr:uid="{96147A90-64AC-499C-841D-E10E1C1FF95B}"/>
    <cellStyle name="40% - Accent2 2 7 4 2 2 2 2" xfId="46257" xr:uid="{E992B872-EF02-48D7-A926-E8322DE01582}"/>
    <cellStyle name="40% - Accent2 2 7 4 2 2 3" xfId="36609" xr:uid="{749D8FC9-CC5F-45DA-AF4F-502CD0641571}"/>
    <cellStyle name="40% - Accent2 2 7 4 2 3" xfId="21332" xr:uid="{22A767EA-D751-4D04-A57A-C4DFE26F0B5B}"/>
    <cellStyle name="40% - Accent2 2 7 4 2 3 2" xfId="41427" xr:uid="{A736594F-9D54-4796-A48F-BF4CE5091F25}"/>
    <cellStyle name="40% - Accent2 2 7 4 2 4" xfId="31780" xr:uid="{13F0C5EB-32D6-4D28-94BA-7518CC07176E}"/>
    <cellStyle name="40% - Accent2 2 7 4 3" xfId="13863" xr:uid="{813FE1BB-D43A-4670-8085-C372D2C3DD18}"/>
    <cellStyle name="40% - Accent2 2 7 4 3 2" xfId="23812" xr:uid="{F3900150-5472-441B-82C8-BFBBF07F101B}"/>
    <cellStyle name="40% - Accent2 2 7 4 3 2 2" xfId="43845" xr:uid="{A4FDF75B-B3A2-415B-88DB-A7528F337AAE}"/>
    <cellStyle name="40% - Accent2 2 7 4 3 3" xfId="34197" xr:uid="{5F1D7061-8D3D-45AB-B1CF-FA3A9960B42A}"/>
    <cellStyle name="40% - Accent2 2 7 4 4" xfId="18861" xr:uid="{AB80E527-00EF-46B7-8614-7DC59B543D63}"/>
    <cellStyle name="40% - Accent2 2 7 4 4 2" xfId="39017" xr:uid="{084812A6-76DB-4145-A9B4-BC5E075CCE70}"/>
    <cellStyle name="40% - Accent2 2 7 4 5" xfId="29370" xr:uid="{1DC4F2F5-6147-4A70-858E-47E6B6B148CC}"/>
    <cellStyle name="40% - Accent2 2 7 5" xfId="2801" xr:uid="{BBAF8534-97C4-4B85-9945-33FE5DF99F2F}"/>
    <cellStyle name="40% - Accent2 2 7 5 2" xfId="11234" xr:uid="{9CA2893F-5887-465E-9924-CF2823B2BC6A}"/>
    <cellStyle name="40% - Accent2 2 7 5 2 2" xfId="16362" xr:uid="{F8E52386-8FEA-4306-8449-24F9E55CF3FC}"/>
    <cellStyle name="40% - Accent2 2 7 5 2 2 2" xfId="26291" xr:uid="{7E336057-D76D-4CF4-8D89-8DE1578263A2}"/>
    <cellStyle name="40% - Accent2 2 7 5 2 2 2 2" xfId="46258" xr:uid="{E18CE456-7080-448F-8652-190B8437F166}"/>
    <cellStyle name="40% - Accent2 2 7 5 2 2 3" xfId="36610" xr:uid="{26BD6524-CFE6-4765-96D3-6AD16D3BC4CA}"/>
    <cellStyle name="40% - Accent2 2 7 5 2 3" xfId="21333" xr:uid="{78AEF6F2-08F4-44FE-B969-D30D4B12A1A0}"/>
    <cellStyle name="40% - Accent2 2 7 5 2 3 2" xfId="41428" xr:uid="{E3CA82D5-A9F5-4D51-9A21-4633BF54D096}"/>
    <cellStyle name="40% - Accent2 2 7 5 2 4" xfId="31781" xr:uid="{2DEF0A67-5D0B-40C1-B200-E57A8A33E477}"/>
    <cellStyle name="40% - Accent2 2 7 5 3" xfId="13864" xr:uid="{30A38CB1-5E26-4646-B8A4-D5B00F6B8B44}"/>
    <cellStyle name="40% - Accent2 2 7 5 3 2" xfId="23813" xr:uid="{8A03F82B-52A6-4C66-8BBA-48E7BD84054D}"/>
    <cellStyle name="40% - Accent2 2 7 5 3 2 2" xfId="43846" xr:uid="{74FA40E6-BADB-4BF9-9787-0EE462CF63B4}"/>
    <cellStyle name="40% - Accent2 2 7 5 3 3" xfId="34198" xr:uid="{B11CB852-DF2E-4A6C-A2AB-07CCE161900F}"/>
    <cellStyle name="40% - Accent2 2 7 5 4" xfId="18862" xr:uid="{2A231E7E-F0D5-4150-8D77-86B52EE06466}"/>
    <cellStyle name="40% - Accent2 2 7 5 4 2" xfId="39018" xr:uid="{077ECDFD-A3DE-4E9A-9ADB-013286897730}"/>
    <cellStyle name="40% - Accent2 2 7 5 5" xfId="29371" xr:uid="{027199EE-7A40-4E92-B1D4-F558BF34C860}"/>
    <cellStyle name="40% - Accent2 2 7 6" xfId="11227" xr:uid="{D6233A9C-38C3-4169-8DD9-B1F5733CA628}"/>
    <cellStyle name="40% - Accent2 2 7 6 2" xfId="16355" xr:uid="{7EF4BE57-7141-423A-8C6D-F4535974C8E4}"/>
    <cellStyle name="40% - Accent2 2 7 6 2 2" xfId="26284" xr:uid="{5B027FBF-E80D-4610-9613-20CDFA0E1AF2}"/>
    <cellStyle name="40% - Accent2 2 7 6 2 2 2" xfId="46251" xr:uid="{5255A9C4-6E1D-4030-8331-B43485420755}"/>
    <cellStyle name="40% - Accent2 2 7 6 2 3" xfId="36603" xr:uid="{767B748C-699F-4FC6-975F-B76F6CB55DCE}"/>
    <cellStyle name="40% - Accent2 2 7 6 3" xfId="21326" xr:uid="{4961820D-1607-4738-9B26-DD20F623CDC8}"/>
    <cellStyle name="40% - Accent2 2 7 6 3 2" xfId="41421" xr:uid="{B7E09EAF-FF8A-4F96-8F4A-9B96AF8FC461}"/>
    <cellStyle name="40% - Accent2 2 7 6 4" xfId="31774" xr:uid="{8671E769-2E72-42C6-9B11-52AA362B40D0}"/>
    <cellStyle name="40% - Accent2 2 7 7" xfId="13857" xr:uid="{1ED7BDE0-9FF6-4510-8396-EC510812B47E}"/>
    <cellStyle name="40% - Accent2 2 7 7 2" xfId="23806" xr:uid="{4CDFA3F9-002E-4505-8F06-953869D2E7BD}"/>
    <cellStyle name="40% - Accent2 2 7 7 2 2" xfId="43839" xr:uid="{88F5CCDE-F7BA-4B66-9334-B0AA865A63DC}"/>
    <cellStyle name="40% - Accent2 2 7 7 3" xfId="34191" xr:uid="{56B4675C-A9FE-4F92-A30C-A83B0E2D82C4}"/>
    <cellStyle name="40% - Accent2 2 7 8" xfId="18855" xr:uid="{0D762D44-2348-422B-A900-BF0D72D757B8}"/>
    <cellStyle name="40% - Accent2 2 7 8 2" xfId="39011" xr:uid="{B839D121-043B-47F6-8599-DD8B863FD16B}"/>
    <cellStyle name="40% - Accent2 2 7 9" xfId="29364" xr:uid="{1B753A99-B669-4566-868B-8D66C4E657A1}"/>
    <cellStyle name="40% - Accent2 2 8" xfId="2802" xr:uid="{59458901-97C5-4E4F-9645-1682D3DD4955}"/>
    <cellStyle name="40% - Accent2 2 8 2" xfId="11235" xr:uid="{5339A74D-7262-4510-8E34-606FE755B822}"/>
    <cellStyle name="40% - Accent2 2 8 2 2" xfId="16363" xr:uid="{EF69F0ED-BEA0-4779-8C45-3605B29EEC4C}"/>
    <cellStyle name="40% - Accent2 2 8 2 2 2" xfId="26292" xr:uid="{7E043360-0089-4139-9549-DD23E50B1380}"/>
    <cellStyle name="40% - Accent2 2 8 2 2 2 2" xfId="46259" xr:uid="{7FF58AA3-F9C1-4301-A728-B37AA9C46B30}"/>
    <cellStyle name="40% - Accent2 2 8 2 2 3" xfId="36611" xr:uid="{CDB47F49-16AB-41FD-B659-AD56005FB37A}"/>
    <cellStyle name="40% - Accent2 2 8 2 3" xfId="21334" xr:uid="{DE4A7F71-5093-4F3B-A8C8-B2ABE9E4D8A0}"/>
    <cellStyle name="40% - Accent2 2 8 2 3 2" xfId="41429" xr:uid="{C518903B-ADA9-4D3E-8547-F7A799B25C26}"/>
    <cellStyle name="40% - Accent2 2 8 2 4" xfId="31782" xr:uid="{9282D9F8-E5AF-4A65-BBBE-5AF006C43956}"/>
    <cellStyle name="40% - Accent2 2 8 3" xfId="13865" xr:uid="{7931E886-E0A2-48BA-B6B8-3D9A5A910986}"/>
    <cellStyle name="40% - Accent2 2 8 3 2" xfId="23814" xr:uid="{A3798010-5F38-4FE2-86DE-CDFC8FB84D09}"/>
    <cellStyle name="40% - Accent2 2 8 3 2 2" xfId="43847" xr:uid="{82A87646-403E-4E99-8B58-5F47A5126AD9}"/>
    <cellStyle name="40% - Accent2 2 8 3 3" xfId="34199" xr:uid="{AA21D83B-0C47-44A4-9051-61FDD0CF5F47}"/>
    <cellStyle name="40% - Accent2 2 8 4" xfId="18863" xr:uid="{B6D19351-BBA6-4C2D-B17B-FF9E99E478EC}"/>
    <cellStyle name="40% - Accent2 2 8 4 2" xfId="39019" xr:uid="{8017049A-BD93-40BF-A52E-3A1546640FB4}"/>
    <cellStyle name="40% - Accent2 2 8 5" xfId="29372" xr:uid="{6C13971A-DBC0-42EF-B1EA-ABE05674E73B}"/>
    <cellStyle name="40% - Accent2 2 9" xfId="2803" xr:uid="{4389B8FA-B4FB-4ED8-A98F-904D433D6733}"/>
    <cellStyle name="40% - Accent2 2 9 2" xfId="2804" xr:uid="{6C06F2FA-A7BC-44DE-A92E-B1539A7A2B00}"/>
    <cellStyle name="40% - Accent2 2 9 3" xfId="2805" xr:uid="{1BA4A7BD-5CA6-47D9-B6D9-D13C01355995}"/>
    <cellStyle name="40% - Accent2 3" xfId="349" xr:uid="{E5651147-015B-4300-A698-9BBBF8E7AFA5}"/>
    <cellStyle name="40% - Accent2 3 10" xfId="2806" xr:uid="{5AA6C0E6-5016-44CA-9016-FD276E1F42CC}"/>
    <cellStyle name="40% - Accent2 3 2" xfId="2807" xr:uid="{4E7E6C85-2588-4CAE-8B55-D356A7414C12}"/>
    <cellStyle name="40% - Accent2 3 2 2" xfId="2808" xr:uid="{0D4727E2-32DF-4925-BDC2-55EA7526E889}"/>
    <cellStyle name="40% - Accent2 3 2 2 2" xfId="2809" xr:uid="{C8F62B7B-7312-476B-832F-6E128D498B56}"/>
    <cellStyle name="40% - Accent2 3 2 2 2 2" xfId="11238" xr:uid="{E09EC214-C0C9-495E-9DCA-5A5398637A66}"/>
    <cellStyle name="40% - Accent2 3 2 2 2 2 2" xfId="16366" xr:uid="{CC33497A-9F12-4E73-B318-05F6843043A6}"/>
    <cellStyle name="40% - Accent2 3 2 2 2 2 2 2" xfId="26295" xr:uid="{46FD4A06-E0B8-4BE0-8523-0BF4929C2DFD}"/>
    <cellStyle name="40% - Accent2 3 2 2 2 2 2 2 2" xfId="46262" xr:uid="{ED936042-F3E0-440D-AD36-D5ED6754384D}"/>
    <cellStyle name="40% - Accent2 3 2 2 2 2 2 3" xfId="36614" xr:uid="{AD33A115-0A26-478D-8236-E5F2F7E40C56}"/>
    <cellStyle name="40% - Accent2 3 2 2 2 2 3" xfId="21337" xr:uid="{A963D79A-8137-4732-A55D-D24DE3C06AB0}"/>
    <cellStyle name="40% - Accent2 3 2 2 2 2 3 2" xfId="41432" xr:uid="{362F7E8C-8B43-4C3C-8A95-8AA674480DA8}"/>
    <cellStyle name="40% - Accent2 3 2 2 2 2 4" xfId="31785" xr:uid="{A5195874-25ED-4A23-AD9F-B988287F7E2B}"/>
    <cellStyle name="40% - Accent2 3 2 2 2 3" xfId="13868" xr:uid="{CC0797EA-B022-47DC-A432-C18109DE7261}"/>
    <cellStyle name="40% - Accent2 3 2 2 2 3 2" xfId="23817" xr:uid="{060AE196-6ED4-4EDB-B9A3-BA2023B915BB}"/>
    <cellStyle name="40% - Accent2 3 2 2 2 3 2 2" xfId="43850" xr:uid="{94550CF7-8757-48CF-8CDA-13A4FC015785}"/>
    <cellStyle name="40% - Accent2 3 2 2 2 3 3" xfId="34202" xr:uid="{2B20E5F6-37FF-4790-9191-726BCEA59715}"/>
    <cellStyle name="40% - Accent2 3 2 2 2 4" xfId="18866" xr:uid="{8A5FE016-2B3E-4A4E-A03B-06742F0FBC23}"/>
    <cellStyle name="40% - Accent2 3 2 2 2 4 2" xfId="39022" xr:uid="{CF4E593C-326F-40CD-BD07-36C959E5F5DC}"/>
    <cellStyle name="40% - Accent2 3 2 2 2 5" xfId="29375" xr:uid="{67BAF335-37B9-442B-93DB-8CF18E8B6582}"/>
    <cellStyle name="40% - Accent2 3 2 2 3" xfId="2810" xr:uid="{5F3DC443-0591-4CE3-A965-7D340AFA3A4F}"/>
    <cellStyle name="40% - Accent2 3 2 2 3 2" xfId="11239" xr:uid="{AFA2E4DD-6340-40E3-95CC-28D198CE82B6}"/>
    <cellStyle name="40% - Accent2 3 2 2 3 2 2" xfId="16367" xr:uid="{CA0AE9D3-A483-4683-8664-B74E5639A122}"/>
    <cellStyle name="40% - Accent2 3 2 2 3 2 2 2" xfId="26296" xr:uid="{08576CA5-BF5E-418C-90C5-27E5FA1A8208}"/>
    <cellStyle name="40% - Accent2 3 2 2 3 2 2 2 2" xfId="46263" xr:uid="{A0458CE8-9F10-4988-A3F2-7F0804F74DBA}"/>
    <cellStyle name="40% - Accent2 3 2 2 3 2 2 3" xfId="36615" xr:uid="{BBF1628B-40CC-4DFD-835D-8A31AFF5B6F6}"/>
    <cellStyle name="40% - Accent2 3 2 2 3 2 3" xfId="21338" xr:uid="{A1EC185A-8663-4F94-BB3C-E653505D22E9}"/>
    <cellStyle name="40% - Accent2 3 2 2 3 2 3 2" xfId="41433" xr:uid="{FD104FFE-D092-430A-AE24-4076CD22CFDD}"/>
    <cellStyle name="40% - Accent2 3 2 2 3 2 4" xfId="31786" xr:uid="{D8B7EFD1-19D4-44F3-8119-89E53EBC2FF4}"/>
    <cellStyle name="40% - Accent2 3 2 2 3 3" xfId="13869" xr:uid="{4EBCFAC7-6C5D-4984-AF1D-DA00E1F74493}"/>
    <cellStyle name="40% - Accent2 3 2 2 3 3 2" xfId="23818" xr:uid="{A31F6BB9-E311-4D18-B05A-73FEB02C8B25}"/>
    <cellStyle name="40% - Accent2 3 2 2 3 3 2 2" xfId="43851" xr:uid="{BDA22BFA-8701-4AAC-9B89-EE908B3ADC24}"/>
    <cellStyle name="40% - Accent2 3 2 2 3 3 3" xfId="34203" xr:uid="{CC2795C5-8F87-4F2F-8335-5618B3CCDF87}"/>
    <cellStyle name="40% - Accent2 3 2 2 3 4" xfId="18867" xr:uid="{FE8FEB16-1586-4967-860B-8E47069744F1}"/>
    <cellStyle name="40% - Accent2 3 2 2 3 4 2" xfId="39023" xr:uid="{E792D9EE-E136-493F-8586-F6E8E01FEFBE}"/>
    <cellStyle name="40% - Accent2 3 2 2 3 5" xfId="29376" xr:uid="{90EBA8AD-4CF5-46FC-970F-2023C9A7E268}"/>
    <cellStyle name="40% - Accent2 3 2 2 4" xfId="2811" xr:uid="{6099BFE7-7956-4929-BFB2-11069617F66A}"/>
    <cellStyle name="40% - Accent2 3 2 2 4 2" xfId="11240" xr:uid="{F1A62B10-B9ED-4E47-B487-517CE24EBC46}"/>
    <cellStyle name="40% - Accent2 3 2 2 4 2 2" xfId="16368" xr:uid="{60A37CE0-756D-4907-9BF7-C159B05C22EA}"/>
    <cellStyle name="40% - Accent2 3 2 2 4 2 2 2" xfId="26297" xr:uid="{8AB6FE8E-E1C4-4C2E-AE5E-57EF1DCCF08D}"/>
    <cellStyle name="40% - Accent2 3 2 2 4 2 2 2 2" xfId="46264" xr:uid="{526BB8AA-4C68-4115-8BAC-E0131791D9E1}"/>
    <cellStyle name="40% - Accent2 3 2 2 4 2 2 3" xfId="36616" xr:uid="{BEE23962-79AD-4D25-BCB9-BADB397EB402}"/>
    <cellStyle name="40% - Accent2 3 2 2 4 2 3" xfId="21339" xr:uid="{FD414162-19FE-49AE-9637-0BCB925B35E3}"/>
    <cellStyle name="40% - Accent2 3 2 2 4 2 3 2" xfId="41434" xr:uid="{B32ED038-AB40-4CB9-9CAE-08AB145431CA}"/>
    <cellStyle name="40% - Accent2 3 2 2 4 2 4" xfId="31787" xr:uid="{3C1E3FA9-1BC3-4740-A4A4-3A1602214306}"/>
    <cellStyle name="40% - Accent2 3 2 2 4 3" xfId="13870" xr:uid="{C34854F1-C078-4F19-AD0B-6BFD95984E4F}"/>
    <cellStyle name="40% - Accent2 3 2 2 4 3 2" xfId="23819" xr:uid="{A4D60390-0589-4E72-A6F6-5E4C15891E60}"/>
    <cellStyle name="40% - Accent2 3 2 2 4 3 2 2" xfId="43852" xr:uid="{FB44A651-FCE0-4D33-A209-FC4D8D2F3EEC}"/>
    <cellStyle name="40% - Accent2 3 2 2 4 3 3" xfId="34204" xr:uid="{1E9A473B-8114-42EB-B1ED-D7CDF2ADEA0B}"/>
    <cellStyle name="40% - Accent2 3 2 2 4 4" xfId="18868" xr:uid="{284E6574-49A9-4830-B2CC-4BB5E4F24CD3}"/>
    <cellStyle name="40% - Accent2 3 2 2 4 4 2" xfId="39024" xr:uid="{BE9FBD2F-A544-4CAC-AE74-FFE0A405449F}"/>
    <cellStyle name="40% - Accent2 3 2 2 4 5" xfId="29377" xr:uid="{E4140927-F081-4188-8B93-7E4AF8284C80}"/>
    <cellStyle name="40% - Accent2 3 2 2 5" xfId="11237" xr:uid="{B3C36AD8-A0AB-4680-90B3-57085DBE364A}"/>
    <cellStyle name="40% - Accent2 3 2 2 5 2" xfId="16365" xr:uid="{7609867F-CD14-47B2-AF56-3B38829701A9}"/>
    <cellStyle name="40% - Accent2 3 2 2 5 2 2" xfId="26294" xr:uid="{364DB73C-C043-4799-BF95-AD73B47768B0}"/>
    <cellStyle name="40% - Accent2 3 2 2 5 2 2 2" xfId="46261" xr:uid="{A9AA5608-18DF-4BBC-BEE1-957A2E871E4B}"/>
    <cellStyle name="40% - Accent2 3 2 2 5 2 3" xfId="36613" xr:uid="{66855084-522D-47BB-B731-E2D30C833C36}"/>
    <cellStyle name="40% - Accent2 3 2 2 5 3" xfId="21336" xr:uid="{210FB8D5-BE76-4C76-9C55-64626671F00E}"/>
    <cellStyle name="40% - Accent2 3 2 2 5 3 2" xfId="41431" xr:uid="{87D21C3D-2F31-4BF5-96EA-64C0E1B1AAFD}"/>
    <cellStyle name="40% - Accent2 3 2 2 5 4" xfId="31784" xr:uid="{E0A6DB5C-C8EC-4B0D-AE0F-A0E502C1816F}"/>
    <cellStyle name="40% - Accent2 3 2 2 6" xfId="13867" xr:uid="{5328141F-4A45-4CDE-B2AA-5B704A19F290}"/>
    <cellStyle name="40% - Accent2 3 2 2 6 2" xfId="23816" xr:uid="{7488178F-ED0E-4D3F-A97A-845D9855548F}"/>
    <cellStyle name="40% - Accent2 3 2 2 6 2 2" xfId="43849" xr:uid="{F8A8F2EC-CA0C-4541-B1DE-DACC53243C8B}"/>
    <cellStyle name="40% - Accent2 3 2 2 6 3" xfId="34201" xr:uid="{7007C21C-89DA-4DBD-916B-C8DB834D1F38}"/>
    <cellStyle name="40% - Accent2 3 2 2 7" xfId="18865" xr:uid="{89A18C87-981D-407F-9960-3F90F0521B83}"/>
    <cellStyle name="40% - Accent2 3 2 2 7 2" xfId="39021" xr:uid="{E2A589D5-5B8A-4FC1-8992-5B69BA9F8ACD}"/>
    <cellStyle name="40% - Accent2 3 2 2 8" xfId="29374" xr:uid="{289C948F-6B70-4DB3-8E9E-5EC1AE1F1B86}"/>
    <cellStyle name="40% - Accent2 3 2 3" xfId="2812" xr:uid="{0271EE10-8917-4C39-AA4D-C19B4CCEC6B1}"/>
    <cellStyle name="40% - Accent2 3 2 3 2" xfId="11241" xr:uid="{C2C1224C-823F-4211-AC2B-4F3FD0B83C95}"/>
    <cellStyle name="40% - Accent2 3 2 3 2 2" xfId="16369" xr:uid="{3264E797-42E6-41AF-928D-6D4CA820CD27}"/>
    <cellStyle name="40% - Accent2 3 2 3 2 2 2" xfId="26298" xr:uid="{9A3DF0DF-BD35-423A-909B-6AC566591495}"/>
    <cellStyle name="40% - Accent2 3 2 3 2 2 2 2" xfId="46265" xr:uid="{80C0C4E5-795B-4BE8-B97B-22AF28DC5041}"/>
    <cellStyle name="40% - Accent2 3 2 3 2 2 3" xfId="36617" xr:uid="{D9D5A382-8BE9-4001-8748-98DCFE748DFD}"/>
    <cellStyle name="40% - Accent2 3 2 3 2 3" xfId="21340" xr:uid="{3BCB109D-269B-4611-A683-CA2B9E2C6A0F}"/>
    <cellStyle name="40% - Accent2 3 2 3 2 3 2" xfId="41435" xr:uid="{96C1624D-EB82-47E0-A194-01EA639B03A5}"/>
    <cellStyle name="40% - Accent2 3 2 3 2 4" xfId="31788" xr:uid="{4A5FB5AC-F5A9-403A-AEB9-73A9117D77B1}"/>
    <cellStyle name="40% - Accent2 3 2 3 3" xfId="13871" xr:uid="{4B023381-BB76-4C2B-B6D1-DC22F3ADD3D2}"/>
    <cellStyle name="40% - Accent2 3 2 3 3 2" xfId="23820" xr:uid="{2022A63A-2557-4E9C-A14F-C2890441B70E}"/>
    <cellStyle name="40% - Accent2 3 2 3 3 2 2" xfId="43853" xr:uid="{484D1E18-AF77-4DD4-8A39-74A469B15F4D}"/>
    <cellStyle name="40% - Accent2 3 2 3 3 3" xfId="34205" xr:uid="{3251ECFA-6FF0-4B5F-9D98-B941E3FF95F6}"/>
    <cellStyle name="40% - Accent2 3 2 3 4" xfId="18869" xr:uid="{B119B6C0-E7B6-4781-A04F-54EB550DADFC}"/>
    <cellStyle name="40% - Accent2 3 2 3 4 2" xfId="39025" xr:uid="{F45A727C-214D-45FD-9B68-877DF699DCC5}"/>
    <cellStyle name="40% - Accent2 3 2 3 5" xfId="29378" xr:uid="{0A8EEB23-6F14-4BAE-8713-8F62BB2540A9}"/>
    <cellStyle name="40% - Accent2 3 2 4" xfId="2813" xr:uid="{D3FB505B-2C50-4531-A7B8-209897EA542F}"/>
    <cellStyle name="40% - Accent2 3 2 4 2" xfId="11242" xr:uid="{FF5C4AA0-6401-42A8-AE47-E4DF1E2D759B}"/>
    <cellStyle name="40% - Accent2 3 2 4 2 2" xfId="16370" xr:uid="{FE5A984F-42AA-489E-B28F-E7E10906625D}"/>
    <cellStyle name="40% - Accent2 3 2 4 2 2 2" xfId="26299" xr:uid="{E3CCA84F-429C-4B5C-AD7B-7FD779C06BA6}"/>
    <cellStyle name="40% - Accent2 3 2 4 2 2 2 2" xfId="46266" xr:uid="{7D34508F-B270-4A57-BC91-D3087C7AF3FA}"/>
    <cellStyle name="40% - Accent2 3 2 4 2 2 3" xfId="36618" xr:uid="{FD294130-54E7-4CCD-8A77-2657A5DD417A}"/>
    <cellStyle name="40% - Accent2 3 2 4 2 3" xfId="21341" xr:uid="{AB5F90F6-E3DA-4451-A874-5FAC162C246E}"/>
    <cellStyle name="40% - Accent2 3 2 4 2 3 2" xfId="41436" xr:uid="{133F0843-5C9F-43B9-B599-2C3A3E0F3F53}"/>
    <cellStyle name="40% - Accent2 3 2 4 2 4" xfId="31789" xr:uid="{C93F3AF3-DE9C-44CC-A339-731F73223E16}"/>
    <cellStyle name="40% - Accent2 3 2 4 3" xfId="13872" xr:uid="{38F3F422-37AA-45FC-96A9-549087EBA024}"/>
    <cellStyle name="40% - Accent2 3 2 4 3 2" xfId="23821" xr:uid="{09174A87-5E9C-41C4-BA2E-CA6ECBC86AA4}"/>
    <cellStyle name="40% - Accent2 3 2 4 3 2 2" xfId="43854" xr:uid="{9FD7773D-52D9-4B18-ACEC-00BFCC480E48}"/>
    <cellStyle name="40% - Accent2 3 2 4 3 3" xfId="34206" xr:uid="{68929BF6-59AD-4FAC-8108-8579FC086C3C}"/>
    <cellStyle name="40% - Accent2 3 2 4 4" xfId="18870" xr:uid="{124595E1-EA87-4066-BA51-B5194D033954}"/>
    <cellStyle name="40% - Accent2 3 2 4 4 2" xfId="39026" xr:uid="{B0C27E36-9037-4CAF-A753-BB91823F4128}"/>
    <cellStyle name="40% - Accent2 3 2 4 5" xfId="29379" xr:uid="{A590D989-0A01-41C7-A72C-101D4201916A}"/>
    <cellStyle name="40% - Accent2 3 2 5" xfId="2814" xr:uid="{8E3B69B3-A83F-4612-A478-545C89FB3F1F}"/>
    <cellStyle name="40% - Accent2 3 2 5 2" xfId="11243" xr:uid="{50E8FAB1-50A6-4A99-8F70-54DB1E4F3773}"/>
    <cellStyle name="40% - Accent2 3 2 5 2 2" xfId="16371" xr:uid="{24DCB894-3C24-4379-8B8A-548E7AA2E277}"/>
    <cellStyle name="40% - Accent2 3 2 5 2 2 2" xfId="26300" xr:uid="{95FF80CE-66F7-49C8-B62E-7F42937EB68D}"/>
    <cellStyle name="40% - Accent2 3 2 5 2 2 2 2" xfId="46267" xr:uid="{BE054EC1-DFC5-447C-9F57-6BCB3718ABE6}"/>
    <cellStyle name="40% - Accent2 3 2 5 2 2 3" xfId="36619" xr:uid="{F1A3266D-BC33-4C5A-A8EF-E470D75724FC}"/>
    <cellStyle name="40% - Accent2 3 2 5 2 3" xfId="21342" xr:uid="{1F86AB7B-9BB6-4F3F-B2F4-853A1A2620C2}"/>
    <cellStyle name="40% - Accent2 3 2 5 2 3 2" xfId="41437" xr:uid="{F2D4E1DA-4730-4178-B56B-548B01E3F92E}"/>
    <cellStyle name="40% - Accent2 3 2 5 2 4" xfId="31790" xr:uid="{3E6D2F61-191F-4A8B-B4E0-72784D75C68E}"/>
    <cellStyle name="40% - Accent2 3 2 5 3" xfId="13873" xr:uid="{990BDDDE-3A55-4CC0-B6E7-E8751DFD7F69}"/>
    <cellStyle name="40% - Accent2 3 2 5 3 2" xfId="23822" xr:uid="{7D836172-58D4-467A-9CF9-ADB20C91CC98}"/>
    <cellStyle name="40% - Accent2 3 2 5 3 2 2" xfId="43855" xr:uid="{6F167E4C-83AE-4354-A1C5-1E0B9B7E3D06}"/>
    <cellStyle name="40% - Accent2 3 2 5 3 3" xfId="34207" xr:uid="{B24BA277-DE64-43B2-87BC-D9702D4F0BDD}"/>
    <cellStyle name="40% - Accent2 3 2 5 4" xfId="18871" xr:uid="{43A69A15-7A1F-4014-999B-4CE341575E6E}"/>
    <cellStyle name="40% - Accent2 3 2 5 4 2" xfId="39027" xr:uid="{9F984200-C276-45AD-97BF-44C50146B594}"/>
    <cellStyle name="40% - Accent2 3 2 5 5" xfId="29380" xr:uid="{7950625A-7837-4657-891B-D2A7EBF250B9}"/>
    <cellStyle name="40% - Accent2 3 2 6" xfId="11236" xr:uid="{505F8C4B-CC09-4012-B2E4-E17432FF9869}"/>
    <cellStyle name="40% - Accent2 3 2 6 2" xfId="16364" xr:uid="{1903AC7D-C289-4A47-ADD0-C4BAA599B3E2}"/>
    <cellStyle name="40% - Accent2 3 2 6 2 2" xfId="26293" xr:uid="{A31D263E-DB27-4828-ADEB-37FB9BB4A6A3}"/>
    <cellStyle name="40% - Accent2 3 2 6 2 2 2" xfId="46260" xr:uid="{E40232E7-D7CC-4C12-9933-6125D99A5A19}"/>
    <cellStyle name="40% - Accent2 3 2 6 2 3" xfId="36612" xr:uid="{4AD9B70A-51C2-4ABD-ABF2-E379401CACF4}"/>
    <cellStyle name="40% - Accent2 3 2 6 3" xfId="21335" xr:uid="{3D36460F-11BE-4AEB-9ADD-6CCF12EBE0CF}"/>
    <cellStyle name="40% - Accent2 3 2 6 3 2" xfId="41430" xr:uid="{F76F6184-B4DA-4191-BC54-116811A5C628}"/>
    <cellStyle name="40% - Accent2 3 2 6 4" xfId="31783" xr:uid="{DCE65349-CEF3-41A5-B5E4-3410CD1DF476}"/>
    <cellStyle name="40% - Accent2 3 2 7" xfId="13866" xr:uid="{47D1225E-E672-4CA3-85C7-81F5D6E37E2E}"/>
    <cellStyle name="40% - Accent2 3 2 7 2" xfId="23815" xr:uid="{52804983-8389-435D-893F-44B53F93AFE5}"/>
    <cellStyle name="40% - Accent2 3 2 7 2 2" xfId="43848" xr:uid="{D08A4A70-184F-449C-8132-AFD8BB66BC23}"/>
    <cellStyle name="40% - Accent2 3 2 7 3" xfId="34200" xr:uid="{C853F3AD-3B5A-48CB-850E-ACC650A5898C}"/>
    <cellStyle name="40% - Accent2 3 2 8" xfId="18864" xr:uid="{D841D2B1-1EDD-4FE9-BF84-A0AFEFF2A563}"/>
    <cellStyle name="40% - Accent2 3 2 8 2" xfId="39020" xr:uid="{676953B9-B613-4D36-8DD4-A82A759ECA92}"/>
    <cellStyle name="40% - Accent2 3 2 9" xfId="29373" xr:uid="{0E18C2B5-F661-4E13-BC57-47FEFC50AA0C}"/>
    <cellStyle name="40% - Accent2 3 3" xfId="2815" xr:uid="{968D7308-1795-4585-A440-29FF4DF05A42}"/>
    <cellStyle name="40% - Accent2 3 3 2" xfId="2816" xr:uid="{567B42A6-0DF6-446D-B52F-0A890E580E9A}"/>
    <cellStyle name="40% - Accent2 3 3 2 2" xfId="2817" xr:uid="{AFB26D83-A446-4DEA-BFF7-FB18B33B530A}"/>
    <cellStyle name="40% - Accent2 3 3 2 2 2" xfId="11246" xr:uid="{4D34EC1E-A200-4B29-9FD8-D1FEADCAAD16}"/>
    <cellStyle name="40% - Accent2 3 3 2 2 2 2" xfId="16374" xr:uid="{DD4C7C5B-BDAE-43E8-84E5-96C77FFFF959}"/>
    <cellStyle name="40% - Accent2 3 3 2 2 2 2 2" xfId="26303" xr:uid="{468C3F97-35C3-4C72-90EB-487DC4CFF32A}"/>
    <cellStyle name="40% - Accent2 3 3 2 2 2 2 2 2" xfId="46270" xr:uid="{58FFBD19-DB27-44D3-BD0A-FC2C0D844AAA}"/>
    <cellStyle name="40% - Accent2 3 3 2 2 2 2 3" xfId="36622" xr:uid="{D15CA004-AAC5-4935-A258-8AF33B1E6B85}"/>
    <cellStyle name="40% - Accent2 3 3 2 2 2 3" xfId="21345" xr:uid="{B095D415-B665-4A3E-B393-0734B01040B2}"/>
    <cellStyle name="40% - Accent2 3 3 2 2 2 3 2" xfId="41440" xr:uid="{E06DB732-5B19-422B-A6E2-00D4A400EC63}"/>
    <cellStyle name="40% - Accent2 3 3 2 2 2 4" xfId="31793" xr:uid="{7A7BFE0D-4764-4579-B2F6-CD5530D8D251}"/>
    <cellStyle name="40% - Accent2 3 3 2 2 3" xfId="13876" xr:uid="{9AA46E70-6246-4806-92D9-FE86CFB6A4EF}"/>
    <cellStyle name="40% - Accent2 3 3 2 2 3 2" xfId="23825" xr:uid="{708C0BEA-7778-4B87-9625-5D1FC4E04A5F}"/>
    <cellStyle name="40% - Accent2 3 3 2 2 3 2 2" xfId="43858" xr:uid="{A8790B01-68AE-4E60-BD0B-7FEF32398917}"/>
    <cellStyle name="40% - Accent2 3 3 2 2 3 3" xfId="34210" xr:uid="{7BABA1EB-D685-4E4C-B636-562ACF233C41}"/>
    <cellStyle name="40% - Accent2 3 3 2 2 4" xfId="18874" xr:uid="{3D7D32F8-DD60-4FBB-B6D5-379A92041C9D}"/>
    <cellStyle name="40% - Accent2 3 3 2 2 4 2" xfId="39030" xr:uid="{288781AE-4DC2-4094-9BD7-24C28C95B8E0}"/>
    <cellStyle name="40% - Accent2 3 3 2 2 5" xfId="29383" xr:uid="{2F029024-41A9-4959-9C76-EC7FC93BB15A}"/>
    <cellStyle name="40% - Accent2 3 3 2 3" xfId="2818" xr:uid="{BE26D6D4-7AFE-4C71-AB80-B4D4EB127C90}"/>
    <cellStyle name="40% - Accent2 3 3 2 3 2" xfId="11247" xr:uid="{71A5416C-3990-4556-8C8E-9BF591FB46D7}"/>
    <cellStyle name="40% - Accent2 3 3 2 3 2 2" xfId="16375" xr:uid="{3F91BC42-49FC-4812-8C7D-9CF0077C9985}"/>
    <cellStyle name="40% - Accent2 3 3 2 3 2 2 2" xfId="26304" xr:uid="{8EA60A09-A47E-43AF-9AC2-C83756DBAF5A}"/>
    <cellStyle name="40% - Accent2 3 3 2 3 2 2 2 2" xfId="46271" xr:uid="{B3A98D62-CDAB-4BC7-BEAA-7D08B94A4DF7}"/>
    <cellStyle name="40% - Accent2 3 3 2 3 2 2 3" xfId="36623" xr:uid="{FFC343B1-897A-418A-9AF9-A9FF0D85A1A2}"/>
    <cellStyle name="40% - Accent2 3 3 2 3 2 3" xfId="21346" xr:uid="{4D595354-2A3D-45A4-9A3D-F1390395D2BE}"/>
    <cellStyle name="40% - Accent2 3 3 2 3 2 3 2" xfId="41441" xr:uid="{507B8BF2-239F-4066-9A12-A5E69E56DC82}"/>
    <cellStyle name="40% - Accent2 3 3 2 3 2 4" xfId="31794" xr:uid="{4230DD55-42C5-430D-80B2-90F53069D814}"/>
    <cellStyle name="40% - Accent2 3 3 2 3 3" xfId="13877" xr:uid="{5A31205B-C2E8-439F-A225-C041FAB8414F}"/>
    <cellStyle name="40% - Accent2 3 3 2 3 3 2" xfId="23826" xr:uid="{E5DAF80F-40B0-4D05-A295-150BE53CFDE4}"/>
    <cellStyle name="40% - Accent2 3 3 2 3 3 2 2" xfId="43859" xr:uid="{6C0E69E4-6DAC-4C48-9418-C561130F2FA6}"/>
    <cellStyle name="40% - Accent2 3 3 2 3 3 3" xfId="34211" xr:uid="{3226C5F6-8A89-4381-BE2E-9A155C9CF641}"/>
    <cellStyle name="40% - Accent2 3 3 2 3 4" xfId="18875" xr:uid="{1802B604-D159-40CE-AF0F-35AD19E59FBD}"/>
    <cellStyle name="40% - Accent2 3 3 2 3 4 2" xfId="39031" xr:uid="{4BAB44FB-E6AA-4C97-A101-A8499EBF2670}"/>
    <cellStyle name="40% - Accent2 3 3 2 3 5" xfId="29384" xr:uid="{E9DD21DC-3829-4501-B8E3-1E5AD34D4B8C}"/>
    <cellStyle name="40% - Accent2 3 3 2 4" xfId="2819" xr:uid="{51E97AD8-CDF8-4014-BBA6-5D14B564A5D2}"/>
    <cellStyle name="40% - Accent2 3 3 2 4 2" xfId="11248" xr:uid="{EA18C47C-F404-4BB6-BCDE-99995F7C6C25}"/>
    <cellStyle name="40% - Accent2 3 3 2 4 2 2" xfId="16376" xr:uid="{9BE4C337-BA2B-44A8-8D9D-7C06CFD9DBCF}"/>
    <cellStyle name="40% - Accent2 3 3 2 4 2 2 2" xfId="26305" xr:uid="{935A8ECD-7EC1-40B5-BED0-73620E82D240}"/>
    <cellStyle name="40% - Accent2 3 3 2 4 2 2 2 2" xfId="46272" xr:uid="{3C63B9E0-AFFE-42A5-929F-4D7ECAB36CA0}"/>
    <cellStyle name="40% - Accent2 3 3 2 4 2 2 3" xfId="36624" xr:uid="{12781A74-F9FC-486B-BB39-60D8CEBB5EC0}"/>
    <cellStyle name="40% - Accent2 3 3 2 4 2 3" xfId="21347" xr:uid="{13223786-97EB-42EC-850A-E9FA33601D4B}"/>
    <cellStyle name="40% - Accent2 3 3 2 4 2 3 2" xfId="41442" xr:uid="{CA73B022-811F-4A39-AF8A-C08DA3E0F4E7}"/>
    <cellStyle name="40% - Accent2 3 3 2 4 2 4" xfId="31795" xr:uid="{EF9F6AE7-70B7-4F6A-BC36-39106C97E5F4}"/>
    <cellStyle name="40% - Accent2 3 3 2 4 3" xfId="13878" xr:uid="{87AF7783-F98C-4CB1-806D-E061B727286A}"/>
    <cellStyle name="40% - Accent2 3 3 2 4 3 2" xfId="23827" xr:uid="{CB49A7AA-A752-467E-B012-50CAC66B56D7}"/>
    <cellStyle name="40% - Accent2 3 3 2 4 3 2 2" xfId="43860" xr:uid="{1D4B60FA-7A32-4C81-8D50-0DA97E7780B1}"/>
    <cellStyle name="40% - Accent2 3 3 2 4 3 3" xfId="34212" xr:uid="{814FAC0B-6092-4288-BFC2-C6C066B0A52F}"/>
    <cellStyle name="40% - Accent2 3 3 2 4 4" xfId="18876" xr:uid="{E3E9CCE6-7E0F-4134-8A2C-B4ECBA0D9413}"/>
    <cellStyle name="40% - Accent2 3 3 2 4 4 2" xfId="39032" xr:uid="{19E9333A-6BEA-4081-976C-5EA168FB97A1}"/>
    <cellStyle name="40% - Accent2 3 3 2 4 5" xfId="29385" xr:uid="{36217D02-DCE4-498A-98E5-467B7FA31743}"/>
    <cellStyle name="40% - Accent2 3 3 2 5" xfId="11245" xr:uid="{20A7D19C-39F3-47AC-9B4F-1111050EF173}"/>
    <cellStyle name="40% - Accent2 3 3 2 5 2" xfId="16373" xr:uid="{9A340D56-F6E5-4428-B0F1-D0D49DF18915}"/>
    <cellStyle name="40% - Accent2 3 3 2 5 2 2" xfId="26302" xr:uid="{714949DA-ED58-4C8B-AF3B-51D967BC30F4}"/>
    <cellStyle name="40% - Accent2 3 3 2 5 2 2 2" xfId="46269" xr:uid="{961C4217-6760-4CED-8432-A429EF797FEF}"/>
    <cellStyle name="40% - Accent2 3 3 2 5 2 3" xfId="36621" xr:uid="{A9A5129A-CB50-42C4-B2DD-D981BDDF1908}"/>
    <cellStyle name="40% - Accent2 3 3 2 5 3" xfId="21344" xr:uid="{053CA333-AB12-4EED-B298-6DF6A5BD97F5}"/>
    <cellStyle name="40% - Accent2 3 3 2 5 3 2" xfId="41439" xr:uid="{AC1E2D25-DA26-48B6-901D-5B8BA9DF4F3A}"/>
    <cellStyle name="40% - Accent2 3 3 2 5 4" xfId="31792" xr:uid="{416E10A4-8673-4C5D-8A6B-A67D32F5273E}"/>
    <cellStyle name="40% - Accent2 3 3 2 6" xfId="13875" xr:uid="{3A74E861-4469-4717-9A7D-0507B7302646}"/>
    <cellStyle name="40% - Accent2 3 3 2 6 2" xfId="23824" xr:uid="{B374ACC8-785F-44CC-B103-224018C46633}"/>
    <cellStyle name="40% - Accent2 3 3 2 6 2 2" xfId="43857" xr:uid="{1F40257F-FDAA-40C6-B757-A3130430E562}"/>
    <cellStyle name="40% - Accent2 3 3 2 6 3" xfId="34209" xr:uid="{3774CACF-33BC-41C8-8870-EB04DBC7E882}"/>
    <cellStyle name="40% - Accent2 3 3 2 7" xfId="18873" xr:uid="{DC29BA96-2519-4399-9D3B-181F26BE60F0}"/>
    <cellStyle name="40% - Accent2 3 3 2 7 2" xfId="39029" xr:uid="{E46CE189-474A-4362-AF39-0E67261B1E50}"/>
    <cellStyle name="40% - Accent2 3 3 2 8" xfId="29382" xr:uid="{56B09E09-9D07-4D1B-BD2F-70B94F1EB582}"/>
    <cellStyle name="40% - Accent2 3 3 3" xfId="2820" xr:uid="{390291B6-94B5-4D93-97A8-E7760909BAC9}"/>
    <cellStyle name="40% - Accent2 3 3 3 2" xfId="11249" xr:uid="{1734BBFA-6421-4C4D-807D-265BE34466C7}"/>
    <cellStyle name="40% - Accent2 3 3 3 2 2" xfId="16377" xr:uid="{30B385D7-0CCD-4CB9-9478-6D14F2522DDE}"/>
    <cellStyle name="40% - Accent2 3 3 3 2 2 2" xfId="26306" xr:uid="{E73417ED-002B-43A8-A5E9-C3BB5B06E158}"/>
    <cellStyle name="40% - Accent2 3 3 3 2 2 2 2" xfId="46273" xr:uid="{FB58FC50-14E1-45D3-A00D-8F969C247EF1}"/>
    <cellStyle name="40% - Accent2 3 3 3 2 2 3" xfId="36625" xr:uid="{1B2D484E-566A-4D08-A11F-C0FBEF0AB0D8}"/>
    <cellStyle name="40% - Accent2 3 3 3 2 3" xfId="21348" xr:uid="{3EA52040-2920-4FDA-8FFB-92EC1FE2E433}"/>
    <cellStyle name="40% - Accent2 3 3 3 2 3 2" xfId="41443" xr:uid="{DED922E8-B200-4269-B226-5F64FB67F566}"/>
    <cellStyle name="40% - Accent2 3 3 3 2 4" xfId="31796" xr:uid="{1D672B17-D24E-4E67-9CA6-01FB2CF09CC3}"/>
    <cellStyle name="40% - Accent2 3 3 3 3" xfId="13879" xr:uid="{D561AD53-16CC-4938-B748-4E7D6AF929B3}"/>
    <cellStyle name="40% - Accent2 3 3 3 3 2" xfId="23828" xr:uid="{42138376-17CC-4994-A360-45C1ADF5F92B}"/>
    <cellStyle name="40% - Accent2 3 3 3 3 2 2" xfId="43861" xr:uid="{6D5912E5-4A2A-438B-BE13-D9EC4CAD229F}"/>
    <cellStyle name="40% - Accent2 3 3 3 3 3" xfId="34213" xr:uid="{FB620A67-EB8F-4315-8D4D-A879D32813F3}"/>
    <cellStyle name="40% - Accent2 3 3 3 4" xfId="18877" xr:uid="{B8A03A51-437A-484E-96A3-85B8AB3F5173}"/>
    <cellStyle name="40% - Accent2 3 3 3 4 2" xfId="39033" xr:uid="{BE93C62F-8D7E-4FCC-A1FD-58B219CC3333}"/>
    <cellStyle name="40% - Accent2 3 3 3 5" xfId="29386" xr:uid="{01EA0250-8375-4344-A3D4-2C26844E8285}"/>
    <cellStyle name="40% - Accent2 3 3 4" xfId="2821" xr:uid="{8610248B-1CEC-45E6-80C8-737C8FAA340D}"/>
    <cellStyle name="40% - Accent2 3 3 4 2" xfId="11250" xr:uid="{D880509C-A828-4A60-A3BD-E4813576E2AD}"/>
    <cellStyle name="40% - Accent2 3 3 4 2 2" xfId="16378" xr:uid="{5A1EDF6F-E47A-449A-9B31-8BB18646DAE7}"/>
    <cellStyle name="40% - Accent2 3 3 4 2 2 2" xfId="26307" xr:uid="{934F8FC2-EC51-4CB9-96EE-2C763B6AAADF}"/>
    <cellStyle name="40% - Accent2 3 3 4 2 2 2 2" xfId="46274" xr:uid="{664628A1-77E2-4884-8A5F-7A6B5B3EE6D9}"/>
    <cellStyle name="40% - Accent2 3 3 4 2 2 3" xfId="36626" xr:uid="{2FAF023D-6A9D-4E13-AC87-252B867640AD}"/>
    <cellStyle name="40% - Accent2 3 3 4 2 3" xfId="21349" xr:uid="{016A12AC-4569-4A56-B7CB-ADF3AC01898B}"/>
    <cellStyle name="40% - Accent2 3 3 4 2 3 2" xfId="41444" xr:uid="{01506A73-BFBC-413E-9588-30B6DD60CA78}"/>
    <cellStyle name="40% - Accent2 3 3 4 2 4" xfId="31797" xr:uid="{67E329F5-FB9F-4DF5-B07A-B78D04A242C8}"/>
    <cellStyle name="40% - Accent2 3 3 4 3" xfId="13880" xr:uid="{DAB8F2C3-E6BA-4F90-BDC2-8E5FA42BD33B}"/>
    <cellStyle name="40% - Accent2 3 3 4 3 2" xfId="23829" xr:uid="{11D2C303-970D-435A-91F5-0C4C5A5C9AAD}"/>
    <cellStyle name="40% - Accent2 3 3 4 3 2 2" xfId="43862" xr:uid="{CDB36FDF-39E3-42F6-8532-2247EBC60364}"/>
    <cellStyle name="40% - Accent2 3 3 4 3 3" xfId="34214" xr:uid="{8E2067D6-BE3A-4211-9CC2-D259281E830B}"/>
    <cellStyle name="40% - Accent2 3 3 4 4" xfId="18878" xr:uid="{9DF7FE70-B188-4EE8-9661-FEDFB64C8766}"/>
    <cellStyle name="40% - Accent2 3 3 4 4 2" xfId="39034" xr:uid="{01253E67-DAE2-4366-88F1-DCD41897CE81}"/>
    <cellStyle name="40% - Accent2 3 3 4 5" xfId="29387" xr:uid="{DB9936AA-DDEC-4123-8521-3837336FE06F}"/>
    <cellStyle name="40% - Accent2 3 3 5" xfId="2822" xr:uid="{4DDB0A79-CF12-4B47-92C2-4F79F1469DB1}"/>
    <cellStyle name="40% - Accent2 3 3 5 2" xfId="11251" xr:uid="{C56FD6FE-752B-47AF-83DE-0363A64D6F58}"/>
    <cellStyle name="40% - Accent2 3 3 5 2 2" xfId="16379" xr:uid="{A9E5837C-EE68-4A51-B82F-8F2F85E4442C}"/>
    <cellStyle name="40% - Accent2 3 3 5 2 2 2" xfId="26308" xr:uid="{DE6022FA-A476-4D65-9FFD-379A8628EDA3}"/>
    <cellStyle name="40% - Accent2 3 3 5 2 2 2 2" xfId="46275" xr:uid="{C9C76D88-1427-43A8-A11D-7FCB47200FC6}"/>
    <cellStyle name="40% - Accent2 3 3 5 2 2 3" xfId="36627" xr:uid="{F9A37CEB-35BF-4B74-81F4-1F029048FD6F}"/>
    <cellStyle name="40% - Accent2 3 3 5 2 3" xfId="21350" xr:uid="{8E9D601B-4633-47E0-8332-27EA48530B94}"/>
    <cellStyle name="40% - Accent2 3 3 5 2 3 2" xfId="41445" xr:uid="{AC667F55-CD2D-47A1-BEFD-3119A4D694BC}"/>
    <cellStyle name="40% - Accent2 3 3 5 2 4" xfId="31798" xr:uid="{017E3D4A-C2B7-4A08-8B51-4C847727FB44}"/>
    <cellStyle name="40% - Accent2 3 3 5 3" xfId="13881" xr:uid="{5376576D-E051-4F7C-9D2B-4DE526105B9F}"/>
    <cellStyle name="40% - Accent2 3 3 5 3 2" xfId="23830" xr:uid="{A5CBFA39-CE75-47A2-8E16-8B44D1584542}"/>
    <cellStyle name="40% - Accent2 3 3 5 3 2 2" xfId="43863" xr:uid="{B5898290-4FAA-42AB-A4EF-4A90F19985BD}"/>
    <cellStyle name="40% - Accent2 3 3 5 3 3" xfId="34215" xr:uid="{CCEC58FB-B0D3-4C74-A373-B79A4AD068C8}"/>
    <cellStyle name="40% - Accent2 3 3 5 4" xfId="18879" xr:uid="{BC1C1E07-A512-4564-BFCF-53D68DFDE4F3}"/>
    <cellStyle name="40% - Accent2 3 3 5 4 2" xfId="39035" xr:uid="{40A34790-7E1B-4642-831C-C5D393028885}"/>
    <cellStyle name="40% - Accent2 3 3 5 5" xfId="29388" xr:uid="{9AE7F873-07AE-4C93-A5E1-EC1296688E9D}"/>
    <cellStyle name="40% - Accent2 3 3 6" xfId="11244" xr:uid="{4F4847E2-8B02-4215-A4EB-26E436D91F25}"/>
    <cellStyle name="40% - Accent2 3 3 6 2" xfId="16372" xr:uid="{4A12F350-56B3-44CE-BEFC-62F156BF7100}"/>
    <cellStyle name="40% - Accent2 3 3 6 2 2" xfId="26301" xr:uid="{F84F7BFC-6646-4C27-9CBB-273535C93CCD}"/>
    <cellStyle name="40% - Accent2 3 3 6 2 2 2" xfId="46268" xr:uid="{A459CE08-40B4-4522-8705-2F04DEAF2CE7}"/>
    <cellStyle name="40% - Accent2 3 3 6 2 3" xfId="36620" xr:uid="{83D80219-4627-4A66-8037-DAFD5BA6D0E2}"/>
    <cellStyle name="40% - Accent2 3 3 6 3" xfId="21343" xr:uid="{B8078AE4-792A-4319-85D0-429736F496CF}"/>
    <cellStyle name="40% - Accent2 3 3 6 3 2" xfId="41438" xr:uid="{2283A384-BC8F-45A2-A7B7-F052219861B8}"/>
    <cellStyle name="40% - Accent2 3 3 6 4" xfId="31791" xr:uid="{72345AB6-7CE3-4525-B56E-92C3D7E44248}"/>
    <cellStyle name="40% - Accent2 3 3 7" xfId="13874" xr:uid="{1888C802-46E7-4053-B3E2-2548242A4CF5}"/>
    <cellStyle name="40% - Accent2 3 3 7 2" xfId="23823" xr:uid="{813CC651-1C9B-4093-A428-F3DC955AA1B9}"/>
    <cellStyle name="40% - Accent2 3 3 7 2 2" xfId="43856" xr:uid="{A41B3825-1A5B-472C-8CCD-83050DD84DF8}"/>
    <cellStyle name="40% - Accent2 3 3 7 3" xfId="34208" xr:uid="{05DBBA14-B800-4988-9A5D-E12D0CB6C130}"/>
    <cellStyle name="40% - Accent2 3 3 8" xfId="18872" xr:uid="{D356B8E5-FF3D-4196-AE24-1D7B7F6064B1}"/>
    <cellStyle name="40% - Accent2 3 3 8 2" xfId="39028" xr:uid="{9229D96C-370C-49BD-90DE-745A5CA71A2E}"/>
    <cellStyle name="40% - Accent2 3 3 9" xfId="29381" xr:uid="{62148055-68D1-4132-86CB-DBA286EB440F}"/>
    <cellStyle name="40% - Accent2 3 4" xfId="2823" xr:uid="{B37F7D84-FB5B-49E9-8531-A26876F694FC}"/>
    <cellStyle name="40% - Accent2 3 4 2" xfId="2824" xr:uid="{9DF95C9B-3743-4022-97E3-12D3F8218623}"/>
    <cellStyle name="40% - Accent2 3 4 2 2" xfId="2825" xr:uid="{F8CA3227-44A4-40BD-86B0-30BC601B1A93}"/>
    <cellStyle name="40% - Accent2 3 4 2 2 2" xfId="11254" xr:uid="{D9C0741C-34F1-44DC-8B09-C3B1CCA3987A}"/>
    <cellStyle name="40% - Accent2 3 4 2 2 2 2" xfId="16382" xr:uid="{BCDD6650-461A-4414-B871-1E1B7095E1EA}"/>
    <cellStyle name="40% - Accent2 3 4 2 2 2 2 2" xfId="26311" xr:uid="{D8A23D0F-F6B3-4A82-8201-1097372C4402}"/>
    <cellStyle name="40% - Accent2 3 4 2 2 2 2 2 2" xfId="46278" xr:uid="{F1363147-86CB-4D31-A3A1-43FE37E74D7A}"/>
    <cellStyle name="40% - Accent2 3 4 2 2 2 2 3" xfId="36630" xr:uid="{F76CF454-06EE-45BF-8EED-714619D7A2D8}"/>
    <cellStyle name="40% - Accent2 3 4 2 2 2 3" xfId="21353" xr:uid="{A26E5E3F-88AD-4FBA-9E11-FB94209B365B}"/>
    <cellStyle name="40% - Accent2 3 4 2 2 2 3 2" xfId="41448" xr:uid="{7DB89467-2DCB-44CC-96F7-9AFC8F294080}"/>
    <cellStyle name="40% - Accent2 3 4 2 2 2 4" xfId="31801" xr:uid="{AE42DB1F-0F5B-426F-95DC-EFA5902DC08D}"/>
    <cellStyle name="40% - Accent2 3 4 2 2 3" xfId="13884" xr:uid="{BA83BB31-6DFD-4BE6-99F2-EDA64D8A0B63}"/>
    <cellStyle name="40% - Accent2 3 4 2 2 3 2" xfId="23833" xr:uid="{7D4A1897-C83D-4749-B99A-5763F05783DC}"/>
    <cellStyle name="40% - Accent2 3 4 2 2 3 2 2" xfId="43866" xr:uid="{25A59346-9A13-40C5-86A5-4D66A0CA059E}"/>
    <cellStyle name="40% - Accent2 3 4 2 2 3 3" xfId="34218" xr:uid="{4FA977BC-C77C-4318-A63A-77196B7A08B6}"/>
    <cellStyle name="40% - Accent2 3 4 2 2 4" xfId="18882" xr:uid="{A245093F-FF64-4602-89C0-8F46750631F0}"/>
    <cellStyle name="40% - Accent2 3 4 2 2 4 2" xfId="39038" xr:uid="{4608A10F-8E99-405E-AE19-DB01B6AE98C2}"/>
    <cellStyle name="40% - Accent2 3 4 2 2 5" xfId="29391" xr:uid="{6E3CA6B2-E43B-465F-83F6-5ED713A51954}"/>
    <cellStyle name="40% - Accent2 3 4 2 3" xfId="2826" xr:uid="{CF12BBF5-B762-4753-9C61-A55C349BCEE8}"/>
    <cellStyle name="40% - Accent2 3 4 2 3 2" xfId="11255" xr:uid="{8B179DA5-FACD-4026-85E8-E03C1A62612F}"/>
    <cellStyle name="40% - Accent2 3 4 2 3 2 2" xfId="16383" xr:uid="{C89443B2-3C07-4392-8CE4-411D67B9A984}"/>
    <cellStyle name="40% - Accent2 3 4 2 3 2 2 2" xfId="26312" xr:uid="{90EE4C2B-7EDF-446B-A900-7303F03BFBB8}"/>
    <cellStyle name="40% - Accent2 3 4 2 3 2 2 2 2" xfId="46279" xr:uid="{FB634CF1-6B06-4D55-9253-F4BB18C94876}"/>
    <cellStyle name="40% - Accent2 3 4 2 3 2 2 3" xfId="36631" xr:uid="{AADDB2A8-72BE-4EC4-A355-702D19E31084}"/>
    <cellStyle name="40% - Accent2 3 4 2 3 2 3" xfId="21354" xr:uid="{BA18E50E-86E9-4B4E-9833-6265C5B55869}"/>
    <cellStyle name="40% - Accent2 3 4 2 3 2 3 2" xfId="41449" xr:uid="{77FAB8EC-CAAF-475C-9833-4C21793FAE77}"/>
    <cellStyle name="40% - Accent2 3 4 2 3 2 4" xfId="31802" xr:uid="{B2D16C50-4A91-4E3C-A3D2-72F185D74F7E}"/>
    <cellStyle name="40% - Accent2 3 4 2 3 3" xfId="13885" xr:uid="{BD0BEF53-0BE6-43F6-B804-0F039339F692}"/>
    <cellStyle name="40% - Accent2 3 4 2 3 3 2" xfId="23834" xr:uid="{1F396EF4-B0A7-467E-A2AF-1EBEBBD56564}"/>
    <cellStyle name="40% - Accent2 3 4 2 3 3 2 2" xfId="43867" xr:uid="{B9B6D67D-C698-49A2-AA61-64B4956464C9}"/>
    <cellStyle name="40% - Accent2 3 4 2 3 3 3" xfId="34219" xr:uid="{66A3D5FB-AF1B-412C-9223-AD5BB5D4B690}"/>
    <cellStyle name="40% - Accent2 3 4 2 3 4" xfId="18883" xr:uid="{040C840B-D746-49A0-AF7F-FA7EA297167F}"/>
    <cellStyle name="40% - Accent2 3 4 2 3 4 2" xfId="39039" xr:uid="{245D7AA3-8CA0-45BF-8A48-AEB7BB81204A}"/>
    <cellStyle name="40% - Accent2 3 4 2 3 5" xfId="29392" xr:uid="{630FAA1E-95EC-4D96-A249-44741A38B51E}"/>
    <cellStyle name="40% - Accent2 3 4 2 4" xfId="2827" xr:uid="{5956B2E9-740E-4C70-865A-5613CB94F7AE}"/>
    <cellStyle name="40% - Accent2 3 4 2 4 2" xfId="11256" xr:uid="{1FF03B17-14EE-4D18-8425-3B9C6E5E1EDD}"/>
    <cellStyle name="40% - Accent2 3 4 2 4 2 2" xfId="16384" xr:uid="{8AE37DE6-A212-41E8-BD51-98043F80D1EF}"/>
    <cellStyle name="40% - Accent2 3 4 2 4 2 2 2" xfId="26313" xr:uid="{2E631E59-BBE8-4DE7-BCA6-44BA574907AD}"/>
    <cellStyle name="40% - Accent2 3 4 2 4 2 2 2 2" xfId="46280" xr:uid="{87CDD1D9-9FD8-4618-80F8-20F62B0C0D05}"/>
    <cellStyle name="40% - Accent2 3 4 2 4 2 2 3" xfId="36632" xr:uid="{6823DBAE-3E7C-4A7A-A0B8-05442B57C5C4}"/>
    <cellStyle name="40% - Accent2 3 4 2 4 2 3" xfId="21355" xr:uid="{049DD4B1-0F57-4E3F-AD9E-9E7694A932F7}"/>
    <cellStyle name="40% - Accent2 3 4 2 4 2 3 2" xfId="41450" xr:uid="{FC54AEB1-D8AA-4B69-98AF-019212238621}"/>
    <cellStyle name="40% - Accent2 3 4 2 4 2 4" xfId="31803" xr:uid="{3EDE0CFD-1730-4049-BC23-64242067746C}"/>
    <cellStyle name="40% - Accent2 3 4 2 4 3" xfId="13886" xr:uid="{00D93B44-0758-499A-8171-E456F70003E7}"/>
    <cellStyle name="40% - Accent2 3 4 2 4 3 2" xfId="23835" xr:uid="{E7BD2022-BA79-460C-8828-3C4C60C2D1DF}"/>
    <cellStyle name="40% - Accent2 3 4 2 4 3 2 2" xfId="43868" xr:uid="{F7FC3225-D126-4D8F-95D5-E5F7C9B8B68F}"/>
    <cellStyle name="40% - Accent2 3 4 2 4 3 3" xfId="34220" xr:uid="{2FB05E49-7B49-49CB-AB25-C4F296C21258}"/>
    <cellStyle name="40% - Accent2 3 4 2 4 4" xfId="18884" xr:uid="{7931522E-C2A0-4E2A-B2E0-840575C85C50}"/>
    <cellStyle name="40% - Accent2 3 4 2 4 4 2" xfId="39040" xr:uid="{EFE039A6-A5A2-425A-8C51-7AB7574022BC}"/>
    <cellStyle name="40% - Accent2 3 4 2 4 5" xfId="29393" xr:uid="{61BC8DD3-805A-47B7-BEC3-F631112EE253}"/>
    <cellStyle name="40% - Accent2 3 4 2 5" xfId="11253" xr:uid="{0BFA9FB2-67DE-473A-8439-268D11C52826}"/>
    <cellStyle name="40% - Accent2 3 4 2 5 2" xfId="16381" xr:uid="{05C90E54-8644-4BE1-8AD3-EE0D66410BE6}"/>
    <cellStyle name="40% - Accent2 3 4 2 5 2 2" xfId="26310" xr:uid="{1AE29CC4-A65E-4CEE-97D2-8408115FFC11}"/>
    <cellStyle name="40% - Accent2 3 4 2 5 2 2 2" xfId="46277" xr:uid="{610FA250-EEB1-44A7-A6EB-BBE89D844725}"/>
    <cellStyle name="40% - Accent2 3 4 2 5 2 3" xfId="36629" xr:uid="{A413C431-EE8B-48CA-8205-4080ECEC1557}"/>
    <cellStyle name="40% - Accent2 3 4 2 5 3" xfId="21352" xr:uid="{6E2E27B9-1082-4434-8B1D-F1009B595CDE}"/>
    <cellStyle name="40% - Accent2 3 4 2 5 3 2" xfId="41447" xr:uid="{68D63C27-4738-434D-89CB-6237734BD900}"/>
    <cellStyle name="40% - Accent2 3 4 2 5 4" xfId="31800" xr:uid="{D44AF030-D931-4558-9C4E-3FCBBE95808B}"/>
    <cellStyle name="40% - Accent2 3 4 2 6" xfId="13883" xr:uid="{07ACBE4B-5BBF-4854-BB7E-042FD6B9A83A}"/>
    <cellStyle name="40% - Accent2 3 4 2 6 2" xfId="23832" xr:uid="{D6F9E5DB-7F4C-420A-908F-26DAB818DE9A}"/>
    <cellStyle name="40% - Accent2 3 4 2 6 2 2" xfId="43865" xr:uid="{76C22E32-648C-4BF1-8416-933F70070A07}"/>
    <cellStyle name="40% - Accent2 3 4 2 6 3" xfId="34217" xr:uid="{E706930C-EC1B-42ED-885A-99C3D60B6BDD}"/>
    <cellStyle name="40% - Accent2 3 4 2 7" xfId="18881" xr:uid="{A1EDC612-E249-4658-A3EA-D33406F14A93}"/>
    <cellStyle name="40% - Accent2 3 4 2 7 2" xfId="39037" xr:uid="{F83FC14F-566F-4490-B121-0ADD29734258}"/>
    <cellStyle name="40% - Accent2 3 4 2 8" xfId="29390" xr:uid="{554DA8E2-8CBD-42BE-AC8E-E94F0C3DF05A}"/>
    <cellStyle name="40% - Accent2 3 4 3" xfId="2828" xr:uid="{B2AAEB6E-C611-4AFC-B128-A985D66A4D48}"/>
    <cellStyle name="40% - Accent2 3 4 3 2" xfId="11257" xr:uid="{4A603719-B9B0-4E1C-B31B-B4B826BE2D0F}"/>
    <cellStyle name="40% - Accent2 3 4 3 2 2" xfId="16385" xr:uid="{8DB378E3-B259-4C65-94FF-6BAB9DA18295}"/>
    <cellStyle name="40% - Accent2 3 4 3 2 2 2" xfId="26314" xr:uid="{50FCA572-14E9-440A-A61A-41E1F7ADCCA8}"/>
    <cellStyle name="40% - Accent2 3 4 3 2 2 2 2" xfId="46281" xr:uid="{2DA5AAFF-A7C5-4E8D-816E-3DF99C5284B0}"/>
    <cellStyle name="40% - Accent2 3 4 3 2 2 3" xfId="36633" xr:uid="{E8DAC7AC-EA11-4AC5-BAE1-B4236459A4E5}"/>
    <cellStyle name="40% - Accent2 3 4 3 2 3" xfId="21356" xr:uid="{40B4A898-422B-4074-847D-8E8889DE4587}"/>
    <cellStyle name="40% - Accent2 3 4 3 2 3 2" xfId="41451" xr:uid="{63ECC7B4-88E3-4308-BEC9-A579F2E9EF1C}"/>
    <cellStyle name="40% - Accent2 3 4 3 2 4" xfId="31804" xr:uid="{2DE076BF-AADB-47B4-8F79-092DA8273849}"/>
    <cellStyle name="40% - Accent2 3 4 3 3" xfId="13887" xr:uid="{A837F601-DD0A-449B-AE6A-7FC2E28FA2CC}"/>
    <cellStyle name="40% - Accent2 3 4 3 3 2" xfId="23836" xr:uid="{BB744CA7-6112-470A-8366-0A673615093C}"/>
    <cellStyle name="40% - Accent2 3 4 3 3 2 2" xfId="43869" xr:uid="{6B9F7BCB-5F54-46BB-AE45-557AF60CC45D}"/>
    <cellStyle name="40% - Accent2 3 4 3 3 3" xfId="34221" xr:uid="{B422216C-1A24-4945-AEE6-84C6E68D16AA}"/>
    <cellStyle name="40% - Accent2 3 4 3 4" xfId="18885" xr:uid="{1D061182-025C-4289-A870-42893B278BD9}"/>
    <cellStyle name="40% - Accent2 3 4 3 4 2" xfId="39041" xr:uid="{8E8C50E8-AE8E-4CD2-B5C1-8BBA7DEF8E4B}"/>
    <cellStyle name="40% - Accent2 3 4 3 5" xfId="29394" xr:uid="{94E44EE1-87F1-4C4E-B301-3938E15DC322}"/>
    <cellStyle name="40% - Accent2 3 4 4" xfId="2829" xr:uid="{868B506C-2E63-4DBB-AADC-48DBBD806C90}"/>
    <cellStyle name="40% - Accent2 3 4 4 2" xfId="11258" xr:uid="{92E64232-4458-4085-8AFF-FFFF14BED765}"/>
    <cellStyle name="40% - Accent2 3 4 4 2 2" xfId="16386" xr:uid="{26288D0A-A2F9-41BC-8027-F178CE76C2FD}"/>
    <cellStyle name="40% - Accent2 3 4 4 2 2 2" xfId="26315" xr:uid="{ABD3933E-25EB-4877-A929-66BDBCA82262}"/>
    <cellStyle name="40% - Accent2 3 4 4 2 2 2 2" xfId="46282" xr:uid="{4A80D7C1-6E88-4DB9-8C87-FDF1F4CCC80D}"/>
    <cellStyle name="40% - Accent2 3 4 4 2 2 3" xfId="36634" xr:uid="{BD75D7A0-6982-4647-A02E-AB4B672205AC}"/>
    <cellStyle name="40% - Accent2 3 4 4 2 3" xfId="21357" xr:uid="{529C1CB6-8A87-4458-B07F-B52BB64D66C1}"/>
    <cellStyle name="40% - Accent2 3 4 4 2 3 2" xfId="41452" xr:uid="{1DFBDC23-15BB-45B9-ADEE-F464AFD08CE6}"/>
    <cellStyle name="40% - Accent2 3 4 4 2 4" xfId="31805" xr:uid="{042E894D-3B52-41E2-B3A1-66210491F73E}"/>
    <cellStyle name="40% - Accent2 3 4 4 3" xfId="13888" xr:uid="{99DF4802-C502-45C0-BDCA-B24D2228454D}"/>
    <cellStyle name="40% - Accent2 3 4 4 3 2" xfId="23837" xr:uid="{75A45CDD-1671-4E69-91C8-EA87385E2266}"/>
    <cellStyle name="40% - Accent2 3 4 4 3 2 2" xfId="43870" xr:uid="{2B348547-F1D5-4FF4-AE34-DD2133787EBB}"/>
    <cellStyle name="40% - Accent2 3 4 4 3 3" xfId="34222" xr:uid="{191F59A1-B1BA-4B52-B935-47AAC7D9D80E}"/>
    <cellStyle name="40% - Accent2 3 4 4 4" xfId="18886" xr:uid="{B2920DEC-3D0A-428E-B1B2-7DCE3BB40890}"/>
    <cellStyle name="40% - Accent2 3 4 4 4 2" xfId="39042" xr:uid="{4BC93620-EE4A-43F1-BDC3-EF6B6131F255}"/>
    <cellStyle name="40% - Accent2 3 4 4 5" xfId="29395" xr:uid="{3D544234-1CC3-46A5-B829-67263990FCAB}"/>
    <cellStyle name="40% - Accent2 3 4 5" xfId="2830" xr:uid="{911ED1D9-A252-4927-B37C-D603C64B845D}"/>
    <cellStyle name="40% - Accent2 3 4 5 2" xfId="11259" xr:uid="{89394123-DA8E-4487-BCC2-D05AAE1C1EBB}"/>
    <cellStyle name="40% - Accent2 3 4 5 2 2" xfId="16387" xr:uid="{3B9FAFC4-14B2-4ADE-97C5-22ED963C6CAF}"/>
    <cellStyle name="40% - Accent2 3 4 5 2 2 2" xfId="26316" xr:uid="{49E84096-5F13-45B4-9183-317C4E3D1F65}"/>
    <cellStyle name="40% - Accent2 3 4 5 2 2 2 2" xfId="46283" xr:uid="{438161DA-AB87-4801-97D3-1A0C99AA8DD2}"/>
    <cellStyle name="40% - Accent2 3 4 5 2 2 3" xfId="36635" xr:uid="{3FEED0BD-C95E-4F9B-BC79-7CE04FD34BFC}"/>
    <cellStyle name="40% - Accent2 3 4 5 2 3" xfId="21358" xr:uid="{07EDB38E-B1C4-4984-A67E-AA40E8CF71FD}"/>
    <cellStyle name="40% - Accent2 3 4 5 2 3 2" xfId="41453" xr:uid="{6317AAEE-365C-4A24-AEF2-E6708CAC35DC}"/>
    <cellStyle name="40% - Accent2 3 4 5 2 4" xfId="31806" xr:uid="{E13833D0-0395-4A37-832C-882F8123F204}"/>
    <cellStyle name="40% - Accent2 3 4 5 3" xfId="13889" xr:uid="{643B9DA8-3232-4C8A-967A-16F7D8DCAFB9}"/>
    <cellStyle name="40% - Accent2 3 4 5 3 2" xfId="23838" xr:uid="{0330D452-C6FC-4D75-B6B7-8906DC95D8DD}"/>
    <cellStyle name="40% - Accent2 3 4 5 3 2 2" xfId="43871" xr:uid="{FC7A2AAA-A6A6-4392-BA52-045A52A12DCD}"/>
    <cellStyle name="40% - Accent2 3 4 5 3 3" xfId="34223" xr:uid="{EB66E502-9CB2-4011-8DED-92448FFB16A2}"/>
    <cellStyle name="40% - Accent2 3 4 5 4" xfId="18887" xr:uid="{022FF77F-D5B2-46B1-9F16-0917C9B16494}"/>
    <cellStyle name="40% - Accent2 3 4 5 4 2" xfId="39043" xr:uid="{767DB181-8FD0-4728-AF9B-A57ADC27FD80}"/>
    <cellStyle name="40% - Accent2 3 4 5 5" xfId="29396" xr:uid="{CB3656F4-381E-4208-85FF-40FA687E7780}"/>
    <cellStyle name="40% - Accent2 3 4 6" xfId="11252" xr:uid="{01952027-7EA2-4185-8C97-5C6F38B67312}"/>
    <cellStyle name="40% - Accent2 3 4 6 2" xfId="16380" xr:uid="{0817DBBD-0EA9-4461-BB64-5692BB9572CF}"/>
    <cellStyle name="40% - Accent2 3 4 6 2 2" xfId="26309" xr:uid="{6D91A7F3-E1B4-4646-B2B0-AAF3F7D6E4AC}"/>
    <cellStyle name="40% - Accent2 3 4 6 2 2 2" xfId="46276" xr:uid="{91DCFB82-B28B-438E-B41B-EF91903A91CE}"/>
    <cellStyle name="40% - Accent2 3 4 6 2 3" xfId="36628" xr:uid="{6AC3CB3C-1457-4AD1-88C8-B37283D0F7D4}"/>
    <cellStyle name="40% - Accent2 3 4 6 3" xfId="21351" xr:uid="{2F202AAC-AAF6-42F2-A3EA-DDF8BDD796B5}"/>
    <cellStyle name="40% - Accent2 3 4 6 3 2" xfId="41446" xr:uid="{53F3203F-99F9-4D11-A71F-A00788E83C43}"/>
    <cellStyle name="40% - Accent2 3 4 6 4" xfId="31799" xr:uid="{3703215F-68B4-4FAD-AAC9-6A77DF07FE64}"/>
    <cellStyle name="40% - Accent2 3 4 7" xfId="13882" xr:uid="{F893F6DA-E3FC-4EE8-A1D9-E206923925C8}"/>
    <cellStyle name="40% - Accent2 3 4 7 2" xfId="23831" xr:uid="{CE29FA6B-5107-4F60-8FEA-C5CB6432375E}"/>
    <cellStyle name="40% - Accent2 3 4 7 2 2" xfId="43864" xr:uid="{52402EC3-AB76-4553-878A-D8C29F9C0F36}"/>
    <cellStyle name="40% - Accent2 3 4 7 3" xfId="34216" xr:uid="{FDE139D5-DDB5-4956-BF1F-DEEEE06A5D80}"/>
    <cellStyle name="40% - Accent2 3 4 8" xfId="18880" xr:uid="{B264404D-DECB-4B9C-AF25-5DB3C2F8300D}"/>
    <cellStyle name="40% - Accent2 3 4 8 2" xfId="39036" xr:uid="{BBDFED15-E5F3-4A19-8916-53DD9F25C420}"/>
    <cellStyle name="40% - Accent2 3 4 9" xfId="29389" xr:uid="{84306928-6D58-4B55-858A-CE8877EFF529}"/>
    <cellStyle name="40% - Accent2 3 5" xfId="2831" xr:uid="{83B036FF-58E9-4C78-87AA-A16E60C918D0}"/>
    <cellStyle name="40% - Accent2 3 5 2" xfId="2832" xr:uid="{2776868B-839A-4E90-B174-E12ECEECCE4A}"/>
    <cellStyle name="40% - Accent2 3 5 2 2" xfId="2833" xr:uid="{B22EEEE1-3D83-4508-9283-D5223FAEC049}"/>
    <cellStyle name="40% - Accent2 3 5 2 2 2" xfId="11262" xr:uid="{6EDDC4E0-4BD9-4EC4-ACFF-A788534A6B4A}"/>
    <cellStyle name="40% - Accent2 3 5 2 2 2 2" xfId="16390" xr:uid="{A6A50F4B-35A5-4671-BFC8-29DF25D56C4E}"/>
    <cellStyle name="40% - Accent2 3 5 2 2 2 2 2" xfId="26319" xr:uid="{4BC54933-D102-44CA-8E4E-2B67E13649B9}"/>
    <cellStyle name="40% - Accent2 3 5 2 2 2 2 2 2" xfId="46286" xr:uid="{C92A4CC1-0BF2-4199-9CC7-625D57E7B03A}"/>
    <cellStyle name="40% - Accent2 3 5 2 2 2 2 3" xfId="36638" xr:uid="{32013DC8-D84E-4C40-83F4-9FC73411CA24}"/>
    <cellStyle name="40% - Accent2 3 5 2 2 2 3" xfId="21361" xr:uid="{49FFB277-E06A-419E-B49E-7E58BB2D8449}"/>
    <cellStyle name="40% - Accent2 3 5 2 2 2 3 2" xfId="41456" xr:uid="{A9417681-3815-4112-81FF-885B3A1B26F3}"/>
    <cellStyle name="40% - Accent2 3 5 2 2 2 4" xfId="31809" xr:uid="{D2EF99DD-3415-4259-9E4A-86F4BA76E2BF}"/>
    <cellStyle name="40% - Accent2 3 5 2 2 3" xfId="13892" xr:uid="{E199A900-54C3-4AC6-AB3C-39329AC8ACC8}"/>
    <cellStyle name="40% - Accent2 3 5 2 2 3 2" xfId="23841" xr:uid="{2E2884BE-9AD0-4E87-A64D-38EC66EF0C30}"/>
    <cellStyle name="40% - Accent2 3 5 2 2 3 2 2" xfId="43874" xr:uid="{14E30EBE-96FD-4707-B555-56EFAF2F2E04}"/>
    <cellStyle name="40% - Accent2 3 5 2 2 3 3" xfId="34226" xr:uid="{5E9A3ED9-9AC7-4885-A1E3-41E55AC65416}"/>
    <cellStyle name="40% - Accent2 3 5 2 2 4" xfId="18890" xr:uid="{C11A0F26-1CCC-404E-9C57-2CC0B4FC5298}"/>
    <cellStyle name="40% - Accent2 3 5 2 2 4 2" xfId="39046" xr:uid="{13BD7378-E526-46AD-9167-FDE85BF94FE6}"/>
    <cellStyle name="40% - Accent2 3 5 2 2 5" xfId="29399" xr:uid="{8019BB6D-E265-481E-8131-4C8CED463E8F}"/>
    <cellStyle name="40% - Accent2 3 5 2 3" xfId="2834" xr:uid="{A4BAA04D-A4A6-4DD2-9E36-ED0971927D26}"/>
    <cellStyle name="40% - Accent2 3 5 2 3 2" xfId="11263" xr:uid="{26365F8A-5D26-4A35-B6C6-65BC27A5B492}"/>
    <cellStyle name="40% - Accent2 3 5 2 3 2 2" xfId="16391" xr:uid="{C8D4CF04-9412-4CF9-9D18-FFF021C08969}"/>
    <cellStyle name="40% - Accent2 3 5 2 3 2 2 2" xfId="26320" xr:uid="{F0CB2DD3-5945-4AED-8624-03626A971BBC}"/>
    <cellStyle name="40% - Accent2 3 5 2 3 2 2 2 2" xfId="46287" xr:uid="{8600BEAA-35D7-4959-8BB7-C1C80A14981E}"/>
    <cellStyle name="40% - Accent2 3 5 2 3 2 2 3" xfId="36639" xr:uid="{75C14161-3758-402D-9C60-60B4FEA5EA55}"/>
    <cellStyle name="40% - Accent2 3 5 2 3 2 3" xfId="21362" xr:uid="{E0476A27-3ED8-467B-A7E2-618DF49668A3}"/>
    <cellStyle name="40% - Accent2 3 5 2 3 2 3 2" xfId="41457" xr:uid="{05F87BBA-7440-42E7-BB33-A63F94B3259D}"/>
    <cellStyle name="40% - Accent2 3 5 2 3 2 4" xfId="31810" xr:uid="{E82B721A-C2EC-46E2-A8FE-554564FC11CD}"/>
    <cellStyle name="40% - Accent2 3 5 2 3 3" xfId="13893" xr:uid="{789AC050-28FF-4FDB-9FA4-A65C137F1A3E}"/>
    <cellStyle name="40% - Accent2 3 5 2 3 3 2" xfId="23842" xr:uid="{80C50CD6-98A8-4A29-A478-98E7BD7F4290}"/>
    <cellStyle name="40% - Accent2 3 5 2 3 3 2 2" xfId="43875" xr:uid="{11F1A310-8F9F-430E-85B0-CDE40C145330}"/>
    <cellStyle name="40% - Accent2 3 5 2 3 3 3" xfId="34227" xr:uid="{7C171A4A-B4A9-4A2F-837C-E1664C233028}"/>
    <cellStyle name="40% - Accent2 3 5 2 3 4" xfId="18891" xr:uid="{C64E1129-2C8E-4C60-BCE1-C33BC73C0916}"/>
    <cellStyle name="40% - Accent2 3 5 2 3 4 2" xfId="39047" xr:uid="{7CD7E431-EB7F-4921-8856-9025ABE1E80F}"/>
    <cellStyle name="40% - Accent2 3 5 2 3 5" xfId="29400" xr:uid="{7D783FC6-8A52-4555-BF18-0F38BBE9D243}"/>
    <cellStyle name="40% - Accent2 3 5 2 4" xfId="2835" xr:uid="{45560076-BCEF-4EE7-AFFD-D013F7B4DF27}"/>
    <cellStyle name="40% - Accent2 3 5 2 4 2" xfId="11264" xr:uid="{6D8DFF3E-5173-459F-89E3-59070437E83E}"/>
    <cellStyle name="40% - Accent2 3 5 2 4 2 2" xfId="16392" xr:uid="{A24063F6-DDB4-4848-821B-DDE608E96A04}"/>
    <cellStyle name="40% - Accent2 3 5 2 4 2 2 2" xfId="26321" xr:uid="{09EF15FC-F812-4633-84C8-05F8F50E0ECE}"/>
    <cellStyle name="40% - Accent2 3 5 2 4 2 2 2 2" xfId="46288" xr:uid="{C354E7C2-9171-4BDB-8DCC-1D82793DC286}"/>
    <cellStyle name="40% - Accent2 3 5 2 4 2 2 3" xfId="36640" xr:uid="{1BF74EE6-0DB9-4E9E-B696-35503CE7BCAA}"/>
    <cellStyle name="40% - Accent2 3 5 2 4 2 3" xfId="21363" xr:uid="{4CF8E7EB-75B5-47FB-A0F6-AD9A3CE6281C}"/>
    <cellStyle name="40% - Accent2 3 5 2 4 2 3 2" xfId="41458" xr:uid="{06FD3628-00C3-4B13-82BD-F1051F2CAAA1}"/>
    <cellStyle name="40% - Accent2 3 5 2 4 2 4" xfId="31811" xr:uid="{FF38D406-DCAA-4F2F-B8A9-A9FB961B5457}"/>
    <cellStyle name="40% - Accent2 3 5 2 4 3" xfId="13894" xr:uid="{A7A70BE5-58B4-4546-B40C-3BEA865E0360}"/>
    <cellStyle name="40% - Accent2 3 5 2 4 3 2" xfId="23843" xr:uid="{8B505E7E-B8AC-4EDB-83EE-3AD573944C37}"/>
    <cellStyle name="40% - Accent2 3 5 2 4 3 2 2" xfId="43876" xr:uid="{66F15D94-3768-42BB-B2AB-9749EB170EF4}"/>
    <cellStyle name="40% - Accent2 3 5 2 4 3 3" xfId="34228" xr:uid="{A993C052-D973-4F6C-83D4-0E049A0CF237}"/>
    <cellStyle name="40% - Accent2 3 5 2 4 4" xfId="18892" xr:uid="{B30BB241-7C74-4600-9026-4949C8CE3BC5}"/>
    <cellStyle name="40% - Accent2 3 5 2 4 4 2" xfId="39048" xr:uid="{D4F98D6B-9F7F-4CD4-BD5D-2F5BA54F3176}"/>
    <cellStyle name="40% - Accent2 3 5 2 4 5" xfId="29401" xr:uid="{F953C844-24D2-46E0-B341-51D2C19FA2C5}"/>
    <cellStyle name="40% - Accent2 3 5 2 5" xfId="11261" xr:uid="{7A1BFC25-4263-43A9-A0C0-72B0DE874D4E}"/>
    <cellStyle name="40% - Accent2 3 5 2 5 2" xfId="16389" xr:uid="{ED0D2D70-4847-4B75-AC9D-E49F8DD9B092}"/>
    <cellStyle name="40% - Accent2 3 5 2 5 2 2" xfId="26318" xr:uid="{ACA5B087-8217-421E-984D-7C54B62358D3}"/>
    <cellStyle name="40% - Accent2 3 5 2 5 2 2 2" xfId="46285" xr:uid="{E9E1DBEF-79DC-4986-8976-D785889550A4}"/>
    <cellStyle name="40% - Accent2 3 5 2 5 2 3" xfId="36637" xr:uid="{4E7C1ACE-CAD4-4EB9-BE56-13313D7DD28B}"/>
    <cellStyle name="40% - Accent2 3 5 2 5 3" xfId="21360" xr:uid="{FD4E5A05-3416-4D94-9427-499F961423BB}"/>
    <cellStyle name="40% - Accent2 3 5 2 5 3 2" xfId="41455" xr:uid="{665F3018-E961-48D7-940E-12CF9D81CB87}"/>
    <cellStyle name="40% - Accent2 3 5 2 5 4" xfId="31808" xr:uid="{0466D364-45FC-48E3-B5C5-EACE90038539}"/>
    <cellStyle name="40% - Accent2 3 5 2 6" xfId="13891" xr:uid="{3ADDB392-08E5-4103-849B-639417FCDE5B}"/>
    <cellStyle name="40% - Accent2 3 5 2 6 2" xfId="23840" xr:uid="{6857EB1A-6127-4858-9901-8B42C0ADA875}"/>
    <cellStyle name="40% - Accent2 3 5 2 6 2 2" xfId="43873" xr:uid="{FE979300-824F-44E1-8B0F-29A0DB690B3C}"/>
    <cellStyle name="40% - Accent2 3 5 2 6 3" xfId="34225" xr:uid="{B5C95444-5D21-46A1-B4FA-1CD6898BE4B9}"/>
    <cellStyle name="40% - Accent2 3 5 2 7" xfId="18889" xr:uid="{238ACB6F-C9AA-4CB1-B75F-3AA9783F0C66}"/>
    <cellStyle name="40% - Accent2 3 5 2 7 2" xfId="39045" xr:uid="{347C0909-F8B9-4F3F-A2D2-DC3B1DE310EC}"/>
    <cellStyle name="40% - Accent2 3 5 2 8" xfId="29398" xr:uid="{A6519787-4350-452D-9F3D-3CA914E74373}"/>
    <cellStyle name="40% - Accent2 3 5 3" xfId="2836" xr:uid="{7DAF2DEF-577E-4994-AD9B-214C1ED075EC}"/>
    <cellStyle name="40% - Accent2 3 5 3 2" xfId="11265" xr:uid="{FBABCCB1-28EE-4EB6-BE4A-8D374DF59048}"/>
    <cellStyle name="40% - Accent2 3 5 3 2 2" xfId="16393" xr:uid="{0F0BED7C-7E0B-4199-B82D-F04BAC5E080A}"/>
    <cellStyle name="40% - Accent2 3 5 3 2 2 2" xfId="26322" xr:uid="{E3658781-5FB1-4D54-86BE-F45D879F2F21}"/>
    <cellStyle name="40% - Accent2 3 5 3 2 2 2 2" xfId="46289" xr:uid="{A2B465FB-E526-4624-87F4-DE58CA5945EC}"/>
    <cellStyle name="40% - Accent2 3 5 3 2 2 3" xfId="36641" xr:uid="{7807608D-E78E-404C-8706-E3C2F2288881}"/>
    <cellStyle name="40% - Accent2 3 5 3 2 3" xfId="21364" xr:uid="{ECB4F444-510C-4C04-89FA-FB2DC396D337}"/>
    <cellStyle name="40% - Accent2 3 5 3 2 3 2" xfId="41459" xr:uid="{557B0C7D-0227-4010-A488-7FC78AF3511F}"/>
    <cellStyle name="40% - Accent2 3 5 3 2 4" xfId="31812" xr:uid="{643CE042-F9FF-447D-84E0-86286CD7775F}"/>
    <cellStyle name="40% - Accent2 3 5 3 3" xfId="13895" xr:uid="{CCB14D8B-C07A-4A97-BD3C-D0497A481E75}"/>
    <cellStyle name="40% - Accent2 3 5 3 3 2" xfId="23844" xr:uid="{98D096F4-E3CD-431A-B9CA-7FAF08FB21F8}"/>
    <cellStyle name="40% - Accent2 3 5 3 3 2 2" xfId="43877" xr:uid="{7FE2B84E-FFD6-478F-8234-E4BBC02A9F13}"/>
    <cellStyle name="40% - Accent2 3 5 3 3 3" xfId="34229" xr:uid="{523097BC-04FF-4693-A17B-6AFB8C89FCE6}"/>
    <cellStyle name="40% - Accent2 3 5 3 4" xfId="18893" xr:uid="{50BEB629-2515-4202-B772-33DE3EFBB045}"/>
    <cellStyle name="40% - Accent2 3 5 3 4 2" xfId="39049" xr:uid="{F87C9425-211A-4503-ABBF-A654C3BEF3E7}"/>
    <cellStyle name="40% - Accent2 3 5 3 5" xfId="29402" xr:uid="{44E0B436-6EDA-4972-9958-51CE8257A389}"/>
    <cellStyle name="40% - Accent2 3 5 4" xfId="2837" xr:uid="{2DFCB55D-E9CC-47F1-A4C1-99D0F4CFC703}"/>
    <cellStyle name="40% - Accent2 3 5 4 2" xfId="11266" xr:uid="{6E9DAD7B-6201-4707-A78B-139C58FEC2B7}"/>
    <cellStyle name="40% - Accent2 3 5 4 2 2" xfId="16394" xr:uid="{53C6A3C5-673A-46B8-9677-0051702CA85B}"/>
    <cellStyle name="40% - Accent2 3 5 4 2 2 2" xfId="26323" xr:uid="{B44E9A82-583D-480F-80C8-E1B843B05D61}"/>
    <cellStyle name="40% - Accent2 3 5 4 2 2 2 2" xfId="46290" xr:uid="{13F0BF27-E90D-4998-B45F-5F233041C819}"/>
    <cellStyle name="40% - Accent2 3 5 4 2 2 3" xfId="36642" xr:uid="{E99C9EF7-D924-4CA0-AA58-B2D6D8731C40}"/>
    <cellStyle name="40% - Accent2 3 5 4 2 3" xfId="21365" xr:uid="{2BF7AFD2-E017-4E8E-A771-1D2735EC57C3}"/>
    <cellStyle name="40% - Accent2 3 5 4 2 3 2" xfId="41460" xr:uid="{40371863-1FAD-4E82-BF2D-654DEE36A1C1}"/>
    <cellStyle name="40% - Accent2 3 5 4 2 4" xfId="31813" xr:uid="{FED07E2A-0A8E-406F-A0A5-D8277A695D79}"/>
    <cellStyle name="40% - Accent2 3 5 4 3" xfId="13896" xr:uid="{58AD9109-6012-4C57-9AF2-8C0666087A23}"/>
    <cellStyle name="40% - Accent2 3 5 4 3 2" xfId="23845" xr:uid="{ADCDC8AF-B293-4832-9BD8-27D07A931699}"/>
    <cellStyle name="40% - Accent2 3 5 4 3 2 2" xfId="43878" xr:uid="{C57F5B49-1810-4445-9F1D-34895CBB09C3}"/>
    <cellStyle name="40% - Accent2 3 5 4 3 3" xfId="34230" xr:uid="{3ADF4786-128F-4124-A56B-17EBD0DC439D}"/>
    <cellStyle name="40% - Accent2 3 5 4 4" xfId="18894" xr:uid="{80D77511-C6C7-49B7-8EAD-CE0CF2502F0B}"/>
    <cellStyle name="40% - Accent2 3 5 4 4 2" xfId="39050" xr:uid="{30D1B1F7-A08A-4129-AC28-B8AFCA853118}"/>
    <cellStyle name="40% - Accent2 3 5 4 5" xfId="29403" xr:uid="{5E92C353-9741-48D0-AA6F-5AED0233E402}"/>
    <cellStyle name="40% - Accent2 3 5 5" xfId="2838" xr:uid="{750148B9-9706-4E79-8473-CD083D683219}"/>
    <cellStyle name="40% - Accent2 3 5 5 2" xfId="11267" xr:uid="{8F2BA724-7783-46EF-BF64-B72DB5264859}"/>
    <cellStyle name="40% - Accent2 3 5 5 2 2" xfId="16395" xr:uid="{3EDE6A9B-7CBD-454D-AE60-A4378B5A3C40}"/>
    <cellStyle name="40% - Accent2 3 5 5 2 2 2" xfId="26324" xr:uid="{44311501-E637-489D-9685-DCED35A75104}"/>
    <cellStyle name="40% - Accent2 3 5 5 2 2 2 2" xfId="46291" xr:uid="{F99DA5D4-739F-47CD-A3BE-00B6768C6BED}"/>
    <cellStyle name="40% - Accent2 3 5 5 2 2 3" xfId="36643" xr:uid="{95EEBB7E-46E3-4185-81A2-8C715FA72D5F}"/>
    <cellStyle name="40% - Accent2 3 5 5 2 3" xfId="21366" xr:uid="{4E5B768B-6DF7-4E70-B87F-A2F994F73A4A}"/>
    <cellStyle name="40% - Accent2 3 5 5 2 3 2" xfId="41461" xr:uid="{AD1BB925-B915-47EB-B668-424B7688BAB7}"/>
    <cellStyle name="40% - Accent2 3 5 5 2 4" xfId="31814" xr:uid="{5DEF7A76-3203-4DC4-AD8F-81D8FEA3EDF1}"/>
    <cellStyle name="40% - Accent2 3 5 5 3" xfId="13897" xr:uid="{3501C628-A0BA-4AB3-AC0D-0DE74E3535E7}"/>
    <cellStyle name="40% - Accent2 3 5 5 3 2" xfId="23846" xr:uid="{A0EBB901-D502-4F3A-A2D4-FADC59C503EA}"/>
    <cellStyle name="40% - Accent2 3 5 5 3 2 2" xfId="43879" xr:uid="{79377BDD-D5D8-4CE1-B333-4C53AFFC8F1E}"/>
    <cellStyle name="40% - Accent2 3 5 5 3 3" xfId="34231" xr:uid="{FFB85F41-1436-43CE-9CFC-49A5CCBA2D78}"/>
    <cellStyle name="40% - Accent2 3 5 5 4" xfId="18895" xr:uid="{E31AF9B4-96FC-4CBD-9401-722CD6F7298C}"/>
    <cellStyle name="40% - Accent2 3 5 5 4 2" xfId="39051" xr:uid="{994D66F8-18B0-41C9-BA45-334ECEA7E3F6}"/>
    <cellStyle name="40% - Accent2 3 5 5 5" xfId="29404" xr:uid="{71E74985-CEDD-4A00-8420-80DC55890471}"/>
    <cellStyle name="40% - Accent2 3 5 6" xfId="11260" xr:uid="{BD6998AC-1552-4E49-A82E-9A2A84E95BD4}"/>
    <cellStyle name="40% - Accent2 3 5 6 2" xfId="16388" xr:uid="{6AEB3006-3E7C-4161-BB34-0C2F5B004942}"/>
    <cellStyle name="40% - Accent2 3 5 6 2 2" xfId="26317" xr:uid="{77936E65-FBFA-4D35-AE32-D0E56DCEB452}"/>
    <cellStyle name="40% - Accent2 3 5 6 2 2 2" xfId="46284" xr:uid="{A466A2C7-F92A-410F-86C1-1C11D5668FC4}"/>
    <cellStyle name="40% - Accent2 3 5 6 2 3" xfId="36636" xr:uid="{4861E544-9C7A-4A35-8FB5-2AC0E668C5C0}"/>
    <cellStyle name="40% - Accent2 3 5 6 3" xfId="21359" xr:uid="{5583A713-89D8-4081-840D-006C4E46E2C1}"/>
    <cellStyle name="40% - Accent2 3 5 6 3 2" xfId="41454" xr:uid="{57AF4B27-B8FA-4673-B6B8-19FA6901D417}"/>
    <cellStyle name="40% - Accent2 3 5 6 4" xfId="31807" xr:uid="{00872409-4175-4A15-BB18-E838FC91B4DF}"/>
    <cellStyle name="40% - Accent2 3 5 7" xfId="13890" xr:uid="{47CE8D09-D3F5-46C4-BFF1-433F3072BB41}"/>
    <cellStyle name="40% - Accent2 3 5 7 2" xfId="23839" xr:uid="{E4B7BDC9-5913-4463-9358-73694CB38A52}"/>
    <cellStyle name="40% - Accent2 3 5 7 2 2" xfId="43872" xr:uid="{71EF53D4-13A7-49D9-BEEE-29A5FD776585}"/>
    <cellStyle name="40% - Accent2 3 5 7 3" xfId="34224" xr:uid="{F2128773-5965-43C0-ACC6-0C3C2307CE79}"/>
    <cellStyle name="40% - Accent2 3 5 8" xfId="18888" xr:uid="{33DEC203-7004-4125-81D2-869A4387FA70}"/>
    <cellStyle name="40% - Accent2 3 5 8 2" xfId="39044" xr:uid="{69ABDBA2-E799-4905-9501-A4167BC96832}"/>
    <cellStyle name="40% - Accent2 3 5 9" xfId="29397" xr:uid="{362CB8C7-63F9-426E-9910-04BE29A49E05}"/>
    <cellStyle name="40% - Accent2 3 6" xfId="2839" xr:uid="{49F4538F-999E-4860-A506-AFD542A4D2A4}"/>
    <cellStyle name="40% - Accent2 3 6 2" xfId="2840" xr:uid="{1B45AC43-982C-46F3-A0D2-CFD1BB28B4FC}"/>
    <cellStyle name="40% - Accent2 3 7" xfId="2841" xr:uid="{6198E4A5-BA81-442A-B62B-B37E3780567F}"/>
    <cellStyle name="40% - Accent2 3 7 2" xfId="2842" xr:uid="{428185F6-1FFC-4D9C-B12B-25FE1595D812}"/>
    <cellStyle name="40% - Accent2 3 8" xfId="2843" xr:uid="{C9EDDC59-C7E2-456D-892D-A92D299F0229}"/>
    <cellStyle name="40% - Accent2 3 9" xfId="2844" xr:uid="{3200AB76-FABD-489A-BD44-F79CB01B5B35}"/>
    <cellStyle name="40% - Accent2 4" xfId="258" xr:uid="{6717CD2A-9D77-48AC-AF31-A6B95EF92C12}"/>
    <cellStyle name="40% - Accent2 4 2" xfId="481" xr:uid="{DFF867F0-8A75-46FD-83A5-B02A579E26F3}"/>
    <cellStyle name="40% - Accent2 4 2 2" xfId="2846" xr:uid="{5060093B-D9B8-4159-81C3-9A0D5CD83419}"/>
    <cellStyle name="40% - Accent2 4 2 3" xfId="10415" xr:uid="{0535FD5E-CF66-41EA-BBA6-FE8891AC2728}"/>
    <cellStyle name="40% - Accent2 4 2 3 2" xfId="15543" xr:uid="{7A8AB7E8-1AA4-4600-A61B-38437C5E8C22}"/>
    <cellStyle name="40% - Accent2 4 2 3 2 2" xfId="25472" xr:uid="{691B4100-FFEE-483F-B1F5-0CA626B75EA1}"/>
    <cellStyle name="40% - Accent2 4 2 3 2 2 2" xfId="45439" xr:uid="{16A79885-1F36-4CEB-AC01-4D5458FFC22C}"/>
    <cellStyle name="40% - Accent2 4 2 3 2 3" xfId="35791" xr:uid="{1EFB1234-4CE8-4E7C-802E-222D6519F5C9}"/>
    <cellStyle name="40% - Accent2 4 2 3 3" xfId="20516" xr:uid="{826577B3-08E2-4BEE-8354-E55503F2B77A}"/>
    <cellStyle name="40% - Accent2 4 2 3 3 2" xfId="40611" xr:uid="{BA73D128-231D-41C6-B2B2-421B376F0945}"/>
    <cellStyle name="40% - Accent2 4 2 3 4" xfId="30964" xr:uid="{8A51A2F3-C08A-4A42-A0DF-5D578786196C}"/>
    <cellStyle name="40% - Accent2 4 2 4" xfId="13032" xr:uid="{B12BD504-F40D-4F56-9C24-C2E363DF9774}"/>
    <cellStyle name="40% - Accent2 4 2 4 2" xfId="22985" xr:uid="{3866D101-206D-4520-88AB-4D3AB78C0B58}"/>
    <cellStyle name="40% - Accent2 4 2 4 2 2" xfId="43029" xr:uid="{09F97C3D-2124-4B75-8F09-72D8E7A2FD43}"/>
    <cellStyle name="40% - Accent2 4 2 4 3" xfId="33381" xr:uid="{08FB16E0-8664-45CD-B546-214967DDB32B}"/>
    <cellStyle name="40% - Accent2 4 2 5" xfId="18038" xr:uid="{A6A27C6A-87A8-4B95-AE34-1146A84632F5}"/>
    <cellStyle name="40% - Accent2 4 2 5 2" xfId="38201" xr:uid="{5C565FC8-4967-4455-BECA-98BCF1EE0782}"/>
    <cellStyle name="40% - Accent2 4 2 6" xfId="28556" xr:uid="{A99DAD21-F1F8-495E-B0C4-7098A9F0ED45}"/>
    <cellStyle name="40% - Accent2 4 3" xfId="2847" xr:uid="{4CE42139-4241-4AD7-8A62-A15E707BCCA2}"/>
    <cellStyle name="40% - Accent2 4 4" xfId="2848" xr:uid="{854E1315-DED3-4B85-BEF7-878D19789B38}"/>
    <cellStyle name="40% - Accent2 4 5" xfId="2845" xr:uid="{2A7D1402-0C77-4283-9116-3F7714C25AF3}"/>
    <cellStyle name="40% - Accent2 4 6" xfId="10295" xr:uid="{BC58AB18-3A9E-43F0-96D4-FB6B0EA43A8B}"/>
    <cellStyle name="40% - Accent2 4 6 2" xfId="15423" xr:uid="{C0E36821-6EAD-4AF3-BDEF-4825F940E8CA}"/>
    <cellStyle name="40% - Accent2 4 6 2 2" xfId="25352" xr:uid="{6AAF9EE8-30C7-42FC-870A-2864C9175334}"/>
    <cellStyle name="40% - Accent2 4 6 2 2 2" xfId="45319" xr:uid="{39544DF2-D182-47D1-A1A6-F94B5E7C6B6A}"/>
    <cellStyle name="40% - Accent2 4 6 2 3" xfId="35671" xr:uid="{84A11336-DC23-48BA-A38F-0D7862EFB511}"/>
    <cellStyle name="40% - Accent2 4 6 3" xfId="20396" xr:uid="{C2A4F7BA-69FC-46C2-87E8-BED853BCFCC1}"/>
    <cellStyle name="40% - Accent2 4 6 3 2" xfId="40491" xr:uid="{D0005F2E-CFD4-4744-9814-D324D723BB3A}"/>
    <cellStyle name="40% - Accent2 4 6 4" xfId="30844" xr:uid="{AD3D2967-615E-4CF9-BA5E-5C4D11738268}"/>
    <cellStyle name="40% - Accent2 4 7" xfId="12911" xr:uid="{468A8754-0497-4569-A1F4-AD5470C493B8}"/>
    <cellStyle name="40% - Accent2 4 7 2" xfId="22864" xr:uid="{C85B9508-28CA-4312-9DF3-C51E3473F756}"/>
    <cellStyle name="40% - Accent2 4 7 2 2" xfId="42908" xr:uid="{C8831D72-5F0B-4318-BA78-52EDCFF90E03}"/>
    <cellStyle name="40% - Accent2 4 7 3" xfId="33260" xr:uid="{A0328173-D6C8-4303-8EE9-E177470ABA87}"/>
    <cellStyle name="40% - Accent2 4 8" xfId="17917" xr:uid="{8CDFB086-251F-430D-A2A3-53832C42EEC1}"/>
    <cellStyle name="40% - Accent2 4 8 2" xfId="38080" xr:uid="{EA774D25-A639-4EB2-80DC-306663C4B099}"/>
    <cellStyle name="40% - Accent2 4 9" xfId="28435" xr:uid="{6F7956D4-5587-4E2C-B379-C6A0C0BC1532}"/>
    <cellStyle name="40% - Accent2 5" xfId="399" xr:uid="{9FBCBB4E-82E2-489D-B260-AFF7F7FC6AC4}"/>
    <cellStyle name="40% - Accent2 5 2" xfId="2850" xr:uid="{0F930FB9-D386-4830-9FEB-114AA85D2D0A}"/>
    <cellStyle name="40% - Accent2 5 3" xfId="2851" xr:uid="{2F04A06E-AEE9-4469-A882-1A788253E1A5}"/>
    <cellStyle name="40% - Accent2 5 4" xfId="2849" xr:uid="{476AEABC-16E0-4EBD-91ED-1EA3178EECAF}"/>
    <cellStyle name="40% - Accent2 5 5" xfId="10333" xr:uid="{C060EF6D-3EA0-4AE8-8B9B-CE08D3F8F379}"/>
    <cellStyle name="40% - Accent2 5 5 2" xfId="15461" xr:uid="{3D59C899-EA3C-4DA8-ACB0-0ED16BF51CC3}"/>
    <cellStyle name="40% - Accent2 5 5 2 2" xfId="25390" xr:uid="{C8F5202F-01B9-4425-A460-1AD3A4C5FC2E}"/>
    <cellStyle name="40% - Accent2 5 5 2 2 2" xfId="45357" xr:uid="{B0A98DEB-FB04-4060-BB80-AF405D2C4194}"/>
    <cellStyle name="40% - Accent2 5 5 2 3" xfId="35709" xr:uid="{CC0FE595-4AC3-4636-8B36-B9E85A130A18}"/>
    <cellStyle name="40% - Accent2 5 5 3" xfId="20434" xr:uid="{B157DFDB-CDFF-48E0-8B15-7C930049AC65}"/>
    <cellStyle name="40% - Accent2 5 5 3 2" xfId="40529" xr:uid="{8F8A3D6C-EC2E-4492-B1EA-88A30673D1BA}"/>
    <cellStyle name="40% - Accent2 5 5 4" xfId="30882" xr:uid="{7B0458C0-3726-4E00-BBB3-912B474EB4F0}"/>
    <cellStyle name="40% - Accent2 5 6" xfId="12950" xr:uid="{840716C9-58DC-442B-82D5-5F44A341B81B}"/>
    <cellStyle name="40% - Accent2 5 6 2" xfId="22903" xr:uid="{E406607C-4E6F-4713-B843-6AD80FDC1CA2}"/>
    <cellStyle name="40% - Accent2 5 6 2 2" xfId="42947" xr:uid="{6DD39C3A-7EAF-42D3-BD50-16A02478D2D1}"/>
    <cellStyle name="40% - Accent2 5 6 3" xfId="33299" xr:uid="{4E73B7AB-3D1E-4A09-B583-063CEC532949}"/>
    <cellStyle name="40% - Accent2 5 7" xfId="17956" xr:uid="{13E21452-3126-4FF2-9424-E4F1B1A9CB3F}"/>
    <cellStyle name="40% - Accent2 5 7 2" xfId="38119" xr:uid="{6AF881A9-9618-4207-ACA9-DC74DD9E36B5}"/>
    <cellStyle name="40% - Accent2 5 8" xfId="28474" xr:uid="{7635D5A7-6B46-40AE-B718-74C29626B5D0}"/>
    <cellStyle name="40% - Accent2 6" xfId="2852" xr:uid="{8D59E5DC-BA6A-48DE-9D08-69EB7CEB82A5}"/>
    <cellStyle name="40% - Accent2 6 2" xfId="2853" xr:uid="{E35D0632-3B12-468D-9649-26690E9F68D7}"/>
    <cellStyle name="40% - Accent2 6 2 2" xfId="2854" xr:uid="{BA1E71BE-20D2-451E-8C89-8CAF538EA245}"/>
    <cellStyle name="40% - Accent2 6 2 2 2" xfId="2855" xr:uid="{E436244E-E95A-4BCA-9993-EDF4065ACBE4}"/>
    <cellStyle name="40% - Accent2 6 2 2 2 2" xfId="2856" xr:uid="{0B2D74B7-DDF4-49DE-A154-ED7B5F4CDC10}"/>
    <cellStyle name="40% - Accent2 6 2 2 3" xfId="2857" xr:uid="{9F6052E9-FA89-419A-B779-BA56166AA97F}"/>
    <cellStyle name="40% - Accent2 6 2 2 3 2" xfId="2858" xr:uid="{A38171DA-7F20-4BA4-A3E6-B13EC953BFEC}"/>
    <cellStyle name="40% - Accent2 6 2 2 4" xfId="2859" xr:uid="{678E6104-A9AD-4790-B2E6-D6982C26B68A}"/>
    <cellStyle name="40% - Accent2 6 2 3" xfId="2860" xr:uid="{B1FCD80C-3129-4018-9ED9-0F42F149137F}"/>
    <cellStyle name="40% - Accent2 6 2 3 2" xfId="2861" xr:uid="{14E5C8B2-C592-401F-BC39-328B2160EAA1}"/>
    <cellStyle name="40% - Accent2 6 2 4" xfId="2862" xr:uid="{90155A9C-E815-4970-988E-5DB45B20F3EC}"/>
    <cellStyle name="40% - Accent2 6 2 4 2" xfId="2863" xr:uid="{4C8EADC6-4EE5-4B12-A1F8-4FA38EA30FE3}"/>
    <cellStyle name="40% - Accent2 6 2 5" xfId="2864" xr:uid="{9F0E1A18-C91B-4531-A73D-F3B6794DC1C7}"/>
    <cellStyle name="40% - Accent2 6 3" xfId="2865" xr:uid="{39EA07AB-B040-460C-9059-479CBC310C1A}"/>
    <cellStyle name="40% - Accent2 6 3 2" xfId="2866" xr:uid="{68D6088E-1236-4592-B292-302A1AD46287}"/>
    <cellStyle name="40% - Accent2 6 3 2 2" xfId="2867" xr:uid="{1A889C97-50A2-41A0-87FA-054831E7F9AD}"/>
    <cellStyle name="40% - Accent2 6 3 3" xfId="2868" xr:uid="{572DAE51-EDD0-45A0-8A4A-8A147867A57D}"/>
    <cellStyle name="40% - Accent2 6 3 3 2" xfId="2869" xr:uid="{E478B043-E11B-4724-8AFE-92766369566F}"/>
    <cellStyle name="40% - Accent2 6 3 4" xfId="2870" xr:uid="{0AED0C13-E96C-411B-B647-2421D8B36016}"/>
    <cellStyle name="40% - Accent2 6 4" xfId="2871" xr:uid="{68E20A11-0B35-4C58-8831-4FF568DEC3B0}"/>
    <cellStyle name="40% - Accent2 6 4 2" xfId="2872" xr:uid="{BACA2564-0FBF-4734-B03C-37B02A10F834}"/>
    <cellStyle name="40% - Accent2 6 5" xfId="2873" xr:uid="{41A73EEC-A92B-4710-B010-02F31E43C996}"/>
    <cellStyle name="40% - Accent2 6 5 2" xfId="2874" xr:uid="{FE840366-1286-4E3A-9CB9-4798561DD42E}"/>
    <cellStyle name="40% - Accent2 6 6" xfId="2875" xr:uid="{FBBED058-5862-446B-8934-E57AF728CEDB}"/>
    <cellStyle name="40% - Accent2 7" xfId="2876" xr:uid="{1611DBA8-E1C4-4EB2-8090-5FBB95DEB706}"/>
    <cellStyle name="40% - Accent2 7 2" xfId="2877" xr:uid="{211A79B0-24D5-468C-B4BD-E851BD359D09}"/>
    <cellStyle name="40% - Accent2 7 2 2" xfId="11269" xr:uid="{484B63C7-CF0C-4113-A67F-AEF2A74E8633}"/>
    <cellStyle name="40% - Accent2 7 2 2 2" xfId="16397" xr:uid="{7330E23D-C341-4580-AD93-33A9993C3EB0}"/>
    <cellStyle name="40% - Accent2 7 2 2 2 2" xfId="26326" xr:uid="{EB9B6AC1-9D08-4D88-9120-3BEDFD81B8A3}"/>
    <cellStyle name="40% - Accent2 7 2 2 2 2 2" xfId="46293" xr:uid="{B9B775A5-B99F-4929-B44E-8723860B1F3A}"/>
    <cellStyle name="40% - Accent2 7 2 2 2 3" xfId="36645" xr:uid="{C1F35C76-2EC9-4C11-B7FB-8CE8B5D81248}"/>
    <cellStyle name="40% - Accent2 7 2 2 3" xfId="21368" xr:uid="{6F9498F2-4798-4D41-AFA5-31290CF520A6}"/>
    <cellStyle name="40% - Accent2 7 2 2 3 2" xfId="41463" xr:uid="{79D0A5C7-54CC-4A54-BEB2-FAA2130B1A25}"/>
    <cellStyle name="40% - Accent2 7 2 2 4" xfId="31816" xr:uid="{08C48411-2510-4C27-9935-63584E69BA95}"/>
    <cellStyle name="40% - Accent2 7 2 3" xfId="13899" xr:uid="{F95BB5C1-1955-4E13-9153-5F66EB0FF9CE}"/>
    <cellStyle name="40% - Accent2 7 2 3 2" xfId="23848" xr:uid="{38E3332D-11A1-407A-8DBC-DCD130106A44}"/>
    <cellStyle name="40% - Accent2 7 2 3 2 2" xfId="43881" xr:uid="{FDBD8F31-5A4E-49D1-9CD9-5FCF6CAD213B}"/>
    <cellStyle name="40% - Accent2 7 2 3 3" xfId="34233" xr:uid="{85667A5A-E4BD-479F-BCE6-C5C2FBEDDF6F}"/>
    <cellStyle name="40% - Accent2 7 2 4" xfId="18897" xr:uid="{4C8152F3-70A5-4E26-AD41-1B26CEFD100E}"/>
    <cellStyle name="40% - Accent2 7 2 4 2" xfId="39053" xr:uid="{2DA17A51-1AA0-4BD5-B36F-8E774D2EE9D7}"/>
    <cellStyle name="40% - Accent2 7 2 5" xfId="29406" xr:uid="{6904B272-A243-4B52-8DE3-948EE8DF5D0F}"/>
    <cellStyle name="40% - Accent2 7 3" xfId="2878" xr:uid="{6B06842B-061A-41D0-96D9-EC5854602189}"/>
    <cellStyle name="40% - Accent2 7 3 2" xfId="11270" xr:uid="{E1FAE721-191A-40DE-B793-7C5241269767}"/>
    <cellStyle name="40% - Accent2 7 3 2 2" xfId="16398" xr:uid="{95968CD3-6C73-4351-A5BF-C2280F534A3E}"/>
    <cellStyle name="40% - Accent2 7 3 2 2 2" xfId="26327" xr:uid="{BB634E3D-094A-4C12-8538-7DDD7EFA24D4}"/>
    <cellStyle name="40% - Accent2 7 3 2 2 2 2" xfId="46294" xr:uid="{527E7A6E-BDC7-4D04-B25A-01785E2169E4}"/>
    <cellStyle name="40% - Accent2 7 3 2 2 3" xfId="36646" xr:uid="{A70B5D07-90ED-4BC3-B65D-888F49872D69}"/>
    <cellStyle name="40% - Accent2 7 3 2 3" xfId="21369" xr:uid="{E55ABEC4-DAAA-4F92-B0FF-8163093676D3}"/>
    <cellStyle name="40% - Accent2 7 3 2 3 2" xfId="41464" xr:uid="{66831923-28B0-4009-929F-C52DBA60CA7E}"/>
    <cellStyle name="40% - Accent2 7 3 2 4" xfId="31817" xr:uid="{A19CBCF4-3B23-47F8-B5DA-970AF1053089}"/>
    <cellStyle name="40% - Accent2 7 3 3" xfId="13900" xr:uid="{9D82976D-B835-4218-BCD5-6DD20892A868}"/>
    <cellStyle name="40% - Accent2 7 3 3 2" xfId="23849" xr:uid="{4FABAFED-5F75-4231-85F7-9A2E0FA6FCE5}"/>
    <cellStyle name="40% - Accent2 7 3 3 2 2" xfId="43882" xr:uid="{7661B326-11B5-4703-9844-0770499BCEF4}"/>
    <cellStyle name="40% - Accent2 7 3 3 3" xfId="34234" xr:uid="{6FF19F3C-DCE1-402F-8D07-9BC2B8E1283E}"/>
    <cellStyle name="40% - Accent2 7 3 4" xfId="18898" xr:uid="{BF80C7EC-5334-4D57-9469-96FE04A329D2}"/>
    <cellStyle name="40% - Accent2 7 3 4 2" xfId="39054" xr:uid="{75269E44-9E97-431D-9EBB-C3E035A11522}"/>
    <cellStyle name="40% - Accent2 7 3 5" xfId="29407" xr:uid="{4F9F1468-9000-4854-A51C-B2D10DBC8CA8}"/>
    <cellStyle name="40% - Accent2 7 4" xfId="2879" xr:uid="{7A26EC61-C459-48CB-8508-6755C7C9B131}"/>
    <cellStyle name="40% - Accent2 7 4 2" xfId="11271" xr:uid="{127A10B0-5093-4DF7-92AF-DEB75865B8EB}"/>
    <cellStyle name="40% - Accent2 7 4 2 2" xfId="16399" xr:uid="{4318FC3E-E097-4459-AD3E-6162039078A7}"/>
    <cellStyle name="40% - Accent2 7 4 2 2 2" xfId="26328" xr:uid="{0A2E1FED-642E-4DE8-BE49-10C55423DF73}"/>
    <cellStyle name="40% - Accent2 7 4 2 2 2 2" xfId="46295" xr:uid="{2800ECDA-4B35-4A23-8E35-DA0CAA5718D5}"/>
    <cellStyle name="40% - Accent2 7 4 2 2 3" xfId="36647" xr:uid="{D305E9A0-763E-4D4E-BB3D-B13F7921F464}"/>
    <cellStyle name="40% - Accent2 7 4 2 3" xfId="21370" xr:uid="{2AA4C607-6476-4DE9-B6F7-6D5E06DE1638}"/>
    <cellStyle name="40% - Accent2 7 4 2 3 2" xfId="41465" xr:uid="{FD28EE3A-BECC-4E93-A369-FBB5C085C8C6}"/>
    <cellStyle name="40% - Accent2 7 4 2 4" xfId="31818" xr:uid="{68FAE831-D44A-4113-9007-EEC5810C2378}"/>
    <cellStyle name="40% - Accent2 7 4 3" xfId="13901" xr:uid="{850C3EC2-5479-44FB-AAE9-69855DAD2845}"/>
    <cellStyle name="40% - Accent2 7 4 3 2" xfId="23850" xr:uid="{4FA96C9F-A044-448B-81BB-CAF573CB2AE9}"/>
    <cellStyle name="40% - Accent2 7 4 3 2 2" xfId="43883" xr:uid="{2D675BDB-BF99-4864-9705-79E912F95C85}"/>
    <cellStyle name="40% - Accent2 7 4 3 3" xfId="34235" xr:uid="{671C20F6-2C21-4090-887D-802C3BCE21DE}"/>
    <cellStyle name="40% - Accent2 7 4 4" xfId="18899" xr:uid="{93EE530F-1A9C-4939-B7B3-889A4365311B}"/>
    <cellStyle name="40% - Accent2 7 4 4 2" xfId="39055" xr:uid="{397F342F-2C62-4F65-A81A-F087FD8EEA02}"/>
    <cellStyle name="40% - Accent2 7 4 5" xfId="29408" xr:uid="{6ACD6945-47EF-412F-830C-6B3ECFFE8404}"/>
    <cellStyle name="40% - Accent2 7 5" xfId="11268" xr:uid="{8FD407B4-E4A9-4356-A160-9635E085DFE1}"/>
    <cellStyle name="40% - Accent2 7 5 2" xfId="16396" xr:uid="{7540F010-FD70-4340-9E3C-43BDDDEDF072}"/>
    <cellStyle name="40% - Accent2 7 5 2 2" xfId="26325" xr:uid="{5EA128CC-BDC1-47CE-9786-A0ABDF0E2D60}"/>
    <cellStyle name="40% - Accent2 7 5 2 2 2" xfId="46292" xr:uid="{430F5BD6-22B1-4E4B-A9A6-44E6C5D25864}"/>
    <cellStyle name="40% - Accent2 7 5 2 3" xfId="36644" xr:uid="{D1AA7820-0DC4-4600-AEA2-CD42413A63F0}"/>
    <cellStyle name="40% - Accent2 7 5 3" xfId="21367" xr:uid="{D37C6769-172E-46A5-809C-AE557CF80D21}"/>
    <cellStyle name="40% - Accent2 7 5 3 2" xfId="41462" xr:uid="{4DC5D075-29F9-4814-A775-86548C265D8D}"/>
    <cellStyle name="40% - Accent2 7 5 4" xfId="31815" xr:uid="{BD017390-4D6B-4C0C-8274-4EC8AE2A4D28}"/>
    <cellStyle name="40% - Accent2 7 6" xfId="13898" xr:uid="{8AAD870E-FC0B-4EC0-B4E3-932038873B85}"/>
    <cellStyle name="40% - Accent2 7 6 2" xfId="23847" xr:uid="{4763A7E8-B3BD-419D-B1DA-61ED52D94A5E}"/>
    <cellStyle name="40% - Accent2 7 6 2 2" xfId="43880" xr:uid="{68720186-B12C-437A-9496-EAF79DEFD710}"/>
    <cellStyle name="40% - Accent2 7 6 3" xfId="34232" xr:uid="{DC256CD9-FF55-4BD7-A921-1FEFC15199A5}"/>
    <cellStyle name="40% - Accent2 7 7" xfId="18896" xr:uid="{A7CDDBC4-A9AE-489C-9B38-6D0715D01F08}"/>
    <cellStyle name="40% - Accent2 7 7 2" xfId="39052" xr:uid="{0ABD9D1C-8D94-4E70-8425-7A17FA8557A3}"/>
    <cellStyle name="40% - Accent2 7 8" xfId="29405" xr:uid="{F4E2BBDF-D7FC-4AA5-9F67-73068ACCDEDE}"/>
    <cellStyle name="40% - Accent2 8" xfId="2880" xr:uid="{97ED05AD-56F6-480C-9A88-375EC459AD96}"/>
    <cellStyle name="40% - Accent2 8 2" xfId="2881" xr:uid="{A054EE4F-413F-4C21-A835-5915CDA90281}"/>
    <cellStyle name="40% - Accent2 8 2 2" xfId="11273" xr:uid="{E10FF8DA-141B-4CBB-9C38-F6100D2ED899}"/>
    <cellStyle name="40% - Accent2 8 2 2 2" xfId="16401" xr:uid="{0DA459FC-004C-42E5-8843-84B7782EAF5A}"/>
    <cellStyle name="40% - Accent2 8 2 2 2 2" xfId="26330" xr:uid="{3757A8C3-041A-45BD-B9C5-8B80EE9CE7F1}"/>
    <cellStyle name="40% - Accent2 8 2 2 2 2 2" xfId="46297" xr:uid="{BDCE35C8-742E-4D22-BAA5-8A7B2E137AEA}"/>
    <cellStyle name="40% - Accent2 8 2 2 2 3" xfId="36649" xr:uid="{BE6AA4E5-44B5-457C-AA46-DEBEE903B34F}"/>
    <cellStyle name="40% - Accent2 8 2 2 3" xfId="21372" xr:uid="{CD9DA9A1-D8F3-4C15-9C6B-3260470C1029}"/>
    <cellStyle name="40% - Accent2 8 2 2 3 2" xfId="41467" xr:uid="{E5B99025-7559-41A0-807A-DE36B4FBB984}"/>
    <cellStyle name="40% - Accent2 8 2 2 4" xfId="31820" xr:uid="{49343C6B-51E0-4BE8-A122-4EF357F1EC1E}"/>
    <cellStyle name="40% - Accent2 8 2 3" xfId="13903" xr:uid="{8756CC6A-5A9B-4707-AEA7-E1B5F701CA35}"/>
    <cellStyle name="40% - Accent2 8 2 3 2" xfId="23852" xr:uid="{0B5DA902-8A4D-4BC0-B2BE-F5CEA0B59EE8}"/>
    <cellStyle name="40% - Accent2 8 2 3 2 2" xfId="43885" xr:uid="{AAE6221D-265F-4566-838B-AA3120D767AA}"/>
    <cellStyle name="40% - Accent2 8 2 3 3" xfId="34237" xr:uid="{8E81467B-3D27-4CB5-B300-80D622AF4EE2}"/>
    <cellStyle name="40% - Accent2 8 2 4" xfId="18901" xr:uid="{C4ED4AAF-2801-41DB-BEBF-41142AB8F57F}"/>
    <cellStyle name="40% - Accent2 8 2 4 2" xfId="39057" xr:uid="{8760A3B4-0565-4969-B34C-47F083780B94}"/>
    <cellStyle name="40% - Accent2 8 2 5" xfId="29410" xr:uid="{4DE0601C-4EED-44A8-B620-8DFCA723F6B0}"/>
    <cellStyle name="40% - Accent2 8 3" xfId="2882" xr:uid="{AC6FC166-7030-4998-AF7A-697A9458EF82}"/>
    <cellStyle name="40% - Accent2 8 3 2" xfId="11274" xr:uid="{CDEEF69C-9A13-49CD-8E1D-BE963D8D031E}"/>
    <cellStyle name="40% - Accent2 8 3 2 2" xfId="16402" xr:uid="{97E7DF1A-BB05-4C1E-A3C9-028A1FDE543E}"/>
    <cellStyle name="40% - Accent2 8 3 2 2 2" xfId="26331" xr:uid="{5CA84CD1-0B1C-4BEA-BD35-E6713FFAF71C}"/>
    <cellStyle name="40% - Accent2 8 3 2 2 2 2" xfId="46298" xr:uid="{4669D658-4346-4477-812F-BD4F1BD7A3D6}"/>
    <cellStyle name="40% - Accent2 8 3 2 2 3" xfId="36650" xr:uid="{A7D1ED23-DFEF-4F5D-B51C-85DB2FE89E27}"/>
    <cellStyle name="40% - Accent2 8 3 2 3" xfId="21373" xr:uid="{17977A4B-EFEB-4E43-A184-B5AF7C740A10}"/>
    <cellStyle name="40% - Accent2 8 3 2 3 2" xfId="41468" xr:uid="{61EBDFEA-42F4-4A07-BA53-5801EC79B6D1}"/>
    <cellStyle name="40% - Accent2 8 3 2 4" xfId="31821" xr:uid="{D37F4D24-C957-417B-9A66-96C31B9A18E5}"/>
    <cellStyle name="40% - Accent2 8 3 3" xfId="13904" xr:uid="{8AC2BACA-B758-4499-B4CE-5047D7DA17C5}"/>
    <cellStyle name="40% - Accent2 8 3 3 2" xfId="23853" xr:uid="{3D33C766-669A-4E18-B6D4-841F9320032B}"/>
    <cellStyle name="40% - Accent2 8 3 3 2 2" xfId="43886" xr:uid="{1CCF9EDB-BA61-46FC-B1C3-3754FAF941D3}"/>
    <cellStyle name="40% - Accent2 8 3 3 3" xfId="34238" xr:uid="{58BBC9E9-4B21-4CEA-A7A1-B0C50D963159}"/>
    <cellStyle name="40% - Accent2 8 3 4" xfId="18902" xr:uid="{4CAD474D-F6B0-446A-B2D5-EBFDBFEF85D1}"/>
    <cellStyle name="40% - Accent2 8 3 4 2" xfId="39058" xr:uid="{31EA6697-015B-4641-ABAA-E96175DAFE24}"/>
    <cellStyle name="40% - Accent2 8 3 5" xfId="29411" xr:uid="{7FF465FC-860D-47FD-A4C2-C64CEFC906C3}"/>
    <cellStyle name="40% - Accent2 8 4" xfId="2883" xr:uid="{C2559979-1AF5-4E46-B052-4A2E9984E5ED}"/>
    <cellStyle name="40% - Accent2 8 4 2" xfId="11275" xr:uid="{06143984-D2A7-4C99-AB00-7E21BEBEE914}"/>
    <cellStyle name="40% - Accent2 8 4 2 2" xfId="16403" xr:uid="{1AE3C950-3FEB-4695-8697-622177F0D5E8}"/>
    <cellStyle name="40% - Accent2 8 4 2 2 2" xfId="26332" xr:uid="{0DC74FC4-CFE7-4F25-8314-C34BEF697B89}"/>
    <cellStyle name="40% - Accent2 8 4 2 2 2 2" xfId="46299" xr:uid="{8F2D1748-48C4-4B2A-81D6-00FEB92E7F4B}"/>
    <cellStyle name="40% - Accent2 8 4 2 2 3" xfId="36651" xr:uid="{39193344-1D81-437A-97ED-85C9A2477EB2}"/>
    <cellStyle name="40% - Accent2 8 4 2 3" xfId="21374" xr:uid="{A75E1F5E-D48E-4CA5-B35D-5D703C68B3DF}"/>
    <cellStyle name="40% - Accent2 8 4 2 3 2" xfId="41469" xr:uid="{E90D9264-23F7-4678-9EBA-842925EA8813}"/>
    <cellStyle name="40% - Accent2 8 4 2 4" xfId="31822" xr:uid="{4DCEE52B-83F1-4BC9-B16B-9DE8D4DA276E}"/>
    <cellStyle name="40% - Accent2 8 4 3" xfId="13905" xr:uid="{DEB6A964-3DD9-43F1-AD8C-3CB34190B6E4}"/>
    <cellStyle name="40% - Accent2 8 4 3 2" xfId="23854" xr:uid="{62D45D09-B495-4257-B7AA-407909286F54}"/>
    <cellStyle name="40% - Accent2 8 4 3 2 2" xfId="43887" xr:uid="{4B20D13D-0C15-444C-AA86-BDB9CE35423F}"/>
    <cellStyle name="40% - Accent2 8 4 3 3" xfId="34239" xr:uid="{5694F499-281A-4937-8B7D-BF54E3B6AF16}"/>
    <cellStyle name="40% - Accent2 8 4 4" xfId="18903" xr:uid="{98D8C9D9-80D0-486B-88D6-4585A169083D}"/>
    <cellStyle name="40% - Accent2 8 4 4 2" xfId="39059" xr:uid="{07DAD649-C960-4BB6-9540-A50A8636F326}"/>
    <cellStyle name="40% - Accent2 8 4 5" xfId="29412" xr:uid="{43D94D55-C185-4F0E-8603-2CF824A75671}"/>
    <cellStyle name="40% - Accent2 8 5" xfId="11272" xr:uid="{ACB8D000-FFDA-4950-8738-205C1A1AA4CC}"/>
    <cellStyle name="40% - Accent2 8 5 2" xfId="16400" xr:uid="{D4B78709-DD25-4D93-B844-C30483AEEDD7}"/>
    <cellStyle name="40% - Accent2 8 5 2 2" xfId="26329" xr:uid="{767B5E8C-2D11-4424-8AEB-6C0C93C77B54}"/>
    <cellStyle name="40% - Accent2 8 5 2 2 2" xfId="46296" xr:uid="{3607B63B-3509-4D38-A461-E6278A59AD18}"/>
    <cellStyle name="40% - Accent2 8 5 2 3" xfId="36648" xr:uid="{6538B000-44D7-497D-8E6C-90C8E6EAA402}"/>
    <cellStyle name="40% - Accent2 8 5 3" xfId="21371" xr:uid="{69BC83CB-8B80-4689-8E5B-27675E51166D}"/>
    <cellStyle name="40% - Accent2 8 5 3 2" xfId="41466" xr:uid="{BCCA0499-50EF-46D1-BE4B-27F70C78BE4B}"/>
    <cellStyle name="40% - Accent2 8 5 4" xfId="31819" xr:uid="{05B429AD-6D00-4155-94A1-E759CAB98972}"/>
    <cellStyle name="40% - Accent2 8 6" xfId="13902" xr:uid="{74B44139-D846-4501-A832-BA0B0D046147}"/>
    <cellStyle name="40% - Accent2 8 6 2" xfId="23851" xr:uid="{8541C4E1-D161-40F0-BC66-9B755C354D40}"/>
    <cellStyle name="40% - Accent2 8 6 2 2" xfId="43884" xr:uid="{ACC267EB-7C09-4572-9B64-5F9EB946254C}"/>
    <cellStyle name="40% - Accent2 8 6 3" xfId="34236" xr:uid="{73CC39A6-96CB-47D2-86E0-3B5EAD9DCCCC}"/>
    <cellStyle name="40% - Accent2 8 7" xfId="18900" xr:uid="{8EBC2CDD-1ECE-458B-83EC-6E50AA013981}"/>
    <cellStyle name="40% - Accent2 8 7 2" xfId="39056" xr:uid="{E788A342-A716-400C-8F19-DA04E05DBB8B}"/>
    <cellStyle name="40% - Accent2 8 8" xfId="29409" xr:uid="{8E581F71-5D9E-4741-B362-459293D359C4}"/>
    <cellStyle name="40% - Accent2 9" xfId="2884" xr:uid="{FE8EC925-1D3E-479B-8772-0279E09E51D4}"/>
    <cellStyle name="40% - Accent2 9 2" xfId="2885" xr:uid="{D870F7C6-EFF9-49D3-8F15-F7D578215261}"/>
    <cellStyle name="40% - Accent2 9 2 2" xfId="11277" xr:uid="{CD8B15C7-1596-4B38-9561-A349A9027907}"/>
    <cellStyle name="40% - Accent2 9 2 2 2" xfId="16405" xr:uid="{9E9D3B1A-C02D-4D58-8598-7C7A3369BB74}"/>
    <cellStyle name="40% - Accent2 9 2 2 2 2" xfId="26334" xr:uid="{B05A8CC5-203A-413A-9829-8155DC18E257}"/>
    <cellStyle name="40% - Accent2 9 2 2 2 2 2" xfId="46301" xr:uid="{80E29A18-0D9C-4436-9399-1C0493AA5F66}"/>
    <cellStyle name="40% - Accent2 9 2 2 2 3" xfId="36653" xr:uid="{7C33BE1D-F33F-45E3-A223-8945AC57EF03}"/>
    <cellStyle name="40% - Accent2 9 2 2 3" xfId="21376" xr:uid="{E002D95C-A7C8-4AD4-88B1-D6F2EB55B50A}"/>
    <cellStyle name="40% - Accent2 9 2 2 3 2" xfId="41471" xr:uid="{67D5DE03-3D5F-4E28-ABDE-10B863492EBA}"/>
    <cellStyle name="40% - Accent2 9 2 2 4" xfId="31824" xr:uid="{DF934D40-87A3-4F67-8664-29F2EF4F2EE9}"/>
    <cellStyle name="40% - Accent2 9 2 3" xfId="13907" xr:uid="{FCF8F9B9-CF9D-4FC8-ADE1-8E4B6B583746}"/>
    <cellStyle name="40% - Accent2 9 2 3 2" xfId="23856" xr:uid="{BD8314B6-CA2E-4A6D-A45E-529FEB22458C}"/>
    <cellStyle name="40% - Accent2 9 2 3 2 2" xfId="43889" xr:uid="{9DF79AF3-FCBC-4A9A-A01A-C980329E54F4}"/>
    <cellStyle name="40% - Accent2 9 2 3 3" xfId="34241" xr:uid="{48F8D3F3-D090-48AE-8DA1-E072C18EA63E}"/>
    <cellStyle name="40% - Accent2 9 2 4" xfId="18905" xr:uid="{639CB9BB-E91D-43AA-A0DE-45D6DD779376}"/>
    <cellStyle name="40% - Accent2 9 2 4 2" xfId="39061" xr:uid="{8DF25A74-9F5A-43FB-A921-4B45F9B277B4}"/>
    <cellStyle name="40% - Accent2 9 2 5" xfId="29414" xr:uid="{81D8D10A-A285-4B68-89D3-D5B37AF01A93}"/>
    <cellStyle name="40% - Accent2 9 3" xfId="2886" xr:uid="{F7EA4EAD-C5B5-4A2B-8BA9-C89BF8C10716}"/>
    <cellStyle name="40% - Accent2 9 3 2" xfId="11278" xr:uid="{F4F119BC-D47F-446E-98A6-20E1D7CCC8A8}"/>
    <cellStyle name="40% - Accent2 9 3 2 2" xfId="16406" xr:uid="{E24B428D-55A3-4472-B485-53CEC975B11A}"/>
    <cellStyle name="40% - Accent2 9 3 2 2 2" xfId="26335" xr:uid="{47983381-92AE-4FB0-B7BB-8DBCE1D62AB6}"/>
    <cellStyle name="40% - Accent2 9 3 2 2 2 2" xfId="46302" xr:uid="{9D00B263-B2C2-43C8-8CCA-67DDC3891DA5}"/>
    <cellStyle name="40% - Accent2 9 3 2 2 3" xfId="36654" xr:uid="{07E169CF-AC26-44B1-97E7-37B6BB9C7272}"/>
    <cellStyle name="40% - Accent2 9 3 2 3" xfId="21377" xr:uid="{6E412EA0-C330-4A64-A4F1-16A60CA712DF}"/>
    <cellStyle name="40% - Accent2 9 3 2 3 2" xfId="41472" xr:uid="{AAEB46B2-4B1B-44C7-AD22-1BECA3446F44}"/>
    <cellStyle name="40% - Accent2 9 3 2 4" xfId="31825" xr:uid="{13476C5E-5551-48E8-B453-816679C9FCF7}"/>
    <cellStyle name="40% - Accent2 9 3 3" xfId="13908" xr:uid="{1B94ADFC-EB53-4BDB-B6A6-AA53347A435D}"/>
    <cellStyle name="40% - Accent2 9 3 3 2" xfId="23857" xr:uid="{F07FDCC0-66E5-4C34-A56A-24224040D15F}"/>
    <cellStyle name="40% - Accent2 9 3 3 2 2" xfId="43890" xr:uid="{22CF83C2-0D2D-4E50-876F-7211513A8A77}"/>
    <cellStyle name="40% - Accent2 9 3 3 3" xfId="34242" xr:uid="{87442E50-740E-47BE-8DF3-632CF6C166CB}"/>
    <cellStyle name="40% - Accent2 9 3 4" xfId="18906" xr:uid="{0FA208C9-1860-45A3-918F-92D6C806DED5}"/>
    <cellStyle name="40% - Accent2 9 3 4 2" xfId="39062" xr:uid="{8DD0899C-95E0-47EE-926C-BD2C2DF91FDE}"/>
    <cellStyle name="40% - Accent2 9 3 5" xfId="29415" xr:uid="{4AC5B598-B6AC-46FA-9367-814A4E2A0262}"/>
    <cellStyle name="40% - Accent2 9 4" xfId="2887" xr:uid="{36488ACC-F501-4E5A-85D5-7C4A12538872}"/>
    <cellStyle name="40% - Accent2 9 4 2" xfId="11279" xr:uid="{803B02AA-77BB-4FCD-815F-CCD014F15096}"/>
    <cellStyle name="40% - Accent2 9 4 2 2" xfId="16407" xr:uid="{ECBF07CE-D0AC-4190-9223-C3E4B322C6FE}"/>
    <cellStyle name="40% - Accent2 9 4 2 2 2" xfId="26336" xr:uid="{B5FB005B-1877-4D54-9398-1194014ACF82}"/>
    <cellStyle name="40% - Accent2 9 4 2 2 2 2" xfId="46303" xr:uid="{B920E52C-D14F-4A58-96DF-9E5E3F90C7E6}"/>
    <cellStyle name="40% - Accent2 9 4 2 2 3" xfId="36655" xr:uid="{0D2CEC46-8C17-434C-B647-F74BF38423AA}"/>
    <cellStyle name="40% - Accent2 9 4 2 3" xfId="21378" xr:uid="{A01E6777-EAD5-43B4-90E4-C7E69A098524}"/>
    <cellStyle name="40% - Accent2 9 4 2 3 2" xfId="41473" xr:uid="{5A64065C-A2EF-4161-9A04-DBC14ACF180E}"/>
    <cellStyle name="40% - Accent2 9 4 2 4" xfId="31826" xr:uid="{43D09C70-C2D4-462E-AEC1-FE37D8F48314}"/>
    <cellStyle name="40% - Accent2 9 4 3" xfId="13909" xr:uid="{13740338-B1C3-49EA-823B-97A61ACA0426}"/>
    <cellStyle name="40% - Accent2 9 4 3 2" xfId="23858" xr:uid="{B55D7014-4E67-423A-976A-E7943ED6EF53}"/>
    <cellStyle name="40% - Accent2 9 4 3 2 2" xfId="43891" xr:uid="{87F74C0C-844A-4F1A-840C-80B92552A235}"/>
    <cellStyle name="40% - Accent2 9 4 3 3" xfId="34243" xr:uid="{DC89DA82-8525-4CC9-BE19-C1EB890880CC}"/>
    <cellStyle name="40% - Accent2 9 4 4" xfId="18907" xr:uid="{52531622-B5D7-4DBB-887E-F6F8A2847ECB}"/>
    <cellStyle name="40% - Accent2 9 4 4 2" xfId="39063" xr:uid="{455B4FC9-0F21-47BE-8FB8-9A8617BEA51F}"/>
    <cellStyle name="40% - Accent2 9 4 5" xfId="29416" xr:uid="{8F12D14F-FD6C-46D7-8975-63A801C0BCF2}"/>
    <cellStyle name="40% - Accent2 9 5" xfId="11276" xr:uid="{B7ECC551-39CD-4953-AF75-9883FF81F145}"/>
    <cellStyle name="40% - Accent2 9 5 2" xfId="16404" xr:uid="{8222DF23-EE93-452B-BEA8-93940E6BF9BF}"/>
    <cellStyle name="40% - Accent2 9 5 2 2" xfId="26333" xr:uid="{3385D70A-3BFA-4C9B-B607-8E55D80425AB}"/>
    <cellStyle name="40% - Accent2 9 5 2 2 2" xfId="46300" xr:uid="{7798742C-9374-4A29-9CA5-7833CDFDE381}"/>
    <cellStyle name="40% - Accent2 9 5 2 3" xfId="36652" xr:uid="{F9E9CF6C-613A-465D-922A-3423E15C6D52}"/>
    <cellStyle name="40% - Accent2 9 5 3" xfId="21375" xr:uid="{CF64EB46-6B94-49C2-A931-0345CAEAE76C}"/>
    <cellStyle name="40% - Accent2 9 5 3 2" xfId="41470" xr:uid="{F87581E0-A778-437A-955D-87F8EE8F73A9}"/>
    <cellStyle name="40% - Accent2 9 5 4" xfId="31823" xr:uid="{1F72C14C-9119-4F28-886A-E660E05C8D5F}"/>
    <cellStyle name="40% - Accent2 9 6" xfId="13906" xr:uid="{3280E4B4-7D12-4F46-A1F1-BBF8183DFEEE}"/>
    <cellStyle name="40% - Accent2 9 6 2" xfId="23855" xr:uid="{E09C01D0-8108-4C03-84DA-B9DFDE55F87B}"/>
    <cellStyle name="40% - Accent2 9 6 2 2" xfId="43888" xr:uid="{8D38D485-061C-4AD5-B821-DBD2524918FB}"/>
    <cellStyle name="40% - Accent2 9 6 3" xfId="34240" xr:uid="{F55AF59C-C3EB-4026-98B6-F42C58DA8D07}"/>
    <cellStyle name="40% - Accent2 9 7" xfId="18904" xr:uid="{0E7CFEAE-971D-4BB1-9A2D-4CF92AAA6DEC}"/>
    <cellStyle name="40% - Accent2 9 7 2" xfId="39060" xr:uid="{C1A1B601-E245-4A89-BAA7-D060A17A409F}"/>
    <cellStyle name="40% - Accent2 9 8" xfId="29413" xr:uid="{8D92CDAF-70FB-46FD-9D38-58B27F1F3E3F}"/>
    <cellStyle name="40% - Accent3" xfId="32" builtinId="39" customBuiltin="1"/>
    <cellStyle name="40% - Accent3 10" xfId="2888" xr:uid="{155DAE49-8A36-4CD4-8C24-9528BF881638}"/>
    <cellStyle name="40% - Accent3 10 2" xfId="2889" xr:uid="{E7B4C203-3525-470B-8C8A-6840A9FF4733}"/>
    <cellStyle name="40% - Accent3 10 2 2" xfId="11281" xr:uid="{4DD5F170-EFDD-4F66-A74E-0F89181B2B60}"/>
    <cellStyle name="40% - Accent3 10 2 2 2" xfId="16409" xr:uid="{F7EABBC7-091C-45A6-B8FF-C60AC48686E8}"/>
    <cellStyle name="40% - Accent3 10 2 2 2 2" xfId="26338" xr:uid="{8C813775-ED4A-4D40-A172-4DD017164485}"/>
    <cellStyle name="40% - Accent3 10 2 2 2 2 2" xfId="46305" xr:uid="{99FEE977-9D88-431B-B6C6-8EB8B515E7CE}"/>
    <cellStyle name="40% - Accent3 10 2 2 2 3" xfId="36657" xr:uid="{3FA7BA22-FEDC-404E-BCA0-FD8F75EBD044}"/>
    <cellStyle name="40% - Accent3 10 2 2 3" xfId="21380" xr:uid="{A250FE66-007A-4DBE-B2D4-425C579C2582}"/>
    <cellStyle name="40% - Accent3 10 2 2 3 2" xfId="41475" xr:uid="{B52E6D42-65A7-4B91-B71F-0BAAD6D4D464}"/>
    <cellStyle name="40% - Accent3 10 2 2 4" xfId="31828" xr:uid="{64D7F417-44BA-4FF7-B4E2-1D42724CA860}"/>
    <cellStyle name="40% - Accent3 10 2 3" xfId="13911" xr:uid="{93FE56FC-7115-465C-8AD1-3C6A852AAABC}"/>
    <cellStyle name="40% - Accent3 10 2 3 2" xfId="23860" xr:uid="{0D1039ED-5AA7-4436-9284-32ED898F22EC}"/>
    <cellStyle name="40% - Accent3 10 2 3 2 2" xfId="43893" xr:uid="{FCFD515A-65D6-457C-80A6-5FF049246B7D}"/>
    <cellStyle name="40% - Accent3 10 2 3 3" xfId="34245" xr:uid="{7CE49497-25B2-43FF-8135-1F410A9DEE9C}"/>
    <cellStyle name="40% - Accent3 10 2 4" xfId="18909" xr:uid="{433E89C7-780D-4B09-9A26-4A3B8D9FEE74}"/>
    <cellStyle name="40% - Accent3 10 2 4 2" xfId="39065" xr:uid="{0F64B9A0-2E60-446B-AB31-AA6092A5566A}"/>
    <cellStyle name="40% - Accent3 10 2 5" xfId="29418" xr:uid="{EAF3AA89-F8E3-4730-BDA6-8D0CE876AD0E}"/>
    <cellStyle name="40% - Accent3 10 3" xfId="2890" xr:uid="{E8237FF3-34B6-442D-84B1-0AF04B68A502}"/>
    <cellStyle name="40% - Accent3 10 3 2" xfId="11282" xr:uid="{E48F01DF-A550-4835-9A5E-3C6875A905DC}"/>
    <cellStyle name="40% - Accent3 10 3 2 2" xfId="16410" xr:uid="{3DDF74B0-05F9-4EF0-AB34-507A6B5CB6F7}"/>
    <cellStyle name="40% - Accent3 10 3 2 2 2" xfId="26339" xr:uid="{AA1ADEE6-085D-43F0-BD97-B98BBF2E62E7}"/>
    <cellStyle name="40% - Accent3 10 3 2 2 2 2" xfId="46306" xr:uid="{955E0FDC-413A-4C5F-9B57-3482E400A93F}"/>
    <cellStyle name="40% - Accent3 10 3 2 2 3" xfId="36658" xr:uid="{B21FDA15-8D3B-45F7-86CF-BBF574E71714}"/>
    <cellStyle name="40% - Accent3 10 3 2 3" xfId="21381" xr:uid="{B02EE559-ABE7-4980-8C50-B56365D070EA}"/>
    <cellStyle name="40% - Accent3 10 3 2 3 2" xfId="41476" xr:uid="{1B7601B9-E2BB-4516-9B16-D0A76377591A}"/>
    <cellStyle name="40% - Accent3 10 3 2 4" xfId="31829" xr:uid="{62369E15-481D-4797-A7E4-5EF9B8D40C08}"/>
    <cellStyle name="40% - Accent3 10 3 3" xfId="13912" xr:uid="{95E86DA0-22EC-4D6C-96BE-5C330F420060}"/>
    <cellStyle name="40% - Accent3 10 3 3 2" xfId="23861" xr:uid="{E329DD18-6B5D-4BBF-808C-8C114883991A}"/>
    <cellStyle name="40% - Accent3 10 3 3 2 2" xfId="43894" xr:uid="{B5574107-B706-4703-9A49-9610629AF10C}"/>
    <cellStyle name="40% - Accent3 10 3 3 3" xfId="34246" xr:uid="{028CBCCC-2A80-4447-9FD0-418881B5C812}"/>
    <cellStyle name="40% - Accent3 10 3 4" xfId="18910" xr:uid="{CBCE05EA-A9E5-47F8-A6FF-829C7F9A34D9}"/>
    <cellStyle name="40% - Accent3 10 3 4 2" xfId="39066" xr:uid="{64975298-CDCE-4F5B-B4E7-74CAF64BBE7D}"/>
    <cellStyle name="40% - Accent3 10 3 5" xfId="29419" xr:uid="{76060DD7-7AA5-4852-B487-425395E92725}"/>
    <cellStyle name="40% - Accent3 10 4" xfId="2891" xr:uid="{8EDAC1AD-468F-4F39-AEBF-7C199AC7FD97}"/>
    <cellStyle name="40% - Accent3 10 4 2" xfId="11283" xr:uid="{630D8242-4E5A-4E58-88CE-A4EA14A54F99}"/>
    <cellStyle name="40% - Accent3 10 4 2 2" xfId="16411" xr:uid="{22DA5689-A993-48CB-8330-9B9D5EA9511F}"/>
    <cellStyle name="40% - Accent3 10 4 2 2 2" xfId="26340" xr:uid="{2388B835-06EA-430B-9400-E761C931073D}"/>
    <cellStyle name="40% - Accent3 10 4 2 2 2 2" xfId="46307" xr:uid="{3B80D831-F517-4E21-849A-FC84F63933BB}"/>
    <cellStyle name="40% - Accent3 10 4 2 2 3" xfId="36659" xr:uid="{8BFCD7D7-127B-4E63-9954-DD8BD3BDEA3A}"/>
    <cellStyle name="40% - Accent3 10 4 2 3" xfId="21382" xr:uid="{67D231D3-C633-4672-A01D-A6232FBBA8C6}"/>
    <cellStyle name="40% - Accent3 10 4 2 3 2" xfId="41477" xr:uid="{906B20AF-0506-4E9D-A771-BD3B063B7DF1}"/>
    <cellStyle name="40% - Accent3 10 4 2 4" xfId="31830" xr:uid="{09E8ADED-4AB3-44AD-B8B6-BF78E5432170}"/>
    <cellStyle name="40% - Accent3 10 4 3" xfId="13913" xr:uid="{98FCB512-5D5B-476C-BF4D-B4FA91C75F83}"/>
    <cellStyle name="40% - Accent3 10 4 3 2" xfId="23862" xr:uid="{75E75E12-7270-45BD-A24B-9B7A7DDEA4AD}"/>
    <cellStyle name="40% - Accent3 10 4 3 2 2" xfId="43895" xr:uid="{24785F61-23D3-49F1-8645-E4C513074217}"/>
    <cellStyle name="40% - Accent3 10 4 3 3" xfId="34247" xr:uid="{2F81EB67-A4BE-4F18-9AC4-5E952A64B9F5}"/>
    <cellStyle name="40% - Accent3 10 4 4" xfId="18911" xr:uid="{FFED0C23-AD7B-4EAD-B41A-3CAAC8F14E8E}"/>
    <cellStyle name="40% - Accent3 10 4 4 2" xfId="39067" xr:uid="{0D46F3D9-BDAB-472C-8DC4-CB37BEBE4ED6}"/>
    <cellStyle name="40% - Accent3 10 4 5" xfId="29420" xr:uid="{5E45466B-69FA-4482-AB57-D7E3AA137E2F}"/>
    <cellStyle name="40% - Accent3 10 5" xfId="11280" xr:uid="{3F285E4B-3B7B-43B8-A804-C316D4D02D8E}"/>
    <cellStyle name="40% - Accent3 10 5 2" xfId="16408" xr:uid="{8D25618E-4022-4B0A-892E-2D4DAAFEFBFC}"/>
    <cellStyle name="40% - Accent3 10 5 2 2" xfId="26337" xr:uid="{26A7AB09-958C-4C1E-B7A7-F55A2A1B2A69}"/>
    <cellStyle name="40% - Accent3 10 5 2 2 2" xfId="46304" xr:uid="{0169B037-1F83-4FE7-9BF5-3A5E1ECE8BE2}"/>
    <cellStyle name="40% - Accent3 10 5 2 3" xfId="36656" xr:uid="{C9238FB0-0637-46DC-888C-9DB9EBA71D04}"/>
    <cellStyle name="40% - Accent3 10 5 3" xfId="21379" xr:uid="{06CC924E-0E73-4A1C-8646-408888D6D071}"/>
    <cellStyle name="40% - Accent3 10 5 3 2" xfId="41474" xr:uid="{62AE4B95-1734-4CB2-BDB6-167AE06C0559}"/>
    <cellStyle name="40% - Accent3 10 5 4" xfId="31827" xr:uid="{65871E39-3482-472F-986B-CC5C363E07AA}"/>
    <cellStyle name="40% - Accent3 10 6" xfId="13910" xr:uid="{23163305-6978-43F5-BC2F-46C8ECA5723F}"/>
    <cellStyle name="40% - Accent3 10 6 2" xfId="23859" xr:uid="{387B4B84-36F9-4C0F-AC18-DD5079345C68}"/>
    <cellStyle name="40% - Accent3 10 6 2 2" xfId="43892" xr:uid="{4C00DE4D-E0A1-4BB1-AF30-873A0BD1C2D7}"/>
    <cellStyle name="40% - Accent3 10 6 3" xfId="34244" xr:uid="{2B48CD22-A5D9-4B17-AA43-4E809F2CA04D}"/>
    <cellStyle name="40% - Accent3 10 7" xfId="18908" xr:uid="{9982EEE0-8D05-468B-9A25-4417B2BF99A8}"/>
    <cellStyle name="40% - Accent3 10 7 2" xfId="39064" xr:uid="{A2FAEFA4-1B54-4000-AE0E-6A5B6C161E3D}"/>
    <cellStyle name="40% - Accent3 10 8" xfId="29417" xr:uid="{73FB4FD7-57E0-437A-BE01-43A7146EE499}"/>
    <cellStyle name="40% - Accent3 11" xfId="2892" xr:uid="{CA3EAD88-E559-444D-98B4-175C641F09E5}"/>
    <cellStyle name="40% - Accent3 11 2" xfId="11284" xr:uid="{2597D168-AFE2-4211-AAE3-E9AF2553A1EF}"/>
    <cellStyle name="40% - Accent3 11 2 2" xfId="16412" xr:uid="{E4C0BEB7-DBF0-4F93-80D1-D73BC5AC3332}"/>
    <cellStyle name="40% - Accent3 11 2 2 2" xfId="26341" xr:uid="{41D5655B-3A9E-4BC4-8A94-B737284816B8}"/>
    <cellStyle name="40% - Accent3 11 2 2 2 2" xfId="46308" xr:uid="{9D21B87F-1663-42F6-A605-0F1E89F365B8}"/>
    <cellStyle name="40% - Accent3 11 2 2 3" xfId="36660" xr:uid="{D8FE57AB-5449-4D5B-8578-B94B043A2E31}"/>
    <cellStyle name="40% - Accent3 11 2 3" xfId="21383" xr:uid="{8CEF5B48-09DA-4337-A596-0F401E47BE61}"/>
    <cellStyle name="40% - Accent3 11 2 3 2" xfId="41478" xr:uid="{BD75569D-EB37-420C-9BAD-EEEF930D7751}"/>
    <cellStyle name="40% - Accent3 11 2 4" xfId="31831" xr:uid="{4FE53518-A27A-47EA-99A8-EA3499EE286A}"/>
    <cellStyle name="40% - Accent3 11 3" xfId="13914" xr:uid="{9BF2CA18-D58F-46AF-82E5-BE6E561AE25D}"/>
    <cellStyle name="40% - Accent3 11 3 2" xfId="23863" xr:uid="{0FB7F60F-70E3-4C70-8942-A4492404918B}"/>
    <cellStyle name="40% - Accent3 11 3 2 2" xfId="43896" xr:uid="{D940BCF6-24A2-4578-A02E-8EEF26CCD1D7}"/>
    <cellStyle name="40% - Accent3 11 3 3" xfId="34248" xr:uid="{EF067A6C-CB7C-4647-8481-79DB43E35C51}"/>
    <cellStyle name="40% - Accent3 11 4" xfId="18912" xr:uid="{95085074-352C-4B3B-AD9D-0C18B0DDF6EB}"/>
    <cellStyle name="40% - Accent3 11 4 2" xfId="39068" xr:uid="{5FFC22A6-9E1C-4E84-B99D-9D0D1C3F6668}"/>
    <cellStyle name="40% - Accent3 11 5" xfId="29421" xr:uid="{DC2E2713-48A2-48BA-9840-2350E39FA374}"/>
    <cellStyle name="40% - Accent3 12" xfId="2893" xr:uid="{17AB27B3-AA75-4803-96B0-38BF1616D3F3}"/>
    <cellStyle name="40% - Accent3 12 2" xfId="11285" xr:uid="{F4BA5E66-41C4-4B80-A460-63E578DCF549}"/>
    <cellStyle name="40% - Accent3 12 2 2" xfId="16413" xr:uid="{8560109A-90E0-4963-8B52-B64A914A004F}"/>
    <cellStyle name="40% - Accent3 12 2 2 2" xfId="26342" xr:uid="{4D8E1731-A134-4204-80B4-1A7E20ABADD5}"/>
    <cellStyle name="40% - Accent3 12 2 2 2 2" xfId="46309" xr:uid="{9889FD4E-A51A-4B17-880F-BFCBE0194EF0}"/>
    <cellStyle name="40% - Accent3 12 2 2 3" xfId="36661" xr:uid="{44BF5357-3134-4F39-8E19-B7277732E119}"/>
    <cellStyle name="40% - Accent3 12 2 3" xfId="21384" xr:uid="{C8A40E68-E0C7-441F-BAA0-3499CC7E503B}"/>
    <cellStyle name="40% - Accent3 12 2 3 2" xfId="41479" xr:uid="{62C60EA2-A1B6-42BC-B7B0-129FF121B214}"/>
    <cellStyle name="40% - Accent3 12 2 4" xfId="31832" xr:uid="{C4A674D0-27E8-4874-AE4A-529F9552CAF3}"/>
    <cellStyle name="40% - Accent3 12 3" xfId="13915" xr:uid="{61ED7237-BF76-403E-BADD-8F443CEAEE0C}"/>
    <cellStyle name="40% - Accent3 12 3 2" xfId="23864" xr:uid="{C5B98425-95B7-4533-94C2-DCC180F7C5F3}"/>
    <cellStyle name="40% - Accent3 12 3 2 2" xfId="43897" xr:uid="{646C4C8B-F08E-44DD-B030-38AFF40C1FDE}"/>
    <cellStyle name="40% - Accent3 12 3 3" xfId="34249" xr:uid="{17FCD5D5-A067-4395-9B22-A524001D5986}"/>
    <cellStyle name="40% - Accent3 12 4" xfId="18913" xr:uid="{3EA4C989-DEBE-4E79-93B8-CEACED4ED5B6}"/>
    <cellStyle name="40% - Accent3 12 4 2" xfId="39069" xr:uid="{E88C4E4B-ECB0-405D-ACB2-3AA800C0DE2E}"/>
    <cellStyle name="40% - Accent3 12 5" xfId="29422" xr:uid="{3D09B76E-97BC-45C5-AB47-8748AAD1F212}"/>
    <cellStyle name="40% - Accent3 13" xfId="2894" xr:uid="{10CB1827-2166-49E3-818B-8F85F67F1907}"/>
    <cellStyle name="40% - Accent3 13 2" xfId="11286" xr:uid="{84A7E9BA-9CFE-4114-90D2-937FF5931CE1}"/>
    <cellStyle name="40% - Accent3 13 2 2" xfId="16414" xr:uid="{CE4E2374-31A6-4104-8F5C-FE69B9DCC364}"/>
    <cellStyle name="40% - Accent3 13 2 2 2" xfId="26343" xr:uid="{6D93D242-3828-4ABC-8066-FEDB8D9408F7}"/>
    <cellStyle name="40% - Accent3 13 2 2 2 2" xfId="46310" xr:uid="{12569660-3385-43E2-ADC5-99CA12A18944}"/>
    <cellStyle name="40% - Accent3 13 2 2 3" xfId="36662" xr:uid="{8BD04D1E-F8F6-4606-83CB-6FFA167022FE}"/>
    <cellStyle name="40% - Accent3 13 2 3" xfId="21385" xr:uid="{8D7D8E01-0D8D-4CE6-8C66-64B3980B1CEC}"/>
    <cellStyle name="40% - Accent3 13 2 3 2" xfId="41480" xr:uid="{FBEE51F4-F202-472D-B0A7-2C717BC35B15}"/>
    <cellStyle name="40% - Accent3 13 2 4" xfId="31833" xr:uid="{8E04D966-DC8D-446D-B6FA-94C28206BE89}"/>
    <cellStyle name="40% - Accent3 13 3" xfId="13916" xr:uid="{23FE1B9D-0EAE-4F4E-895D-11329D02E96B}"/>
    <cellStyle name="40% - Accent3 13 3 2" xfId="23865" xr:uid="{1330CD65-E90F-4054-B185-1A9C249BEB9F}"/>
    <cellStyle name="40% - Accent3 13 3 2 2" xfId="43898" xr:uid="{F876483A-3D53-4CE9-8F28-66BB67A83684}"/>
    <cellStyle name="40% - Accent3 13 3 3" xfId="34250" xr:uid="{6801F455-8E88-4F0A-8D3D-7D9A6618CFF1}"/>
    <cellStyle name="40% - Accent3 13 4" xfId="18914" xr:uid="{36F0191D-0803-4418-9241-542845A77E16}"/>
    <cellStyle name="40% - Accent3 13 4 2" xfId="39070" xr:uid="{06E154FD-1482-4A18-9DCD-39BDD247E2B4}"/>
    <cellStyle name="40% - Accent3 13 5" xfId="29423" xr:uid="{6B11E54D-7DE0-435F-AEC6-59D15181D0BA}"/>
    <cellStyle name="40% - Accent3 14" xfId="2895" xr:uid="{1AC31169-B9F8-4607-8435-0219D88D5035}"/>
    <cellStyle name="40% - Accent3 14 2" xfId="11287" xr:uid="{7EC18768-B3E0-49CA-A9EB-E3961A88EC32}"/>
    <cellStyle name="40% - Accent3 14 2 2" xfId="16415" xr:uid="{BD03A5EE-CA02-4795-BB74-817948BE0126}"/>
    <cellStyle name="40% - Accent3 14 2 2 2" xfId="26344" xr:uid="{DD132B16-CD59-4AD3-A907-2BE0C076DC7F}"/>
    <cellStyle name="40% - Accent3 14 2 2 2 2" xfId="46311" xr:uid="{EB913841-23BD-4EB7-9097-7B6033274314}"/>
    <cellStyle name="40% - Accent3 14 2 2 3" xfId="36663" xr:uid="{7A171F9E-B483-4E14-A38F-B818FD9DEF64}"/>
    <cellStyle name="40% - Accent3 14 2 3" xfId="21386" xr:uid="{E24416EC-D3A8-4FDC-B2A3-E088C6ED8C41}"/>
    <cellStyle name="40% - Accent3 14 2 3 2" xfId="41481" xr:uid="{4623C338-7B77-43A2-8899-F251D96D3B99}"/>
    <cellStyle name="40% - Accent3 14 2 4" xfId="31834" xr:uid="{C51AFEF2-7849-4129-AF40-F6A8C911C864}"/>
    <cellStyle name="40% - Accent3 14 3" xfId="13917" xr:uid="{77BA10CF-7E20-4995-A8BD-FCF678DA9DB8}"/>
    <cellStyle name="40% - Accent3 14 3 2" xfId="23866" xr:uid="{35C02CFA-540B-41B9-A8CE-A0032B54E8D5}"/>
    <cellStyle name="40% - Accent3 14 3 2 2" xfId="43899" xr:uid="{767FDDC9-CEAF-4820-AECD-556675D8E8C5}"/>
    <cellStyle name="40% - Accent3 14 3 3" xfId="34251" xr:uid="{A344C7C2-EEA6-4552-BA12-F78AC4EB8360}"/>
    <cellStyle name="40% - Accent3 14 4" xfId="18915" xr:uid="{3BD5A160-3FFA-4A62-B355-2B13E9CA7E7D}"/>
    <cellStyle name="40% - Accent3 14 4 2" xfId="39071" xr:uid="{2792060B-E9F2-4BDA-A16E-0F88D7632C3C}"/>
    <cellStyle name="40% - Accent3 14 5" xfId="29424" xr:uid="{0F9ADF05-8269-451A-9D57-E10EC7711F34}"/>
    <cellStyle name="40% - Accent3 15" xfId="2896" xr:uid="{F87CA91F-0F70-4E2A-9060-CEA579E956CE}"/>
    <cellStyle name="40% - Accent3 15 2" xfId="11288" xr:uid="{4DB62261-BF7B-4A03-886D-265CF652EEE9}"/>
    <cellStyle name="40% - Accent3 15 2 2" xfId="16416" xr:uid="{F4C8BABF-73EB-4EBE-9FB9-F90323BB6AE6}"/>
    <cellStyle name="40% - Accent3 15 2 2 2" xfId="26345" xr:uid="{B52C4B47-56D0-4232-BDFD-5ED4A1ACDDD0}"/>
    <cellStyle name="40% - Accent3 15 2 2 2 2" xfId="46312" xr:uid="{CD3DB18F-C9D7-4443-975F-D7364D43965B}"/>
    <cellStyle name="40% - Accent3 15 2 2 3" xfId="36664" xr:uid="{B2A65BCB-607F-425E-823E-D436228C548A}"/>
    <cellStyle name="40% - Accent3 15 2 3" xfId="21387" xr:uid="{6D277D5E-09C7-4B74-8736-ACBE31445A0C}"/>
    <cellStyle name="40% - Accent3 15 2 3 2" xfId="41482" xr:uid="{315E8086-F7BD-4391-8FCB-8A4C0BA1F9C4}"/>
    <cellStyle name="40% - Accent3 15 2 4" xfId="31835" xr:uid="{25460C44-734F-4018-BB1A-8C688955222F}"/>
    <cellStyle name="40% - Accent3 15 3" xfId="13918" xr:uid="{1581E62C-8C38-47CE-9C18-6051A90E889B}"/>
    <cellStyle name="40% - Accent3 15 3 2" xfId="23867" xr:uid="{DE3FB05B-2E45-4943-86F1-A4857D0071E4}"/>
    <cellStyle name="40% - Accent3 15 3 2 2" xfId="43900" xr:uid="{A4DD4D9F-F805-44FE-9D41-6641D3874033}"/>
    <cellStyle name="40% - Accent3 15 3 3" xfId="34252" xr:uid="{0E362AC6-92B1-4F59-BB8F-6F737267B022}"/>
    <cellStyle name="40% - Accent3 15 4" xfId="18916" xr:uid="{E09211C1-50C0-4414-98F3-1116289F695F}"/>
    <cellStyle name="40% - Accent3 15 4 2" xfId="39072" xr:uid="{EB514B67-6A41-41B2-BB8C-0166DECB1FA6}"/>
    <cellStyle name="40% - Accent3 15 5" xfId="29425" xr:uid="{E767D8F1-C3C9-45B4-9F57-24B7D19A2B79}"/>
    <cellStyle name="40% - Accent3 16" xfId="10199" xr:uid="{E640F075-2D72-43A7-B2B3-07A89E54AC7C}"/>
    <cellStyle name="40% - Accent3 16 2" xfId="15334" xr:uid="{6E426F5D-9E03-4E79-AFB3-AD27A77FFEB0}"/>
    <cellStyle name="40% - Accent3 16 2 2" xfId="25267" xr:uid="{EBC61373-76C4-4325-8E96-07AF1CC41CD4}"/>
    <cellStyle name="40% - Accent3 16 2 2 2" xfId="45234" xr:uid="{A7F1EA12-CCBA-408D-B0AA-681B1D347723}"/>
    <cellStyle name="40% - Accent3 16 2 3" xfId="35586" xr:uid="{75C4CA29-BE5F-4C36-9812-A55BC91512A7}"/>
    <cellStyle name="40% - Accent3 16 3" xfId="20311" xr:uid="{62A369D5-36DB-4FF8-9DFA-64CF02897CB4}"/>
    <cellStyle name="40% - Accent3 16 3 2" xfId="40406" xr:uid="{2521A86D-1294-40C9-B3CD-85B42CF5F01E}"/>
    <cellStyle name="40% - Accent3 16 4" xfId="30759" xr:uid="{8DB359D2-35AA-41D8-B6E5-5F7C7532C215}"/>
    <cellStyle name="40% - Accent3 17" xfId="12825" xr:uid="{FB1E43A5-359E-4403-B558-5564A833ACED}"/>
    <cellStyle name="40% - Accent3 17 2" xfId="22778" xr:uid="{5A00CD48-C1FE-42F9-9BBE-4FBAB27D7A5F}"/>
    <cellStyle name="40% - Accent3 17 2 2" xfId="42822" xr:uid="{AB613DF4-EC78-43F0-A9FF-DB6DF5C8DF84}"/>
    <cellStyle name="40% - Accent3 17 3" xfId="33174" xr:uid="{EAF481AB-9BEE-4BF1-89E1-A2A7526F7225}"/>
    <cellStyle name="40% - Accent3 18" xfId="17832" xr:uid="{9FD81F49-2B8F-4CDC-9679-36CB50A995BE}"/>
    <cellStyle name="40% - Accent3 18 2" xfId="37995" xr:uid="{BAED7A65-DE59-42F5-A21A-66F55A3957C6}"/>
    <cellStyle name="40% - Accent3 19" xfId="28337" xr:uid="{A1463840-E45A-41F8-B11B-C63F1D6B195E}"/>
    <cellStyle name="40% - Accent3 2" xfId="174" xr:uid="{ACBED34C-9199-492E-AA06-97D691074A1D}"/>
    <cellStyle name="40% - Accent3 2 10" xfId="2898" xr:uid="{B3D47D7E-9E87-4BC8-8D3F-BAC7642DF233}"/>
    <cellStyle name="40% - Accent3 2 11" xfId="2897" xr:uid="{E278214E-7DFE-4DB2-9F50-03EFB24F59ED}"/>
    <cellStyle name="40% - Accent3 2 12" xfId="9307" xr:uid="{D2BDC8AB-F595-43F3-B2B5-5DCD451B347A}"/>
    <cellStyle name="40% - Accent3 2 12 2" xfId="27816" xr:uid="{CFCC60A1-2A50-42D1-AED9-3DEEB4DD589C}"/>
    <cellStyle name="40% - Accent3 2 12 2 2" xfId="47675" xr:uid="{D877EEC1-6F06-4BBD-B91E-401EBF436899}"/>
    <cellStyle name="40% - Accent3 2 13" xfId="10265" xr:uid="{47551049-3E85-4F2A-8878-166D170FF343}"/>
    <cellStyle name="40% - Accent3 2 13 2" xfId="15393" xr:uid="{821ECFC3-19C5-4554-BA7E-4AF5A2964B2C}"/>
    <cellStyle name="40% - Accent3 2 13 2 2" xfId="25322" xr:uid="{26A1DB9B-FE84-4EDC-AEB6-3E3F0887DE04}"/>
    <cellStyle name="40% - Accent3 2 13 2 2 2" xfId="45289" xr:uid="{D3B220EE-073B-4A16-B8A3-CD70BBD0BA83}"/>
    <cellStyle name="40% - Accent3 2 13 2 3" xfId="35641" xr:uid="{B0F18D6C-3338-47BB-B2E7-A0FDF5C02C2C}"/>
    <cellStyle name="40% - Accent3 2 13 3" xfId="20366" xr:uid="{6698DE33-85DB-47CE-92CC-94D92FD81C8A}"/>
    <cellStyle name="40% - Accent3 2 13 3 2" xfId="40461" xr:uid="{3D501AB9-78FC-4BE9-97D2-01D89035DEF5}"/>
    <cellStyle name="40% - Accent3 2 13 4" xfId="30814" xr:uid="{E4577B60-19F1-4EDB-818C-3A188D89C84A}"/>
    <cellStyle name="40% - Accent3 2 14" xfId="12881" xr:uid="{1529CA1D-DCBD-4AB9-B967-EFC6D3547DC5}"/>
    <cellStyle name="40% - Accent3 2 14 2" xfId="22834" xr:uid="{BAEA4977-BB85-409D-8D93-189BD4EE1B59}"/>
    <cellStyle name="40% - Accent3 2 14 2 2" xfId="42878" xr:uid="{212FBD91-1C79-460F-A8CC-3BE328E0918B}"/>
    <cellStyle name="40% - Accent3 2 14 3" xfId="33230" xr:uid="{9D9AFA05-DE65-4D41-B5EB-93EEA145B0B3}"/>
    <cellStyle name="40% - Accent3 2 15" xfId="17887" xr:uid="{3DDBD7DF-BF67-41E7-8A14-F567A4B337E2}"/>
    <cellStyle name="40% - Accent3 2 15 2" xfId="38050" xr:uid="{94801A29-DE64-41DB-892C-15B41B025EFD}"/>
    <cellStyle name="40% - Accent3 2 16" xfId="28405" xr:uid="{3CD25E73-F3FB-4310-B45A-D6BB0D478A23}"/>
    <cellStyle name="40% - Accent3 2 2" xfId="320" xr:uid="{932928EB-5451-44D0-81F6-0296E97E399B}"/>
    <cellStyle name="40% - Accent3 2 2 10" xfId="9308" xr:uid="{677A35F9-4B9D-4784-BB3C-5AE5F9452831}"/>
    <cellStyle name="40% - Accent3 2 2 2" xfId="2900" xr:uid="{626CAC89-698B-4419-B8A3-AE0E00D6455E}"/>
    <cellStyle name="40% - Accent3 2 2 2 2" xfId="2901" xr:uid="{4981A18B-5181-43AB-BD46-0FEE5C26D261}"/>
    <cellStyle name="40% - Accent3 2 2 2 2 2" xfId="11290" xr:uid="{088744CF-A696-47CC-8A0A-4D20E8AC9A0C}"/>
    <cellStyle name="40% - Accent3 2 2 2 2 2 2" xfId="16418" xr:uid="{A3EDCE03-D3BD-42D5-BBC9-5657EB9EEE59}"/>
    <cellStyle name="40% - Accent3 2 2 2 2 2 2 2" xfId="26347" xr:uid="{7C6D8F53-FDA7-4AB3-9714-9526E20B3E16}"/>
    <cellStyle name="40% - Accent3 2 2 2 2 2 2 2 2" xfId="46314" xr:uid="{6187FD31-0B6E-44AD-A931-277329F5148E}"/>
    <cellStyle name="40% - Accent3 2 2 2 2 2 2 3" xfId="36666" xr:uid="{9BC43E2C-5BD9-48DA-9929-FA58B7DE12DD}"/>
    <cellStyle name="40% - Accent3 2 2 2 2 2 3" xfId="21389" xr:uid="{65CB25D2-C859-400C-9D41-687323F79069}"/>
    <cellStyle name="40% - Accent3 2 2 2 2 2 3 2" xfId="41484" xr:uid="{9411D778-C4F1-4466-8117-43FA4DDB6E45}"/>
    <cellStyle name="40% - Accent3 2 2 2 2 2 4" xfId="31837" xr:uid="{4273759A-03B6-4C52-97D6-B6E86D53290B}"/>
    <cellStyle name="40% - Accent3 2 2 2 2 3" xfId="13920" xr:uid="{2BAE5FFC-FF62-4C5F-990A-9E65960E315C}"/>
    <cellStyle name="40% - Accent3 2 2 2 2 3 2" xfId="23869" xr:uid="{1363C22C-64EE-448A-A923-96E8C1853029}"/>
    <cellStyle name="40% - Accent3 2 2 2 2 3 2 2" xfId="43902" xr:uid="{564F8294-273D-4467-AA18-79A95972CBBF}"/>
    <cellStyle name="40% - Accent3 2 2 2 2 3 3" xfId="34254" xr:uid="{B2AB572F-6586-4B4A-B543-39D9CB21B256}"/>
    <cellStyle name="40% - Accent3 2 2 2 2 4" xfId="18918" xr:uid="{9BEF157C-0799-4379-97DD-BED366AD1AA1}"/>
    <cellStyle name="40% - Accent3 2 2 2 2 4 2" xfId="39074" xr:uid="{8D397679-8BAA-4C92-9AA0-C8BD5A8B36C6}"/>
    <cellStyle name="40% - Accent3 2 2 2 2 5" xfId="29427" xr:uid="{938A3459-5A0F-42F2-89F6-95A80F8575F2}"/>
    <cellStyle name="40% - Accent3 2 2 2 3" xfId="2902" xr:uid="{9A89D3F7-81FF-4B8F-A324-D1693CA8AA5E}"/>
    <cellStyle name="40% - Accent3 2 2 2 3 2" xfId="11291" xr:uid="{0D4C374D-B02C-41D7-B921-87D151D5FB40}"/>
    <cellStyle name="40% - Accent3 2 2 2 3 2 2" xfId="16419" xr:uid="{827B571A-EF6B-4600-9BC4-8EEFEF275F73}"/>
    <cellStyle name="40% - Accent3 2 2 2 3 2 2 2" xfId="26348" xr:uid="{1102324F-D4AA-4DCC-AE6F-A475BC418D40}"/>
    <cellStyle name="40% - Accent3 2 2 2 3 2 2 2 2" xfId="46315" xr:uid="{5B1E5720-1A84-4090-9EF1-92F20606FB81}"/>
    <cellStyle name="40% - Accent3 2 2 2 3 2 2 3" xfId="36667" xr:uid="{5AA8A102-3C49-4C7A-93A1-3C6D11B13949}"/>
    <cellStyle name="40% - Accent3 2 2 2 3 2 3" xfId="21390" xr:uid="{9B1BB54F-6D66-448E-BD1F-45A356B71E0C}"/>
    <cellStyle name="40% - Accent3 2 2 2 3 2 3 2" xfId="41485" xr:uid="{21602A0A-AE58-4FFB-8151-02F151C293FF}"/>
    <cellStyle name="40% - Accent3 2 2 2 3 2 4" xfId="31838" xr:uid="{41C6F8F4-0D60-4AAB-882C-7ED1EB7E1385}"/>
    <cellStyle name="40% - Accent3 2 2 2 3 3" xfId="13921" xr:uid="{8E82D261-E909-4583-9F05-EE3F048E20D3}"/>
    <cellStyle name="40% - Accent3 2 2 2 3 3 2" xfId="23870" xr:uid="{4384AEAA-2DAE-4057-955F-88C07188ACC8}"/>
    <cellStyle name="40% - Accent3 2 2 2 3 3 2 2" xfId="43903" xr:uid="{586A9D1B-4FF6-45D2-8581-0913CE1C949E}"/>
    <cellStyle name="40% - Accent3 2 2 2 3 3 3" xfId="34255" xr:uid="{AFE77F70-05C4-4E0E-89CD-8978EB33FBC3}"/>
    <cellStyle name="40% - Accent3 2 2 2 3 4" xfId="18919" xr:uid="{9210FE44-20A5-415C-9144-D652FF9D8643}"/>
    <cellStyle name="40% - Accent3 2 2 2 3 4 2" xfId="39075" xr:uid="{1F2F103C-7C96-4171-8167-1D92B84BA40C}"/>
    <cellStyle name="40% - Accent3 2 2 2 3 5" xfId="29428" xr:uid="{C3FBDFD2-A102-4E82-A16D-2EA89439DEB7}"/>
    <cellStyle name="40% - Accent3 2 2 2 4" xfId="2903" xr:uid="{B819E33B-E4FD-4B75-8D45-E2ED68474A93}"/>
    <cellStyle name="40% - Accent3 2 2 2 4 2" xfId="11292" xr:uid="{4B907FAF-396A-4AF0-B0D1-B789F7390DCF}"/>
    <cellStyle name="40% - Accent3 2 2 2 4 2 2" xfId="16420" xr:uid="{6354E2A9-A5D7-4BF8-9B8C-B4D7E59EA711}"/>
    <cellStyle name="40% - Accent3 2 2 2 4 2 2 2" xfId="26349" xr:uid="{7BAB544B-230E-4225-B908-8F328F7F4D3C}"/>
    <cellStyle name="40% - Accent3 2 2 2 4 2 2 2 2" xfId="46316" xr:uid="{B7471BBD-A633-4969-AFB5-3D9F05D1DEFF}"/>
    <cellStyle name="40% - Accent3 2 2 2 4 2 2 3" xfId="36668" xr:uid="{7C1C9131-8176-48F7-AF4D-1906964D775D}"/>
    <cellStyle name="40% - Accent3 2 2 2 4 2 3" xfId="21391" xr:uid="{A4122511-6119-410C-89EA-4ECBC6A70F41}"/>
    <cellStyle name="40% - Accent3 2 2 2 4 2 3 2" xfId="41486" xr:uid="{D2E79819-7013-4AD5-82F5-E6B98FD9CEF4}"/>
    <cellStyle name="40% - Accent3 2 2 2 4 2 4" xfId="31839" xr:uid="{0C9002D4-B2B5-4361-99F4-BA0AD5B6176A}"/>
    <cellStyle name="40% - Accent3 2 2 2 4 3" xfId="13922" xr:uid="{16D7FF01-C90F-4EC9-BF3D-A3AB9344E733}"/>
    <cellStyle name="40% - Accent3 2 2 2 4 3 2" xfId="23871" xr:uid="{6720BD50-509E-42B0-AE2B-FCD1F7B2662C}"/>
    <cellStyle name="40% - Accent3 2 2 2 4 3 2 2" xfId="43904" xr:uid="{3992FC55-6D3A-44DA-956D-7AF0B7ACEE09}"/>
    <cellStyle name="40% - Accent3 2 2 2 4 3 3" xfId="34256" xr:uid="{A4D98F0B-0158-4406-8B3C-189939E75F12}"/>
    <cellStyle name="40% - Accent3 2 2 2 4 4" xfId="18920" xr:uid="{C33CE797-BCB6-4C48-91B5-8E7391873F94}"/>
    <cellStyle name="40% - Accent3 2 2 2 4 4 2" xfId="39076" xr:uid="{634C6BBD-4AC5-4BFA-AE31-996DA5F39A2D}"/>
    <cellStyle name="40% - Accent3 2 2 2 4 5" xfId="29429" xr:uid="{DAD3EC73-B388-4A76-937D-02D39A2D1D4C}"/>
    <cellStyle name="40% - Accent3 2 2 2 5" xfId="11289" xr:uid="{806BEAA1-2233-4B28-9704-2AD2565C4226}"/>
    <cellStyle name="40% - Accent3 2 2 2 5 2" xfId="16417" xr:uid="{5BD18F39-5A75-4291-AECC-219F29C0CF72}"/>
    <cellStyle name="40% - Accent3 2 2 2 5 2 2" xfId="26346" xr:uid="{22B9385B-AA2B-44B4-96DB-DCB9F9245A02}"/>
    <cellStyle name="40% - Accent3 2 2 2 5 2 2 2" xfId="46313" xr:uid="{B6B80866-BBAA-4F1B-95A8-09315CDF5FFD}"/>
    <cellStyle name="40% - Accent3 2 2 2 5 2 3" xfId="36665" xr:uid="{E13DB543-55B5-41F8-8644-90D337F368C9}"/>
    <cellStyle name="40% - Accent3 2 2 2 5 3" xfId="21388" xr:uid="{3CDDFC55-1582-4DDA-9C11-B3F2620E81C4}"/>
    <cellStyle name="40% - Accent3 2 2 2 5 3 2" xfId="41483" xr:uid="{29C75817-EF1E-4069-A97A-C8DE8953068D}"/>
    <cellStyle name="40% - Accent3 2 2 2 5 4" xfId="31836" xr:uid="{5E7998CB-9AA6-4FB1-8CBF-D8A468C40F31}"/>
    <cellStyle name="40% - Accent3 2 2 2 6" xfId="13919" xr:uid="{0683B441-E435-4B56-8843-0E259AE83709}"/>
    <cellStyle name="40% - Accent3 2 2 2 6 2" xfId="23868" xr:uid="{C9C5C3CB-91E3-4C13-9BE5-43D1E53E9EC7}"/>
    <cellStyle name="40% - Accent3 2 2 2 6 2 2" xfId="43901" xr:uid="{7E4258D9-820B-4720-8C71-9E8816B42FF4}"/>
    <cellStyle name="40% - Accent3 2 2 2 6 3" xfId="34253" xr:uid="{80AE4A45-5D21-4306-AC1E-E758925A514F}"/>
    <cellStyle name="40% - Accent3 2 2 2 7" xfId="18917" xr:uid="{8B5AA839-67CD-4A33-9445-81CBA13A7DE1}"/>
    <cellStyle name="40% - Accent3 2 2 2 7 2" xfId="39073" xr:uid="{4C809683-1876-4C92-89B6-A7869CC87CEE}"/>
    <cellStyle name="40% - Accent3 2 2 2 8" xfId="29426" xr:uid="{A69EF60A-7381-4D2C-8135-07F9A09C2711}"/>
    <cellStyle name="40% - Accent3 2 2 3" xfId="2904" xr:uid="{6A52ADC5-0658-4B6F-9746-97A81527CB7A}"/>
    <cellStyle name="40% - Accent3 2 2 4" xfId="2905" xr:uid="{878C61D4-5765-4034-9DD3-ED344084F172}"/>
    <cellStyle name="40% - Accent3 2 2 4 2" xfId="11293" xr:uid="{EFB50C25-FC07-4696-9467-E5776572D679}"/>
    <cellStyle name="40% - Accent3 2 2 4 2 2" xfId="16421" xr:uid="{3053FF17-59F0-4ACC-9CBA-40BCEF20F07F}"/>
    <cellStyle name="40% - Accent3 2 2 4 2 2 2" xfId="26350" xr:uid="{B338881C-9755-4D3E-A9E8-40D8FB27C29A}"/>
    <cellStyle name="40% - Accent3 2 2 4 2 2 2 2" xfId="46317" xr:uid="{C155FE0E-319F-43F6-B8DA-B8FD7279317D}"/>
    <cellStyle name="40% - Accent3 2 2 4 2 2 3" xfId="36669" xr:uid="{B07A7825-12A5-4C45-8485-9A6F5F2452CC}"/>
    <cellStyle name="40% - Accent3 2 2 4 2 3" xfId="21392" xr:uid="{8FE74B6B-A797-4C40-9E9F-9CB1DEEF3E27}"/>
    <cellStyle name="40% - Accent3 2 2 4 2 3 2" xfId="41487" xr:uid="{0D98D376-1D4C-4C5A-9504-D6DCFC6BDB9C}"/>
    <cellStyle name="40% - Accent3 2 2 4 2 4" xfId="31840" xr:uid="{D252A01B-1BDA-4E71-A3AC-676566FFD9AA}"/>
    <cellStyle name="40% - Accent3 2 2 4 3" xfId="13923" xr:uid="{94885F87-B212-45D4-B20A-4C80191164E9}"/>
    <cellStyle name="40% - Accent3 2 2 4 3 2" xfId="23872" xr:uid="{3CC72CBF-77C4-44F7-92AC-3D6B06306283}"/>
    <cellStyle name="40% - Accent3 2 2 4 3 2 2" xfId="43905" xr:uid="{80D21EEF-EB7A-4FA2-B5A7-932B0B0BD0FA}"/>
    <cellStyle name="40% - Accent3 2 2 4 3 3" xfId="34257" xr:uid="{31AA7246-B0B1-40EC-92F1-560A99580CC4}"/>
    <cellStyle name="40% - Accent3 2 2 4 4" xfId="18921" xr:uid="{618559AD-DE5B-4994-BDCA-DCC1979FF5A4}"/>
    <cellStyle name="40% - Accent3 2 2 4 4 2" xfId="39077" xr:uid="{6A6FEDC9-37EA-4DB0-802E-48B05FEFCFDC}"/>
    <cellStyle name="40% - Accent3 2 2 4 5" xfId="29430" xr:uid="{67A352B5-5C92-453C-BE66-1105C8D534C1}"/>
    <cellStyle name="40% - Accent3 2 2 5" xfId="2906" xr:uid="{7E8A4A0E-6C85-46AD-9008-9BA523D2F013}"/>
    <cellStyle name="40% - Accent3 2 2 5 2" xfId="11294" xr:uid="{C047F85F-565D-4335-AFC8-3BB468D840BE}"/>
    <cellStyle name="40% - Accent3 2 2 5 2 2" xfId="16422" xr:uid="{06CD1602-E268-4BFB-8389-DEC86CEF3B6C}"/>
    <cellStyle name="40% - Accent3 2 2 5 2 2 2" xfId="26351" xr:uid="{55FB9648-5BEE-4D40-8B7F-F68E11C0C823}"/>
    <cellStyle name="40% - Accent3 2 2 5 2 2 2 2" xfId="46318" xr:uid="{71F1CDAA-3CF1-4A61-A42C-895F373827D5}"/>
    <cellStyle name="40% - Accent3 2 2 5 2 2 3" xfId="36670" xr:uid="{F774077C-91CA-4B8F-9354-F968C58A78E5}"/>
    <cellStyle name="40% - Accent3 2 2 5 2 3" xfId="21393" xr:uid="{305C90CD-C4E4-4997-B340-DBC346ED5264}"/>
    <cellStyle name="40% - Accent3 2 2 5 2 3 2" xfId="41488" xr:uid="{50128A00-0787-4822-BF24-9F63489D082C}"/>
    <cellStyle name="40% - Accent3 2 2 5 2 4" xfId="31841" xr:uid="{AF653315-29BB-4222-88CD-92B602460B44}"/>
    <cellStyle name="40% - Accent3 2 2 5 3" xfId="13924" xr:uid="{9C7C4504-ACAD-4EAA-8D7B-AB3B2568C7C3}"/>
    <cellStyle name="40% - Accent3 2 2 5 3 2" xfId="23873" xr:uid="{EBE88E15-C984-4B62-8EF8-B7C97B31F056}"/>
    <cellStyle name="40% - Accent3 2 2 5 3 2 2" xfId="43906" xr:uid="{EA64A3FB-211C-453F-8957-9654383255EC}"/>
    <cellStyle name="40% - Accent3 2 2 5 3 3" xfId="34258" xr:uid="{2F60A10A-D0ED-4E67-9C7A-5AAA154FD368}"/>
    <cellStyle name="40% - Accent3 2 2 5 4" xfId="18922" xr:uid="{04175A02-E7D7-4F38-AA22-B57C0870B071}"/>
    <cellStyle name="40% - Accent3 2 2 5 4 2" xfId="39078" xr:uid="{8E127D85-8159-452C-9FF5-77B15065E235}"/>
    <cellStyle name="40% - Accent3 2 2 5 5" xfId="29431" xr:uid="{1A391B7E-E285-4E14-8E48-4EB540A726A2}"/>
    <cellStyle name="40% - Accent3 2 2 6" xfId="2907" xr:uid="{6224CB2D-51D2-4D60-A423-8D5FA19353CF}"/>
    <cellStyle name="40% - Accent3 2 2 6 2" xfId="11295" xr:uid="{AF6C978C-B07E-46D6-BECF-A3EE4D5A807D}"/>
    <cellStyle name="40% - Accent3 2 2 6 2 2" xfId="16423" xr:uid="{202B590F-1304-4587-9CA0-1DCEAFEFDD10}"/>
    <cellStyle name="40% - Accent3 2 2 6 2 2 2" xfId="26352" xr:uid="{BFD5FCFD-67F4-49C9-82BF-8A5F7A281128}"/>
    <cellStyle name="40% - Accent3 2 2 6 2 2 2 2" xfId="46319" xr:uid="{13156F33-1CAB-4A90-8FF6-1DF3F1DA1939}"/>
    <cellStyle name="40% - Accent3 2 2 6 2 2 3" xfId="36671" xr:uid="{7B170A79-F297-415D-B7B8-53D363D3368A}"/>
    <cellStyle name="40% - Accent3 2 2 6 2 3" xfId="21394" xr:uid="{BC2A71DE-9E80-481F-B824-5CB98B770DE4}"/>
    <cellStyle name="40% - Accent3 2 2 6 2 3 2" xfId="41489" xr:uid="{39936F53-81AB-451F-8F3C-7A8BB80DEAF1}"/>
    <cellStyle name="40% - Accent3 2 2 6 2 4" xfId="31842" xr:uid="{1643F754-9F08-45AE-B918-E526778EEEB9}"/>
    <cellStyle name="40% - Accent3 2 2 6 3" xfId="13925" xr:uid="{0FA96D15-6F34-4F29-B9CA-91C2A7D9BF0B}"/>
    <cellStyle name="40% - Accent3 2 2 6 3 2" xfId="23874" xr:uid="{EEC75D52-EDCF-45F6-8C80-CC2A6A33B2E5}"/>
    <cellStyle name="40% - Accent3 2 2 6 3 2 2" xfId="43907" xr:uid="{6E71A458-4259-4AA6-80BF-36E0E7E8EDE9}"/>
    <cellStyle name="40% - Accent3 2 2 6 3 3" xfId="34259" xr:uid="{B9B6A653-96F2-4789-A2F7-8B22945DA091}"/>
    <cellStyle name="40% - Accent3 2 2 6 4" xfId="18923" xr:uid="{8A363C89-0F63-4C80-BD26-A351DB548ABC}"/>
    <cellStyle name="40% - Accent3 2 2 6 4 2" xfId="39079" xr:uid="{977C5956-8A48-44BE-99E2-9F1EB7BD4015}"/>
    <cellStyle name="40% - Accent3 2 2 6 5" xfId="29432" xr:uid="{A19F8A5B-FD7F-4C5D-B4FB-3FB3F0E3383A}"/>
    <cellStyle name="40% - Accent3 2 2 7" xfId="2908" xr:uid="{07244C2F-558B-4FE8-AFB9-366DA7B88E65}"/>
    <cellStyle name="40% - Accent3 2 2 7 2" xfId="11296" xr:uid="{CFB680C0-1C4D-4C49-BA97-3A5E1702CD93}"/>
    <cellStyle name="40% - Accent3 2 2 7 2 2" xfId="16424" xr:uid="{5EAE6FE0-6C93-45C5-83AE-F6CADF70EC8D}"/>
    <cellStyle name="40% - Accent3 2 2 7 2 2 2" xfId="26353" xr:uid="{D198371E-044D-4709-B7E8-50C2021526FF}"/>
    <cellStyle name="40% - Accent3 2 2 7 2 2 2 2" xfId="46320" xr:uid="{D92FCE28-5CF5-44BD-B0B7-65EF946AEAF1}"/>
    <cellStyle name="40% - Accent3 2 2 7 2 2 3" xfId="36672" xr:uid="{455232F5-8CCE-4E32-BA0F-6FC8F4E7490F}"/>
    <cellStyle name="40% - Accent3 2 2 7 2 3" xfId="21395" xr:uid="{53F71CED-DA07-4B7F-9670-2E6338BF6B02}"/>
    <cellStyle name="40% - Accent3 2 2 7 2 3 2" xfId="41490" xr:uid="{A1501817-2D10-4AE7-8ED9-6C4686F1BAE8}"/>
    <cellStyle name="40% - Accent3 2 2 7 2 4" xfId="31843" xr:uid="{3150F00E-A610-409B-A910-EF361D36DEA7}"/>
    <cellStyle name="40% - Accent3 2 2 7 3" xfId="13926" xr:uid="{C91149A4-1061-4D80-8D17-BF1F7B12CB1B}"/>
    <cellStyle name="40% - Accent3 2 2 7 3 2" xfId="23875" xr:uid="{3A408C83-C2DB-44F8-AA7D-94C5EEB14C5C}"/>
    <cellStyle name="40% - Accent3 2 2 7 3 2 2" xfId="43908" xr:uid="{B43FA826-F221-42D6-AB37-4BD0EE41DDF9}"/>
    <cellStyle name="40% - Accent3 2 2 7 3 3" xfId="34260" xr:uid="{D3671E8D-1509-4038-A926-4A0AD34D20F9}"/>
    <cellStyle name="40% - Accent3 2 2 7 4" xfId="18924" xr:uid="{3D939EBD-B0C6-4151-BD57-03DEB8ECABED}"/>
    <cellStyle name="40% - Accent3 2 2 7 4 2" xfId="39080" xr:uid="{40F180C0-7454-415C-BFCF-29F36B8A0A0A}"/>
    <cellStyle name="40% - Accent3 2 2 7 5" xfId="29433" xr:uid="{54010FD4-0E77-4429-9FE7-AEAF4994BAFB}"/>
    <cellStyle name="40% - Accent3 2 2 8" xfId="2909" xr:uid="{45B2624A-878B-42C5-8BBC-3BDA2277852D}"/>
    <cellStyle name="40% - Accent3 2 2 9" xfId="2899" xr:uid="{13240ECB-2B63-4E8A-AEA4-0D818A65F1D1}"/>
    <cellStyle name="40% - Accent3 2 3" xfId="451" xr:uid="{6EF2B040-F01A-40A9-B68E-391F25E03BAE}"/>
    <cellStyle name="40% - Accent3 2 3 10" xfId="13002" xr:uid="{06ECAF8F-B1AF-483E-8A47-2EC787B5FD31}"/>
    <cellStyle name="40% - Accent3 2 3 10 2" xfId="22955" xr:uid="{CCB84778-265B-41AC-B50D-A8D976E4190E}"/>
    <cellStyle name="40% - Accent3 2 3 10 2 2" xfId="42999" xr:uid="{C78437FC-4C08-4940-838B-E2D2EC6F387F}"/>
    <cellStyle name="40% - Accent3 2 3 10 3" xfId="33351" xr:uid="{57C7725E-D627-4A18-8FAC-C795575CA93D}"/>
    <cellStyle name="40% - Accent3 2 3 11" xfId="18008" xr:uid="{0756BEDA-FA53-4B09-A9DB-1D31BB582A8E}"/>
    <cellStyle name="40% - Accent3 2 3 11 2" xfId="38171" xr:uid="{0713579F-D4FB-4756-88B0-41E932CD23A2}"/>
    <cellStyle name="40% - Accent3 2 3 12" xfId="28526" xr:uid="{3C884EE8-DE3D-40CA-B84B-A54811526FAF}"/>
    <cellStyle name="40% - Accent3 2 3 2" xfId="2911" xr:uid="{709DAF20-AAEE-460A-9918-DE33648E2648}"/>
    <cellStyle name="40% - Accent3 2 3 2 2" xfId="2912" xr:uid="{01D4C99E-3EBE-4C27-860D-9E5D41D8DCE6}"/>
    <cellStyle name="40% - Accent3 2 3 2 2 2" xfId="11298" xr:uid="{5D8A9D99-3A73-453A-8A2C-D60F7BB9BA81}"/>
    <cellStyle name="40% - Accent3 2 3 2 2 2 2" xfId="16426" xr:uid="{AB7337A2-1949-459D-AC89-BF4070CED5B9}"/>
    <cellStyle name="40% - Accent3 2 3 2 2 2 2 2" xfId="26355" xr:uid="{B50C29C5-FAB4-4B8C-9BF0-399F4313C4F3}"/>
    <cellStyle name="40% - Accent3 2 3 2 2 2 2 2 2" xfId="46322" xr:uid="{6CE7092C-EFFD-462E-9065-35AD3B613C59}"/>
    <cellStyle name="40% - Accent3 2 3 2 2 2 2 3" xfId="36674" xr:uid="{557EFAA9-CB05-4F7D-9021-73BD5D4B700E}"/>
    <cellStyle name="40% - Accent3 2 3 2 2 2 3" xfId="21397" xr:uid="{0DA33A49-E486-4CFD-B71E-76A3912EF3DA}"/>
    <cellStyle name="40% - Accent3 2 3 2 2 2 3 2" xfId="41492" xr:uid="{151230E9-C1F3-4B67-A47D-C9F240264DC2}"/>
    <cellStyle name="40% - Accent3 2 3 2 2 2 4" xfId="31845" xr:uid="{31C014B5-EEBE-46D4-B604-E47D93909DE3}"/>
    <cellStyle name="40% - Accent3 2 3 2 2 3" xfId="13928" xr:uid="{35956B9D-28A5-470C-9422-F11E4313BC2F}"/>
    <cellStyle name="40% - Accent3 2 3 2 2 3 2" xfId="23877" xr:uid="{6472C50F-D29F-41B0-9B6C-5A7A28820ED3}"/>
    <cellStyle name="40% - Accent3 2 3 2 2 3 2 2" xfId="43910" xr:uid="{80D232E1-D62C-4E00-89E6-60BC7A2D03CC}"/>
    <cellStyle name="40% - Accent3 2 3 2 2 3 3" xfId="34262" xr:uid="{30F19B08-E7A1-42ED-8A61-1E1D7CE3669F}"/>
    <cellStyle name="40% - Accent3 2 3 2 2 4" xfId="18926" xr:uid="{5AEE441A-FC69-49DA-828D-006240C9AEEB}"/>
    <cellStyle name="40% - Accent3 2 3 2 2 4 2" xfId="39082" xr:uid="{93A50F54-9B10-46DF-A0AE-C26E2EC5A393}"/>
    <cellStyle name="40% - Accent3 2 3 2 2 5" xfId="29435" xr:uid="{4DDB7DAC-E954-4BC5-80B2-27E12B4B6DF8}"/>
    <cellStyle name="40% - Accent3 2 3 2 3" xfId="2913" xr:uid="{9557E11F-4838-4425-B00D-79142205E701}"/>
    <cellStyle name="40% - Accent3 2 3 2 3 2" xfId="11299" xr:uid="{87DFA282-ACA0-411E-BF42-33AE98BBE729}"/>
    <cellStyle name="40% - Accent3 2 3 2 3 2 2" xfId="16427" xr:uid="{74FD85B7-A101-4BB2-80D0-50051DB82971}"/>
    <cellStyle name="40% - Accent3 2 3 2 3 2 2 2" xfId="26356" xr:uid="{988F50E9-2EBD-4F1B-9F64-ACB394AC405E}"/>
    <cellStyle name="40% - Accent3 2 3 2 3 2 2 2 2" xfId="46323" xr:uid="{2E0ECC1E-F9D2-4346-BCBD-0D6B6C64B11A}"/>
    <cellStyle name="40% - Accent3 2 3 2 3 2 2 3" xfId="36675" xr:uid="{83868CC8-7774-40D0-9235-E8AE1ECC8055}"/>
    <cellStyle name="40% - Accent3 2 3 2 3 2 3" xfId="21398" xr:uid="{15793E5E-AB8F-4587-8898-045426070F99}"/>
    <cellStyle name="40% - Accent3 2 3 2 3 2 3 2" xfId="41493" xr:uid="{7BC68607-5686-4A83-8FA8-36AB1A85C9AB}"/>
    <cellStyle name="40% - Accent3 2 3 2 3 2 4" xfId="31846" xr:uid="{82F58266-BC34-4C44-95CD-A1FD2FE22E5B}"/>
    <cellStyle name="40% - Accent3 2 3 2 3 3" xfId="13929" xr:uid="{6CDE051C-A81F-4DBF-B6C7-878F7162E52F}"/>
    <cellStyle name="40% - Accent3 2 3 2 3 3 2" xfId="23878" xr:uid="{E7EB6D6C-A9AF-4E9C-A76F-5BAC7A1219DB}"/>
    <cellStyle name="40% - Accent3 2 3 2 3 3 2 2" xfId="43911" xr:uid="{169B31CE-1D9D-40CB-9101-2270A7098A2E}"/>
    <cellStyle name="40% - Accent3 2 3 2 3 3 3" xfId="34263" xr:uid="{51010F32-DFBE-4B93-934A-ABE580703BC2}"/>
    <cellStyle name="40% - Accent3 2 3 2 3 4" xfId="18927" xr:uid="{28271E1E-74A1-48C6-B2D8-A2F70C0D2F07}"/>
    <cellStyle name="40% - Accent3 2 3 2 3 4 2" xfId="39083" xr:uid="{0F422CBD-674C-4098-8BAD-E6346DEB5F83}"/>
    <cellStyle name="40% - Accent3 2 3 2 3 5" xfId="29436" xr:uid="{82B5A6E2-6D1F-416E-A5FB-1007E6C8F39F}"/>
    <cellStyle name="40% - Accent3 2 3 2 4" xfId="2914" xr:uid="{D6AB0C5D-48B3-4E9F-BFC1-3C453C062D51}"/>
    <cellStyle name="40% - Accent3 2 3 2 4 2" xfId="11300" xr:uid="{5EAE09BB-3E11-49B8-9AF1-C79EFDCADD53}"/>
    <cellStyle name="40% - Accent3 2 3 2 4 2 2" xfId="16428" xr:uid="{B3037C7F-EC64-480C-AADD-BDCD4513A420}"/>
    <cellStyle name="40% - Accent3 2 3 2 4 2 2 2" xfId="26357" xr:uid="{1DE2F4A8-4727-413B-9768-F04AF63FCF89}"/>
    <cellStyle name="40% - Accent3 2 3 2 4 2 2 2 2" xfId="46324" xr:uid="{240C0183-434E-4EE5-8DD5-FFA4D0A8D6B7}"/>
    <cellStyle name="40% - Accent3 2 3 2 4 2 2 3" xfId="36676" xr:uid="{A6835376-C2B4-4115-A92F-1EE590960122}"/>
    <cellStyle name="40% - Accent3 2 3 2 4 2 3" xfId="21399" xr:uid="{90C3F6ED-F2D1-4245-B596-E9B832430C11}"/>
    <cellStyle name="40% - Accent3 2 3 2 4 2 3 2" xfId="41494" xr:uid="{CC633615-D2F7-44F4-B2DE-81D21F75C803}"/>
    <cellStyle name="40% - Accent3 2 3 2 4 2 4" xfId="31847" xr:uid="{03381C77-D9B9-4ECB-8EF4-C23DA1864022}"/>
    <cellStyle name="40% - Accent3 2 3 2 4 3" xfId="13930" xr:uid="{31A6C4ED-B084-45C7-A9E0-A8B796AA1299}"/>
    <cellStyle name="40% - Accent3 2 3 2 4 3 2" xfId="23879" xr:uid="{DD25B529-4000-4EB4-8810-B249C6F960FE}"/>
    <cellStyle name="40% - Accent3 2 3 2 4 3 2 2" xfId="43912" xr:uid="{211445E1-646B-4190-851C-786E89F4804B}"/>
    <cellStyle name="40% - Accent3 2 3 2 4 3 3" xfId="34264" xr:uid="{C94202FC-B632-4545-8E3B-1B0C04AE5527}"/>
    <cellStyle name="40% - Accent3 2 3 2 4 4" xfId="18928" xr:uid="{549CB9DA-C97A-4D9E-9B99-F7321183C09F}"/>
    <cellStyle name="40% - Accent3 2 3 2 4 4 2" xfId="39084" xr:uid="{CC8D41CA-B61B-4AD2-A8EC-9340F856B632}"/>
    <cellStyle name="40% - Accent3 2 3 2 4 5" xfId="29437" xr:uid="{234655F8-E6AB-48F5-8620-CE84E3CE5EBD}"/>
    <cellStyle name="40% - Accent3 2 3 2 5" xfId="11297" xr:uid="{E74597A3-74EF-42B1-B98C-A7A74EF3A985}"/>
    <cellStyle name="40% - Accent3 2 3 2 5 2" xfId="16425" xr:uid="{ECB45D44-FCB0-463C-9B48-2C0665645A85}"/>
    <cellStyle name="40% - Accent3 2 3 2 5 2 2" xfId="26354" xr:uid="{79EAAC16-3FB8-4C26-A268-F832FBB9F41A}"/>
    <cellStyle name="40% - Accent3 2 3 2 5 2 2 2" xfId="46321" xr:uid="{C36F90F3-1A35-4C38-AC89-84B3DE7F8555}"/>
    <cellStyle name="40% - Accent3 2 3 2 5 2 3" xfId="36673" xr:uid="{8DFE42FE-45F8-4189-A89B-39E5F5167AC5}"/>
    <cellStyle name="40% - Accent3 2 3 2 5 3" xfId="21396" xr:uid="{1C66F613-5697-4B6D-B5D7-9785D37295C1}"/>
    <cellStyle name="40% - Accent3 2 3 2 5 3 2" xfId="41491" xr:uid="{18B592F9-97B8-439A-8D60-8498818CF870}"/>
    <cellStyle name="40% - Accent3 2 3 2 5 4" xfId="31844" xr:uid="{1AF30A99-5959-46A9-BECE-AAB567071427}"/>
    <cellStyle name="40% - Accent3 2 3 2 6" xfId="13927" xr:uid="{22918552-E266-46CC-A72E-7E1A2A259F5C}"/>
    <cellStyle name="40% - Accent3 2 3 2 6 2" xfId="23876" xr:uid="{8411D24D-3E49-4219-ACFD-D6F7DF0D86B9}"/>
    <cellStyle name="40% - Accent3 2 3 2 6 2 2" xfId="43909" xr:uid="{6E505297-9161-4AA6-A265-CDA5C6E7EF76}"/>
    <cellStyle name="40% - Accent3 2 3 2 6 3" xfId="34261" xr:uid="{208822A9-3CBE-41C1-B42E-400600DF165D}"/>
    <cellStyle name="40% - Accent3 2 3 2 7" xfId="18925" xr:uid="{9F0BCC11-D769-49BD-99FD-BBBDEC55E41A}"/>
    <cellStyle name="40% - Accent3 2 3 2 7 2" xfId="39081" xr:uid="{79CDEAAA-7D53-4787-A7EF-0DB6DBBE6BDD}"/>
    <cellStyle name="40% - Accent3 2 3 2 8" xfId="29434" xr:uid="{35A3BC95-8F15-43BF-8B52-B5A842D10500}"/>
    <cellStyle name="40% - Accent3 2 3 3" xfId="2915" xr:uid="{DA374084-B112-4AB6-9EF6-61D1C3470555}"/>
    <cellStyle name="40% - Accent3 2 3 3 2" xfId="11301" xr:uid="{FB548A21-3F1B-4274-BE3D-76F275626486}"/>
    <cellStyle name="40% - Accent3 2 3 3 2 2" xfId="16429" xr:uid="{030FA6E9-FC07-41F4-831A-977CCC1C1F64}"/>
    <cellStyle name="40% - Accent3 2 3 3 2 2 2" xfId="26358" xr:uid="{8C6527BE-BDC5-4AB4-A543-F2BA36B86482}"/>
    <cellStyle name="40% - Accent3 2 3 3 2 2 2 2" xfId="46325" xr:uid="{C5A9E828-4949-42B7-A444-D2A153D1E908}"/>
    <cellStyle name="40% - Accent3 2 3 3 2 2 3" xfId="36677" xr:uid="{E16B3CC3-ACA8-4086-8DE6-5CA61DA932F8}"/>
    <cellStyle name="40% - Accent3 2 3 3 2 3" xfId="21400" xr:uid="{F05AD338-DBB7-411A-9FBF-104044CBFF87}"/>
    <cellStyle name="40% - Accent3 2 3 3 2 3 2" xfId="41495" xr:uid="{D17C6392-FAF6-4CF8-A1E3-BC089F84AB0C}"/>
    <cellStyle name="40% - Accent3 2 3 3 2 4" xfId="31848" xr:uid="{030CAAAE-01FB-487A-B5E7-3603D7B78994}"/>
    <cellStyle name="40% - Accent3 2 3 3 3" xfId="13931" xr:uid="{C1A568C6-A0E5-4A8F-A5B6-ECC510D2920F}"/>
    <cellStyle name="40% - Accent3 2 3 3 3 2" xfId="23880" xr:uid="{B784DD62-DA8B-4E10-8ADC-5D995CDF4CF5}"/>
    <cellStyle name="40% - Accent3 2 3 3 3 2 2" xfId="43913" xr:uid="{2F70ECC8-8201-4A80-A4DE-CCDBF4FE1FC5}"/>
    <cellStyle name="40% - Accent3 2 3 3 3 3" xfId="34265" xr:uid="{125FE380-CB36-4EBF-BEA5-2DA4561AA272}"/>
    <cellStyle name="40% - Accent3 2 3 3 4" xfId="18929" xr:uid="{7AC7619A-D176-477B-8F50-D8BA4E1245B2}"/>
    <cellStyle name="40% - Accent3 2 3 3 4 2" xfId="39085" xr:uid="{092E054F-A201-45BE-87BD-D55EF79C50F0}"/>
    <cellStyle name="40% - Accent3 2 3 3 5" xfId="29438" xr:uid="{022BC71E-3434-4FE3-B2B1-EC8C723DB140}"/>
    <cellStyle name="40% - Accent3 2 3 4" xfId="2916" xr:uid="{0392C477-6A46-4949-8821-7ABD5E3E6DCD}"/>
    <cellStyle name="40% - Accent3 2 3 4 2" xfId="11302" xr:uid="{DE2C7B90-7632-46A4-A2AD-5FE5950F031E}"/>
    <cellStyle name="40% - Accent3 2 3 4 2 2" xfId="16430" xr:uid="{1A6BD30C-5132-407F-98F6-9F7B82948ED3}"/>
    <cellStyle name="40% - Accent3 2 3 4 2 2 2" xfId="26359" xr:uid="{EF7638A3-ED7C-48B7-92D4-15081A88FAEE}"/>
    <cellStyle name="40% - Accent3 2 3 4 2 2 2 2" xfId="46326" xr:uid="{B19D70AE-125B-41BA-BDB5-6FD333861452}"/>
    <cellStyle name="40% - Accent3 2 3 4 2 2 3" xfId="36678" xr:uid="{8092ECB1-C235-46EB-B0CB-C071ACA06759}"/>
    <cellStyle name="40% - Accent3 2 3 4 2 3" xfId="21401" xr:uid="{3AF54F68-531D-416F-AB43-58440A0EBD99}"/>
    <cellStyle name="40% - Accent3 2 3 4 2 3 2" xfId="41496" xr:uid="{04BB2134-1B2D-45BB-97FB-3B10DCB2A373}"/>
    <cellStyle name="40% - Accent3 2 3 4 2 4" xfId="31849" xr:uid="{8EC6288D-EF73-4294-B39D-3E1EADCEC609}"/>
    <cellStyle name="40% - Accent3 2 3 4 3" xfId="13932" xr:uid="{B952F681-FE5F-4850-B49D-5AB761AFF340}"/>
    <cellStyle name="40% - Accent3 2 3 4 3 2" xfId="23881" xr:uid="{7477F159-6CA4-41EE-800B-8BF32496D605}"/>
    <cellStyle name="40% - Accent3 2 3 4 3 2 2" xfId="43914" xr:uid="{D58B0F31-0CB4-4317-8F8B-A10B42B8809E}"/>
    <cellStyle name="40% - Accent3 2 3 4 3 3" xfId="34266" xr:uid="{4644FA9D-91AA-44CC-90AF-418CB6316155}"/>
    <cellStyle name="40% - Accent3 2 3 4 4" xfId="18930" xr:uid="{C2576C1A-F481-431C-947D-8DF5A0BA9655}"/>
    <cellStyle name="40% - Accent3 2 3 4 4 2" xfId="39086" xr:uid="{D954582F-E30B-4D6C-8821-87B8A8439DCE}"/>
    <cellStyle name="40% - Accent3 2 3 4 5" xfId="29439" xr:uid="{F05D5E0A-6D83-4D88-9CA8-56A96B79619C}"/>
    <cellStyle name="40% - Accent3 2 3 5" xfId="2917" xr:uid="{79737221-7907-4D82-83AF-BF3C0F46ACF4}"/>
    <cellStyle name="40% - Accent3 2 3 5 2" xfId="11303" xr:uid="{B1B43D8B-66B4-45C5-A332-6F77144C0239}"/>
    <cellStyle name="40% - Accent3 2 3 5 2 2" xfId="16431" xr:uid="{51B6F5C8-1F2F-4582-AA40-A8CD203C3977}"/>
    <cellStyle name="40% - Accent3 2 3 5 2 2 2" xfId="26360" xr:uid="{2FFFFC8F-2B68-4B80-A825-7EFA77B1E1B4}"/>
    <cellStyle name="40% - Accent3 2 3 5 2 2 2 2" xfId="46327" xr:uid="{C5C99E53-9927-435F-9B3F-1AEC7DF996C9}"/>
    <cellStyle name="40% - Accent3 2 3 5 2 2 3" xfId="36679" xr:uid="{8A9714DC-7D3A-4C02-A21C-6589F0EF8CF2}"/>
    <cellStyle name="40% - Accent3 2 3 5 2 3" xfId="21402" xr:uid="{652EDB34-C877-4AED-9EA5-ED50E1D199B6}"/>
    <cellStyle name="40% - Accent3 2 3 5 2 3 2" xfId="41497" xr:uid="{7D47B0ED-82D6-473A-B856-0201C740ABE4}"/>
    <cellStyle name="40% - Accent3 2 3 5 2 4" xfId="31850" xr:uid="{CBECD3FD-DFDF-457C-ADBF-96D6A62FD0BA}"/>
    <cellStyle name="40% - Accent3 2 3 5 3" xfId="13933" xr:uid="{0910D0AC-BAB7-40E6-8D67-FF31D1D24CC0}"/>
    <cellStyle name="40% - Accent3 2 3 5 3 2" xfId="23882" xr:uid="{1C4B947A-69D9-44C0-B504-ADC4F7FC7C38}"/>
    <cellStyle name="40% - Accent3 2 3 5 3 2 2" xfId="43915" xr:uid="{E6E05E3D-E699-4250-B798-45747CBDA30E}"/>
    <cellStyle name="40% - Accent3 2 3 5 3 3" xfId="34267" xr:uid="{D054B6D1-7478-472A-A925-390B11EE678F}"/>
    <cellStyle name="40% - Accent3 2 3 5 4" xfId="18931" xr:uid="{7FC4CB6A-23E5-4265-AAFD-1FE8782E3DDD}"/>
    <cellStyle name="40% - Accent3 2 3 5 4 2" xfId="39087" xr:uid="{79AE0639-1A52-493C-9B12-37C9C3629236}"/>
    <cellStyle name="40% - Accent3 2 3 5 5" xfId="29440" xr:uid="{507A4BDD-13AC-4634-8340-91BDC115A27A}"/>
    <cellStyle name="40% - Accent3 2 3 6" xfId="2918" xr:uid="{A256CBA6-8A23-4DE0-8D3D-9128A25E1DEA}"/>
    <cellStyle name="40% - Accent3 2 3 6 2" xfId="11304" xr:uid="{F3927909-468B-481D-BB0D-7403B84ADAB9}"/>
    <cellStyle name="40% - Accent3 2 3 6 2 2" xfId="16432" xr:uid="{ED99C970-A756-4296-A663-608D28B89855}"/>
    <cellStyle name="40% - Accent3 2 3 6 2 2 2" xfId="26361" xr:uid="{B7A6D694-BE8D-4EEE-9745-B16D8739B5D9}"/>
    <cellStyle name="40% - Accent3 2 3 6 2 2 2 2" xfId="46328" xr:uid="{AE1D2E9F-7970-4A85-82D1-4A90117CF4B2}"/>
    <cellStyle name="40% - Accent3 2 3 6 2 2 3" xfId="36680" xr:uid="{19EB5123-2319-4669-827F-A3A6675CA67F}"/>
    <cellStyle name="40% - Accent3 2 3 6 2 3" xfId="21403" xr:uid="{4B7D45B4-9EFF-485B-8602-C138D914AD05}"/>
    <cellStyle name="40% - Accent3 2 3 6 2 3 2" xfId="41498" xr:uid="{21B64C68-2B9B-4E79-9700-E026968137A1}"/>
    <cellStyle name="40% - Accent3 2 3 6 2 4" xfId="31851" xr:uid="{CD2B38CF-6D54-48A8-B4F5-DF7576260559}"/>
    <cellStyle name="40% - Accent3 2 3 6 3" xfId="13934" xr:uid="{8A3C44BC-D5FF-41E6-9BEB-D867E6D3BAE4}"/>
    <cellStyle name="40% - Accent3 2 3 6 3 2" xfId="23883" xr:uid="{045840F7-F7E5-4E3C-8370-86858F247AD0}"/>
    <cellStyle name="40% - Accent3 2 3 6 3 2 2" xfId="43916" xr:uid="{AD8E2113-1EDA-48F9-9EA9-4C070D9D95A6}"/>
    <cellStyle name="40% - Accent3 2 3 6 3 3" xfId="34268" xr:uid="{EC472059-F5AA-47EA-BC87-CFB8DBF920D0}"/>
    <cellStyle name="40% - Accent3 2 3 6 4" xfId="18932" xr:uid="{40D7DEDD-9CBE-41D2-AADB-67B2B3C219EE}"/>
    <cellStyle name="40% - Accent3 2 3 6 4 2" xfId="39088" xr:uid="{47EEFB99-BF22-469A-9C25-D3CA8F465DB0}"/>
    <cellStyle name="40% - Accent3 2 3 6 5" xfId="29441" xr:uid="{9E6130FB-94E1-43C1-9EC1-B7B2509F1198}"/>
    <cellStyle name="40% - Accent3 2 3 7" xfId="2919" xr:uid="{11D07EC8-F2AE-4358-85C2-5F18931D79E3}"/>
    <cellStyle name="40% - Accent3 2 3 8" xfId="2910" xr:uid="{AAD8A74E-0E44-468E-A846-399BC6E2EA9A}"/>
    <cellStyle name="40% - Accent3 2 3 9" xfId="10385" xr:uid="{0394781D-7CEC-4FB4-94B6-28C77905E4C5}"/>
    <cellStyle name="40% - Accent3 2 3 9 2" xfId="15513" xr:uid="{C320A5D6-20D8-401A-AFF9-1B929A737C06}"/>
    <cellStyle name="40% - Accent3 2 3 9 2 2" xfId="25442" xr:uid="{68E0A326-565B-4449-BAF8-C8D4344E529F}"/>
    <cellStyle name="40% - Accent3 2 3 9 2 2 2" xfId="45409" xr:uid="{82DAB5C8-CFDB-40B3-A82F-0B35A7A4A1FD}"/>
    <cellStyle name="40% - Accent3 2 3 9 2 3" xfId="35761" xr:uid="{FBF1563D-FCD3-4064-A825-9E489A8DA587}"/>
    <cellStyle name="40% - Accent3 2 3 9 3" xfId="20486" xr:uid="{5B514341-8359-4C70-9FFC-892F886C557D}"/>
    <cellStyle name="40% - Accent3 2 3 9 3 2" xfId="40581" xr:uid="{AD10D980-1692-4201-8708-69BDE963FAD1}"/>
    <cellStyle name="40% - Accent3 2 3 9 4" xfId="30934" xr:uid="{7009F559-769D-4710-A4B8-30572E9021F3}"/>
    <cellStyle name="40% - Accent3 2 4" xfId="2920" xr:uid="{B45E8CD2-DAFC-4A6F-AD11-CFC16F65B66C}"/>
    <cellStyle name="40% - Accent3 2 4 2" xfId="2921" xr:uid="{28F23717-1FDB-4876-B847-2021098BA5C2}"/>
    <cellStyle name="40% - Accent3 2 4 2 2" xfId="2922" xr:uid="{7E661D98-55AF-4F04-B6B4-041304205A68}"/>
    <cellStyle name="40% - Accent3 2 4 2 2 2" xfId="11307" xr:uid="{D0B332C9-9A65-41BE-85FB-4ACB09008C22}"/>
    <cellStyle name="40% - Accent3 2 4 2 2 2 2" xfId="16435" xr:uid="{9EEAF467-AF56-496C-94F4-1F266C1165D6}"/>
    <cellStyle name="40% - Accent3 2 4 2 2 2 2 2" xfId="26364" xr:uid="{DDDF9BD3-50DD-432F-8F8B-3879B1766291}"/>
    <cellStyle name="40% - Accent3 2 4 2 2 2 2 2 2" xfId="46331" xr:uid="{149A83D2-06AD-4591-8F87-B27A21A2E612}"/>
    <cellStyle name="40% - Accent3 2 4 2 2 2 2 3" xfId="36683" xr:uid="{90850BD5-35B8-41C2-8A73-3E664A34D195}"/>
    <cellStyle name="40% - Accent3 2 4 2 2 2 3" xfId="21406" xr:uid="{07865359-E1C1-404B-8577-D7985CBD7D49}"/>
    <cellStyle name="40% - Accent3 2 4 2 2 2 3 2" xfId="41501" xr:uid="{0D249C6E-832A-4E96-85F6-203C1B392859}"/>
    <cellStyle name="40% - Accent3 2 4 2 2 2 4" xfId="31854" xr:uid="{809ECDD6-3D26-487F-A71A-ADC1DA83931A}"/>
    <cellStyle name="40% - Accent3 2 4 2 2 3" xfId="13937" xr:uid="{2D415116-7DEC-4FBF-A8B9-F6FFC2EE25F9}"/>
    <cellStyle name="40% - Accent3 2 4 2 2 3 2" xfId="23886" xr:uid="{2BE773BC-7570-476F-867E-C0D72CF2EF4A}"/>
    <cellStyle name="40% - Accent3 2 4 2 2 3 2 2" xfId="43919" xr:uid="{10D0BFA8-3B3C-4167-AEE4-74F75D5A74DE}"/>
    <cellStyle name="40% - Accent3 2 4 2 2 3 3" xfId="34271" xr:uid="{0C9B4ED9-4BEC-4E90-BB0B-D5048CC866E9}"/>
    <cellStyle name="40% - Accent3 2 4 2 2 4" xfId="18935" xr:uid="{B15CE066-EC18-444A-8A56-973A2C3FA1FF}"/>
    <cellStyle name="40% - Accent3 2 4 2 2 4 2" xfId="39091" xr:uid="{37D630D5-34D9-4BA6-9402-189A305A7B54}"/>
    <cellStyle name="40% - Accent3 2 4 2 2 5" xfId="29444" xr:uid="{58780192-6D8C-42B7-B9FD-2304E07A0419}"/>
    <cellStyle name="40% - Accent3 2 4 2 3" xfId="2923" xr:uid="{D330CC56-7F23-456F-ABEA-6041C29F3461}"/>
    <cellStyle name="40% - Accent3 2 4 2 3 2" xfId="11308" xr:uid="{89906590-1877-4DFE-8AEA-C837E0BBED82}"/>
    <cellStyle name="40% - Accent3 2 4 2 3 2 2" xfId="16436" xr:uid="{504A5BB1-56C4-4A33-BB87-CF1AEAC79AA1}"/>
    <cellStyle name="40% - Accent3 2 4 2 3 2 2 2" xfId="26365" xr:uid="{C9168386-6ED7-4C17-8B26-30FBD6C1F2DB}"/>
    <cellStyle name="40% - Accent3 2 4 2 3 2 2 2 2" xfId="46332" xr:uid="{CBB646A3-8E61-4529-A9BE-4C744A95FCF5}"/>
    <cellStyle name="40% - Accent3 2 4 2 3 2 2 3" xfId="36684" xr:uid="{97DCD17F-49A6-4A7E-9190-570AE373C0A6}"/>
    <cellStyle name="40% - Accent3 2 4 2 3 2 3" xfId="21407" xr:uid="{AFD16A9D-B904-4136-9EE2-F12862F5DE7B}"/>
    <cellStyle name="40% - Accent3 2 4 2 3 2 3 2" xfId="41502" xr:uid="{146D23FA-D6EE-44C9-9B6B-BD5AF6059323}"/>
    <cellStyle name="40% - Accent3 2 4 2 3 2 4" xfId="31855" xr:uid="{60E3393B-5AD1-4393-BCD4-8EE111F2B08E}"/>
    <cellStyle name="40% - Accent3 2 4 2 3 3" xfId="13938" xr:uid="{A4011E02-9E87-489F-8B3B-7150234A00B0}"/>
    <cellStyle name="40% - Accent3 2 4 2 3 3 2" xfId="23887" xr:uid="{44D18DC7-1346-4DEC-8F00-1EFECBDC181D}"/>
    <cellStyle name="40% - Accent3 2 4 2 3 3 2 2" xfId="43920" xr:uid="{347F1D5D-2BC7-4963-AD24-0A12B2B4F9B3}"/>
    <cellStyle name="40% - Accent3 2 4 2 3 3 3" xfId="34272" xr:uid="{93C2F22B-78A3-4AA2-94A5-0CA23FDA87F5}"/>
    <cellStyle name="40% - Accent3 2 4 2 3 4" xfId="18936" xr:uid="{E56BC502-5840-4CB1-8A2B-4EB301C7ACBA}"/>
    <cellStyle name="40% - Accent3 2 4 2 3 4 2" xfId="39092" xr:uid="{A4FAEED6-B305-45B8-B9B1-7DA2FE8CF12E}"/>
    <cellStyle name="40% - Accent3 2 4 2 3 5" xfId="29445" xr:uid="{DACCC058-53FA-4A4A-9D05-4701321B4C0D}"/>
    <cellStyle name="40% - Accent3 2 4 2 4" xfId="2924" xr:uid="{9DEB0B3C-223A-435C-AB08-32B427CF009D}"/>
    <cellStyle name="40% - Accent3 2 4 2 4 2" xfId="11309" xr:uid="{D352FB35-2435-4018-8FAC-6C84B6552906}"/>
    <cellStyle name="40% - Accent3 2 4 2 4 2 2" xfId="16437" xr:uid="{FC362D90-2F1E-47DC-AAA0-AE897825C6D4}"/>
    <cellStyle name="40% - Accent3 2 4 2 4 2 2 2" xfId="26366" xr:uid="{92E1E77F-E3FC-4FCF-B7D6-3B6962E2C552}"/>
    <cellStyle name="40% - Accent3 2 4 2 4 2 2 2 2" xfId="46333" xr:uid="{ED973301-DD47-48F3-982A-6F9303B5FA78}"/>
    <cellStyle name="40% - Accent3 2 4 2 4 2 2 3" xfId="36685" xr:uid="{A57236BC-6575-4390-88FE-0330CB2FC2D6}"/>
    <cellStyle name="40% - Accent3 2 4 2 4 2 3" xfId="21408" xr:uid="{98F09DCE-172E-4582-98E0-D07B3942016A}"/>
    <cellStyle name="40% - Accent3 2 4 2 4 2 3 2" xfId="41503" xr:uid="{A3F9E43B-2978-4E07-BA58-AF9F7F485C86}"/>
    <cellStyle name="40% - Accent3 2 4 2 4 2 4" xfId="31856" xr:uid="{40A9AFFC-7EDE-4408-8B85-C70E8C5C4FE1}"/>
    <cellStyle name="40% - Accent3 2 4 2 4 3" xfId="13939" xr:uid="{5FD8A3D7-E997-40BE-A76D-94C6AF9474A6}"/>
    <cellStyle name="40% - Accent3 2 4 2 4 3 2" xfId="23888" xr:uid="{7F21DED9-C081-4760-A834-272896F757C7}"/>
    <cellStyle name="40% - Accent3 2 4 2 4 3 2 2" xfId="43921" xr:uid="{AC328A15-D682-4ECA-8AAE-E2EF9A38B002}"/>
    <cellStyle name="40% - Accent3 2 4 2 4 3 3" xfId="34273" xr:uid="{4A61F04D-7FA4-47DB-A058-361B7B780344}"/>
    <cellStyle name="40% - Accent3 2 4 2 4 4" xfId="18937" xr:uid="{5F3FE865-2DFA-4584-905B-44DE083B44BC}"/>
    <cellStyle name="40% - Accent3 2 4 2 4 4 2" xfId="39093" xr:uid="{337A4DE3-A1C4-46FA-A983-B3DFB938ECCA}"/>
    <cellStyle name="40% - Accent3 2 4 2 4 5" xfId="29446" xr:uid="{5AF371E9-2535-410E-AF34-29843BA65976}"/>
    <cellStyle name="40% - Accent3 2 4 2 5" xfId="11306" xr:uid="{0EA0ACCD-48BD-4D69-B799-7DAB42DF9B8B}"/>
    <cellStyle name="40% - Accent3 2 4 2 5 2" xfId="16434" xr:uid="{EBA8F2C7-F78A-4DD0-8462-4DC4D5A24F0C}"/>
    <cellStyle name="40% - Accent3 2 4 2 5 2 2" xfId="26363" xr:uid="{A23F803D-7655-4890-AB53-9BA243C76C06}"/>
    <cellStyle name="40% - Accent3 2 4 2 5 2 2 2" xfId="46330" xr:uid="{747F2A25-B4A2-41E9-987D-F6903E70D59D}"/>
    <cellStyle name="40% - Accent3 2 4 2 5 2 3" xfId="36682" xr:uid="{46E16BD6-D04C-4181-B294-434043428486}"/>
    <cellStyle name="40% - Accent3 2 4 2 5 3" xfId="21405" xr:uid="{9EBF6105-C681-4A87-8CAD-342830E39A4D}"/>
    <cellStyle name="40% - Accent3 2 4 2 5 3 2" xfId="41500" xr:uid="{EB3C1FD7-13FF-4423-ACE5-48D6ACC6BD86}"/>
    <cellStyle name="40% - Accent3 2 4 2 5 4" xfId="31853" xr:uid="{C26AEC04-762C-4009-85A9-F6663B63F7DD}"/>
    <cellStyle name="40% - Accent3 2 4 2 6" xfId="13936" xr:uid="{2F67D54E-42B8-49D9-9C96-499B9C456D20}"/>
    <cellStyle name="40% - Accent3 2 4 2 6 2" xfId="23885" xr:uid="{85F6C2C8-7808-498F-8296-ED894E4970AA}"/>
    <cellStyle name="40% - Accent3 2 4 2 6 2 2" xfId="43918" xr:uid="{0994755A-CC52-4772-A756-4AEE9145AE07}"/>
    <cellStyle name="40% - Accent3 2 4 2 6 3" xfId="34270" xr:uid="{4E853D2B-BD00-40EC-ACBF-48A2837DD8EF}"/>
    <cellStyle name="40% - Accent3 2 4 2 7" xfId="18934" xr:uid="{C9BE1BAC-B24C-4C83-829B-4CC80F04E4C0}"/>
    <cellStyle name="40% - Accent3 2 4 2 7 2" xfId="39090" xr:uid="{D8A99F7E-D95C-4210-825E-BE0AF2C1A07D}"/>
    <cellStyle name="40% - Accent3 2 4 2 8" xfId="29443" xr:uid="{9ED4C84F-89A6-4D85-B10D-7E9976B693B8}"/>
    <cellStyle name="40% - Accent3 2 4 3" xfId="2925" xr:uid="{12E3F0CC-F3B0-42E9-81D7-71A1C9343ECA}"/>
    <cellStyle name="40% - Accent3 2 4 3 2" xfId="11310" xr:uid="{50AB82E3-4B76-49ED-95D3-3ED8A322ACCE}"/>
    <cellStyle name="40% - Accent3 2 4 3 2 2" xfId="16438" xr:uid="{AC17075E-2E77-42EF-9B02-3DDF9E57188E}"/>
    <cellStyle name="40% - Accent3 2 4 3 2 2 2" xfId="26367" xr:uid="{61F1DE4F-BBC4-4949-B90B-AA5DD77AB3F7}"/>
    <cellStyle name="40% - Accent3 2 4 3 2 2 2 2" xfId="46334" xr:uid="{541ADA11-4354-417A-93E9-4A5A6D630DD1}"/>
    <cellStyle name="40% - Accent3 2 4 3 2 2 3" xfId="36686" xr:uid="{458EE0DD-2A25-43AE-B9F0-6743AF7BB1AD}"/>
    <cellStyle name="40% - Accent3 2 4 3 2 3" xfId="21409" xr:uid="{56A47C0B-CB96-46B6-BE66-D7AB71D2DA57}"/>
    <cellStyle name="40% - Accent3 2 4 3 2 3 2" xfId="41504" xr:uid="{FF4E59B6-CF5B-40F2-B0D7-3C4D95103614}"/>
    <cellStyle name="40% - Accent3 2 4 3 2 4" xfId="31857" xr:uid="{60E78805-38F7-4476-A2B3-5A693EFD7D8A}"/>
    <cellStyle name="40% - Accent3 2 4 3 3" xfId="13940" xr:uid="{17C9F4C2-CA6E-47B2-9844-DE40C326F57D}"/>
    <cellStyle name="40% - Accent3 2 4 3 3 2" xfId="23889" xr:uid="{086FE920-4C10-4330-842D-AB8CEC334F2B}"/>
    <cellStyle name="40% - Accent3 2 4 3 3 2 2" xfId="43922" xr:uid="{64726CF5-D587-435E-B676-CE73D7E433A3}"/>
    <cellStyle name="40% - Accent3 2 4 3 3 3" xfId="34274" xr:uid="{E3F6E092-8066-4912-9098-C5C38B98D5EB}"/>
    <cellStyle name="40% - Accent3 2 4 3 4" xfId="18938" xr:uid="{8DDFC4BB-0544-42CC-92B5-2EE25BD0BAAD}"/>
    <cellStyle name="40% - Accent3 2 4 3 4 2" xfId="39094" xr:uid="{46F5DD25-A5E6-46C9-A4A2-D57CBA421F71}"/>
    <cellStyle name="40% - Accent3 2 4 3 5" xfId="29447" xr:uid="{1F69FF75-954A-47F7-AECC-BCA9DA11BF56}"/>
    <cellStyle name="40% - Accent3 2 4 4" xfId="2926" xr:uid="{F225DD65-4CE6-453E-9C49-2ACE735E9D79}"/>
    <cellStyle name="40% - Accent3 2 4 4 2" xfId="11311" xr:uid="{1FA1FD2B-5876-477B-9A2B-8504F0C73D9E}"/>
    <cellStyle name="40% - Accent3 2 4 4 2 2" xfId="16439" xr:uid="{8B65D22F-F8EC-4610-B292-D5FED866DDD2}"/>
    <cellStyle name="40% - Accent3 2 4 4 2 2 2" xfId="26368" xr:uid="{07FAC52D-9227-4B8A-A1BD-1DDD01A40126}"/>
    <cellStyle name="40% - Accent3 2 4 4 2 2 2 2" xfId="46335" xr:uid="{2DB17A26-D40E-44BA-BF5E-9C1C11D95F2A}"/>
    <cellStyle name="40% - Accent3 2 4 4 2 2 3" xfId="36687" xr:uid="{81275A35-A8F1-431A-8BC0-DE4DB2EE2A22}"/>
    <cellStyle name="40% - Accent3 2 4 4 2 3" xfId="21410" xr:uid="{3B8AD618-D04B-460F-9F98-723618763C5A}"/>
    <cellStyle name="40% - Accent3 2 4 4 2 3 2" xfId="41505" xr:uid="{1C4BD7D0-1DC5-4D6B-91CD-BA8BF781010A}"/>
    <cellStyle name="40% - Accent3 2 4 4 2 4" xfId="31858" xr:uid="{26A275DD-AC93-4C4C-A953-8B6E8DE0F73F}"/>
    <cellStyle name="40% - Accent3 2 4 4 3" xfId="13941" xr:uid="{4D897DF6-B344-4667-A618-D7ABF773DACB}"/>
    <cellStyle name="40% - Accent3 2 4 4 3 2" xfId="23890" xr:uid="{9806FC65-1203-4F80-A5A9-7E817E17CCE1}"/>
    <cellStyle name="40% - Accent3 2 4 4 3 2 2" xfId="43923" xr:uid="{C4E1FB2B-8491-4D42-803F-2B3229776F1C}"/>
    <cellStyle name="40% - Accent3 2 4 4 3 3" xfId="34275" xr:uid="{53636CE1-31D8-4F9C-AE2F-10E85044F099}"/>
    <cellStyle name="40% - Accent3 2 4 4 4" xfId="18939" xr:uid="{DCB332DF-CC0F-47AE-BAAC-D297C81A5EB0}"/>
    <cellStyle name="40% - Accent3 2 4 4 4 2" xfId="39095" xr:uid="{976E1307-07BE-447F-AD80-0946E57B53FD}"/>
    <cellStyle name="40% - Accent3 2 4 4 5" xfId="29448" xr:uid="{99C84E41-871E-4E61-A9BB-A2B41CED7A0A}"/>
    <cellStyle name="40% - Accent3 2 4 5" xfId="2927" xr:uid="{5AF817D1-C6F2-420D-A253-BD8446CC6F5E}"/>
    <cellStyle name="40% - Accent3 2 4 5 2" xfId="11312" xr:uid="{59134D11-7BE8-46EC-A8C2-8702D7FBC246}"/>
    <cellStyle name="40% - Accent3 2 4 5 2 2" xfId="16440" xr:uid="{5B7BAEDB-1211-4928-B526-5589A03B72A4}"/>
    <cellStyle name="40% - Accent3 2 4 5 2 2 2" xfId="26369" xr:uid="{91F36490-7A10-402F-B1A6-436023301EED}"/>
    <cellStyle name="40% - Accent3 2 4 5 2 2 2 2" xfId="46336" xr:uid="{4767C9D4-AE83-4242-BCC0-2648A69AFF59}"/>
    <cellStyle name="40% - Accent3 2 4 5 2 2 3" xfId="36688" xr:uid="{180438D5-9646-4C87-BF8B-8D176EFF29FA}"/>
    <cellStyle name="40% - Accent3 2 4 5 2 3" xfId="21411" xr:uid="{0FFF611F-8BB3-412A-A0CE-5DD2E902D879}"/>
    <cellStyle name="40% - Accent3 2 4 5 2 3 2" xfId="41506" xr:uid="{B3662E47-BF04-4FF3-A083-1EE6636FD6D9}"/>
    <cellStyle name="40% - Accent3 2 4 5 2 4" xfId="31859" xr:uid="{0F6DAA2B-5FD6-4CCB-AC67-79654ACD810F}"/>
    <cellStyle name="40% - Accent3 2 4 5 3" xfId="13942" xr:uid="{FF1253E4-0A05-4115-A84E-3706D55AF04D}"/>
    <cellStyle name="40% - Accent3 2 4 5 3 2" xfId="23891" xr:uid="{638A4727-E292-464B-BAC2-E80F026C53CD}"/>
    <cellStyle name="40% - Accent3 2 4 5 3 2 2" xfId="43924" xr:uid="{98E5D268-9C08-4D7F-B598-889EBA244B52}"/>
    <cellStyle name="40% - Accent3 2 4 5 3 3" xfId="34276" xr:uid="{262EFBA4-DF22-44E1-8C93-51569D8FF862}"/>
    <cellStyle name="40% - Accent3 2 4 5 4" xfId="18940" xr:uid="{6C07ED43-8EDC-4B1D-9611-DF1594D6178E}"/>
    <cellStyle name="40% - Accent3 2 4 5 4 2" xfId="39096" xr:uid="{79912A97-C6D5-4469-8B4C-A056981BC6B2}"/>
    <cellStyle name="40% - Accent3 2 4 5 5" xfId="29449" xr:uid="{6C3DCAE5-885A-43B5-BB64-7B9FC1298445}"/>
    <cellStyle name="40% - Accent3 2 4 6" xfId="11305" xr:uid="{45F0A3C8-FC6C-4105-8525-9B0E35ECA4AD}"/>
    <cellStyle name="40% - Accent3 2 4 6 2" xfId="16433" xr:uid="{6AFA3458-9A64-421A-B554-2AB5B9188B5F}"/>
    <cellStyle name="40% - Accent3 2 4 6 2 2" xfId="26362" xr:uid="{EBECE68C-305A-46A9-86CA-C0B6C3716671}"/>
    <cellStyle name="40% - Accent3 2 4 6 2 2 2" xfId="46329" xr:uid="{F87E4480-5AAD-4BD2-A5B4-F1D169192F8C}"/>
    <cellStyle name="40% - Accent3 2 4 6 2 3" xfId="36681" xr:uid="{8724D342-4AD0-4B00-9B8E-A5845CD40BE5}"/>
    <cellStyle name="40% - Accent3 2 4 6 3" xfId="21404" xr:uid="{617030B1-FD13-48C4-92FE-8065BFA19EB8}"/>
    <cellStyle name="40% - Accent3 2 4 6 3 2" xfId="41499" xr:uid="{487266B6-FFEB-4038-8B87-64743F429266}"/>
    <cellStyle name="40% - Accent3 2 4 6 4" xfId="31852" xr:uid="{EB286AA8-0830-457A-AE62-DC7F69216295}"/>
    <cellStyle name="40% - Accent3 2 4 7" xfId="13935" xr:uid="{C60F3350-4E99-42E0-9B79-BC741627FF54}"/>
    <cellStyle name="40% - Accent3 2 4 7 2" xfId="23884" xr:uid="{0AFBA20D-322A-4AFF-B92E-29482304CEE9}"/>
    <cellStyle name="40% - Accent3 2 4 7 2 2" xfId="43917" xr:uid="{83672051-455E-456A-B346-072AFBB5BBF9}"/>
    <cellStyle name="40% - Accent3 2 4 7 3" xfId="34269" xr:uid="{7EEC0D20-6B1E-4AF2-AA4A-183C4B4A22E2}"/>
    <cellStyle name="40% - Accent3 2 4 8" xfId="18933" xr:uid="{8B602CFA-1CE8-41F0-A7C8-C2E529382B08}"/>
    <cellStyle name="40% - Accent3 2 4 8 2" xfId="39089" xr:uid="{012091C9-5D7A-4147-A900-766D1B47EFEF}"/>
    <cellStyle name="40% - Accent3 2 4 9" xfId="29442" xr:uid="{8A90F6AB-910D-4BC4-8A29-DADCD6FA7AF0}"/>
    <cellStyle name="40% - Accent3 2 5" xfId="2928" xr:uid="{4CA431C3-D198-43C0-BA0A-E84E5F5A68F8}"/>
    <cellStyle name="40% - Accent3 2 5 2" xfId="2929" xr:uid="{AD34AE63-5D29-4152-A593-5BD65789A417}"/>
    <cellStyle name="40% - Accent3 2 5 2 2" xfId="2930" xr:uid="{3701CA7C-8812-4D74-A838-70F6E898F78E}"/>
    <cellStyle name="40% - Accent3 2 5 2 2 2" xfId="11315" xr:uid="{06DE9988-287C-4528-B997-A6F4E22F3207}"/>
    <cellStyle name="40% - Accent3 2 5 2 2 2 2" xfId="16443" xr:uid="{D444E411-11B7-4C38-91B6-97E621042EC6}"/>
    <cellStyle name="40% - Accent3 2 5 2 2 2 2 2" xfId="26372" xr:uid="{05C7FED6-9C91-4D02-BCE0-CD8BCDAFA364}"/>
    <cellStyle name="40% - Accent3 2 5 2 2 2 2 2 2" xfId="46339" xr:uid="{61CB730B-D6CF-45A7-9807-BA18427D764C}"/>
    <cellStyle name="40% - Accent3 2 5 2 2 2 2 3" xfId="36691" xr:uid="{9C925134-F72F-408A-A7BF-8CDB059C8C58}"/>
    <cellStyle name="40% - Accent3 2 5 2 2 2 3" xfId="21414" xr:uid="{CFAD11F4-1A9E-4BE7-9BB7-1BCC237807D7}"/>
    <cellStyle name="40% - Accent3 2 5 2 2 2 3 2" xfId="41509" xr:uid="{347D8C18-F53C-466B-95BC-C247BE6DA080}"/>
    <cellStyle name="40% - Accent3 2 5 2 2 2 4" xfId="31862" xr:uid="{A8F8622D-4ECC-4D7A-B7E7-C8588A47FA76}"/>
    <cellStyle name="40% - Accent3 2 5 2 2 3" xfId="13945" xr:uid="{959E0495-6EBB-48E4-B395-732E7DAFE5FC}"/>
    <cellStyle name="40% - Accent3 2 5 2 2 3 2" xfId="23894" xr:uid="{1D2E3856-CBCA-4296-8D07-B36BB3EBCD59}"/>
    <cellStyle name="40% - Accent3 2 5 2 2 3 2 2" xfId="43927" xr:uid="{768018BB-7E38-4EBA-960D-4AAE0AC68C17}"/>
    <cellStyle name="40% - Accent3 2 5 2 2 3 3" xfId="34279" xr:uid="{46A2EFB8-09F6-4F57-9767-B1CDC9C8D7CC}"/>
    <cellStyle name="40% - Accent3 2 5 2 2 4" xfId="18943" xr:uid="{9038A19B-3922-4DB5-8014-4A9435BD7698}"/>
    <cellStyle name="40% - Accent3 2 5 2 2 4 2" xfId="39099" xr:uid="{B0D3EF4B-8123-430D-B850-88C39448B98C}"/>
    <cellStyle name="40% - Accent3 2 5 2 2 5" xfId="29452" xr:uid="{A528E62F-E8A0-43B5-889B-85FAD88971A8}"/>
    <cellStyle name="40% - Accent3 2 5 2 3" xfId="2931" xr:uid="{9E2FA155-1750-44DE-AFE7-06A5858F7DE7}"/>
    <cellStyle name="40% - Accent3 2 5 2 3 2" xfId="11316" xr:uid="{045E2665-4D6E-4EA7-A013-DF14BDADE6B9}"/>
    <cellStyle name="40% - Accent3 2 5 2 3 2 2" xfId="16444" xr:uid="{CC29384B-E632-4009-B2E1-75A92E44B98C}"/>
    <cellStyle name="40% - Accent3 2 5 2 3 2 2 2" xfId="26373" xr:uid="{0C7F842D-4B16-45FD-8243-1409934F73F1}"/>
    <cellStyle name="40% - Accent3 2 5 2 3 2 2 2 2" xfId="46340" xr:uid="{CB982DBF-0AC8-4090-856D-FFE4C19E005E}"/>
    <cellStyle name="40% - Accent3 2 5 2 3 2 2 3" xfId="36692" xr:uid="{9B786C1D-49E9-44EA-945B-98090C747E1D}"/>
    <cellStyle name="40% - Accent3 2 5 2 3 2 3" xfId="21415" xr:uid="{1C7ECAF5-4DC0-4B58-A152-F94AAB3D564C}"/>
    <cellStyle name="40% - Accent3 2 5 2 3 2 3 2" xfId="41510" xr:uid="{C9CFB90D-E60D-404E-B040-E9A6A01991C5}"/>
    <cellStyle name="40% - Accent3 2 5 2 3 2 4" xfId="31863" xr:uid="{5F999616-8573-4BCF-A987-72FCB822EB69}"/>
    <cellStyle name="40% - Accent3 2 5 2 3 3" xfId="13946" xr:uid="{A7C87FEA-9879-40CE-A5CA-691D1B4F22FC}"/>
    <cellStyle name="40% - Accent3 2 5 2 3 3 2" xfId="23895" xr:uid="{2F39BC93-F7D5-4E2F-BDBD-76771B51B9B0}"/>
    <cellStyle name="40% - Accent3 2 5 2 3 3 2 2" xfId="43928" xr:uid="{72D48660-D6A7-4027-B029-E3F4011A7E5A}"/>
    <cellStyle name="40% - Accent3 2 5 2 3 3 3" xfId="34280" xr:uid="{925C2B60-05D1-4F67-80C3-20388128EF91}"/>
    <cellStyle name="40% - Accent3 2 5 2 3 4" xfId="18944" xr:uid="{1E5BC335-5FA2-4122-B2DC-4AFFB8BBB5F7}"/>
    <cellStyle name="40% - Accent3 2 5 2 3 4 2" xfId="39100" xr:uid="{B55CEF18-BA95-4F69-8932-A160A7DBA140}"/>
    <cellStyle name="40% - Accent3 2 5 2 3 5" xfId="29453" xr:uid="{3003A377-4946-4F10-AA4C-C0B80630A96C}"/>
    <cellStyle name="40% - Accent3 2 5 2 4" xfId="2932" xr:uid="{E0E7F1F9-AA1E-410D-885D-8291375661B4}"/>
    <cellStyle name="40% - Accent3 2 5 2 4 2" xfId="11317" xr:uid="{C72A3436-223E-4786-A319-6B4D17266D5D}"/>
    <cellStyle name="40% - Accent3 2 5 2 4 2 2" xfId="16445" xr:uid="{113AB83E-84C9-48C8-918F-C2792848B4B3}"/>
    <cellStyle name="40% - Accent3 2 5 2 4 2 2 2" xfId="26374" xr:uid="{1E81076C-D748-4BA6-B054-2DBDA832A063}"/>
    <cellStyle name="40% - Accent3 2 5 2 4 2 2 2 2" xfId="46341" xr:uid="{3040B425-8910-47C8-8F8E-01242F54F8F0}"/>
    <cellStyle name="40% - Accent3 2 5 2 4 2 2 3" xfId="36693" xr:uid="{FA87D954-15A0-4F95-8B45-8105BAE0A27D}"/>
    <cellStyle name="40% - Accent3 2 5 2 4 2 3" xfId="21416" xr:uid="{9AB8ADEA-0762-4E5C-B212-748FB94416AB}"/>
    <cellStyle name="40% - Accent3 2 5 2 4 2 3 2" xfId="41511" xr:uid="{09D3C82A-9378-4534-B712-2305183EE015}"/>
    <cellStyle name="40% - Accent3 2 5 2 4 2 4" xfId="31864" xr:uid="{EF5E5D3B-420E-4C39-83FA-590A51ED2BDB}"/>
    <cellStyle name="40% - Accent3 2 5 2 4 3" xfId="13947" xr:uid="{38444F81-88D0-4A8A-9C6B-DDAC21799876}"/>
    <cellStyle name="40% - Accent3 2 5 2 4 3 2" xfId="23896" xr:uid="{9AA274EA-3A72-4E36-94F1-62DB23C71A5D}"/>
    <cellStyle name="40% - Accent3 2 5 2 4 3 2 2" xfId="43929" xr:uid="{2A32179E-5538-499D-90E5-9D44ED2AEE76}"/>
    <cellStyle name="40% - Accent3 2 5 2 4 3 3" xfId="34281" xr:uid="{529C43D3-8164-4512-AE6B-0076BB528CBF}"/>
    <cellStyle name="40% - Accent3 2 5 2 4 4" xfId="18945" xr:uid="{BCF3CC56-4286-4C1B-B801-27309FFD4028}"/>
    <cellStyle name="40% - Accent3 2 5 2 4 4 2" xfId="39101" xr:uid="{16DC5C61-CDD5-4ACC-8C88-6FC6E140FBD7}"/>
    <cellStyle name="40% - Accent3 2 5 2 4 5" xfId="29454" xr:uid="{846F01A7-EB71-4093-8A83-779AC2C3E125}"/>
    <cellStyle name="40% - Accent3 2 5 2 5" xfId="11314" xr:uid="{A4DD3E74-DA2F-400D-B60D-1C5897556FE5}"/>
    <cellStyle name="40% - Accent3 2 5 2 5 2" xfId="16442" xr:uid="{366C06E2-4603-4C3C-87AC-7D3D830FFCB8}"/>
    <cellStyle name="40% - Accent3 2 5 2 5 2 2" xfId="26371" xr:uid="{F69FC92D-D840-4CD4-8CA3-2745CACDFB2B}"/>
    <cellStyle name="40% - Accent3 2 5 2 5 2 2 2" xfId="46338" xr:uid="{3D01898B-F192-441F-AC2B-52CA4E76EEBC}"/>
    <cellStyle name="40% - Accent3 2 5 2 5 2 3" xfId="36690" xr:uid="{41B5114E-E4C5-4C97-87A5-A45818FA4643}"/>
    <cellStyle name="40% - Accent3 2 5 2 5 3" xfId="21413" xr:uid="{D75CE809-90B5-4A28-805D-4F09243B96E6}"/>
    <cellStyle name="40% - Accent3 2 5 2 5 3 2" xfId="41508" xr:uid="{04C2520C-464B-4738-ABEA-16C57488C3DC}"/>
    <cellStyle name="40% - Accent3 2 5 2 5 4" xfId="31861" xr:uid="{3EB26195-9AFC-4D34-9A5A-5B40E7143CD4}"/>
    <cellStyle name="40% - Accent3 2 5 2 6" xfId="13944" xr:uid="{DDB91F11-48C4-4491-A5D2-7298A5A30832}"/>
    <cellStyle name="40% - Accent3 2 5 2 6 2" xfId="23893" xr:uid="{D139698A-F7A8-4294-A0C8-09598BA5A820}"/>
    <cellStyle name="40% - Accent3 2 5 2 6 2 2" xfId="43926" xr:uid="{25A64C75-C172-498D-A524-EE4F3F8BE5EE}"/>
    <cellStyle name="40% - Accent3 2 5 2 6 3" xfId="34278" xr:uid="{CEC1BE2F-5C2F-41E1-9304-828CBD7465B5}"/>
    <cellStyle name="40% - Accent3 2 5 2 7" xfId="18942" xr:uid="{482825D0-03AE-4FC7-8A3F-04E726CF6584}"/>
    <cellStyle name="40% - Accent3 2 5 2 7 2" xfId="39098" xr:uid="{9784056B-F2CC-4EF1-ACCF-9CE40BE61EBD}"/>
    <cellStyle name="40% - Accent3 2 5 2 8" xfId="29451" xr:uid="{6A98D221-F17E-4758-B096-3425ADC51606}"/>
    <cellStyle name="40% - Accent3 2 5 3" xfId="2933" xr:uid="{81612A4F-1636-4957-904D-7968419E8EB7}"/>
    <cellStyle name="40% - Accent3 2 5 3 2" xfId="11318" xr:uid="{06F0C7E2-0DF8-4D44-B5F5-153A8DBF24DD}"/>
    <cellStyle name="40% - Accent3 2 5 3 2 2" xfId="16446" xr:uid="{C1598925-5899-46EE-AEF3-F22438D71787}"/>
    <cellStyle name="40% - Accent3 2 5 3 2 2 2" xfId="26375" xr:uid="{55637204-F006-4F20-9C45-C54E3B0BC7A9}"/>
    <cellStyle name="40% - Accent3 2 5 3 2 2 2 2" xfId="46342" xr:uid="{82350A4E-84BE-4FD6-912C-F9F2540243A9}"/>
    <cellStyle name="40% - Accent3 2 5 3 2 2 3" xfId="36694" xr:uid="{BAAF89F5-3B31-432E-98E2-3ADCC6B242A7}"/>
    <cellStyle name="40% - Accent3 2 5 3 2 3" xfId="21417" xr:uid="{5643CAEC-61A2-4825-A4A6-9F7EA49CE54A}"/>
    <cellStyle name="40% - Accent3 2 5 3 2 3 2" xfId="41512" xr:uid="{9F828A24-F444-4DFB-B35E-F7EEAEB0ED91}"/>
    <cellStyle name="40% - Accent3 2 5 3 2 4" xfId="31865" xr:uid="{98D586C4-0071-4780-A189-92899C26BB3A}"/>
    <cellStyle name="40% - Accent3 2 5 3 3" xfId="13948" xr:uid="{11F01A33-FC8E-40E2-B020-7A9CD9616993}"/>
    <cellStyle name="40% - Accent3 2 5 3 3 2" xfId="23897" xr:uid="{616C0430-D6EF-4DA4-BFB4-01ABB341BB6A}"/>
    <cellStyle name="40% - Accent3 2 5 3 3 2 2" xfId="43930" xr:uid="{5BDCE3A1-4C8A-4187-8F6E-605B23DB7103}"/>
    <cellStyle name="40% - Accent3 2 5 3 3 3" xfId="34282" xr:uid="{00C2F2ED-4FB2-4013-9420-D4AE4D6C444B}"/>
    <cellStyle name="40% - Accent3 2 5 3 4" xfId="18946" xr:uid="{D95CBC27-B7D8-4BA6-B0AE-5083A21DC61F}"/>
    <cellStyle name="40% - Accent3 2 5 3 4 2" xfId="39102" xr:uid="{FFAE524D-07BB-4413-9EA5-D1D28068AE83}"/>
    <cellStyle name="40% - Accent3 2 5 3 5" xfId="29455" xr:uid="{2D98D176-36EF-4A41-A4AE-FFD0D89F7E81}"/>
    <cellStyle name="40% - Accent3 2 5 4" xfId="2934" xr:uid="{5B2393C3-C3E0-4989-8EE9-6F97C8B7373B}"/>
    <cellStyle name="40% - Accent3 2 5 4 2" xfId="11319" xr:uid="{E2145186-7081-45FA-AFF8-FB2497C0E5E8}"/>
    <cellStyle name="40% - Accent3 2 5 4 2 2" xfId="16447" xr:uid="{1C9F180F-9FB0-48E6-AC2A-C226A5481EE2}"/>
    <cellStyle name="40% - Accent3 2 5 4 2 2 2" xfId="26376" xr:uid="{A7100510-221E-4395-8D0D-D45A71AC2277}"/>
    <cellStyle name="40% - Accent3 2 5 4 2 2 2 2" xfId="46343" xr:uid="{6FB4A9B6-B897-43F2-88F9-B67E052D7363}"/>
    <cellStyle name="40% - Accent3 2 5 4 2 2 3" xfId="36695" xr:uid="{69CD34CF-1667-47F4-B62E-2D89127605A5}"/>
    <cellStyle name="40% - Accent3 2 5 4 2 3" xfId="21418" xr:uid="{05F92B16-A16A-4036-B86F-36609801E572}"/>
    <cellStyle name="40% - Accent3 2 5 4 2 3 2" xfId="41513" xr:uid="{6965945B-D23A-4308-B4C9-7EF465A73AA7}"/>
    <cellStyle name="40% - Accent3 2 5 4 2 4" xfId="31866" xr:uid="{2CA09A7A-4B1B-43E2-85C1-DCEB28CC6D34}"/>
    <cellStyle name="40% - Accent3 2 5 4 3" xfId="13949" xr:uid="{4E646867-27CB-41A7-BDE5-0FE62E8D04B0}"/>
    <cellStyle name="40% - Accent3 2 5 4 3 2" xfId="23898" xr:uid="{026AA14E-B47E-4F03-AEC6-5AB7A4A1D9E7}"/>
    <cellStyle name="40% - Accent3 2 5 4 3 2 2" xfId="43931" xr:uid="{D75F42CD-3B51-4ACA-B684-E355A1E1BF53}"/>
    <cellStyle name="40% - Accent3 2 5 4 3 3" xfId="34283" xr:uid="{0F2215E7-1036-497C-84D8-3CCF188E164B}"/>
    <cellStyle name="40% - Accent3 2 5 4 4" xfId="18947" xr:uid="{77B7F994-3E38-4FD1-B87E-611368770E07}"/>
    <cellStyle name="40% - Accent3 2 5 4 4 2" xfId="39103" xr:uid="{396F38B0-3323-421B-B269-84A277D8CDC4}"/>
    <cellStyle name="40% - Accent3 2 5 4 5" xfId="29456" xr:uid="{F94C32A4-3E83-4C1F-ADF7-3852DE80903F}"/>
    <cellStyle name="40% - Accent3 2 5 5" xfId="2935" xr:uid="{83E7157F-36D5-42D1-9FA7-EEF135FE796F}"/>
    <cellStyle name="40% - Accent3 2 5 5 2" xfId="11320" xr:uid="{E1A0E971-205B-4C98-BB70-37F67831320D}"/>
    <cellStyle name="40% - Accent3 2 5 5 2 2" xfId="16448" xr:uid="{F22418FF-F246-452A-9FC6-6B30D25B7208}"/>
    <cellStyle name="40% - Accent3 2 5 5 2 2 2" xfId="26377" xr:uid="{D4FD967A-18E5-45EC-B9D1-B77B254B6871}"/>
    <cellStyle name="40% - Accent3 2 5 5 2 2 2 2" xfId="46344" xr:uid="{F484225C-6CB7-4ED0-BC06-4911D1E6DCDC}"/>
    <cellStyle name="40% - Accent3 2 5 5 2 2 3" xfId="36696" xr:uid="{C2C8675D-9B92-4702-8FF7-390CB83E7D28}"/>
    <cellStyle name="40% - Accent3 2 5 5 2 3" xfId="21419" xr:uid="{CF4CF0A7-BED3-4DDB-80B4-86B0A8EB47B3}"/>
    <cellStyle name="40% - Accent3 2 5 5 2 3 2" xfId="41514" xr:uid="{A9C08C98-8F8B-474D-ADF0-74CF2B4305B5}"/>
    <cellStyle name="40% - Accent3 2 5 5 2 4" xfId="31867" xr:uid="{3A075467-8F03-4855-BA05-8FB1939B78B0}"/>
    <cellStyle name="40% - Accent3 2 5 5 3" xfId="13950" xr:uid="{08D15E7F-93A1-4BA9-BAF9-81AA29A7DF98}"/>
    <cellStyle name="40% - Accent3 2 5 5 3 2" xfId="23899" xr:uid="{F3E2675B-D6B2-435E-B06C-0F4C02F83031}"/>
    <cellStyle name="40% - Accent3 2 5 5 3 2 2" xfId="43932" xr:uid="{84D75DA1-5022-4AC9-9D4A-21D9BB22C31C}"/>
    <cellStyle name="40% - Accent3 2 5 5 3 3" xfId="34284" xr:uid="{02449373-5BCF-4B83-8CC6-5405565E9C9A}"/>
    <cellStyle name="40% - Accent3 2 5 5 4" xfId="18948" xr:uid="{F1A28CFF-B3AB-4496-AC07-4D0DDD377371}"/>
    <cellStyle name="40% - Accent3 2 5 5 4 2" xfId="39104" xr:uid="{B53A7FD2-66BC-4987-864C-E86D7BB116C4}"/>
    <cellStyle name="40% - Accent3 2 5 5 5" xfId="29457" xr:uid="{9D7C6792-189A-4DBB-B511-9843B4845370}"/>
    <cellStyle name="40% - Accent3 2 5 6" xfId="11313" xr:uid="{77224D12-3153-4FBA-AD41-5BB2AEA4D7E6}"/>
    <cellStyle name="40% - Accent3 2 5 6 2" xfId="16441" xr:uid="{C93DF798-961F-46EC-915D-C1599807CDF6}"/>
    <cellStyle name="40% - Accent3 2 5 6 2 2" xfId="26370" xr:uid="{1A4EEC5E-F2D3-4431-9F7B-061A766066C6}"/>
    <cellStyle name="40% - Accent3 2 5 6 2 2 2" xfId="46337" xr:uid="{D4CE1E01-F0DA-4D7A-AC75-0B31BF01AFDA}"/>
    <cellStyle name="40% - Accent3 2 5 6 2 3" xfId="36689" xr:uid="{FE548ABC-0F12-49D1-BCF9-549C7D15CB08}"/>
    <cellStyle name="40% - Accent3 2 5 6 3" xfId="21412" xr:uid="{51AAF051-9674-48F4-8468-AC59B8B36272}"/>
    <cellStyle name="40% - Accent3 2 5 6 3 2" xfId="41507" xr:uid="{5D4D96EF-A0AB-41CF-8ACA-EB6C65A59B7C}"/>
    <cellStyle name="40% - Accent3 2 5 6 4" xfId="31860" xr:uid="{DD9974ED-0A19-4FDE-B375-DF90CCD78B01}"/>
    <cellStyle name="40% - Accent3 2 5 7" xfId="13943" xr:uid="{56070F04-9AB7-40F1-AAE9-BA736039CF26}"/>
    <cellStyle name="40% - Accent3 2 5 7 2" xfId="23892" xr:uid="{22CD5293-E243-472B-8A78-4C2612BBDB4F}"/>
    <cellStyle name="40% - Accent3 2 5 7 2 2" xfId="43925" xr:uid="{8A153C9C-12DA-4ED9-9072-5A6C971055E9}"/>
    <cellStyle name="40% - Accent3 2 5 7 3" xfId="34277" xr:uid="{5AB5ED0C-44BD-4E1E-A601-D8A591C5F48A}"/>
    <cellStyle name="40% - Accent3 2 5 8" xfId="18941" xr:uid="{88132117-5BCD-4B39-87A6-60FC2A604E86}"/>
    <cellStyle name="40% - Accent3 2 5 8 2" xfId="39097" xr:uid="{C634C39F-8BED-4596-8960-A62294D9C0C5}"/>
    <cellStyle name="40% - Accent3 2 5 9" xfId="29450" xr:uid="{F4424FE9-6D38-4E2B-80E1-83E05259B019}"/>
    <cellStyle name="40% - Accent3 2 6" xfId="2936" xr:uid="{57B5C43A-0B95-4B93-B9AC-7459EDD091CE}"/>
    <cellStyle name="40% - Accent3 2 6 2" xfId="2937" xr:uid="{EC49A0A8-CD4D-4885-A696-641AF29D0F00}"/>
    <cellStyle name="40% - Accent3 2 6 2 2" xfId="2938" xr:uid="{F9DF5749-EBD9-4A3F-A054-40E580396F24}"/>
    <cellStyle name="40% - Accent3 2 6 2 2 2" xfId="11323" xr:uid="{0513CE3E-A806-44B0-B1BC-13701225A329}"/>
    <cellStyle name="40% - Accent3 2 6 2 2 2 2" xfId="16451" xr:uid="{5518B161-428E-467B-B42E-7601BB9729D9}"/>
    <cellStyle name="40% - Accent3 2 6 2 2 2 2 2" xfId="26380" xr:uid="{DAA2CC84-6A07-4BFC-B533-9B5E1AFDBC5E}"/>
    <cellStyle name="40% - Accent3 2 6 2 2 2 2 2 2" xfId="46347" xr:uid="{D322A5BD-8B01-4C82-9E2D-5FBF4D7DB799}"/>
    <cellStyle name="40% - Accent3 2 6 2 2 2 2 3" xfId="36699" xr:uid="{9F972C3A-87B1-4AC9-8D48-B4DFF22C593A}"/>
    <cellStyle name="40% - Accent3 2 6 2 2 2 3" xfId="21422" xr:uid="{F9B210C2-024E-4297-A885-6768D02AF2CC}"/>
    <cellStyle name="40% - Accent3 2 6 2 2 2 3 2" xfId="41517" xr:uid="{AF09EF7F-65D9-4A34-9EB5-9ECC1237B6E0}"/>
    <cellStyle name="40% - Accent3 2 6 2 2 2 4" xfId="31870" xr:uid="{B08FD45A-C500-4B1C-AFD1-6DC19B75C82D}"/>
    <cellStyle name="40% - Accent3 2 6 2 2 3" xfId="13953" xr:uid="{1A69F303-9357-4F11-B05A-917D3A236ED5}"/>
    <cellStyle name="40% - Accent3 2 6 2 2 3 2" xfId="23902" xr:uid="{FA858836-E156-4CCB-824C-C83B046547C5}"/>
    <cellStyle name="40% - Accent3 2 6 2 2 3 2 2" xfId="43935" xr:uid="{A43B2072-52B2-4CEE-81B9-CB456EDE337F}"/>
    <cellStyle name="40% - Accent3 2 6 2 2 3 3" xfId="34287" xr:uid="{A50AB1D6-70A2-4EAB-B516-E2E14EB2774D}"/>
    <cellStyle name="40% - Accent3 2 6 2 2 4" xfId="18951" xr:uid="{D3AC9863-D184-4E67-9985-E0C746AB9A08}"/>
    <cellStyle name="40% - Accent3 2 6 2 2 4 2" xfId="39107" xr:uid="{120A53D4-CC13-4080-A134-8685EDCB7896}"/>
    <cellStyle name="40% - Accent3 2 6 2 2 5" xfId="29460" xr:uid="{26627259-AEA3-461A-8359-546649B6E13E}"/>
    <cellStyle name="40% - Accent3 2 6 2 3" xfId="2939" xr:uid="{01710F8B-4B65-471C-B5FB-A3EC13615C2F}"/>
    <cellStyle name="40% - Accent3 2 6 2 3 2" xfId="11324" xr:uid="{8C057C35-D04C-4399-8E65-ECCE71605CE6}"/>
    <cellStyle name="40% - Accent3 2 6 2 3 2 2" xfId="16452" xr:uid="{5F1B7D43-CE80-44BC-B56B-F79B7016C716}"/>
    <cellStyle name="40% - Accent3 2 6 2 3 2 2 2" xfId="26381" xr:uid="{6411C726-875A-4BBF-9003-0CD09CE6B008}"/>
    <cellStyle name="40% - Accent3 2 6 2 3 2 2 2 2" xfId="46348" xr:uid="{B3316240-1DE0-47C0-95FC-544F9C2078A9}"/>
    <cellStyle name="40% - Accent3 2 6 2 3 2 2 3" xfId="36700" xr:uid="{4DBD0911-F2D4-4ACB-AE3A-C203696AC4C8}"/>
    <cellStyle name="40% - Accent3 2 6 2 3 2 3" xfId="21423" xr:uid="{88D69E73-650D-4C27-990C-F57D19EFA87D}"/>
    <cellStyle name="40% - Accent3 2 6 2 3 2 3 2" xfId="41518" xr:uid="{56E16C41-4F6D-480A-8EDE-2E8942280D1E}"/>
    <cellStyle name="40% - Accent3 2 6 2 3 2 4" xfId="31871" xr:uid="{02C6A596-E992-412D-A205-A9BBEAADFC01}"/>
    <cellStyle name="40% - Accent3 2 6 2 3 3" xfId="13954" xr:uid="{D053B8DC-C2DF-4C6F-AC22-B3B63C5AF883}"/>
    <cellStyle name="40% - Accent3 2 6 2 3 3 2" xfId="23903" xr:uid="{8298C517-6608-4281-A431-61425C328464}"/>
    <cellStyle name="40% - Accent3 2 6 2 3 3 2 2" xfId="43936" xr:uid="{BE58E41B-8197-4B0D-8225-58A1971340C9}"/>
    <cellStyle name="40% - Accent3 2 6 2 3 3 3" xfId="34288" xr:uid="{B828821D-E6E2-43ED-A412-73757212E5E1}"/>
    <cellStyle name="40% - Accent3 2 6 2 3 4" xfId="18952" xr:uid="{FD7DEC1D-4CFE-4B1B-9292-7633E0208EB7}"/>
    <cellStyle name="40% - Accent3 2 6 2 3 4 2" xfId="39108" xr:uid="{8A5B6A84-15BC-4AD3-A908-F5F672E94785}"/>
    <cellStyle name="40% - Accent3 2 6 2 3 5" xfId="29461" xr:uid="{682341A4-036A-40C6-B863-300E20761AA8}"/>
    <cellStyle name="40% - Accent3 2 6 2 4" xfId="2940" xr:uid="{7EE26972-279C-483E-B2CA-E786ED5E0D7E}"/>
    <cellStyle name="40% - Accent3 2 6 2 4 2" xfId="11325" xr:uid="{09B46A57-6210-41A5-80B1-5A63C6F2CD7B}"/>
    <cellStyle name="40% - Accent3 2 6 2 4 2 2" xfId="16453" xr:uid="{1DEBCE6A-3EBA-4876-8276-CBB7C6592237}"/>
    <cellStyle name="40% - Accent3 2 6 2 4 2 2 2" xfId="26382" xr:uid="{D707AECC-724E-4C04-8684-DEA1D03C751F}"/>
    <cellStyle name="40% - Accent3 2 6 2 4 2 2 2 2" xfId="46349" xr:uid="{F0405AD0-BA3E-484C-9180-363285AF6C25}"/>
    <cellStyle name="40% - Accent3 2 6 2 4 2 2 3" xfId="36701" xr:uid="{787383A3-101F-4151-8FB9-7102F18A232A}"/>
    <cellStyle name="40% - Accent3 2 6 2 4 2 3" xfId="21424" xr:uid="{B4890C7A-A4A3-495E-A4D7-57149CADB25F}"/>
    <cellStyle name="40% - Accent3 2 6 2 4 2 3 2" xfId="41519" xr:uid="{F0BD71B5-C925-4CAC-AA64-32CDCC3E1AE6}"/>
    <cellStyle name="40% - Accent3 2 6 2 4 2 4" xfId="31872" xr:uid="{EEF2A200-27B8-4FA5-B424-7DB8BBFE1F57}"/>
    <cellStyle name="40% - Accent3 2 6 2 4 3" xfId="13955" xr:uid="{2AAC4631-96CE-40A0-85DC-49C0B722DA55}"/>
    <cellStyle name="40% - Accent3 2 6 2 4 3 2" xfId="23904" xr:uid="{3CEB502D-1C67-4196-9438-847183A0D30C}"/>
    <cellStyle name="40% - Accent3 2 6 2 4 3 2 2" xfId="43937" xr:uid="{1F82F3D6-33B5-492E-A1B7-7BEB63700C63}"/>
    <cellStyle name="40% - Accent3 2 6 2 4 3 3" xfId="34289" xr:uid="{25F8992A-0A52-4AA4-9071-A3E103813890}"/>
    <cellStyle name="40% - Accent3 2 6 2 4 4" xfId="18953" xr:uid="{61810AC0-5718-4294-B460-4FC091331386}"/>
    <cellStyle name="40% - Accent3 2 6 2 4 4 2" xfId="39109" xr:uid="{DE3DD483-E2F0-48A4-BA08-3847DE7E95FF}"/>
    <cellStyle name="40% - Accent3 2 6 2 4 5" xfId="29462" xr:uid="{9E390A52-7351-468F-B178-91ED638D72A9}"/>
    <cellStyle name="40% - Accent3 2 6 2 5" xfId="11322" xr:uid="{E96BE894-0D3F-4EE3-91C6-C2978CA9F92C}"/>
    <cellStyle name="40% - Accent3 2 6 2 5 2" xfId="16450" xr:uid="{CBF4D556-34B8-4E3E-90BA-1AE2DCEABC53}"/>
    <cellStyle name="40% - Accent3 2 6 2 5 2 2" xfId="26379" xr:uid="{F272C687-2C04-4F1F-9E9D-DC570E47993B}"/>
    <cellStyle name="40% - Accent3 2 6 2 5 2 2 2" xfId="46346" xr:uid="{021F1349-F65D-49C1-B9B2-5FA34D60E579}"/>
    <cellStyle name="40% - Accent3 2 6 2 5 2 3" xfId="36698" xr:uid="{EAC48A4C-3DBA-428A-BD6E-4E9B44DF6F90}"/>
    <cellStyle name="40% - Accent3 2 6 2 5 3" xfId="21421" xr:uid="{8B5562CE-05CF-4526-B1FE-8D6657654E16}"/>
    <cellStyle name="40% - Accent3 2 6 2 5 3 2" xfId="41516" xr:uid="{B3CEF37E-FCA7-4A86-A060-40A26F2F27F2}"/>
    <cellStyle name="40% - Accent3 2 6 2 5 4" xfId="31869" xr:uid="{27E1E545-055D-422A-A393-4153437A94DD}"/>
    <cellStyle name="40% - Accent3 2 6 2 6" xfId="13952" xr:uid="{FE470ECE-6BE9-4AF6-8D35-7C4E76CBFC03}"/>
    <cellStyle name="40% - Accent3 2 6 2 6 2" xfId="23901" xr:uid="{9C327D42-BC8A-421B-BC38-F6A3A6D16AA2}"/>
    <cellStyle name="40% - Accent3 2 6 2 6 2 2" xfId="43934" xr:uid="{F510ADA5-A737-4A48-8E75-2208743F38B8}"/>
    <cellStyle name="40% - Accent3 2 6 2 6 3" xfId="34286" xr:uid="{3E2E67B8-A52A-4601-9149-8353922BBBF9}"/>
    <cellStyle name="40% - Accent3 2 6 2 7" xfId="18950" xr:uid="{D9879C13-50F2-48F0-A2B7-5D5C013E2407}"/>
    <cellStyle name="40% - Accent3 2 6 2 7 2" xfId="39106" xr:uid="{8EA18B9A-ED2E-4B3A-85E1-32B64DC1FD01}"/>
    <cellStyle name="40% - Accent3 2 6 2 8" xfId="29459" xr:uid="{0BCAD63E-6B9C-4081-A22A-2556BB78D371}"/>
    <cellStyle name="40% - Accent3 2 6 3" xfId="2941" xr:uid="{FCD880F1-46C6-4BF8-BA50-5D4A41642808}"/>
    <cellStyle name="40% - Accent3 2 6 3 2" xfId="11326" xr:uid="{2CF32D52-D4C4-4344-B99C-A05752EFFA6E}"/>
    <cellStyle name="40% - Accent3 2 6 3 2 2" xfId="16454" xr:uid="{8ABD8BE0-30E9-4FC7-B828-420A385BBF4A}"/>
    <cellStyle name="40% - Accent3 2 6 3 2 2 2" xfId="26383" xr:uid="{2465D2C2-EFB5-45B9-994D-FF79C828E825}"/>
    <cellStyle name="40% - Accent3 2 6 3 2 2 2 2" xfId="46350" xr:uid="{D2F07DB5-F6B0-41DB-B2AF-38262C0D6285}"/>
    <cellStyle name="40% - Accent3 2 6 3 2 2 3" xfId="36702" xr:uid="{74C5AEF2-D879-4680-B71E-EBA0B7B33191}"/>
    <cellStyle name="40% - Accent3 2 6 3 2 3" xfId="21425" xr:uid="{38591F4F-EF76-4C06-B6E2-A2A5AD6B8B4B}"/>
    <cellStyle name="40% - Accent3 2 6 3 2 3 2" xfId="41520" xr:uid="{5D86E023-4FE5-4831-B2B7-0F5ACF4E6B17}"/>
    <cellStyle name="40% - Accent3 2 6 3 2 4" xfId="31873" xr:uid="{07B998A2-8DF4-495C-BABE-D850CABB3DE0}"/>
    <cellStyle name="40% - Accent3 2 6 3 3" xfId="13956" xr:uid="{E16FD9B9-4BE3-4D5E-9270-5209D77038CC}"/>
    <cellStyle name="40% - Accent3 2 6 3 3 2" xfId="23905" xr:uid="{1587E2F4-C546-4578-BC4C-9D369982F271}"/>
    <cellStyle name="40% - Accent3 2 6 3 3 2 2" xfId="43938" xr:uid="{79466CE2-A49E-4A7D-9383-966C7C4A8B4F}"/>
    <cellStyle name="40% - Accent3 2 6 3 3 3" xfId="34290" xr:uid="{4446D63B-C846-453E-BE40-FA2B71CD2CD6}"/>
    <cellStyle name="40% - Accent3 2 6 3 4" xfId="18954" xr:uid="{13612E7D-B67C-4BA8-8CA5-CFE26D542C13}"/>
    <cellStyle name="40% - Accent3 2 6 3 4 2" xfId="39110" xr:uid="{98AFF360-94A3-43E6-A490-10B8FE6BA06D}"/>
    <cellStyle name="40% - Accent3 2 6 3 5" xfId="29463" xr:uid="{DA87DC2D-CF94-491A-9B34-EF8538333662}"/>
    <cellStyle name="40% - Accent3 2 6 4" xfId="2942" xr:uid="{82D167FC-7BD7-415B-9515-8CCB35F5C97E}"/>
    <cellStyle name="40% - Accent3 2 6 4 2" xfId="11327" xr:uid="{B43A1B7C-5C28-4EC1-B96C-2C39BBC026CA}"/>
    <cellStyle name="40% - Accent3 2 6 4 2 2" xfId="16455" xr:uid="{08E8F4EB-34B1-4870-AC4F-DBFEF05958FD}"/>
    <cellStyle name="40% - Accent3 2 6 4 2 2 2" xfId="26384" xr:uid="{90E1DEE1-3B79-4FE6-B4EE-43D3F9F5CECC}"/>
    <cellStyle name="40% - Accent3 2 6 4 2 2 2 2" xfId="46351" xr:uid="{BE213D4B-B34E-4635-9648-E70D496F596E}"/>
    <cellStyle name="40% - Accent3 2 6 4 2 2 3" xfId="36703" xr:uid="{55C3D17E-D6FF-4FF1-B005-921F6D1AE577}"/>
    <cellStyle name="40% - Accent3 2 6 4 2 3" xfId="21426" xr:uid="{71B23277-6BD7-4495-B4A3-68E83DE0EB98}"/>
    <cellStyle name="40% - Accent3 2 6 4 2 3 2" xfId="41521" xr:uid="{A0FF19D2-3C69-4F64-B1D4-4227D8FC748C}"/>
    <cellStyle name="40% - Accent3 2 6 4 2 4" xfId="31874" xr:uid="{FF983F34-3E9F-48FC-B4F7-BD48F8D93007}"/>
    <cellStyle name="40% - Accent3 2 6 4 3" xfId="13957" xr:uid="{3D91060E-078E-425A-8DBD-B1A557C433A2}"/>
    <cellStyle name="40% - Accent3 2 6 4 3 2" xfId="23906" xr:uid="{11601A0F-5823-4773-857A-4EFFDF667321}"/>
    <cellStyle name="40% - Accent3 2 6 4 3 2 2" xfId="43939" xr:uid="{9E79F8E7-84AE-4930-9FE9-5EF29BE8FED7}"/>
    <cellStyle name="40% - Accent3 2 6 4 3 3" xfId="34291" xr:uid="{603FD505-AB71-4CA9-A2BB-799B10F984B4}"/>
    <cellStyle name="40% - Accent3 2 6 4 4" xfId="18955" xr:uid="{B2851A0A-AF15-4297-8D0C-1783C99EF3AC}"/>
    <cellStyle name="40% - Accent3 2 6 4 4 2" xfId="39111" xr:uid="{130E7BE4-485C-41C7-B72E-FF86263616E7}"/>
    <cellStyle name="40% - Accent3 2 6 4 5" xfId="29464" xr:uid="{A82516DE-2B5F-49F6-8B81-B11547AD1131}"/>
    <cellStyle name="40% - Accent3 2 6 5" xfId="2943" xr:uid="{E340069F-EC25-4D17-BBCE-1BD4487624EA}"/>
    <cellStyle name="40% - Accent3 2 6 5 2" xfId="11328" xr:uid="{FDC5685C-60E3-47D1-8D42-3B68C1404B85}"/>
    <cellStyle name="40% - Accent3 2 6 5 2 2" xfId="16456" xr:uid="{C61FE187-2F8E-4F0B-99DF-FF5CE3FF573E}"/>
    <cellStyle name="40% - Accent3 2 6 5 2 2 2" xfId="26385" xr:uid="{1966E25B-3D90-49BA-BD4C-77D096541327}"/>
    <cellStyle name="40% - Accent3 2 6 5 2 2 2 2" xfId="46352" xr:uid="{CB2674DD-9C78-4050-841C-A245B306E99F}"/>
    <cellStyle name="40% - Accent3 2 6 5 2 2 3" xfId="36704" xr:uid="{86BB96A8-2E27-4DE0-B315-364B02B43E05}"/>
    <cellStyle name="40% - Accent3 2 6 5 2 3" xfId="21427" xr:uid="{7E4F2254-9FE9-42B1-8F02-138C4CB4EB6A}"/>
    <cellStyle name="40% - Accent3 2 6 5 2 3 2" xfId="41522" xr:uid="{D8437586-FD22-4FDE-801A-675CFCFF8A93}"/>
    <cellStyle name="40% - Accent3 2 6 5 2 4" xfId="31875" xr:uid="{786F2182-1522-446E-B7B8-340EC1AA806D}"/>
    <cellStyle name="40% - Accent3 2 6 5 3" xfId="13958" xr:uid="{2A735B82-F926-405C-AFE2-0A6288321CD6}"/>
    <cellStyle name="40% - Accent3 2 6 5 3 2" xfId="23907" xr:uid="{E6576CC0-59CD-4F81-A374-67B771C494C1}"/>
    <cellStyle name="40% - Accent3 2 6 5 3 2 2" xfId="43940" xr:uid="{A046F723-3DB3-4FA8-9FB6-4EE491BE7C0E}"/>
    <cellStyle name="40% - Accent3 2 6 5 3 3" xfId="34292" xr:uid="{7E4EDBAD-3EEB-486E-AE2F-F58406443621}"/>
    <cellStyle name="40% - Accent3 2 6 5 4" xfId="18956" xr:uid="{7FA33452-F7FF-4B44-A7FD-301ED7448B20}"/>
    <cellStyle name="40% - Accent3 2 6 5 4 2" xfId="39112" xr:uid="{7A685F3D-4235-4AC8-A938-20E5A589C4B8}"/>
    <cellStyle name="40% - Accent3 2 6 5 5" xfId="29465" xr:uid="{90D888E5-E737-4F99-938E-751531EB9F79}"/>
    <cellStyle name="40% - Accent3 2 6 6" xfId="11321" xr:uid="{2CA36A36-42D3-46E4-8E05-D3230B0476CD}"/>
    <cellStyle name="40% - Accent3 2 6 6 2" xfId="16449" xr:uid="{6E52517A-667C-4FBE-ACAA-92C6301FD7F4}"/>
    <cellStyle name="40% - Accent3 2 6 6 2 2" xfId="26378" xr:uid="{7FF8FBE4-BE99-4704-921E-23E15DCBCEED}"/>
    <cellStyle name="40% - Accent3 2 6 6 2 2 2" xfId="46345" xr:uid="{DDD7BD5B-A769-4DA0-A27D-9812BE824CC2}"/>
    <cellStyle name="40% - Accent3 2 6 6 2 3" xfId="36697" xr:uid="{9D6C25AC-39D6-4FDE-BEBD-C541B89E3A2D}"/>
    <cellStyle name="40% - Accent3 2 6 6 3" xfId="21420" xr:uid="{B71A455E-C94A-4CF2-AFDC-1C1702034577}"/>
    <cellStyle name="40% - Accent3 2 6 6 3 2" xfId="41515" xr:uid="{5027406F-C100-4202-BC1D-E472A218781D}"/>
    <cellStyle name="40% - Accent3 2 6 6 4" xfId="31868" xr:uid="{E0BC4FF2-60FC-4599-89A4-E70ACAE6CD35}"/>
    <cellStyle name="40% - Accent3 2 6 7" xfId="13951" xr:uid="{5AB570B8-94B7-49EF-8155-3E72F07C7FED}"/>
    <cellStyle name="40% - Accent3 2 6 7 2" xfId="23900" xr:uid="{E9144537-15B4-490D-966F-643CB9653D22}"/>
    <cellStyle name="40% - Accent3 2 6 7 2 2" xfId="43933" xr:uid="{9CAD07E2-7FCE-4519-B775-4174D3235866}"/>
    <cellStyle name="40% - Accent3 2 6 7 3" xfId="34285" xr:uid="{6FBAC8E5-AE59-4318-860D-29F6A4C878E4}"/>
    <cellStyle name="40% - Accent3 2 6 8" xfId="18949" xr:uid="{949840C1-05EB-43AF-ABB1-B899B1C172F3}"/>
    <cellStyle name="40% - Accent3 2 6 8 2" xfId="39105" xr:uid="{D1F34574-B2C0-43F2-B897-380871DABCC3}"/>
    <cellStyle name="40% - Accent3 2 6 9" xfId="29458" xr:uid="{1CC1EE66-9344-4780-8639-623837065A71}"/>
    <cellStyle name="40% - Accent3 2 7" xfId="2944" xr:uid="{B6C8A644-C8BA-430C-99AC-4C5C865F4AB7}"/>
    <cellStyle name="40% - Accent3 2 7 2" xfId="2945" xr:uid="{EA0F6904-842D-4957-B631-DE4F22DE4F24}"/>
    <cellStyle name="40% - Accent3 2 7 2 2" xfId="2946" xr:uid="{A060093C-0183-47B5-9934-61A17CC348A1}"/>
    <cellStyle name="40% - Accent3 2 7 2 2 2" xfId="11331" xr:uid="{B4A3FAAD-C90E-4745-BEEB-B2845B07DEEE}"/>
    <cellStyle name="40% - Accent3 2 7 2 2 2 2" xfId="16459" xr:uid="{9445E4BE-F4C0-4794-B688-75666084B226}"/>
    <cellStyle name="40% - Accent3 2 7 2 2 2 2 2" xfId="26388" xr:uid="{9111362F-EC75-402E-9226-B8E2F8D3EDA8}"/>
    <cellStyle name="40% - Accent3 2 7 2 2 2 2 2 2" xfId="46355" xr:uid="{689AF97C-134F-433F-AC41-CBF1F45C8114}"/>
    <cellStyle name="40% - Accent3 2 7 2 2 2 2 3" xfId="36707" xr:uid="{0B514F18-991C-4498-9424-001423F2F1D7}"/>
    <cellStyle name="40% - Accent3 2 7 2 2 2 3" xfId="21430" xr:uid="{7E7E97F4-6C64-4BD1-B514-91048D7496B9}"/>
    <cellStyle name="40% - Accent3 2 7 2 2 2 3 2" xfId="41525" xr:uid="{8B564163-5594-424F-810D-D9E16EFA6292}"/>
    <cellStyle name="40% - Accent3 2 7 2 2 2 4" xfId="31878" xr:uid="{F0A293E0-5FFA-411C-B539-820D76513001}"/>
    <cellStyle name="40% - Accent3 2 7 2 2 3" xfId="13961" xr:uid="{71AB06C9-73DA-41C2-9624-C26727871677}"/>
    <cellStyle name="40% - Accent3 2 7 2 2 3 2" xfId="23910" xr:uid="{1B92BC93-3C8C-4CDB-9B76-99CDD7742325}"/>
    <cellStyle name="40% - Accent3 2 7 2 2 3 2 2" xfId="43943" xr:uid="{59F07A20-58DB-4138-B637-BCA9E1F354ED}"/>
    <cellStyle name="40% - Accent3 2 7 2 2 3 3" xfId="34295" xr:uid="{6A6E612C-2B3F-4E3E-8D13-688892B46D62}"/>
    <cellStyle name="40% - Accent3 2 7 2 2 4" xfId="18959" xr:uid="{7E79CB90-AE41-4A25-8357-1C8F19E73EA9}"/>
    <cellStyle name="40% - Accent3 2 7 2 2 4 2" xfId="39115" xr:uid="{A3B6C233-6D7F-45BD-8397-D81D2A4F829D}"/>
    <cellStyle name="40% - Accent3 2 7 2 2 5" xfId="29468" xr:uid="{866C30AB-2230-464C-80A3-4795F473A9EB}"/>
    <cellStyle name="40% - Accent3 2 7 2 3" xfId="2947" xr:uid="{414DE406-A2D3-4D17-BD93-E64FACD4A2D4}"/>
    <cellStyle name="40% - Accent3 2 7 2 3 2" xfId="11332" xr:uid="{65A9870C-2305-4F2F-BBC3-BEE932934C42}"/>
    <cellStyle name="40% - Accent3 2 7 2 3 2 2" xfId="16460" xr:uid="{A3F89D38-1EC0-47CE-816A-968D1AE2D521}"/>
    <cellStyle name="40% - Accent3 2 7 2 3 2 2 2" xfId="26389" xr:uid="{743111D8-B08A-42F7-A242-7EE95FCF951D}"/>
    <cellStyle name="40% - Accent3 2 7 2 3 2 2 2 2" xfId="46356" xr:uid="{BCBD984A-3BF3-4F3E-AC54-DDD4DDCE44C5}"/>
    <cellStyle name="40% - Accent3 2 7 2 3 2 2 3" xfId="36708" xr:uid="{C2CA3A70-F006-44B7-9458-7FC539E525F2}"/>
    <cellStyle name="40% - Accent3 2 7 2 3 2 3" xfId="21431" xr:uid="{B3CE4706-AFAA-4BD7-A8EE-39DC8C829769}"/>
    <cellStyle name="40% - Accent3 2 7 2 3 2 3 2" xfId="41526" xr:uid="{9B2DD83B-24A7-4B7C-B376-35024F5798EC}"/>
    <cellStyle name="40% - Accent3 2 7 2 3 2 4" xfId="31879" xr:uid="{1EE20C4A-2CC1-445F-AEAD-63BA5D4B8773}"/>
    <cellStyle name="40% - Accent3 2 7 2 3 3" xfId="13962" xr:uid="{D4F428B7-BFAC-447D-BCF7-15CE765AEC80}"/>
    <cellStyle name="40% - Accent3 2 7 2 3 3 2" xfId="23911" xr:uid="{559BC32B-95D3-4D6A-B226-12B3402F71FA}"/>
    <cellStyle name="40% - Accent3 2 7 2 3 3 2 2" xfId="43944" xr:uid="{E26AB791-B3D0-4C22-B044-30BE09270377}"/>
    <cellStyle name="40% - Accent3 2 7 2 3 3 3" xfId="34296" xr:uid="{4ABEE6A0-485D-4B15-A01C-B16C6E110FD6}"/>
    <cellStyle name="40% - Accent3 2 7 2 3 4" xfId="18960" xr:uid="{F5A9C606-EB4C-4557-B977-B6B1B85F753F}"/>
    <cellStyle name="40% - Accent3 2 7 2 3 4 2" xfId="39116" xr:uid="{81A4D30E-23F0-4DF1-AF8A-ACDC7209E6C0}"/>
    <cellStyle name="40% - Accent3 2 7 2 3 5" xfId="29469" xr:uid="{4F097C62-710D-4352-B16C-17A1BFB001D8}"/>
    <cellStyle name="40% - Accent3 2 7 2 4" xfId="2948" xr:uid="{922E3E4E-BE69-4E43-8F07-4570E7847092}"/>
    <cellStyle name="40% - Accent3 2 7 2 4 2" xfId="11333" xr:uid="{83282D55-EDBC-424C-84F9-7F42D2C5A110}"/>
    <cellStyle name="40% - Accent3 2 7 2 4 2 2" xfId="16461" xr:uid="{BFF5D7DF-14E1-416F-A537-708971F8090F}"/>
    <cellStyle name="40% - Accent3 2 7 2 4 2 2 2" xfId="26390" xr:uid="{45A90E78-8A26-42B3-B7DF-E2196A63D748}"/>
    <cellStyle name="40% - Accent3 2 7 2 4 2 2 2 2" xfId="46357" xr:uid="{D29D905D-B36E-47B5-9702-E21E9EE1911A}"/>
    <cellStyle name="40% - Accent3 2 7 2 4 2 2 3" xfId="36709" xr:uid="{25F1B1CF-BFD1-4F03-B500-EDEF32511E02}"/>
    <cellStyle name="40% - Accent3 2 7 2 4 2 3" xfId="21432" xr:uid="{4B96FCFA-711B-43A9-8B86-EB87E3C2F6BF}"/>
    <cellStyle name="40% - Accent3 2 7 2 4 2 3 2" xfId="41527" xr:uid="{34C9C0C7-530A-4BFF-8923-016370609AA5}"/>
    <cellStyle name="40% - Accent3 2 7 2 4 2 4" xfId="31880" xr:uid="{602470A7-02E8-4AF2-85DD-81083EDF3153}"/>
    <cellStyle name="40% - Accent3 2 7 2 4 3" xfId="13963" xr:uid="{321863F6-80E8-4107-9887-70EAD104DDCF}"/>
    <cellStyle name="40% - Accent3 2 7 2 4 3 2" xfId="23912" xr:uid="{D07B0C6B-B746-433F-ACB4-C11E58C4D7E4}"/>
    <cellStyle name="40% - Accent3 2 7 2 4 3 2 2" xfId="43945" xr:uid="{21F0DC08-5007-451B-B6FC-E441974293DC}"/>
    <cellStyle name="40% - Accent3 2 7 2 4 3 3" xfId="34297" xr:uid="{94999350-D75E-4782-8579-7AC751ADEC91}"/>
    <cellStyle name="40% - Accent3 2 7 2 4 4" xfId="18961" xr:uid="{5037E840-AE20-4608-877B-005944F06569}"/>
    <cellStyle name="40% - Accent3 2 7 2 4 4 2" xfId="39117" xr:uid="{12568238-D532-4AE5-B4F4-773AC35B8FCC}"/>
    <cellStyle name="40% - Accent3 2 7 2 4 5" xfId="29470" xr:uid="{202A5342-18E7-42D4-B903-10F33EDAB979}"/>
    <cellStyle name="40% - Accent3 2 7 2 5" xfId="11330" xr:uid="{C364F63E-6906-464A-A4FA-10C28203FD43}"/>
    <cellStyle name="40% - Accent3 2 7 2 5 2" xfId="16458" xr:uid="{2F696E1A-6DCC-4335-972C-A03F0FFF093C}"/>
    <cellStyle name="40% - Accent3 2 7 2 5 2 2" xfId="26387" xr:uid="{CEE592DA-74D7-408B-8ED8-3C4EC95FAE1A}"/>
    <cellStyle name="40% - Accent3 2 7 2 5 2 2 2" xfId="46354" xr:uid="{099E86DC-FAAE-4537-92B6-F92DC87166D0}"/>
    <cellStyle name="40% - Accent3 2 7 2 5 2 3" xfId="36706" xr:uid="{C81BAD9F-2349-43F3-A418-9CBA5F4BF886}"/>
    <cellStyle name="40% - Accent3 2 7 2 5 3" xfId="21429" xr:uid="{37B04820-0D5A-4BAD-85B8-010C0CB39D08}"/>
    <cellStyle name="40% - Accent3 2 7 2 5 3 2" xfId="41524" xr:uid="{0E3AC8D1-5359-4CEA-8D54-A504D98BE331}"/>
    <cellStyle name="40% - Accent3 2 7 2 5 4" xfId="31877" xr:uid="{6C5C50BA-92C5-4168-8B0F-C2DF531CF293}"/>
    <cellStyle name="40% - Accent3 2 7 2 6" xfId="13960" xr:uid="{FA3B7145-9BC6-43C5-A02C-E71C9E6D4EC9}"/>
    <cellStyle name="40% - Accent3 2 7 2 6 2" xfId="23909" xr:uid="{A262F536-B00F-4141-86E3-912E18F5CC09}"/>
    <cellStyle name="40% - Accent3 2 7 2 6 2 2" xfId="43942" xr:uid="{8BF8D527-61AD-4D39-B070-09D12C083C59}"/>
    <cellStyle name="40% - Accent3 2 7 2 6 3" xfId="34294" xr:uid="{5E475A17-BDC5-4A88-9135-231B10CCA910}"/>
    <cellStyle name="40% - Accent3 2 7 2 7" xfId="18958" xr:uid="{7BCA391D-2162-42DD-87F9-90BD42B71D16}"/>
    <cellStyle name="40% - Accent3 2 7 2 7 2" xfId="39114" xr:uid="{2F971A4E-869B-46B5-B75C-6E36B8720359}"/>
    <cellStyle name="40% - Accent3 2 7 2 8" xfId="29467" xr:uid="{5081912E-8C85-40B2-86A6-8659CE167F93}"/>
    <cellStyle name="40% - Accent3 2 7 3" xfId="2949" xr:uid="{423B0DCF-2182-467D-8069-C2F88780694D}"/>
    <cellStyle name="40% - Accent3 2 7 3 2" xfId="11334" xr:uid="{F6C17733-4AFD-475E-A503-F8C99241F384}"/>
    <cellStyle name="40% - Accent3 2 7 3 2 2" xfId="16462" xr:uid="{6D4AD151-19F3-4706-835E-5585D0068DF3}"/>
    <cellStyle name="40% - Accent3 2 7 3 2 2 2" xfId="26391" xr:uid="{EE480A14-8E49-4EFA-98AC-1189E3BF7EE5}"/>
    <cellStyle name="40% - Accent3 2 7 3 2 2 2 2" xfId="46358" xr:uid="{732950FA-E9DC-4864-88D5-68FE7D056F11}"/>
    <cellStyle name="40% - Accent3 2 7 3 2 2 3" xfId="36710" xr:uid="{F382120E-34B0-4F92-8796-4520FB5746EC}"/>
    <cellStyle name="40% - Accent3 2 7 3 2 3" xfId="21433" xr:uid="{F4898839-CDBE-426C-8D69-0FD4D69268DE}"/>
    <cellStyle name="40% - Accent3 2 7 3 2 3 2" xfId="41528" xr:uid="{9B037F76-9F92-4677-AAC6-51915B07F6C2}"/>
    <cellStyle name="40% - Accent3 2 7 3 2 4" xfId="31881" xr:uid="{E71E07D0-5291-4568-9665-1C1ADF92D2C5}"/>
    <cellStyle name="40% - Accent3 2 7 3 3" xfId="13964" xr:uid="{19ECC391-A49A-44D5-80F8-E97575682B95}"/>
    <cellStyle name="40% - Accent3 2 7 3 3 2" xfId="23913" xr:uid="{58D13B1D-EB76-4B9F-9859-338B86A7E1CA}"/>
    <cellStyle name="40% - Accent3 2 7 3 3 2 2" xfId="43946" xr:uid="{78BAFD2D-B085-4468-B286-700620A89B8E}"/>
    <cellStyle name="40% - Accent3 2 7 3 3 3" xfId="34298" xr:uid="{99158F4C-47DE-4267-A572-6F155CEE07E2}"/>
    <cellStyle name="40% - Accent3 2 7 3 4" xfId="18962" xr:uid="{1B2D7F3C-FC2D-42C5-9454-282A3D6DFC6A}"/>
    <cellStyle name="40% - Accent3 2 7 3 4 2" xfId="39118" xr:uid="{14F3A8E1-E4C5-498E-9138-8BF9663AA074}"/>
    <cellStyle name="40% - Accent3 2 7 3 5" xfId="29471" xr:uid="{6C813DFE-D665-4026-8989-5ECA3BFC743A}"/>
    <cellStyle name="40% - Accent3 2 7 4" xfId="2950" xr:uid="{D348DD7D-31D6-42F3-8AF1-5C3061E3FF13}"/>
    <cellStyle name="40% - Accent3 2 7 4 2" xfId="11335" xr:uid="{6791817F-BCA5-4EE4-B2B6-FAD0C91AED37}"/>
    <cellStyle name="40% - Accent3 2 7 4 2 2" xfId="16463" xr:uid="{08819D07-C0C5-4E93-A195-071381743C00}"/>
    <cellStyle name="40% - Accent3 2 7 4 2 2 2" xfId="26392" xr:uid="{6ED7ED2B-9DE3-4118-B6E2-40AFBF676F2B}"/>
    <cellStyle name="40% - Accent3 2 7 4 2 2 2 2" xfId="46359" xr:uid="{95FC8A0A-D051-4FDE-BBF9-B06C9AE5B352}"/>
    <cellStyle name="40% - Accent3 2 7 4 2 2 3" xfId="36711" xr:uid="{5C349EC8-3089-49D3-8EC0-079A3640C8A7}"/>
    <cellStyle name="40% - Accent3 2 7 4 2 3" xfId="21434" xr:uid="{0FB1E4D4-440F-4E24-9D2D-A2B78F5538F3}"/>
    <cellStyle name="40% - Accent3 2 7 4 2 3 2" xfId="41529" xr:uid="{4B7A89C8-32B0-4345-9FEA-FACB6C8CD060}"/>
    <cellStyle name="40% - Accent3 2 7 4 2 4" xfId="31882" xr:uid="{4AB2A9C6-6C51-49BA-B432-7F320E78204E}"/>
    <cellStyle name="40% - Accent3 2 7 4 3" xfId="13965" xr:uid="{AD19AB16-71FD-4E54-95F0-739A9329971E}"/>
    <cellStyle name="40% - Accent3 2 7 4 3 2" xfId="23914" xr:uid="{E5AAA64A-B1A7-48A3-953A-6FD66C0B03DF}"/>
    <cellStyle name="40% - Accent3 2 7 4 3 2 2" xfId="43947" xr:uid="{9FD051EA-BEC9-4F5A-BDD6-B23EBB082773}"/>
    <cellStyle name="40% - Accent3 2 7 4 3 3" xfId="34299" xr:uid="{C4211FF4-8BC6-4FEB-8AD3-8E9C361F9BC4}"/>
    <cellStyle name="40% - Accent3 2 7 4 4" xfId="18963" xr:uid="{0029F9B1-597D-4564-9824-1DC91B6DC05C}"/>
    <cellStyle name="40% - Accent3 2 7 4 4 2" xfId="39119" xr:uid="{6E01A3D5-D7C5-4462-AF33-840117AA1718}"/>
    <cellStyle name="40% - Accent3 2 7 4 5" xfId="29472" xr:uid="{19D643E7-3301-4974-A480-3C3C3FA1E95C}"/>
    <cellStyle name="40% - Accent3 2 7 5" xfId="2951" xr:uid="{0FAE7DF8-4A6E-470A-BC72-AF5A48678AFF}"/>
    <cellStyle name="40% - Accent3 2 7 5 2" xfId="11336" xr:uid="{733DAC03-3BD3-4D9D-9F52-E72F0E08E1DA}"/>
    <cellStyle name="40% - Accent3 2 7 5 2 2" xfId="16464" xr:uid="{34B09C63-4AC3-4F6E-BB23-A1316B0A5F35}"/>
    <cellStyle name="40% - Accent3 2 7 5 2 2 2" xfId="26393" xr:uid="{B5B5248F-8348-412E-9F3C-BE0E83586476}"/>
    <cellStyle name="40% - Accent3 2 7 5 2 2 2 2" xfId="46360" xr:uid="{D716A48C-1C41-4491-B84E-AC7FCFEB9A88}"/>
    <cellStyle name="40% - Accent3 2 7 5 2 2 3" xfId="36712" xr:uid="{29F4745B-CF89-4C8A-883D-6B25FED23F25}"/>
    <cellStyle name="40% - Accent3 2 7 5 2 3" xfId="21435" xr:uid="{DB8C35B4-2A0A-40F8-A373-838416FA9A8C}"/>
    <cellStyle name="40% - Accent3 2 7 5 2 3 2" xfId="41530" xr:uid="{043BC195-C81A-4484-ADD6-FEC8069AD7D2}"/>
    <cellStyle name="40% - Accent3 2 7 5 2 4" xfId="31883" xr:uid="{6F99A577-9190-413E-A2E3-E4385042BC8C}"/>
    <cellStyle name="40% - Accent3 2 7 5 3" xfId="13966" xr:uid="{FDB305F8-86EE-4C27-B5B5-E97BB5C93BF1}"/>
    <cellStyle name="40% - Accent3 2 7 5 3 2" xfId="23915" xr:uid="{DE9E67CB-D54D-49EC-AE07-E803C7E977BB}"/>
    <cellStyle name="40% - Accent3 2 7 5 3 2 2" xfId="43948" xr:uid="{CCAD5B17-69E8-447D-86B3-DF6B9F9691C1}"/>
    <cellStyle name="40% - Accent3 2 7 5 3 3" xfId="34300" xr:uid="{726FB6E2-FD00-4579-A64D-876E7952CCC4}"/>
    <cellStyle name="40% - Accent3 2 7 5 4" xfId="18964" xr:uid="{556A1278-69D0-40C8-B4A4-D3323852803C}"/>
    <cellStyle name="40% - Accent3 2 7 5 4 2" xfId="39120" xr:uid="{60121D9E-2EAC-4AD0-8729-E468DBE349BD}"/>
    <cellStyle name="40% - Accent3 2 7 5 5" xfId="29473" xr:uid="{331F9CD9-9A11-4796-8059-B78EA1161C19}"/>
    <cellStyle name="40% - Accent3 2 7 6" xfId="11329" xr:uid="{EE8A36D7-974B-4995-96C5-C33193D697C5}"/>
    <cellStyle name="40% - Accent3 2 7 6 2" xfId="16457" xr:uid="{A5CE80F1-B669-4398-8718-A57A810B5A3D}"/>
    <cellStyle name="40% - Accent3 2 7 6 2 2" xfId="26386" xr:uid="{D1678321-5912-4BB6-80FC-5B4546C60D87}"/>
    <cellStyle name="40% - Accent3 2 7 6 2 2 2" xfId="46353" xr:uid="{D7A61FA8-C065-42EF-A935-E90007C49CB8}"/>
    <cellStyle name="40% - Accent3 2 7 6 2 3" xfId="36705" xr:uid="{3A61AC32-8B3D-4CE7-A68B-704C4040BDDD}"/>
    <cellStyle name="40% - Accent3 2 7 6 3" xfId="21428" xr:uid="{85E33EA4-2D1A-4A68-AF00-B45E54A06BC3}"/>
    <cellStyle name="40% - Accent3 2 7 6 3 2" xfId="41523" xr:uid="{BE250422-1DBD-495F-BE64-9E7CBB9C7F00}"/>
    <cellStyle name="40% - Accent3 2 7 6 4" xfId="31876" xr:uid="{67E89920-9760-4037-96E0-53E07FD6CAD4}"/>
    <cellStyle name="40% - Accent3 2 7 7" xfId="13959" xr:uid="{FAEF2533-4AE7-407C-A3BA-A3C410BCB9BA}"/>
    <cellStyle name="40% - Accent3 2 7 7 2" xfId="23908" xr:uid="{028DA3E8-884C-4EDE-BE33-AE4554303406}"/>
    <cellStyle name="40% - Accent3 2 7 7 2 2" xfId="43941" xr:uid="{A8BAFB55-1536-4732-B3C1-60458DA21148}"/>
    <cellStyle name="40% - Accent3 2 7 7 3" xfId="34293" xr:uid="{E2F7B0A9-32DE-4627-9521-A487FF2A8A17}"/>
    <cellStyle name="40% - Accent3 2 7 8" xfId="18957" xr:uid="{D798EC5A-9329-40D4-974F-AE6288841D2E}"/>
    <cellStyle name="40% - Accent3 2 7 8 2" xfId="39113" xr:uid="{BDBA0B38-F4AB-40BE-99FF-A4EFD8519529}"/>
    <cellStyle name="40% - Accent3 2 7 9" xfId="29466" xr:uid="{54C18FE9-D482-4576-B1F2-43A15B0C7A6D}"/>
    <cellStyle name="40% - Accent3 2 8" xfId="2952" xr:uid="{75B81786-AF74-4624-99F2-A5C7B052B826}"/>
    <cellStyle name="40% - Accent3 2 8 2" xfId="11337" xr:uid="{751E52CA-7836-4920-A5F3-11B103DF0C25}"/>
    <cellStyle name="40% - Accent3 2 8 2 2" xfId="16465" xr:uid="{C83D7729-4FB0-4464-AF95-2A6157010EA8}"/>
    <cellStyle name="40% - Accent3 2 8 2 2 2" xfId="26394" xr:uid="{2BDF4281-56C8-4640-939F-B1585E385715}"/>
    <cellStyle name="40% - Accent3 2 8 2 2 2 2" xfId="46361" xr:uid="{90BA67A4-67A0-4F7A-A4DB-1D85CF7AFA33}"/>
    <cellStyle name="40% - Accent3 2 8 2 2 3" xfId="36713" xr:uid="{17961185-76B6-4ACE-9D9E-4C6FD15BEDFF}"/>
    <cellStyle name="40% - Accent3 2 8 2 3" xfId="21436" xr:uid="{AF4C946E-351E-407D-A217-B9DE1BBF5B7A}"/>
    <cellStyle name="40% - Accent3 2 8 2 3 2" xfId="41531" xr:uid="{30A7746B-B973-4A94-9F67-BE4E9394A51D}"/>
    <cellStyle name="40% - Accent3 2 8 2 4" xfId="31884" xr:uid="{77EB113A-B2E7-43A1-8843-080BD3E57F79}"/>
    <cellStyle name="40% - Accent3 2 8 3" xfId="13967" xr:uid="{557E384D-0E8E-4277-A1BA-0C8F477B642B}"/>
    <cellStyle name="40% - Accent3 2 8 3 2" xfId="23916" xr:uid="{C44576F3-F7D2-4EB9-940B-86BA4DEEB819}"/>
    <cellStyle name="40% - Accent3 2 8 3 2 2" xfId="43949" xr:uid="{D8D7D3A9-7DEE-4576-B982-00F8DC10FC4B}"/>
    <cellStyle name="40% - Accent3 2 8 3 3" xfId="34301" xr:uid="{F50426DB-35AE-4F0E-9B8A-9170C7F692C9}"/>
    <cellStyle name="40% - Accent3 2 8 4" xfId="18965" xr:uid="{5F1ECC29-55DC-4F0E-A4A6-8A2DA8498B8E}"/>
    <cellStyle name="40% - Accent3 2 8 4 2" xfId="39121" xr:uid="{4A416EE5-02E8-4FE2-AD7C-CE7ED53192BA}"/>
    <cellStyle name="40% - Accent3 2 8 5" xfId="29474" xr:uid="{E7B87ED8-614A-4D36-96D2-4D99E1CE4B90}"/>
    <cellStyle name="40% - Accent3 2 9" xfId="2953" xr:uid="{530D3E70-A85E-417F-8319-4C99C00616F9}"/>
    <cellStyle name="40% - Accent3 2 9 2" xfId="2954" xr:uid="{75A8EB1D-9AA4-4BB9-972C-A18DE9257662}"/>
    <cellStyle name="40% - Accent3 2 9 3" xfId="2955" xr:uid="{09604C6B-6B06-4C91-8910-57090BA0B80B}"/>
    <cellStyle name="40% - Accent3 3" xfId="352" xr:uid="{215E7E0C-5343-4CD5-852B-C1E7FF7CBEF3}"/>
    <cellStyle name="40% - Accent3 3 10" xfId="2956" xr:uid="{D7A7173D-40F2-42A0-A175-F2692D68AE12}"/>
    <cellStyle name="40% - Accent3 3 2" xfId="2957" xr:uid="{548C6261-9181-409F-91A0-D42D83CF8557}"/>
    <cellStyle name="40% - Accent3 3 2 2" xfId="2958" xr:uid="{3F9E9CFE-1655-49F1-BACF-6B114A872803}"/>
    <cellStyle name="40% - Accent3 3 2 2 2" xfId="2959" xr:uid="{8652DB3A-77EF-4B08-A910-F6AA60D30440}"/>
    <cellStyle name="40% - Accent3 3 2 2 2 2" xfId="11340" xr:uid="{14E37AB3-3C46-4459-8CDC-04D01E44BC1E}"/>
    <cellStyle name="40% - Accent3 3 2 2 2 2 2" xfId="16468" xr:uid="{7728898D-5338-441D-AC34-49A0EFA2DCB1}"/>
    <cellStyle name="40% - Accent3 3 2 2 2 2 2 2" xfId="26397" xr:uid="{2C35A5E5-778B-4B2A-B076-B9C302CC0810}"/>
    <cellStyle name="40% - Accent3 3 2 2 2 2 2 2 2" xfId="46364" xr:uid="{BD1EE51E-E673-479F-9A74-060EB142F9AC}"/>
    <cellStyle name="40% - Accent3 3 2 2 2 2 2 3" xfId="36716" xr:uid="{F8F6F0AD-89F8-4BCC-A525-CC4A8EC074E0}"/>
    <cellStyle name="40% - Accent3 3 2 2 2 2 3" xfId="21439" xr:uid="{37561B39-E391-4F10-8D28-0BDDFF97EF58}"/>
    <cellStyle name="40% - Accent3 3 2 2 2 2 3 2" xfId="41534" xr:uid="{58B4CAE6-7630-46A7-ADB9-0D5C9ED8A8A6}"/>
    <cellStyle name="40% - Accent3 3 2 2 2 2 4" xfId="31887" xr:uid="{B2D13889-ADC1-41B4-B438-797AF4FAD27B}"/>
    <cellStyle name="40% - Accent3 3 2 2 2 3" xfId="13970" xr:uid="{AB04B2CA-0D9A-4AA5-B3CC-F24646B4D6DD}"/>
    <cellStyle name="40% - Accent3 3 2 2 2 3 2" xfId="23919" xr:uid="{390AE92E-3CC7-4B53-B2FF-5D3F24EC3FA0}"/>
    <cellStyle name="40% - Accent3 3 2 2 2 3 2 2" xfId="43952" xr:uid="{D34FFE31-8E8F-47AF-AA6A-ED63AB12496C}"/>
    <cellStyle name="40% - Accent3 3 2 2 2 3 3" xfId="34304" xr:uid="{F54A4578-E6DC-4926-80DC-7391315674FC}"/>
    <cellStyle name="40% - Accent3 3 2 2 2 4" xfId="18968" xr:uid="{5B89B003-DE6D-4BF7-BD2F-718EA59D75EC}"/>
    <cellStyle name="40% - Accent3 3 2 2 2 4 2" xfId="39124" xr:uid="{E7131AA7-0526-4D64-AC53-D104A333CF48}"/>
    <cellStyle name="40% - Accent3 3 2 2 2 5" xfId="29477" xr:uid="{28B5DC7D-795D-4067-8902-AA98BD2A304C}"/>
    <cellStyle name="40% - Accent3 3 2 2 3" xfId="2960" xr:uid="{8FA33F41-16A8-448A-8E05-3418EE903160}"/>
    <cellStyle name="40% - Accent3 3 2 2 3 2" xfId="11341" xr:uid="{45A96DE7-BA4D-4E32-9879-0E3F4F9C2EC9}"/>
    <cellStyle name="40% - Accent3 3 2 2 3 2 2" xfId="16469" xr:uid="{57EB347E-1A96-45AC-9FE1-7C4B82EC549E}"/>
    <cellStyle name="40% - Accent3 3 2 2 3 2 2 2" xfId="26398" xr:uid="{C57A40D8-6504-4676-86EA-53C6F698374A}"/>
    <cellStyle name="40% - Accent3 3 2 2 3 2 2 2 2" xfId="46365" xr:uid="{99F52A29-A75C-4175-969F-87B94429B7C5}"/>
    <cellStyle name="40% - Accent3 3 2 2 3 2 2 3" xfId="36717" xr:uid="{E1E7772C-C832-4A86-BFE2-5F5BC8C4700B}"/>
    <cellStyle name="40% - Accent3 3 2 2 3 2 3" xfId="21440" xr:uid="{A07BFFB3-A06C-4F2D-99C4-96F01DDC2F72}"/>
    <cellStyle name="40% - Accent3 3 2 2 3 2 3 2" xfId="41535" xr:uid="{84178F23-DC85-4024-A746-E068589D2611}"/>
    <cellStyle name="40% - Accent3 3 2 2 3 2 4" xfId="31888" xr:uid="{A5AABEF5-1960-443F-8F73-7FD3AFB5DDEE}"/>
    <cellStyle name="40% - Accent3 3 2 2 3 3" xfId="13971" xr:uid="{E3EFFE0B-8B85-4F72-81AF-07CA7E34C962}"/>
    <cellStyle name="40% - Accent3 3 2 2 3 3 2" xfId="23920" xr:uid="{08EC0679-105D-4914-965C-D8A8D7AFDF16}"/>
    <cellStyle name="40% - Accent3 3 2 2 3 3 2 2" xfId="43953" xr:uid="{8DD54613-5615-43C1-A51D-F0EC0760CC34}"/>
    <cellStyle name="40% - Accent3 3 2 2 3 3 3" xfId="34305" xr:uid="{2653B52A-852D-40E7-9FAD-82B5380F5C09}"/>
    <cellStyle name="40% - Accent3 3 2 2 3 4" xfId="18969" xr:uid="{B995D3FE-F8EA-440A-9F63-3C4EF2EE06C5}"/>
    <cellStyle name="40% - Accent3 3 2 2 3 4 2" xfId="39125" xr:uid="{5F5DB5ED-8C74-4EAA-B28B-6B416EB494A4}"/>
    <cellStyle name="40% - Accent3 3 2 2 3 5" xfId="29478" xr:uid="{5786FA15-6380-4CCC-B866-1CB4F84D2CC4}"/>
    <cellStyle name="40% - Accent3 3 2 2 4" xfId="2961" xr:uid="{60AB683A-224E-4EED-9AB1-5F3E45557966}"/>
    <cellStyle name="40% - Accent3 3 2 2 4 2" xfId="11342" xr:uid="{A75BD9C9-C2E2-4AC0-9F27-3D307A214C3F}"/>
    <cellStyle name="40% - Accent3 3 2 2 4 2 2" xfId="16470" xr:uid="{410F2F1F-AE6E-4455-BE99-148F75B28944}"/>
    <cellStyle name="40% - Accent3 3 2 2 4 2 2 2" xfId="26399" xr:uid="{3A3EDA59-6914-4188-81C9-A2A229F193C1}"/>
    <cellStyle name="40% - Accent3 3 2 2 4 2 2 2 2" xfId="46366" xr:uid="{ED4A54D3-4721-4351-80ED-B9660C263428}"/>
    <cellStyle name="40% - Accent3 3 2 2 4 2 2 3" xfId="36718" xr:uid="{85730D46-A8B4-4C8C-A58E-C355FB5C0D95}"/>
    <cellStyle name="40% - Accent3 3 2 2 4 2 3" xfId="21441" xr:uid="{A6580737-E55F-4A64-B028-1F422014925E}"/>
    <cellStyle name="40% - Accent3 3 2 2 4 2 3 2" xfId="41536" xr:uid="{A4FC8407-1DA9-4AC0-9A9C-60EAA88CA687}"/>
    <cellStyle name="40% - Accent3 3 2 2 4 2 4" xfId="31889" xr:uid="{1E7E4119-1861-457F-8EE4-7E3B9FC52F03}"/>
    <cellStyle name="40% - Accent3 3 2 2 4 3" xfId="13972" xr:uid="{796234C8-EAF0-4A36-8B4D-182CB3C02C99}"/>
    <cellStyle name="40% - Accent3 3 2 2 4 3 2" xfId="23921" xr:uid="{02B6BF6F-95BA-44ED-8F48-8A08BAE0A43D}"/>
    <cellStyle name="40% - Accent3 3 2 2 4 3 2 2" xfId="43954" xr:uid="{A7F3097C-3AEC-4461-9E92-B790BAFB145F}"/>
    <cellStyle name="40% - Accent3 3 2 2 4 3 3" xfId="34306" xr:uid="{5E2CEDA8-7DCE-4CA8-9CA4-6FC37F50A8FB}"/>
    <cellStyle name="40% - Accent3 3 2 2 4 4" xfId="18970" xr:uid="{21F46148-74E6-4D51-B140-C3680EAACAD6}"/>
    <cellStyle name="40% - Accent3 3 2 2 4 4 2" xfId="39126" xr:uid="{4C1E3D49-B4D1-4079-B211-637FCFBF3F8B}"/>
    <cellStyle name="40% - Accent3 3 2 2 4 5" xfId="29479" xr:uid="{BA0710AA-60EB-4E04-B924-7754E0A3D5BD}"/>
    <cellStyle name="40% - Accent3 3 2 2 5" xfId="11339" xr:uid="{89D6D87D-02B2-4EA4-849C-BE58AA98FC6F}"/>
    <cellStyle name="40% - Accent3 3 2 2 5 2" xfId="16467" xr:uid="{77F22997-3DA6-425A-BB2C-282C22BBFC37}"/>
    <cellStyle name="40% - Accent3 3 2 2 5 2 2" xfId="26396" xr:uid="{B68E7695-BBB4-47FC-946C-F245EFF70DAA}"/>
    <cellStyle name="40% - Accent3 3 2 2 5 2 2 2" xfId="46363" xr:uid="{0D2D7A81-E2D0-4F0C-BC34-D71CEC5AE236}"/>
    <cellStyle name="40% - Accent3 3 2 2 5 2 3" xfId="36715" xr:uid="{A343552D-D799-4691-BD28-ADC1751EE565}"/>
    <cellStyle name="40% - Accent3 3 2 2 5 3" xfId="21438" xr:uid="{CE0B6EF9-7F08-45CA-ACD3-909351BEE6F8}"/>
    <cellStyle name="40% - Accent3 3 2 2 5 3 2" xfId="41533" xr:uid="{E115AB5D-249F-473F-B3C7-F384A6B9ADBF}"/>
    <cellStyle name="40% - Accent3 3 2 2 5 4" xfId="31886" xr:uid="{3A4B677A-DAEC-467D-9B51-5DFC55580268}"/>
    <cellStyle name="40% - Accent3 3 2 2 6" xfId="13969" xr:uid="{34DC3775-4F8B-45D8-B0E2-C741A3CC6297}"/>
    <cellStyle name="40% - Accent3 3 2 2 6 2" xfId="23918" xr:uid="{829AC4D2-F7C3-4A64-B1FF-4C0EDF4B9C73}"/>
    <cellStyle name="40% - Accent3 3 2 2 6 2 2" xfId="43951" xr:uid="{76BF3B0F-D9A4-42A5-BB69-FCDB42CCAF9F}"/>
    <cellStyle name="40% - Accent3 3 2 2 6 3" xfId="34303" xr:uid="{87E21B01-7C4F-4901-BA12-998716D23F08}"/>
    <cellStyle name="40% - Accent3 3 2 2 7" xfId="18967" xr:uid="{C7F66270-DC10-4A14-A34D-722A8EE369B7}"/>
    <cellStyle name="40% - Accent3 3 2 2 7 2" xfId="39123" xr:uid="{34AD0BA9-5D20-4624-A746-C376F461EAFF}"/>
    <cellStyle name="40% - Accent3 3 2 2 8" xfId="29476" xr:uid="{C01436B7-3A61-4824-BA8F-B1E41261ACA8}"/>
    <cellStyle name="40% - Accent3 3 2 3" xfId="2962" xr:uid="{5E7BEF13-57BE-4EA5-9A33-3C915B54F1D2}"/>
    <cellStyle name="40% - Accent3 3 2 3 2" xfId="11343" xr:uid="{102CBB0A-D74F-4E89-8D77-6FDD25ED0DB2}"/>
    <cellStyle name="40% - Accent3 3 2 3 2 2" xfId="16471" xr:uid="{C53D7119-45C2-426D-9B17-EDAD390C3184}"/>
    <cellStyle name="40% - Accent3 3 2 3 2 2 2" xfId="26400" xr:uid="{20DB694D-7A54-44E7-930E-204613B7842C}"/>
    <cellStyle name="40% - Accent3 3 2 3 2 2 2 2" xfId="46367" xr:uid="{1202C411-A0E0-41D9-B814-ADDB894D6E16}"/>
    <cellStyle name="40% - Accent3 3 2 3 2 2 3" xfId="36719" xr:uid="{731F0379-1341-434A-8026-4EF9F28AD26A}"/>
    <cellStyle name="40% - Accent3 3 2 3 2 3" xfId="21442" xr:uid="{20451632-5DB3-4389-8476-924EF795595B}"/>
    <cellStyle name="40% - Accent3 3 2 3 2 3 2" xfId="41537" xr:uid="{5CBF528D-3D9C-4652-8D79-73F57561BD63}"/>
    <cellStyle name="40% - Accent3 3 2 3 2 4" xfId="31890" xr:uid="{47F5E042-D5E2-42FF-83CC-01973A7D4C88}"/>
    <cellStyle name="40% - Accent3 3 2 3 3" xfId="13973" xr:uid="{2590F655-B286-4CC2-A825-E869F264FF7B}"/>
    <cellStyle name="40% - Accent3 3 2 3 3 2" xfId="23922" xr:uid="{835C0D62-22BB-481F-A691-625F851FBEA7}"/>
    <cellStyle name="40% - Accent3 3 2 3 3 2 2" xfId="43955" xr:uid="{07A321B0-566A-44A2-8303-79372048B5A0}"/>
    <cellStyle name="40% - Accent3 3 2 3 3 3" xfId="34307" xr:uid="{8F99F6D9-2058-40FF-99CB-D4CD03432335}"/>
    <cellStyle name="40% - Accent3 3 2 3 4" xfId="18971" xr:uid="{4AA031DB-13F7-420D-B120-7F1F06DD667A}"/>
    <cellStyle name="40% - Accent3 3 2 3 4 2" xfId="39127" xr:uid="{AA430CFB-ED71-43A2-81B1-B57AED0ACBDE}"/>
    <cellStyle name="40% - Accent3 3 2 3 5" xfId="29480" xr:uid="{CAEB5EF8-A021-4F38-A264-602086BC6AE8}"/>
    <cellStyle name="40% - Accent3 3 2 4" xfId="2963" xr:uid="{08BB893C-D541-4BF5-A54A-89CD8C4B14FC}"/>
    <cellStyle name="40% - Accent3 3 2 4 2" xfId="11344" xr:uid="{4F3A2A3D-E4CB-4B6A-8F4B-73ED99E29D6E}"/>
    <cellStyle name="40% - Accent3 3 2 4 2 2" xfId="16472" xr:uid="{2814E405-5BF8-4F3C-A496-ED719BB95101}"/>
    <cellStyle name="40% - Accent3 3 2 4 2 2 2" xfId="26401" xr:uid="{F593E6BD-6025-43CF-94C9-0533756A387B}"/>
    <cellStyle name="40% - Accent3 3 2 4 2 2 2 2" xfId="46368" xr:uid="{223E854E-231E-42C9-B18B-A21B43EFFA15}"/>
    <cellStyle name="40% - Accent3 3 2 4 2 2 3" xfId="36720" xr:uid="{F6D661FF-55A5-4CED-9225-032EC638DBE8}"/>
    <cellStyle name="40% - Accent3 3 2 4 2 3" xfId="21443" xr:uid="{7F2BBFBF-A211-44E1-ABD0-C128C713AA9D}"/>
    <cellStyle name="40% - Accent3 3 2 4 2 3 2" xfId="41538" xr:uid="{1F82370D-8301-4B5D-AE04-D596AD9F17DF}"/>
    <cellStyle name="40% - Accent3 3 2 4 2 4" xfId="31891" xr:uid="{A6D9BA37-2011-4B3B-BA0C-09964F44BEDE}"/>
    <cellStyle name="40% - Accent3 3 2 4 3" xfId="13974" xr:uid="{C5A42E73-988D-4A1C-A13B-6936B614514D}"/>
    <cellStyle name="40% - Accent3 3 2 4 3 2" xfId="23923" xr:uid="{1E3A23E3-5279-4913-8AD3-1974EFBE2204}"/>
    <cellStyle name="40% - Accent3 3 2 4 3 2 2" xfId="43956" xr:uid="{651197FD-482C-40C0-9E2F-78A34E556202}"/>
    <cellStyle name="40% - Accent3 3 2 4 3 3" xfId="34308" xr:uid="{F0C9F5B9-AD96-411B-8B1F-482FFF04BFD4}"/>
    <cellStyle name="40% - Accent3 3 2 4 4" xfId="18972" xr:uid="{1C44D39A-E10B-4865-988F-E9A93AAFD912}"/>
    <cellStyle name="40% - Accent3 3 2 4 4 2" xfId="39128" xr:uid="{F486063D-42E6-4250-B591-AD8D8FD3BACD}"/>
    <cellStyle name="40% - Accent3 3 2 4 5" xfId="29481" xr:uid="{E413C80C-0F45-430D-8732-A8117DA82D3B}"/>
    <cellStyle name="40% - Accent3 3 2 5" xfId="2964" xr:uid="{9CA5BB0C-4EEB-47BE-9722-96379EE3FBB5}"/>
    <cellStyle name="40% - Accent3 3 2 5 2" xfId="11345" xr:uid="{B4400C82-DE96-45BF-AE8E-01A11EF23D67}"/>
    <cellStyle name="40% - Accent3 3 2 5 2 2" xfId="16473" xr:uid="{57221A58-A0D7-4496-8DE0-13461810F959}"/>
    <cellStyle name="40% - Accent3 3 2 5 2 2 2" xfId="26402" xr:uid="{86FE362D-CEED-46A5-A9A0-AE5A35B27783}"/>
    <cellStyle name="40% - Accent3 3 2 5 2 2 2 2" xfId="46369" xr:uid="{BEAA9C43-A893-4B13-9953-81BC88A059C1}"/>
    <cellStyle name="40% - Accent3 3 2 5 2 2 3" xfId="36721" xr:uid="{7B506CFE-4FC5-4CCA-BA77-2974FAB2B69F}"/>
    <cellStyle name="40% - Accent3 3 2 5 2 3" xfId="21444" xr:uid="{C5AC2599-2337-4819-B116-B50A482E0812}"/>
    <cellStyle name="40% - Accent3 3 2 5 2 3 2" xfId="41539" xr:uid="{F722D136-F9C9-49E0-96F8-6398D1D995B7}"/>
    <cellStyle name="40% - Accent3 3 2 5 2 4" xfId="31892" xr:uid="{4D4532F9-0ABA-4F4A-96E7-62C2B86B7740}"/>
    <cellStyle name="40% - Accent3 3 2 5 3" xfId="13975" xr:uid="{E9DC454C-724B-47ED-ACD5-2F62B51C6560}"/>
    <cellStyle name="40% - Accent3 3 2 5 3 2" xfId="23924" xr:uid="{41D37A79-5CD4-4AAD-95F3-C862DEB4ED01}"/>
    <cellStyle name="40% - Accent3 3 2 5 3 2 2" xfId="43957" xr:uid="{D49871C5-93BC-437F-B65A-E893EDCED122}"/>
    <cellStyle name="40% - Accent3 3 2 5 3 3" xfId="34309" xr:uid="{5DFA301B-B5DA-431E-880C-2CC92C541D24}"/>
    <cellStyle name="40% - Accent3 3 2 5 4" xfId="18973" xr:uid="{085B32A7-C0B4-481E-88CA-D64AA1011DBA}"/>
    <cellStyle name="40% - Accent3 3 2 5 4 2" xfId="39129" xr:uid="{0B70519C-5987-47DE-87DB-4381077062FF}"/>
    <cellStyle name="40% - Accent3 3 2 5 5" xfId="29482" xr:uid="{89DE2782-9063-449D-96CE-0E26283340CB}"/>
    <cellStyle name="40% - Accent3 3 2 6" xfId="11338" xr:uid="{F3F3CF3B-64A5-4012-94D5-DA34AF27B323}"/>
    <cellStyle name="40% - Accent3 3 2 6 2" xfId="16466" xr:uid="{A569E9FB-DCC5-4B32-94BE-956D7EEC76AD}"/>
    <cellStyle name="40% - Accent3 3 2 6 2 2" xfId="26395" xr:uid="{C8B6E5B2-D497-464B-B7A7-B4F9B2C701FA}"/>
    <cellStyle name="40% - Accent3 3 2 6 2 2 2" xfId="46362" xr:uid="{C27C4BB9-2348-4F1B-A415-B4DB0EA8A589}"/>
    <cellStyle name="40% - Accent3 3 2 6 2 3" xfId="36714" xr:uid="{171A1FA4-F366-49B4-B344-9D7A073C4C6A}"/>
    <cellStyle name="40% - Accent3 3 2 6 3" xfId="21437" xr:uid="{CF0151A1-66A8-4C65-8A4E-8B6FA4BFD1C0}"/>
    <cellStyle name="40% - Accent3 3 2 6 3 2" xfId="41532" xr:uid="{4B5F3407-8329-4293-AE96-E0BEA8F76EF9}"/>
    <cellStyle name="40% - Accent3 3 2 6 4" xfId="31885" xr:uid="{71BE6FFD-13EA-4C42-98B5-2B2A0F2D205F}"/>
    <cellStyle name="40% - Accent3 3 2 7" xfId="13968" xr:uid="{4C0D7024-2A8D-48D6-939C-B25495A28558}"/>
    <cellStyle name="40% - Accent3 3 2 7 2" xfId="23917" xr:uid="{C079A0B7-11F4-4D9E-9371-AB8D3D282629}"/>
    <cellStyle name="40% - Accent3 3 2 7 2 2" xfId="43950" xr:uid="{4F5A5B66-3D63-42B9-A96A-BB5D01A91D09}"/>
    <cellStyle name="40% - Accent3 3 2 7 3" xfId="34302" xr:uid="{668E20B2-98DE-45FC-8AA1-C2FBFF0A7D0C}"/>
    <cellStyle name="40% - Accent3 3 2 8" xfId="18966" xr:uid="{6B0E50A4-1096-46F8-92DD-6D12388C15DB}"/>
    <cellStyle name="40% - Accent3 3 2 8 2" xfId="39122" xr:uid="{354FD6D8-AD13-4F8A-898B-4AD950E34F11}"/>
    <cellStyle name="40% - Accent3 3 2 9" xfId="29475" xr:uid="{36828614-8D7B-4FA6-A6DC-C668E047F7CE}"/>
    <cellStyle name="40% - Accent3 3 3" xfId="2965" xr:uid="{E5328513-987B-46EC-B16F-5A1A14152132}"/>
    <cellStyle name="40% - Accent3 3 3 2" xfId="2966" xr:uid="{F1972925-AF64-4B6B-B3EB-252970A69073}"/>
    <cellStyle name="40% - Accent3 3 3 2 2" xfId="2967" xr:uid="{934B7287-7A19-4768-9B63-4225D99098C5}"/>
    <cellStyle name="40% - Accent3 3 3 2 2 2" xfId="11348" xr:uid="{0B48BA3F-69F2-474C-9BA5-D03BEE17ABF5}"/>
    <cellStyle name="40% - Accent3 3 3 2 2 2 2" xfId="16476" xr:uid="{215D5BAF-3B98-4A51-B472-06BDDA3219BE}"/>
    <cellStyle name="40% - Accent3 3 3 2 2 2 2 2" xfId="26405" xr:uid="{89D58A4F-F922-4CEB-9E18-590F085785D7}"/>
    <cellStyle name="40% - Accent3 3 3 2 2 2 2 2 2" xfId="46372" xr:uid="{AE03D8F5-6801-44B0-A55C-107A1C5536C5}"/>
    <cellStyle name="40% - Accent3 3 3 2 2 2 2 3" xfId="36724" xr:uid="{9FE42E41-A2AA-47F0-A12F-3B342DB28C11}"/>
    <cellStyle name="40% - Accent3 3 3 2 2 2 3" xfId="21447" xr:uid="{C5BB00FF-D2FB-4324-ACB7-B8C3C0278181}"/>
    <cellStyle name="40% - Accent3 3 3 2 2 2 3 2" xfId="41542" xr:uid="{50D5BA3B-F4FB-4893-9607-DEA163CA0CBF}"/>
    <cellStyle name="40% - Accent3 3 3 2 2 2 4" xfId="31895" xr:uid="{275A18B9-13A9-414A-BD74-75CE0664961E}"/>
    <cellStyle name="40% - Accent3 3 3 2 2 3" xfId="13978" xr:uid="{17A85704-A24D-4BB8-A5D0-C3106D63E156}"/>
    <cellStyle name="40% - Accent3 3 3 2 2 3 2" xfId="23927" xr:uid="{A8F905CA-1D69-4428-A4DA-A5E3B399A885}"/>
    <cellStyle name="40% - Accent3 3 3 2 2 3 2 2" xfId="43960" xr:uid="{40DC35A8-76F8-4E4E-812D-4566CD222EBF}"/>
    <cellStyle name="40% - Accent3 3 3 2 2 3 3" xfId="34312" xr:uid="{680B99D6-6D27-4283-8A9F-42C6D8581435}"/>
    <cellStyle name="40% - Accent3 3 3 2 2 4" xfId="18976" xr:uid="{51C0C412-06AB-4C10-9E97-728CDD3837F0}"/>
    <cellStyle name="40% - Accent3 3 3 2 2 4 2" xfId="39132" xr:uid="{4E2D8770-3662-4256-99DA-C597D978E0C8}"/>
    <cellStyle name="40% - Accent3 3 3 2 2 5" xfId="29485" xr:uid="{D1C1A503-8245-4FF6-B092-763E8B89E204}"/>
    <cellStyle name="40% - Accent3 3 3 2 3" xfId="2968" xr:uid="{FD40A0CE-0787-4197-BCE6-C8FEA1D58C0A}"/>
    <cellStyle name="40% - Accent3 3 3 2 3 2" xfId="11349" xr:uid="{4B81D15D-3AA9-45B6-AE46-EBAA0472FB32}"/>
    <cellStyle name="40% - Accent3 3 3 2 3 2 2" xfId="16477" xr:uid="{605F48F1-0C0C-4810-85C5-F7E8EA30F2EB}"/>
    <cellStyle name="40% - Accent3 3 3 2 3 2 2 2" xfId="26406" xr:uid="{AF9A68DE-D969-47F2-BA30-95735000BD96}"/>
    <cellStyle name="40% - Accent3 3 3 2 3 2 2 2 2" xfId="46373" xr:uid="{6BC26FBD-ADC2-4A47-82A1-42B0D88D8355}"/>
    <cellStyle name="40% - Accent3 3 3 2 3 2 2 3" xfId="36725" xr:uid="{5253C158-0EEB-43E7-8F2E-AFA2AC87D3B2}"/>
    <cellStyle name="40% - Accent3 3 3 2 3 2 3" xfId="21448" xr:uid="{8BEAFA30-8C86-4FEA-9B03-C6A29FA32C9E}"/>
    <cellStyle name="40% - Accent3 3 3 2 3 2 3 2" xfId="41543" xr:uid="{04676898-B63E-4359-A555-D23FB0FD5659}"/>
    <cellStyle name="40% - Accent3 3 3 2 3 2 4" xfId="31896" xr:uid="{7F067773-9FD8-4965-B712-DAC5AE3A52F7}"/>
    <cellStyle name="40% - Accent3 3 3 2 3 3" xfId="13979" xr:uid="{13A75B81-7A57-4576-87C9-7452A03A0EA1}"/>
    <cellStyle name="40% - Accent3 3 3 2 3 3 2" xfId="23928" xr:uid="{9B9C4042-A8A5-4701-8DDA-C17E3578B0B0}"/>
    <cellStyle name="40% - Accent3 3 3 2 3 3 2 2" xfId="43961" xr:uid="{97271F90-26D2-4EF2-B993-68B1F2DD319B}"/>
    <cellStyle name="40% - Accent3 3 3 2 3 3 3" xfId="34313" xr:uid="{BD9D4ACE-FFA7-4160-BADE-CA58F4838F98}"/>
    <cellStyle name="40% - Accent3 3 3 2 3 4" xfId="18977" xr:uid="{D40496D0-D200-4136-B25C-E7F0EC0C0426}"/>
    <cellStyle name="40% - Accent3 3 3 2 3 4 2" xfId="39133" xr:uid="{9A6FB4EE-AD7C-4EE0-A0E4-FE0F9273BF33}"/>
    <cellStyle name="40% - Accent3 3 3 2 3 5" xfId="29486" xr:uid="{2EFD5DB3-38EE-4021-A112-27E1D64F9839}"/>
    <cellStyle name="40% - Accent3 3 3 2 4" xfId="2969" xr:uid="{9A4AA503-5439-419F-833B-59156E9A4856}"/>
    <cellStyle name="40% - Accent3 3 3 2 4 2" xfId="11350" xr:uid="{5EA5F245-F2C8-4169-8855-3A825B604FE2}"/>
    <cellStyle name="40% - Accent3 3 3 2 4 2 2" xfId="16478" xr:uid="{91F60FB0-43A7-4CB1-98DE-1BBB70D3433B}"/>
    <cellStyle name="40% - Accent3 3 3 2 4 2 2 2" xfId="26407" xr:uid="{0216A239-1972-455F-89A0-CC476C86B47C}"/>
    <cellStyle name="40% - Accent3 3 3 2 4 2 2 2 2" xfId="46374" xr:uid="{5F6EFABB-CEB9-4229-A118-A754561DC922}"/>
    <cellStyle name="40% - Accent3 3 3 2 4 2 2 3" xfId="36726" xr:uid="{B5BCE2D5-8217-474B-A9F6-707818C95F28}"/>
    <cellStyle name="40% - Accent3 3 3 2 4 2 3" xfId="21449" xr:uid="{2E22DCB5-043A-4C14-A79C-E2427EB434DF}"/>
    <cellStyle name="40% - Accent3 3 3 2 4 2 3 2" xfId="41544" xr:uid="{7564C780-5D4A-4C7E-AA80-60EC2BDA5348}"/>
    <cellStyle name="40% - Accent3 3 3 2 4 2 4" xfId="31897" xr:uid="{C9E9166C-80AF-4FF1-824D-891D09FDE45E}"/>
    <cellStyle name="40% - Accent3 3 3 2 4 3" xfId="13980" xr:uid="{CF303DB5-DC3A-4F34-8B65-2B0207AE5AA5}"/>
    <cellStyle name="40% - Accent3 3 3 2 4 3 2" xfId="23929" xr:uid="{D9356776-3780-488E-8CBF-1D469729729C}"/>
    <cellStyle name="40% - Accent3 3 3 2 4 3 2 2" xfId="43962" xr:uid="{B100FE90-8CCF-4AE9-83DC-0816559939D3}"/>
    <cellStyle name="40% - Accent3 3 3 2 4 3 3" xfId="34314" xr:uid="{70BC7BBB-1092-48B8-8F71-E864CBE1C96F}"/>
    <cellStyle name="40% - Accent3 3 3 2 4 4" xfId="18978" xr:uid="{37D28B42-172B-46C6-8113-C1E791CD44A6}"/>
    <cellStyle name="40% - Accent3 3 3 2 4 4 2" xfId="39134" xr:uid="{90CE1D2C-A282-4430-99C1-C6447D0FA00B}"/>
    <cellStyle name="40% - Accent3 3 3 2 4 5" xfId="29487" xr:uid="{B1F48B6A-98A0-48F2-8457-E99E3AA838DA}"/>
    <cellStyle name="40% - Accent3 3 3 2 5" xfId="11347" xr:uid="{8C5B7244-E1C1-4160-96FA-C36C3B6559B8}"/>
    <cellStyle name="40% - Accent3 3 3 2 5 2" xfId="16475" xr:uid="{60EC3511-1873-4F11-824B-BE5692EB04DF}"/>
    <cellStyle name="40% - Accent3 3 3 2 5 2 2" xfId="26404" xr:uid="{49AEC228-1059-45D8-8780-E3C306FB0091}"/>
    <cellStyle name="40% - Accent3 3 3 2 5 2 2 2" xfId="46371" xr:uid="{17498174-D28D-48B9-996F-6DD2251F0CA0}"/>
    <cellStyle name="40% - Accent3 3 3 2 5 2 3" xfId="36723" xr:uid="{0D698B90-5286-4774-8022-DBD5D3ABD984}"/>
    <cellStyle name="40% - Accent3 3 3 2 5 3" xfId="21446" xr:uid="{A3C9C295-4A48-431D-BA4C-6C0B980BA200}"/>
    <cellStyle name="40% - Accent3 3 3 2 5 3 2" xfId="41541" xr:uid="{1686A310-DA78-4B31-8A60-378873A5E446}"/>
    <cellStyle name="40% - Accent3 3 3 2 5 4" xfId="31894" xr:uid="{F031FAA2-0472-4D31-802B-144E6E747C2C}"/>
    <cellStyle name="40% - Accent3 3 3 2 6" xfId="13977" xr:uid="{3F245831-F6CC-4D15-BF34-82A27F654502}"/>
    <cellStyle name="40% - Accent3 3 3 2 6 2" xfId="23926" xr:uid="{A93F4B61-7E2F-4779-8561-23925C603C97}"/>
    <cellStyle name="40% - Accent3 3 3 2 6 2 2" xfId="43959" xr:uid="{4B29E7B4-7EEF-40D7-B612-64755274D4CC}"/>
    <cellStyle name="40% - Accent3 3 3 2 6 3" xfId="34311" xr:uid="{5B9CC6C4-5F93-45D9-8FE6-8CE3D1261785}"/>
    <cellStyle name="40% - Accent3 3 3 2 7" xfId="18975" xr:uid="{AEE1DD44-BDFA-45E3-B51B-6FFA6F0F1285}"/>
    <cellStyle name="40% - Accent3 3 3 2 7 2" xfId="39131" xr:uid="{6880FFFD-2BF2-48A4-BCAF-BA740E0907B8}"/>
    <cellStyle name="40% - Accent3 3 3 2 8" xfId="29484" xr:uid="{E264905D-35F0-4C3E-8A55-B580773E4863}"/>
    <cellStyle name="40% - Accent3 3 3 3" xfId="2970" xr:uid="{C5586F7F-FA9A-4556-991F-885DA7139D01}"/>
    <cellStyle name="40% - Accent3 3 3 3 2" xfId="11351" xr:uid="{9CD45B5E-F694-4073-9883-EF1B2927C05A}"/>
    <cellStyle name="40% - Accent3 3 3 3 2 2" xfId="16479" xr:uid="{78D8C064-6A34-41DB-9939-DB0ED8F1F7B6}"/>
    <cellStyle name="40% - Accent3 3 3 3 2 2 2" xfId="26408" xr:uid="{A57E54FE-CC92-4D98-B3C9-EA6A9EE27AEA}"/>
    <cellStyle name="40% - Accent3 3 3 3 2 2 2 2" xfId="46375" xr:uid="{B4D71ACB-45D9-4EAE-AB0D-6DD2110DADB0}"/>
    <cellStyle name="40% - Accent3 3 3 3 2 2 3" xfId="36727" xr:uid="{AD80C4A7-AAFF-484E-A1AF-50831BC1F01A}"/>
    <cellStyle name="40% - Accent3 3 3 3 2 3" xfId="21450" xr:uid="{5F790DC5-6301-42F9-B5EB-F5EBC407D95B}"/>
    <cellStyle name="40% - Accent3 3 3 3 2 3 2" xfId="41545" xr:uid="{70BD2D0D-A05A-47AE-A1A3-2651203B55CC}"/>
    <cellStyle name="40% - Accent3 3 3 3 2 4" xfId="31898" xr:uid="{B082CEC1-DCC7-4086-8E6E-31956F3B1497}"/>
    <cellStyle name="40% - Accent3 3 3 3 3" xfId="13981" xr:uid="{28695479-0881-410F-8517-3515EF47899D}"/>
    <cellStyle name="40% - Accent3 3 3 3 3 2" xfId="23930" xr:uid="{21700FB9-5A7D-4EAB-9125-CB3E0AF2F967}"/>
    <cellStyle name="40% - Accent3 3 3 3 3 2 2" xfId="43963" xr:uid="{EA956BFA-D3D9-41A1-9E08-4DA499130627}"/>
    <cellStyle name="40% - Accent3 3 3 3 3 3" xfId="34315" xr:uid="{43AA9F5A-9F90-4760-B031-5FF05D93E065}"/>
    <cellStyle name="40% - Accent3 3 3 3 4" xfId="18979" xr:uid="{BAA22C4D-8B81-43FA-9E56-DC80A5CA1BEA}"/>
    <cellStyle name="40% - Accent3 3 3 3 4 2" xfId="39135" xr:uid="{13F0E15B-6477-437A-BE80-32BB34CBB6AE}"/>
    <cellStyle name="40% - Accent3 3 3 3 5" xfId="29488" xr:uid="{EE1FAC55-67D6-4A73-B370-0D34EEEE9928}"/>
    <cellStyle name="40% - Accent3 3 3 4" xfId="2971" xr:uid="{9BA7FAAE-1E47-4C65-8C4E-8DBAAE77D03C}"/>
    <cellStyle name="40% - Accent3 3 3 4 2" xfId="11352" xr:uid="{BF015C87-B5A8-4F89-902F-60F9FC88588F}"/>
    <cellStyle name="40% - Accent3 3 3 4 2 2" xfId="16480" xr:uid="{73D29461-3C3B-4936-A86F-1D855251E133}"/>
    <cellStyle name="40% - Accent3 3 3 4 2 2 2" xfId="26409" xr:uid="{F3428E3F-E885-4414-832B-390F555EA765}"/>
    <cellStyle name="40% - Accent3 3 3 4 2 2 2 2" xfId="46376" xr:uid="{FC2F5F4F-AA99-44B5-892B-03E96A1DBF75}"/>
    <cellStyle name="40% - Accent3 3 3 4 2 2 3" xfId="36728" xr:uid="{20BE264E-02B9-4927-97E2-B6113AFC00E6}"/>
    <cellStyle name="40% - Accent3 3 3 4 2 3" xfId="21451" xr:uid="{2B2317FE-1062-4819-83E2-BC776CC9E9D2}"/>
    <cellStyle name="40% - Accent3 3 3 4 2 3 2" xfId="41546" xr:uid="{E35D105F-E694-4A51-9E4D-B8E954D48F98}"/>
    <cellStyle name="40% - Accent3 3 3 4 2 4" xfId="31899" xr:uid="{32F77030-79B8-4FB6-80BB-191D17DCFE77}"/>
    <cellStyle name="40% - Accent3 3 3 4 3" xfId="13982" xr:uid="{BB55266A-9599-4BD4-8774-4B6CBEDB6A74}"/>
    <cellStyle name="40% - Accent3 3 3 4 3 2" xfId="23931" xr:uid="{C4A588DD-FC0E-4B4C-83C9-FD8F520736B3}"/>
    <cellStyle name="40% - Accent3 3 3 4 3 2 2" xfId="43964" xr:uid="{D1D4A8D1-741E-45AB-A7C5-EC8E2FC3D174}"/>
    <cellStyle name="40% - Accent3 3 3 4 3 3" xfId="34316" xr:uid="{5CF9E4BD-76C1-40B5-9EA4-F260FB955514}"/>
    <cellStyle name="40% - Accent3 3 3 4 4" xfId="18980" xr:uid="{07662D3D-9C48-48E6-977B-25A2AC53282C}"/>
    <cellStyle name="40% - Accent3 3 3 4 4 2" xfId="39136" xr:uid="{5E9FA5A1-929E-480A-AEA7-B8D771628373}"/>
    <cellStyle name="40% - Accent3 3 3 4 5" xfId="29489" xr:uid="{CDE6BA80-6709-421E-B004-545817851F46}"/>
    <cellStyle name="40% - Accent3 3 3 5" xfId="2972" xr:uid="{41825B5D-5665-471A-B6DA-5A37E80EBFAE}"/>
    <cellStyle name="40% - Accent3 3 3 5 2" xfId="11353" xr:uid="{6847B1DB-3D57-47F1-8C3D-3A3B8DE4E22D}"/>
    <cellStyle name="40% - Accent3 3 3 5 2 2" xfId="16481" xr:uid="{EACB69C4-1ED0-4727-8510-D237B9D4779A}"/>
    <cellStyle name="40% - Accent3 3 3 5 2 2 2" xfId="26410" xr:uid="{3080147B-148F-453D-AE9D-1D9BEE5FF263}"/>
    <cellStyle name="40% - Accent3 3 3 5 2 2 2 2" xfId="46377" xr:uid="{B3EDA872-DD11-4903-8487-6F44FA0C450B}"/>
    <cellStyle name="40% - Accent3 3 3 5 2 2 3" xfId="36729" xr:uid="{17F7E6D0-02DF-4282-A837-BF870C3389BB}"/>
    <cellStyle name="40% - Accent3 3 3 5 2 3" xfId="21452" xr:uid="{89D58160-267A-4F43-A2DC-3B7B3F048528}"/>
    <cellStyle name="40% - Accent3 3 3 5 2 3 2" xfId="41547" xr:uid="{74C7BB30-1ECB-40E7-8362-CBB6A5C79B6D}"/>
    <cellStyle name="40% - Accent3 3 3 5 2 4" xfId="31900" xr:uid="{FA85FE94-945E-4A55-801D-602E21789EF9}"/>
    <cellStyle name="40% - Accent3 3 3 5 3" xfId="13983" xr:uid="{B347CA7C-7D53-474B-B5CB-3BCC7EABCCC1}"/>
    <cellStyle name="40% - Accent3 3 3 5 3 2" xfId="23932" xr:uid="{B9844A99-276D-44A8-A263-90CA48EF6099}"/>
    <cellStyle name="40% - Accent3 3 3 5 3 2 2" xfId="43965" xr:uid="{55287148-8446-4233-9246-CEFAF319AA4B}"/>
    <cellStyle name="40% - Accent3 3 3 5 3 3" xfId="34317" xr:uid="{B552C73E-F47E-4C25-BA03-EF8FA7B76479}"/>
    <cellStyle name="40% - Accent3 3 3 5 4" xfId="18981" xr:uid="{2DD5DB09-E7D5-4653-94F6-CCD94B147910}"/>
    <cellStyle name="40% - Accent3 3 3 5 4 2" xfId="39137" xr:uid="{9AE49A4E-23DE-42C2-A9AB-860D51EA8623}"/>
    <cellStyle name="40% - Accent3 3 3 5 5" xfId="29490" xr:uid="{8CD5384B-24CB-49E0-A65B-E99914D4E509}"/>
    <cellStyle name="40% - Accent3 3 3 6" xfId="11346" xr:uid="{9784DFBD-0171-4AC0-8D4C-A3462726C02E}"/>
    <cellStyle name="40% - Accent3 3 3 6 2" xfId="16474" xr:uid="{78D6B388-FFA2-484A-9C14-36954DDA0E0E}"/>
    <cellStyle name="40% - Accent3 3 3 6 2 2" xfId="26403" xr:uid="{7768C4E8-0ABE-4701-89AD-0FB6896AABBB}"/>
    <cellStyle name="40% - Accent3 3 3 6 2 2 2" xfId="46370" xr:uid="{ED130C74-E23A-4598-8E9A-25014B54C20F}"/>
    <cellStyle name="40% - Accent3 3 3 6 2 3" xfId="36722" xr:uid="{CDD99C68-05D9-4C49-8B65-41501D633493}"/>
    <cellStyle name="40% - Accent3 3 3 6 3" xfId="21445" xr:uid="{886F70B6-AF1F-44D8-A5A5-B7245E29FC50}"/>
    <cellStyle name="40% - Accent3 3 3 6 3 2" xfId="41540" xr:uid="{DB1B79C1-08F6-4A1E-805A-AE6F3A5880DB}"/>
    <cellStyle name="40% - Accent3 3 3 6 4" xfId="31893" xr:uid="{D60A0E14-F8CC-47E0-A9F7-5BF1DBF84996}"/>
    <cellStyle name="40% - Accent3 3 3 7" xfId="13976" xr:uid="{7F2CECC7-06B6-45A4-B269-1C535B101928}"/>
    <cellStyle name="40% - Accent3 3 3 7 2" xfId="23925" xr:uid="{E534388D-0D4F-4221-B3B5-52786DA9605D}"/>
    <cellStyle name="40% - Accent3 3 3 7 2 2" xfId="43958" xr:uid="{332AE747-36F1-4BE7-8107-BC9868509801}"/>
    <cellStyle name="40% - Accent3 3 3 7 3" xfId="34310" xr:uid="{365DE3F6-CCE3-4267-91EB-F1195F5E4AC7}"/>
    <cellStyle name="40% - Accent3 3 3 8" xfId="18974" xr:uid="{624B7BE6-1347-4951-AA14-3B086EB68797}"/>
    <cellStyle name="40% - Accent3 3 3 8 2" xfId="39130" xr:uid="{1ECE2EB6-054A-49BB-9413-883130DCA4AA}"/>
    <cellStyle name="40% - Accent3 3 3 9" xfId="29483" xr:uid="{162F08E6-2D89-471D-9A3A-5B2C53AC33AC}"/>
    <cellStyle name="40% - Accent3 3 4" xfId="2973" xr:uid="{DFF48D56-496B-4052-B313-1B4A31B1C427}"/>
    <cellStyle name="40% - Accent3 3 4 2" xfId="2974" xr:uid="{72F5AD6A-3719-4E76-AEFE-04153FC8AF31}"/>
    <cellStyle name="40% - Accent3 3 4 2 2" xfId="2975" xr:uid="{6D6A7FF9-E864-4024-A306-ED4950130A01}"/>
    <cellStyle name="40% - Accent3 3 4 2 2 2" xfId="11356" xr:uid="{71D51C65-14A0-4019-AFAE-C07C148EE30C}"/>
    <cellStyle name="40% - Accent3 3 4 2 2 2 2" xfId="16484" xr:uid="{5881842F-1920-48B1-B4BA-F051C1134618}"/>
    <cellStyle name="40% - Accent3 3 4 2 2 2 2 2" xfId="26413" xr:uid="{A6082155-0934-4F88-8B1E-79CEA92E93E5}"/>
    <cellStyle name="40% - Accent3 3 4 2 2 2 2 2 2" xfId="46380" xr:uid="{BF30DD6D-BF68-4E28-96CD-828296A64A5B}"/>
    <cellStyle name="40% - Accent3 3 4 2 2 2 2 3" xfId="36732" xr:uid="{1AF4E369-24C9-4FB2-95CA-EB0B6BAF185D}"/>
    <cellStyle name="40% - Accent3 3 4 2 2 2 3" xfId="21455" xr:uid="{35567000-A58D-484D-9D40-485ECCC2C2E5}"/>
    <cellStyle name="40% - Accent3 3 4 2 2 2 3 2" xfId="41550" xr:uid="{74F08904-AE17-461A-9CD4-C0FF9A686CDC}"/>
    <cellStyle name="40% - Accent3 3 4 2 2 2 4" xfId="31903" xr:uid="{A860EF24-84C4-4D44-BF4F-97CDC1A8DAC5}"/>
    <cellStyle name="40% - Accent3 3 4 2 2 3" xfId="13986" xr:uid="{3A2D6640-D68F-4F3E-B434-DE1E07605580}"/>
    <cellStyle name="40% - Accent3 3 4 2 2 3 2" xfId="23935" xr:uid="{76C998E6-03D3-49D0-A63F-F95B75109837}"/>
    <cellStyle name="40% - Accent3 3 4 2 2 3 2 2" xfId="43968" xr:uid="{85AF689D-64CA-49CE-B6CC-3736E87E3048}"/>
    <cellStyle name="40% - Accent3 3 4 2 2 3 3" xfId="34320" xr:uid="{59C84ECF-8A46-4FF8-BA28-B6DA3515E188}"/>
    <cellStyle name="40% - Accent3 3 4 2 2 4" xfId="18984" xr:uid="{C56F7D01-0E1A-4846-AC1D-F6AEE87BD252}"/>
    <cellStyle name="40% - Accent3 3 4 2 2 4 2" xfId="39140" xr:uid="{B8DECFE2-D542-4920-B4B9-A2299A7AC683}"/>
    <cellStyle name="40% - Accent3 3 4 2 2 5" xfId="29493" xr:uid="{A9CE837B-10A9-4F49-A182-9F29F2F7C86C}"/>
    <cellStyle name="40% - Accent3 3 4 2 3" xfId="2976" xr:uid="{9AFC17CE-5DA2-44A9-9C56-27B0C541537E}"/>
    <cellStyle name="40% - Accent3 3 4 2 3 2" xfId="11357" xr:uid="{2ED198B5-19D6-419D-B70A-BCA6BA1F4CE7}"/>
    <cellStyle name="40% - Accent3 3 4 2 3 2 2" xfId="16485" xr:uid="{9A59933D-D01C-40FB-A876-76DD9052BB12}"/>
    <cellStyle name="40% - Accent3 3 4 2 3 2 2 2" xfId="26414" xr:uid="{C5A2EADF-955D-4EDE-926A-CF93C0092FF2}"/>
    <cellStyle name="40% - Accent3 3 4 2 3 2 2 2 2" xfId="46381" xr:uid="{5EC88222-0387-44FF-AF08-479D6C29823A}"/>
    <cellStyle name="40% - Accent3 3 4 2 3 2 2 3" xfId="36733" xr:uid="{CB96A329-7B1E-4E0D-8327-F1771B1E08FB}"/>
    <cellStyle name="40% - Accent3 3 4 2 3 2 3" xfId="21456" xr:uid="{251A6DE2-C06D-48AB-82B7-2E05A92402CF}"/>
    <cellStyle name="40% - Accent3 3 4 2 3 2 3 2" xfId="41551" xr:uid="{513F883C-3A2F-48B4-988C-594EF98976F9}"/>
    <cellStyle name="40% - Accent3 3 4 2 3 2 4" xfId="31904" xr:uid="{3BBF3994-3C8D-4B15-B20D-DB8335B8D448}"/>
    <cellStyle name="40% - Accent3 3 4 2 3 3" xfId="13987" xr:uid="{4C88001B-68ED-4F6F-8F20-40172CA8267E}"/>
    <cellStyle name="40% - Accent3 3 4 2 3 3 2" xfId="23936" xr:uid="{387855EE-D6BC-48E7-A71D-28E056676CAB}"/>
    <cellStyle name="40% - Accent3 3 4 2 3 3 2 2" xfId="43969" xr:uid="{31CEFF9A-4DE7-44ED-8BCE-BDE0104C7644}"/>
    <cellStyle name="40% - Accent3 3 4 2 3 3 3" xfId="34321" xr:uid="{515F3B13-0647-406B-A854-DCC886D51B97}"/>
    <cellStyle name="40% - Accent3 3 4 2 3 4" xfId="18985" xr:uid="{F0B7D1E6-69D9-454D-A13C-FC2DF3404D6F}"/>
    <cellStyle name="40% - Accent3 3 4 2 3 4 2" xfId="39141" xr:uid="{F4B40C0F-4648-406F-99F5-345296D7A6AD}"/>
    <cellStyle name="40% - Accent3 3 4 2 3 5" xfId="29494" xr:uid="{16283A84-48C1-47C6-8CCE-613FBBDA0EB0}"/>
    <cellStyle name="40% - Accent3 3 4 2 4" xfId="2977" xr:uid="{7685EDF1-6AEC-4CB7-A835-B29F61F629EB}"/>
    <cellStyle name="40% - Accent3 3 4 2 4 2" xfId="11358" xr:uid="{A05E90FF-D268-44AE-9443-38658D4B4B7E}"/>
    <cellStyle name="40% - Accent3 3 4 2 4 2 2" xfId="16486" xr:uid="{E871A95E-058F-4E9A-B8D1-5145F31FB1BB}"/>
    <cellStyle name="40% - Accent3 3 4 2 4 2 2 2" xfId="26415" xr:uid="{893BF110-5DFB-41E1-89D0-2F78CC5F3B70}"/>
    <cellStyle name="40% - Accent3 3 4 2 4 2 2 2 2" xfId="46382" xr:uid="{F7431899-2908-429E-9B71-9DECA8B30CEF}"/>
    <cellStyle name="40% - Accent3 3 4 2 4 2 2 3" xfId="36734" xr:uid="{1442BDEE-C155-4EE9-B47C-13EF90A23B4A}"/>
    <cellStyle name="40% - Accent3 3 4 2 4 2 3" xfId="21457" xr:uid="{9FE2DC2B-ED1E-472C-A87F-C02E4FDB8879}"/>
    <cellStyle name="40% - Accent3 3 4 2 4 2 3 2" xfId="41552" xr:uid="{2820B822-125A-4DF2-B63D-91C15E3D9159}"/>
    <cellStyle name="40% - Accent3 3 4 2 4 2 4" xfId="31905" xr:uid="{DD57F133-F4AD-425D-AC07-33AB506C8141}"/>
    <cellStyle name="40% - Accent3 3 4 2 4 3" xfId="13988" xr:uid="{1FF5440A-7DCC-4177-9948-26533BA510EF}"/>
    <cellStyle name="40% - Accent3 3 4 2 4 3 2" xfId="23937" xr:uid="{BC6F04FD-61C8-4C94-B049-53962BF59384}"/>
    <cellStyle name="40% - Accent3 3 4 2 4 3 2 2" xfId="43970" xr:uid="{9EB1BFBE-9578-451A-BC2E-8A08AFA028B1}"/>
    <cellStyle name="40% - Accent3 3 4 2 4 3 3" xfId="34322" xr:uid="{992BFA55-3D97-4511-B932-FAE263E399A4}"/>
    <cellStyle name="40% - Accent3 3 4 2 4 4" xfId="18986" xr:uid="{634800A3-7D93-45EE-BB26-4CD44DC5E13D}"/>
    <cellStyle name="40% - Accent3 3 4 2 4 4 2" xfId="39142" xr:uid="{6534EC9F-7B33-4B88-A584-4928284E2126}"/>
    <cellStyle name="40% - Accent3 3 4 2 4 5" xfId="29495" xr:uid="{03932586-EDB9-40E9-9867-2BC9F1DE54E4}"/>
    <cellStyle name="40% - Accent3 3 4 2 5" xfId="11355" xr:uid="{FBE8A0EF-A107-46E0-AA91-244D7D4EB947}"/>
    <cellStyle name="40% - Accent3 3 4 2 5 2" xfId="16483" xr:uid="{9F1184FA-13D0-4B9D-9F7F-FF0A2C912E8B}"/>
    <cellStyle name="40% - Accent3 3 4 2 5 2 2" xfId="26412" xr:uid="{AF628E74-2557-4BFF-BA7D-930C9B462700}"/>
    <cellStyle name="40% - Accent3 3 4 2 5 2 2 2" xfId="46379" xr:uid="{44043B7B-7538-4831-9767-5FB426D3552C}"/>
    <cellStyle name="40% - Accent3 3 4 2 5 2 3" xfId="36731" xr:uid="{A46A020B-20A3-4AF4-B090-F87B44436571}"/>
    <cellStyle name="40% - Accent3 3 4 2 5 3" xfId="21454" xr:uid="{0465DED5-9DA7-48A1-93A3-B7509C62CC6A}"/>
    <cellStyle name="40% - Accent3 3 4 2 5 3 2" xfId="41549" xr:uid="{EE997FE9-09CB-4170-8369-19CB9CEF1CCD}"/>
    <cellStyle name="40% - Accent3 3 4 2 5 4" xfId="31902" xr:uid="{FEE26501-F413-4EF9-8BF5-0CD264E2067C}"/>
    <cellStyle name="40% - Accent3 3 4 2 6" xfId="13985" xr:uid="{27119E85-3391-44DD-A127-64432431EF9A}"/>
    <cellStyle name="40% - Accent3 3 4 2 6 2" xfId="23934" xr:uid="{DA378D03-B324-4404-8ADE-4F8325F83B15}"/>
    <cellStyle name="40% - Accent3 3 4 2 6 2 2" xfId="43967" xr:uid="{D3F57257-BDC4-49B6-AEEA-3C770194B3AE}"/>
    <cellStyle name="40% - Accent3 3 4 2 6 3" xfId="34319" xr:uid="{386DE742-82E6-4E91-9986-397AE1AC39C8}"/>
    <cellStyle name="40% - Accent3 3 4 2 7" xfId="18983" xr:uid="{6125810E-629A-4B9E-9F8F-9968B7BA0061}"/>
    <cellStyle name="40% - Accent3 3 4 2 7 2" xfId="39139" xr:uid="{4E6512B3-E3D1-4180-831F-6796309DE967}"/>
    <cellStyle name="40% - Accent3 3 4 2 8" xfId="29492" xr:uid="{915986C4-6A21-4857-B6B2-58D29EAA7884}"/>
    <cellStyle name="40% - Accent3 3 4 3" xfId="2978" xr:uid="{955BB9FA-83AE-4156-BA87-6920897E9121}"/>
    <cellStyle name="40% - Accent3 3 4 3 2" xfId="11359" xr:uid="{6BA6141B-0246-4A91-B1E6-514AF754B8FE}"/>
    <cellStyle name="40% - Accent3 3 4 3 2 2" xfId="16487" xr:uid="{79CD348E-5268-4F09-9EDA-96E343818DA2}"/>
    <cellStyle name="40% - Accent3 3 4 3 2 2 2" xfId="26416" xr:uid="{1533A806-EB29-41AF-B235-C5512D5FA6A5}"/>
    <cellStyle name="40% - Accent3 3 4 3 2 2 2 2" xfId="46383" xr:uid="{C081751A-75BB-442C-ABED-9E8ECCED3C35}"/>
    <cellStyle name="40% - Accent3 3 4 3 2 2 3" xfId="36735" xr:uid="{F3B60A7A-40C4-49B9-A32B-A3F3615B04D2}"/>
    <cellStyle name="40% - Accent3 3 4 3 2 3" xfId="21458" xr:uid="{04ED8390-C060-46FA-A03C-84357550740C}"/>
    <cellStyle name="40% - Accent3 3 4 3 2 3 2" xfId="41553" xr:uid="{19500A72-DEFB-48D4-98A9-8B71E1DC295A}"/>
    <cellStyle name="40% - Accent3 3 4 3 2 4" xfId="31906" xr:uid="{16F76530-89FB-4DE5-BB74-B71F3F1672C3}"/>
    <cellStyle name="40% - Accent3 3 4 3 3" xfId="13989" xr:uid="{11FCD804-DDD1-41EC-B762-5EDEB42B8757}"/>
    <cellStyle name="40% - Accent3 3 4 3 3 2" xfId="23938" xr:uid="{2485501C-A557-4EA0-A8C4-0D021FAC0B08}"/>
    <cellStyle name="40% - Accent3 3 4 3 3 2 2" xfId="43971" xr:uid="{7DB3DE35-20A1-414D-BF63-3CBFBE71CF3A}"/>
    <cellStyle name="40% - Accent3 3 4 3 3 3" xfId="34323" xr:uid="{11E1B2ED-79C3-4EC2-81EC-30E7A7A379DC}"/>
    <cellStyle name="40% - Accent3 3 4 3 4" xfId="18987" xr:uid="{7631C8E9-B5D6-47ED-A614-2444F9EAB995}"/>
    <cellStyle name="40% - Accent3 3 4 3 4 2" xfId="39143" xr:uid="{C0C8F140-2D9F-4CD8-9E71-F2196074608F}"/>
    <cellStyle name="40% - Accent3 3 4 3 5" xfId="29496" xr:uid="{0B77FACA-C260-4E59-8DE3-0DC3A9737B6C}"/>
    <cellStyle name="40% - Accent3 3 4 4" xfId="2979" xr:uid="{4056B4F9-84BD-418A-8B53-6FD0ADC5A4DE}"/>
    <cellStyle name="40% - Accent3 3 4 4 2" xfId="11360" xr:uid="{61D3F73F-8C7E-4E13-8F02-5A9862631C03}"/>
    <cellStyle name="40% - Accent3 3 4 4 2 2" xfId="16488" xr:uid="{A4646C73-CBB0-4F2C-A6B6-5118D2F64D58}"/>
    <cellStyle name="40% - Accent3 3 4 4 2 2 2" xfId="26417" xr:uid="{0C848009-9CBF-47A0-8358-F1F24B59BF8B}"/>
    <cellStyle name="40% - Accent3 3 4 4 2 2 2 2" xfId="46384" xr:uid="{4176C6E7-7DAB-43E7-B5CC-1D0C3A1EA455}"/>
    <cellStyle name="40% - Accent3 3 4 4 2 2 3" xfId="36736" xr:uid="{E8DE9130-9440-4E59-9D60-5BACAC419F86}"/>
    <cellStyle name="40% - Accent3 3 4 4 2 3" xfId="21459" xr:uid="{22B72A68-2E89-49CE-A927-CB7FD1D95A26}"/>
    <cellStyle name="40% - Accent3 3 4 4 2 3 2" xfId="41554" xr:uid="{AC33EC0F-DD24-491A-8A6B-7233251EC854}"/>
    <cellStyle name="40% - Accent3 3 4 4 2 4" xfId="31907" xr:uid="{83516D44-473C-45CF-808C-BA0AF26684B1}"/>
    <cellStyle name="40% - Accent3 3 4 4 3" xfId="13990" xr:uid="{CEDBB8A0-74BC-45B4-AAC7-FC45156B013C}"/>
    <cellStyle name="40% - Accent3 3 4 4 3 2" xfId="23939" xr:uid="{A0CF5C90-BB96-485C-9A12-F619A8BE38F9}"/>
    <cellStyle name="40% - Accent3 3 4 4 3 2 2" xfId="43972" xr:uid="{074FC613-1884-48C4-9BAB-FE6DA6A382B1}"/>
    <cellStyle name="40% - Accent3 3 4 4 3 3" xfId="34324" xr:uid="{87740C0D-ECFD-401F-904C-D412951A2D82}"/>
    <cellStyle name="40% - Accent3 3 4 4 4" xfId="18988" xr:uid="{E6FBFBEA-7E2C-4DBA-A80D-21C6F38E9E41}"/>
    <cellStyle name="40% - Accent3 3 4 4 4 2" xfId="39144" xr:uid="{D214BD1C-25ED-4799-BD38-388AED952954}"/>
    <cellStyle name="40% - Accent3 3 4 4 5" xfId="29497" xr:uid="{3B4A3738-DF4E-4035-90B8-9F4C65CCEA50}"/>
    <cellStyle name="40% - Accent3 3 4 5" xfId="2980" xr:uid="{2CAA7E59-92C6-4879-B51A-5A23AA2C6E02}"/>
    <cellStyle name="40% - Accent3 3 4 5 2" xfId="11361" xr:uid="{51CEEFFF-31A1-4AAD-98B7-BFD0AC03F10A}"/>
    <cellStyle name="40% - Accent3 3 4 5 2 2" xfId="16489" xr:uid="{E255B682-A8FC-4B7F-A479-D4A8979AAA39}"/>
    <cellStyle name="40% - Accent3 3 4 5 2 2 2" xfId="26418" xr:uid="{5186E5DE-F919-40EC-BF15-27989486803A}"/>
    <cellStyle name="40% - Accent3 3 4 5 2 2 2 2" xfId="46385" xr:uid="{957BCE76-0AF6-4C68-A6FB-81D2639E906A}"/>
    <cellStyle name="40% - Accent3 3 4 5 2 2 3" xfId="36737" xr:uid="{D2DF1299-B08C-419D-953D-BB28A7CBDDD5}"/>
    <cellStyle name="40% - Accent3 3 4 5 2 3" xfId="21460" xr:uid="{CA28FEA1-D31A-4F62-BADC-FF2D8D3F4375}"/>
    <cellStyle name="40% - Accent3 3 4 5 2 3 2" xfId="41555" xr:uid="{452C6FEF-D48E-43F9-8C97-C8D1F45BD18E}"/>
    <cellStyle name="40% - Accent3 3 4 5 2 4" xfId="31908" xr:uid="{27D7B403-3494-45EF-80C5-F63108A7D2DA}"/>
    <cellStyle name="40% - Accent3 3 4 5 3" xfId="13991" xr:uid="{1F07CF27-5FAE-4E36-8945-B1DC39BF5090}"/>
    <cellStyle name="40% - Accent3 3 4 5 3 2" xfId="23940" xr:uid="{08208406-DF29-4172-9526-3BA491A2646F}"/>
    <cellStyle name="40% - Accent3 3 4 5 3 2 2" xfId="43973" xr:uid="{E9594826-326B-44CA-A728-6A27F4115A86}"/>
    <cellStyle name="40% - Accent3 3 4 5 3 3" xfId="34325" xr:uid="{4B5C5F74-5D2E-47E3-9693-00352A040098}"/>
    <cellStyle name="40% - Accent3 3 4 5 4" xfId="18989" xr:uid="{E12D7EE6-8E5D-4A10-9AC1-B2EE759B0C6E}"/>
    <cellStyle name="40% - Accent3 3 4 5 4 2" xfId="39145" xr:uid="{3DD9A10B-179A-4E00-9E1F-152E152D58D6}"/>
    <cellStyle name="40% - Accent3 3 4 5 5" xfId="29498" xr:uid="{89B3DA02-F8CE-453F-8542-FF8748F23FF4}"/>
    <cellStyle name="40% - Accent3 3 4 6" xfId="11354" xr:uid="{12B1F7BA-DD1F-40B1-B3C4-1CD99895806D}"/>
    <cellStyle name="40% - Accent3 3 4 6 2" xfId="16482" xr:uid="{65EC98C2-15F0-4E18-BFF7-D2A31AA07291}"/>
    <cellStyle name="40% - Accent3 3 4 6 2 2" xfId="26411" xr:uid="{000E8587-861D-40FB-911C-D77F355FEEC8}"/>
    <cellStyle name="40% - Accent3 3 4 6 2 2 2" xfId="46378" xr:uid="{94789FAC-10CD-4A92-BDE1-0355E42945BB}"/>
    <cellStyle name="40% - Accent3 3 4 6 2 3" xfId="36730" xr:uid="{0936EB5C-FA1E-4482-9EDA-5F764416F4EB}"/>
    <cellStyle name="40% - Accent3 3 4 6 3" xfId="21453" xr:uid="{8F34DE3D-CB19-47A9-A837-B7E81877CE93}"/>
    <cellStyle name="40% - Accent3 3 4 6 3 2" xfId="41548" xr:uid="{E269EBEA-D4C8-4146-99D4-E7DF20BE1225}"/>
    <cellStyle name="40% - Accent3 3 4 6 4" xfId="31901" xr:uid="{5C673D40-9D41-4571-B513-2E20706F279D}"/>
    <cellStyle name="40% - Accent3 3 4 7" xfId="13984" xr:uid="{D1EDFAFA-BA45-446A-8987-31134C1DA4D4}"/>
    <cellStyle name="40% - Accent3 3 4 7 2" xfId="23933" xr:uid="{B718E326-49A2-4DB8-8714-FBA010DC742A}"/>
    <cellStyle name="40% - Accent3 3 4 7 2 2" xfId="43966" xr:uid="{17B5D66A-0C83-4A8F-B74F-3496C6DC04D0}"/>
    <cellStyle name="40% - Accent3 3 4 7 3" xfId="34318" xr:uid="{8A156658-4249-4C0D-B85D-128E80C67BC1}"/>
    <cellStyle name="40% - Accent3 3 4 8" xfId="18982" xr:uid="{97A1B298-EC13-43D4-BC21-64A5C8A6D6FA}"/>
    <cellStyle name="40% - Accent3 3 4 8 2" xfId="39138" xr:uid="{37848FF6-8AF6-4C6F-9078-93D013B340D9}"/>
    <cellStyle name="40% - Accent3 3 4 9" xfId="29491" xr:uid="{9B0986B2-B58D-4923-A273-224EBF448681}"/>
    <cellStyle name="40% - Accent3 3 5" xfId="2981" xr:uid="{D7CFC880-304A-4AE6-A2F8-70A714D52888}"/>
    <cellStyle name="40% - Accent3 3 5 2" xfId="2982" xr:uid="{2A8EA938-7C73-47AC-BE91-BEDCBC3E6001}"/>
    <cellStyle name="40% - Accent3 3 5 2 2" xfId="2983" xr:uid="{850E102D-9412-4621-A45F-4B5C9345DBCF}"/>
    <cellStyle name="40% - Accent3 3 5 2 2 2" xfId="11364" xr:uid="{757BA8E4-C7DD-4516-B1C2-4B29B4E31E38}"/>
    <cellStyle name="40% - Accent3 3 5 2 2 2 2" xfId="16492" xr:uid="{EFC10E79-393A-4F91-BE09-7F0ED3C54802}"/>
    <cellStyle name="40% - Accent3 3 5 2 2 2 2 2" xfId="26421" xr:uid="{AE3B7E43-0456-42CD-A830-8EA12AD725B3}"/>
    <cellStyle name="40% - Accent3 3 5 2 2 2 2 2 2" xfId="46388" xr:uid="{61D8CE3D-0C5E-4DC8-B1FA-D0C5834416DB}"/>
    <cellStyle name="40% - Accent3 3 5 2 2 2 2 3" xfId="36740" xr:uid="{F8DD101B-0623-4C60-99B4-B6F2FBBC9AA0}"/>
    <cellStyle name="40% - Accent3 3 5 2 2 2 3" xfId="21463" xr:uid="{1CABDE8E-7C08-47EE-91D6-937DD228D915}"/>
    <cellStyle name="40% - Accent3 3 5 2 2 2 3 2" xfId="41558" xr:uid="{F8039808-04DB-4C3D-BFA7-BEC8587647EA}"/>
    <cellStyle name="40% - Accent3 3 5 2 2 2 4" xfId="31911" xr:uid="{87396ED0-C2DC-4949-82A6-E18C9074A143}"/>
    <cellStyle name="40% - Accent3 3 5 2 2 3" xfId="13994" xr:uid="{AE5F83C6-8DBC-4D34-AB2A-CB73920E4A7F}"/>
    <cellStyle name="40% - Accent3 3 5 2 2 3 2" xfId="23943" xr:uid="{DAD640AC-11C2-4BE3-A2EA-49476124DC1F}"/>
    <cellStyle name="40% - Accent3 3 5 2 2 3 2 2" xfId="43976" xr:uid="{15C2FCEA-BD5C-41C7-B987-F13B291B0E9A}"/>
    <cellStyle name="40% - Accent3 3 5 2 2 3 3" xfId="34328" xr:uid="{1130ECD0-62CF-426D-BE29-D4F6B8605AD9}"/>
    <cellStyle name="40% - Accent3 3 5 2 2 4" xfId="18992" xr:uid="{672FB542-E3BC-4269-8BFD-0F31A4AB2209}"/>
    <cellStyle name="40% - Accent3 3 5 2 2 4 2" xfId="39148" xr:uid="{50F8E55A-87DA-4788-892E-DC60A1F1F396}"/>
    <cellStyle name="40% - Accent3 3 5 2 2 5" xfId="29501" xr:uid="{3C58015E-778F-4992-9472-167ADA083446}"/>
    <cellStyle name="40% - Accent3 3 5 2 3" xfId="2984" xr:uid="{6221F429-8446-4B0B-A42E-419CABC7F2CA}"/>
    <cellStyle name="40% - Accent3 3 5 2 3 2" xfId="11365" xr:uid="{3A4188D0-F734-4D77-B249-B085DB9F85F6}"/>
    <cellStyle name="40% - Accent3 3 5 2 3 2 2" xfId="16493" xr:uid="{FD582840-4AC6-4378-A2EB-956B0F9F4259}"/>
    <cellStyle name="40% - Accent3 3 5 2 3 2 2 2" xfId="26422" xr:uid="{28D246F3-384F-4651-8D36-81E2994509F8}"/>
    <cellStyle name="40% - Accent3 3 5 2 3 2 2 2 2" xfId="46389" xr:uid="{341BC542-7978-4D4B-A1AE-DCD3224B63AB}"/>
    <cellStyle name="40% - Accent3 3 5 2 3 2 2 3" xfId="36741" xr:uid="{B140BD89-6F43-4C44-B237-6B963A63320A}"/>
    <cellStyle name="40% - Accent3 3 5 2 3 2 3" xfId="21464" xr:uid="{2D6C56EF-6D66-4196-81D9-19ADD886B7B4}"/>
    <cellStyle name="40% - Accent3 3 5 2 3 2 3 2" xfId="41559" xr:uid="{80C974E0-8E0A-4131-88E9-643D5D759795}"/>
    <cellStyle name="40% - Accent3 3 5 2 3 2 4" xfId="31912" xr:uid="{1D8DBC0D-8E43-4293-AD03-77DEF0AF9A27}"/>
    <cellStyle name="40% - Accent3 3 5 2 3 3" xfId="13995" xr:uid="{838871F3-02FA-485A-BF1E-D384EC72B47B}"/>
    <cellStyle name="40% - Accent3 3 5 2 3 3 2" xfId="23944" xr:uid="{641E999C-EEF7-440A-9453-730C4DF62C7A}"/>
    <cellStyle name="40% - Accent3 3 5 2 3 3 2 2" xfId="43977" xr:uid="{2961B899-2291-4489-9051-E3A82E321BAA}"/>
    <cellStyle name="40% - Accent3 3 5 2 3 3 3" xfId="34329" xr:uid="{13A7BA15-818F-478B-9523-F9D571C214A9}"/>
    <cellStyle name="40% - Accent3 3 5 2 3 4" xfId="18993" xr:uid="{A9F5408F-6FB7-4FFB-AAAC-AF95656BFBE4}"/>
    <cellStyle name="40% - Accent3 3 5 2 3 4 2" xfId="39149" xr:uid="{132A2F13-5676-42E4-8807-2B7C69418938}"/>
    <cellStyle name="40% - Accent3 3 5 2 3 5" xfId="29502" xr:uid="{5057DEFA-E2E7-49CF-9E50-6AE9DFEF4A2A}"/>
    <cellStyle name="40% - Accent3 3 5 2 4" xfId="2985" xr:uid="{B1A420BE-9AE4-44C9-B268-D234134CADFE}"/>
    <cellStyle name="40% - Accent3 3 5 2 4 2" xfId="11366" xr:uid="{E8519DEF-D474-47F2-99AB-D2B16673B355}"/>
    <cellStyle name="40% - Accent3 3 5 2 4 2 2" xfId="16494" xr:uid="{179F64D9-5DAC-4F28-ACF3-3575DD874049}"/>
    <cellStyle name="40% - Accent3 3 5 2 4 2 2 2" xfId="26423" xr:uid="{FEFAE71B-9733-4A8A-9D87-445A4FA61B07}"/>
    <cellStyle name="40% - Accent3 3 5 2 4 2 2 2 2" xfId="46390" xr:uid="{D5BBA733-293B-4D37-AFF2-608C19F9176E}"/>
    <cellStyle name="40% - Accent3 3 5 2 4 2 2 3" xfId="36742" xr:uid="{46772AD0-3969-4DF5-8ADD-5C77FF8DA255}"/>
    <cellStyle name="40% - Accent3 3 5 2 4 2 3" xfId="21465" xr:uid="{14F826D4-1B47-4140-9D1D-20C170CAC069}"/>
    <cellStyle name="40% - Accent3 3 5 2 4 2 3 2" xfId="41560" xr:uid="{CDCFF64B-48B9-4E46-988C-724F25836435}"/>
    <cellStyle name="40% - Accent3 3 5 2 4 2 4" xfId="31913" xr:uid="{C55E029B-A85B-4E29-8066-B3E1C059F77C}"/>
    <cellStyle name="40% - Accent3 3 5 2 4 3" xfId="13996" xr:uid="{B5BB0638-50D6-4370-AD4C-9AD0684F69AE}"/>
    <cellStyle name="40% - Accent3 3 5 2 4 3 2" xfId="23945" xr:uid="{03423A01-A62F-4824-9841-75E2EEF3F397}"/>
    <cellStyle name="40% - Accent3 3 5 2 4 3 2 2" xfId="43978" xr:uid="{5CFB8A2F-C11D-4A0D-A841-94E890E055C3}"/>
    <cellStyle name="40% - Accent3 3 5 2 4 3 3" xfId="34330" xr:uid="{4E59BF67-6BA7-45DB-B1A2-4C373AF6461F}"/>
    <cellStyle name="40% - Accent3 3 5 2 4 4" xfId="18994" xr:uid="{42A0088A-F898-4D70-945C-DA899D7C7FBE}"/>
    <cellStyle name="40% - Accent3 3 5 2 4 4 2" xfId="39150" xr:uid="{C41BA21D-8AAB-4FAE-AF53-364B95E8FE87}"/>
    <cellStyle name="40% - Accent3 3 5 2 4 5" xfId="29503" xr:uid="{00FA856A-9729-4EE8-85FA-C906787B0961}"/>
    <cellStyle name="40% - Accent3 3 5 2 5" xfId="11363" xr:uid="{4D9294BB-78CB-4387-91E0-5FE6853360AB}"/>
    <cellStyle name="40% - Accent3 3 5 2 5 2" xfId="16491" xr:uid="{E4028EA2-65A4-42C3-B9F8-EA86B787FA11}"/>
    <cellStyle name="40% - Accent3 3 5 2 5 2 2" xfId="26420" xr:uid="{2D984B80-C52D-4C94-BE7C-5982EDC95906}"/>
    <cellStyle name="40% - Accent3 3 5 2 5 2 2 2" xfId="46387" xr:uid="{EE99D689-FD50-499B-8645-88D84C010882}"/>
    <cellStyle name="40% - Accent3 3 5 2 5 2 3" xfId="36739" xr:uid="{D8916F70-44A3-4A56-9E76-B081E955CF39}"/>
    <cellStyle name="40% - Accent3 3 5 2 5 3" xfId="21462" xr:uid="{12820D3B-45CA-4F60-A981-576A7D8B1B55}"/>
    <cellStyle name="40% - Accent3 3 5 2 5 3 2" xfId="41557" xr:uid="{79ADEBF5-10A2-4457-BDCA-BA7A74BE968B}"/>
    <cellStyle name="40% - Accent3 3 5 2 5 4" xfId="31910" xr:uid="{BF4A3A84-1FA3-4755-9B26-22F126CFE121}"/>
    <cellStyle name="40% - Accent3 3 5 2 6" xfId="13993" xr:uid="{22B311C5-E81B-4CF8-A952-982B1D8DB3CC}"/>
    <cellStyle name="40% - Accent3 3 5 2 6 2" xfId="23942" xr:uid="{06B17A42-4400-4ED0-829F-1BE74EFF79BC}"/>
    <cellStyle name="40% - Accent3 3 5 2 6 2 2" xfId="43975" xr:uid="{8DC5DE13-D5C8-4CF6-BBB7-E9D6E1CB1271}"/>
    <cellStyle name="40% - Accent3 3 5 2 6 3" xfId="34327" xr:uid="{8996607F-3528-450C-A967-3363FD21C41B}"/>
    <cellStyle name="40% - Accent3 3 5 2 7" xfId="18991" xr:uid="{D8DE5DD9-4231-4054-A226-5B302269CB62}"/>
    <cellStyle name="40% - Accent3 3 5 2 7 2" xfId="39147" xr:uid="{2E14E36E-F15E-4649-9198-5B8A503BF4CB}"/>
    <cellStyle name="40% - Accent3 3 5 2 8" xfId="29500" xr:uid="{A4AA69D8-4AC8-4074-B62A-4E0BE6C2341F}"/>
    <cellStyle name="40% - Accent3 3 5 3" xfId="2986" xr:uid="{22CC1071-D781-4BA2-A8E5-4046BF0669B7}"/>
    <cellStyle name="40% - Accent3 3 5 3 2" xfId="11367" xr:uid="{F2226074-1DA3-412D-8466-27E549D45729}"/>
    <cellStyle name="40% - Accent3 3 5 3 2 2" xfId="16495" xr:uid="{12C5EE85-650A-4FF6-B732-C64499B1F3F4}"/>
    <cellStyle name="40% - Accent3 3 5 3 2 2 2" xfId="26424" xr:uid="{A716592F-8ACE-4EE7-9345-5DF90E8AC7FB}"/>
    <cellStyle name="40% - Accent3 3 5 3 2 2 2 2" xfId="46391" xr:uid="{A5F14C29-6CE7-4DCF-86E2-F265E8A135DB}"/>
    <cellStyle name="40% - Accent3 3 5 3 2 2 3" xfId="36743" xr:uid="{519305CB-9B8A-4503-B2C9-D0F30A9F7220}"/>
    <cellStyle name="40% - Accent3 3 5 3 2 3" xfId="21466" xr:uid="{8F165BF7-856A-4170-A3C2-B70CF80F9906}"/>
    <cellStyle name="40% - Accent3 3 5 3 2 3 2" xfId="41561" xr:uid="{60DD86A5-6F41-4A27-BBBA-7F4B388560DE}"/>
    <cellStyle name="40% - Accent3 3 5 3 2 4" xfId="31914" xr:uid="{C3F9B30F-1F8A-44B2-B64A-3B2430F1E0E0}"/>
    <cellStyle name="40% - Accent3 3 5 3 3" xfId="13997" xr:uid="{5F96FF97-FC21-47F0-BB36-29FC60DA541C}"/>
    <cellStyle name="40% - Accent3 3 5 3 3 2" xfId="23946" xr:uid="{47EFBE1D-B137-4A6A-AD6D-0B8D6E0422D8}"/>
    <cellStyle name="40% - Accent3 3 5 3 3 2 2" xfId="43979" xr:uid="{197F6EDE-718D-447E-A488-8633A770E2B2}"/>
    <cellStyle name="40% - Accent3 3 5 3 3 3" xfId="34331" xr:uid="{91E7D1C3-FDB9-45DA-A7A2-3F2D0C55D56C}"/>
    <cellStyle name="40% - Accent3 3 5 3 4" xfId="18995" xr:uid="{DA916761-0A00-4FFE-A661-9E5605D48C07}"/>
    <cellStyle name="40% - Accent3 3 5 3 4 2" xfId="39151" xr:uid="{1B7B223F-63D6-4480-95BB-9FA5E2671339}"/>
    <cellStyle name="40% - Accent3 3 5 3 5" xfId="29504" xr:uid="{B749320C-FF9D-4929-9883-BF4D7A91B8E9}"/>
    <cellStyle name="40% - Accent3 3 5 4" xfId="2987" xr:uid="{BD899DD6-9495-4E31-AA44-0305AF32BABD}"/>
    <cellStyle name="40% - Accent3 3 5 4 2" xfId="11368" xr:uid="{71C8B26E-C807-49BE-BE71-1FCA774BD86C}"/>
    <cellStyle name="40% - Accent3 3 5 4 2 2" xfId="16496" xr:uid="{95009D36-04F8-4F37-88F8-97935A21FE46}"/>
    <cellStyle name="40% - Accent3 3 5 4 2 2 2" xfId="26425" xr:uid="{1FDE7D77-77A3-444B-92C2-FA7003C7C9B3}"/>
    <cellStyle name="40% - Accent3 3 5 4 2 2 2 2" xfId="46392" xr:uid="{9CF2010E-5370-417D-B964-77FAF988F38D}"/>
    <cellStyle name="40% - Accent3 3 5 4 2 2 3" xfId="36744" xr:uid="{D49E21EC-0C09-4145-BAFB-5F0FF0B58E71}"/>
    <cellStyle name="40% - Accent3 3 5 4 2 3" xfId="21467" xr:uid="{4FD2341F-B8D5-40B2-A05D-8C0A59403B7A}"/>
    <cellStyle name="40% - Accent3 3 5 4 2 3 2" xfId="41562" xr:uid="{C070BF73-5450-4777-ABD8-CCE6A477A3E4}"/>
    <cellStyle name="40% - Accent3 3 5 4 2 4" xfId="31915" xr:uid="{6553788A-F77F-4B1B-83C1-A5B7756C118F}"/>
    <cellStyle name="40% - Accent3 3 5 4 3" xfId="13998" xr:uid="{5D940563-58E2-47C6-8865-010689054A7F}"/>
    <cellStyle name="40% - Accent3 3 5 4 3 2" xfId="23947" xr:uid="{2C891562-922A-4860-8E6C-97D1D39DE00E}"/>
    <cellStyle name="40% - Accent3 3 5 4 3 2 2" xfId="43980" xr:uid="{4D2DFD63-69F9-4AA5-A17B-2C87888C613F}"/>
    <cellStyle name="40% - Accent3 3 5 4 3 3" xfId="34332" xr:uid="{BCAD038A-7EEC-42D0-9759-25F06749A503}"/>
    <cellStyle name="40% - Accent3 3 5 4 4" xfId="18996" xr:uid="{8B44F49C-8DB8-41CD-8BBC-D0D90729E08E}"/>
    <cellStyle name="40% - Accent3 3 5 4 4 2" xfId="39152" xr:uid="{21D2A0E2-529C-4620-9E3F-4C00CB168CBC}"/>
    <cellStyle name="40% - Accent3 3 5 4 5" xfId="29505" xr:uid="{A619A9BE-2E27-4D90-8E79-06FBEA874CEF}"/>
    <cellStyle name="40% - Accent3 3 5 5" xfId="2988" xr:uid="{E874E173-3FB1-49B2-83B2-7D5C52329C9D}"/>
    <cellStyle name="40% - Accent3 3 5 5 2" xfId="11369" xr:uid="{1DFB7DFE-4462-4434-AB0A-68E7E37A9AF7}"/>
    <cellStyle name="40% - Accent3 3 5 5 2 2" xfId="16497" xr:uid="{9F7FAF36-312F-49C2-991B-2B153C51F252}"/>
    <cellStyle name="40% - Accent3 3 5 5 2 2 2" xfId="26426" xr:uid="{20FF13C4-9FFD-46E0-9A95-16F45AF1CDE7}"/>
    <cellStyle name="40% - Accent3 3 5 5 2 2 2 2" xfId="46393" xr:uid="{30166C5E-EF13-41A4-8839-2DBB61696F96}"/>
    <cellStyle name="40% - Accent3 3 5 5 2 2 3" xfId="36745" xr:uid="{41D76B44-4751-4A0C-9A98-A2163D8C9FC3}"/>
    <cellStyle name="40% - Accent3 3 5 5 2 3" xfId="21468" xr:uid="{025C5688-43C1-471B-8A10-F4D473BBD30F}"/>
    <cellStyle name="40% - Accent3 3 5 5 2 3 2" xfId="41563" xr:uid="{7E344E73-2679-4ED6-8886-80AC2507F1A1}"/>
    <cellStyle name="40% - Accent3 3 5 5 2 4" xfId="31916" xr:uid="{5CAD4309-827A-4F51-B9CA-A7B29D621B5A}"/>
    <cellStyle name="40% - Accent3 3 5 5 3" xfId="13999" xr:uid="{6C848BF0-B696-4743-BC8D-FC5D7DC9266C}"/>
    <cellStyle name="40% - Accent3 3 5 5 3 2" xfId="23948" xr:uid="{1CD0D6F9-3262-4275-B607-16F4EAB01935}"/>
    <cellStyle name="40% - Accent3 3 5 5 3 2 2" xfId="43981" xr:uid="{46E995F7-E472-4CAD-9DC0-E84360A16D8C}"/>
    <cellStyle name="40% - Accent3 3 5 5 3 3" xfId="34333" xr:uid="{F0A69F00-9212-47A8-A226-BDDCA3CECF30}"/>
    <cellStyle name="40% - Accent3 3 5 5 4" xfId="18997" xr:uid="{D95105CF-AB94-40FA-B42A-EEFA66613B08}"/>
    <cellStyle name="40% - Accent3 3 5 5 4 2" xfId="39153" xr:uid="{605F0682-363B-4B92-960B-A3D90720E92A}"/>
    <cellStyle name="40% - Accent3 3 5 5 5" xfId="29506" xr:uid="{1126F503-47BB-474A-A80F-9555EFA624E7}"/>
    <cellStyle name="40% - Accent3 3 5 6" xfId="11362" xr:uid="{55A48C26-A7B1-46B0-ACD2-0309CAD541AB}"/>
    <cellStyle name="40% - Accent3 3 5 6 2" xfId="16490" xr:uid="{8F1105A1-89BE-4208-9605-A82DF14C98E0}"/>
    <cellStyle name="40% - Accent3 3 5 6 2 2" xfId="26419" xr:uid="{30E4537F-398B-428F-A1A3-40C7F110B81B}"/>
    <cellStyle name="40% - Accent3 3 5 6 2 2 2" xfId="46386" xr:uid="{708D5B14-19DE-40E4-B373-83E249C2663F}"/>
    <cellStyle name="40% - Accent3 3 5 6 2 3" xfId="36738" xr:uid="{7FEF4928-46FD-4791-B978-23CA7D7CA61A}"/>
    <cellStyle name="40% - Accent3 3 5 6 3" xfId="21461" xr:uid="{F301F3FA-E9DD-47C7-90EE-0BA65A6CE49E}"/>
    <cellStyle name="40% - Accent3 3 5 6 3 2" xfId="41556" xr:uid="{DE3F9071-8222-4130-AE35-FF51995739EB}"/>
    <cellStyle name="40% - Accent3 3 5 6 4" xfId="31909" xr:uid="{0DE89D92-DD91-4128-8136-D4A0F415DA71}"/>
    <cellStyle name="40% - Accent3 3 5 7" xfId="13992" xr:uid="{848D9904-E1BA-4A6D-8651-A7B1B8025866}"/>
    <cellStyle name="40% - Accent3 3 5 7 2" xfId="23941" xr:uid="{FA859937-A2EE-4EB8-9AE0-B750FD3CE0A7}"/>
    <cellStyle name="40% - Accent3 3 5 7 2 2" xfId="43974" xr:uid="{C617E01A-25A2-42F8-8022-DEBF37616C07}"/>
    <cellStyle name="40% - Accent3 3 5 7 3" xfId="34326" xr:uid="{BB0E591B-3637-4F71-A23A-DB1EF98728B4}"/>
    <cellStyle name="40% - Accent3 3 5 8" xfId="18990" xr:uid="{D2EADD17-5056-4538-8C04-FA5E708E9260}"/>
    <cellStyle name="40% - Accent3 3 5 8 2" xfId="39146" xr:uid="{8B3E9411-EF93-4298-A856-09A1340CF69C}"/>
    <cellStyle name="40% - Accent3 3 5 9" xfId="29499" xr:uid="{495D813E-7D77-42EE-B583-AE98DB5058B7}"/>
    <cellStyle name="40% - Accent3 3 6" xfId="2989" xr:uid="{5C8CB84B-2EDB-4B8A-962A-50A223095843}"/>
    <cellStyle name="40% - Accent3 3 6 2" xfId="2990" xr:uid="{37A069AE-B7F8-42E1-BC85-D62818F24B48}"/>
    <cellStyle name="40% - Accent3 3 7" xfId="2991" xr:uid="{C22BA4C4-248B-4DF0-BDD1-86EE4CA5C241}"/>
    <cellStyle name="40% - Accent3 3 7 2" xfId="2992" xr:uid="{9F355549-0F31-49C8-9BF7-0FD791F99D12}"/>
    <cellStyle name="40% - Accent3 3 8" xfId="2993" xr:uid="{83C36FD5-8FEB-42D3-8FF8-C08301C50985}"/>
    <cellStyle name="40% - Accent3 3 9" xfId="2994" xr:uid="{5B4FC6DA-BCF3-43A4-A040-19DE3663B599}"/>
    <cellStyle name="40% - Accent3 4" xfId="261" xr:uid="{AF62A8B4-70F2-43BA-9FB6-B0C91DAAA94C}"/>
    <cellStyle name="40% - Accent3 4 2" xfId="483" xr:uid="{903CA143-DA08-4363-BA0D-95270FEE1B0E}"/>
    <cellStyle name="40% - Accent3 4 2 2" xfId="2996" xr:uid="{B0C77326-CABE-48C6-A9CA-D137F9402004}"/>
    <cellStyle name="40% - Accent3 4 2 3" xfId="10417" xr:uid="{C4F63540-AE8A-4B16-B74B-4F37CA8DDB77}"/>
    <cellStyle name="40% - Accent3 4 2 3 2" xfId="15545" xr:uid="{CE471A4A-0AB1-4A0B-976B-131DA64D5A5C}"/>
    <cellStyle name="40% - Accent3 4 2 3 2 2" xfId="25474" xr:uid="{E5166B7C-2B8B-4E6D-BA69-75394E2756D2}"/>
    <cellStyle name="40% - Accent3 4 2 3 2 2 2" xfId="45441" xr:uid="{D9048817-6703-4049-A243-28C230348338}"/>
    <cellStyle name="40% - Accent3 4 2 3 2 3" xfId="35793" xr:uid="{6F4F3008-902A-4161-8376-94DE7563ECFB}"/>
    <cellStyle name="40% - Accent3 4 2 3 3" xfId="20518" xr:uid="{07DA45D8-0526-4DE1-B697-2C356CBAE49C}"/>
    <cellStyle name="40% - Accent3 4 2 3 3 2" xfId="40613" xr:uid="{FD453D82-3D0B-4370-BEB5-DA0F9143BD2D}"/>
    <cellStyle name="40% - Accent3 4 2 3 4" xfId="30966" xr:uid="{85BCF0E1-9F2A-4C0D-8C48-44A5C61E114F}"/>
    <cellStyle name="40% - Accent3 4 2 4" xfId="13034" xr:uid="{041D8810-CD0D-4D9E-8D62-E8CE30BBC085}"/>
    <cellStyle name="40% - Accent3 4 2 4 2" xfId="22987" xr:uid="{01D48C74-5EB0-4FB8-AA34-BDC6F34CD993}"/>
    <cellStyle name="40% - Accent3 4 2 4 2 2" xfId="43031" xr:uid="{92626A4E-B30F-4B0C-802D-BBA4A4E2DD99}"/>
    <cellStyle name="40% - Accent3 4 2 4 3" xfId="33383" xr:uid="{817787A0-4A94-48FC-93EB-99D3ED247A55}"/>
    <cellStyle name="40% - Accent3 4 2 5" xfId="18040" xr:uid="{61BC7A84-F230-4133-B2BC-C435CCB75C93}"/>
    <cellStyle name="40% - Accent3 4 2 5 2" xfId="38203" xr:uid="{8B2F1579-03EA-4CA9-A160-5E43B1C7100B}"/>
    <cellStyle name="40% - Accent3 4 2 6" xfId="28558" xr:uid="{E32A5023-882B-4DB6-82BA-0859E389D950}"/>
    <cellStyle name="40% - Accent3 4 3" xfId="2997" xr:uid="{CF3DB7E2-0853-4434-A9E9-E37010F16EE3}"/>
    <cellStyle name="40% - Accent3 4 4" xfId="2998" xr:uid="{798D216D-EEBD-418B-993E-A90CDB71D4F1}"/>
    <cellStyle name="40% - Accent3 4 5" xfId="2995" xr:uid="{24025CA7-4D90-4FE3-8D5D-16F84FD4F9C0}"/>
    <cellStyle name="40% - Accent3 4 6" xfId="10297" xr:uid="{8E951219-A8B7-4304-90DB-51A5D204380D}"/>
    <cellStyle name="40% - Accent3 4 6 2" xfId="15425" xr:uid="{EFCB13F3-7581-4B88-B8F5-BCD3999A9ADB}"/>
    <cellStyle name="40% - Accent3 4 6 2 2" xfId="25354" xr:uid="{D69D4F31-CF6D-429D-902A-A9C601F59D5E}"/>
    <cellStyle name="40% - Accent3 4 6 2 2 2" xfId="45321" xr:uid="{CEF0AB23-8E41-4945-8701-B93A0E30C47B}"/>
    <cellStyle name="40% - Accent3 4 6 2 3" xfId="35673" xr:uid="{DA21209C-FCDD-4067-B033-5A9153DA7EBD}"/>
    <cellStyle name="40% - Accent3 4 6 3" xfId="20398" xr:uid="{45CCBD9C-F941-4C6C-8858-DF31D5EF159B}"/>
    <cellStyle name="40% - Accent3 4 6 3 2" xfId="40493" xr:uid="{75745821-7EEA-4CF4-B79C-0A7A6FBD64F5}"/>
    <cellStyle name="40% - Accent3 4 6 4" xfId="30846" xr:uid="{88D135F2-3536-49FA-973F-4C25E39616A1}"/>
    <cellStyle name="40% - Accent3 4 7" xfId="12913" xr:uid="{0C2D7013-6964-4023-A144-6FEBAC50438E}"/>
    <cellStyle name="40% - Accent3 4 7 2" xfId="22866" xr:uid="{4C4DBBF5-1356-4F7A-9733-7850DBDBC443}"/>
    <cellStyle name="40% - Accent3 4 7 2 2" xfId="42910" xr:uid="{9F8C7C92-5D87-418D-BD09-C2982C0B0C20}"/>
    <cellStyle name="40% - Accent3 4 7 3" xfId="33262" xr:uid="{353DEB39-3741-4E51-9838-2B3EF5CF51E7}"/>
    <cellStyle name="40% - Accent3 4 8" xfId="17919" xr:uid="{D4388CB0-D0F1-4CB1-B740-A2D3B041122E}"/>
    <cellStyle name="40% - Accent3 4 8 2" xfId="38082" xr:uid="{F8C393BF-DBD6-43CA-84A4-4C18FC6BBDFD}"/>
    <cellStyle name="40% - Accent3 4 9" xfId="28437" xr:uid="{E4E34640-EDCE-4D1B-8B58-F91B05DBBE49}"/>
    <cellStyle name="40% - Accent3 5" xfId="398" xr:uid="{9F79AC6A-EB83-41C7-A322-1E760CCA3651}"/>
    <cellStyle name="40% - Accent3 5 2" xfId="3000" xr:uid="{6E6AB50E-ADC4-4FB2-A87C-C89C210C60EA}"/>
    <cellStyle name="40% - Accent3 5 3" xfId="3001" xr:uid="{39A435CD-585A-4193-8AFD-7179A9321E19}"/>
    <cellStyle name="40% - Accent3 5 4" xfId="2999" xr:uid="{A0B2EDFD-A20E-4974-8B89-02644D55CB66}"/>
    <cellStyle name="40% - Accent3 5 5" xfId="10332" xr:uid="{4EFFEED7-FB46-42F5-9E1D-44F0BB579D6B}"/>
    <cellStyle name="40% - Accent3 5 5 2" xfId="15460" xr:uid="{A220D967-33F5-4904-8739-C0C0CA54450D}"/>
    <cellStyle name="40% - Accent3 5 5 2 2" xfId="25389" xr:uid="{1336BE42-8DE4-49EB-9439-BAA7CFDAF0B9}"/>
    <cellStyle name="40% - Accent3 5 5 2 2 2" xfId="45356" xr:uid="{7640156D-9A21-4328-8305-195A12DF4AD0}"/>
    <cellStyle name="40% - Accent3 5 5 2 3" xfId="35708" xr:uid="{4EEA4DF6-A6E3-480C-8822-EE9949FA3470}"/>
    <cellStyle name="40% - Accent3 5 5 3" xfId="20433" xr:uid="{FAE8444C-0626-4E93-8E79-D46E4C6D29EE}"/>
    <cellStyle name="40% - Accent3 5 5 3 2" xfId="40528" xr:uid="{8C4676EF-0BBA-4FA4-ABC8-B644AE2D1246}"/>
    <cellStyle name="40% - Accent3 5 5 4" xfId="30881" xr:uid="{E8093437-3C1B-4E18-94D1-8C3A089AE90E}"/>
    <cellStyle name="40% - Accent3 5 6" xfId="12949" xr:uid="{E3DA9F5D-4B4B-430E-8FAC-B31A3B25B878}"/>
    <cellStyle name="40% - Accent3 5 6 2" xfId="22902" xr:uid="{6B75FB7B-7C47-41E7-A9BA-EEB47F4092B0}"/>
    <cellStyle name="40% - Accent3 5 6 2 2" xfId="42946" xr:uid="{ED2402AD-A4CB-4C9F-896A-28655EC21891}"/>
    <cellStyle name="40% - Accent3 5 6 3" xfId="33298" xr:uid="{8A67692B-1E00-4CFC-ACEC-AC8B76F36C94}"/>
    <cellStyle name="40% - Accent3 5 7" xfId="17955" xr:uid="{323680A7-9E75-4B99-9492-B8155F49BBAC}"/>
    <cellStyle name="40% - Accent3 5 7 2" xfId="38118" xr:uid="{2746DAF5-DD5D-4946-B50A-5EB29C836123}"/>
    <cellStyle name="40% - Accent3 5 8" xfId="28473" xr:uid="{F7B38A79-96D4-4C35-9E3B-9E7FA4143144}"/>
    <cellStyle name="40% - Accent3 6" xfId="3002" xr:uid="{2A4F3891-B123-4100-9704-A2E9E89FE73F}"/>
    <cellStyle name="40% - Accent3 6 2" xfId="3003" xr:uid="{A5681F19-71D1-46AA-AE73-08CD776AE801}"/>
    <cellStyle name="40% - Accent3 6 2 2" xfId="3004" xr:uid="{0E3F51F1-67A4-4BF6-95E6-A68942534936}"/>
    <cellStyle name="40% - Accent3 6 2 2 2" xfId="3005" xr:uid="{912225C4-F748-4A96-B1E9-82B200476771}"/>
    <cellStyle name="40% - Accent3 6 2 2 2 2" xfId="3006" xr:uid="{917DFBE1-6AA2-4410-BC85-A2EBF6DCE671}"/>
    <cellStyle name="40% - Accent3 6 2 2 3" xfId="3007" xr:uid="{19DF2128-6148-4F2E-997A-7467A0509876}"/>
    <cellStyle name="40% - Accent3 6 2 2 3 2" xfId="3008" xr:uid="{6C1A8BEC-E298-4811-82DC-843C6CB610D8}"/>
    <cellStyle name="40% - Accent3 6 2 2 4" xfId="3009" xr:uid="{B8B50385-3F1C-4EFA-96D7-0B2D603247B2}"/>
    <cellStyle name="40% - Accent3 6 2 3" xfId="3010" xr:uid="{B3FEDE25-3EFF-4503-A6BD-FACA354172A6}"/>
    <cellStyle name="40% - Accent3 6 2 3 2" xfId="3011" xr:uid="{FF9B4AD4-758A-41AC-BDCD-A37A398192CE}"/>
    <cellStyle name="40% - Accent3 6 2 4" xfId="3012" xr:uid="{E43D6146-6893-456A-84BA-7419B28B7B63}"/>
    <cellStyle name="40% - Accent3 6 2 4 2" xfId="3013" xr:uid="{D0CCD9DA-9448-47F5-A51E-6028785CDE9E}"/>
    <cellStyle name="40% - Accent3 6 2 5" xfId="3014" xr:uid="{D54E511B-F2F3-46AF-BACC-7F64CAC23CBB}"/>
    <cellStyle name="40% - Accent3 6 3" xfId="3015" xr:uid="{63CAEB44-1528-4979-9332-C4D506F0EB5F}"/>
    <cellStyle name="40% - Accent3 6 3 2" xfId="3016" xr:uid="{CFCCDB6B-2986-4787-981C-2201658E7811}"/>
    <cellStyle name="40% - Accent3 6 3 2 2" xfId="3017" xr:uid="{44018D03-A07C-4C1A-99BA-6F28C1E0E0F3}"/>
    <cellStyle name="40% - Accent3 6 3 3" xfId="3018" xr:uid="{9E82E7F8-2DC6-4984-B8F3-AD0387D17BAB}"/>
    <cellStyle name="40% - Accent3 6 3 3 2" xfId="3019" xr:uid="{82C7F122-B8E2-4889-8157-A41BADEE2CF1}"/>
    <cellStyle name="40% - Accent3 6 3 4" xfId="3020" xr:uid="{CF244DFE-5DF6-48D0-8B57-02A0E7A1AFCE}"/>
    <cellStyle name="40% - Accent3 6 4" xfId="3021" xr:uid="{26407CA5-FE7E-4267-BC35-437108E26E17}"/>
    <cellStyle name="40% - Accent3 6 4 2" xfId="3022" xr:uid="{1703EC3D-1576-4F6C-950F-B594D9282BA5}"/>
    <cellStyle name="40% - Accent3 6 5" xfId="3023" xr:uid="{54F8BA36-B8C4-4765-913E-F78A18A2CBB8}"/>
    <cellStyle name="40% - Accent3 6 5 2" xfId="3024" xr:uid="{EDD737AE-3803-4E59-B435-99A87F4C40BA}"/>
    <cellStyle name="40% - Accent3 6 6" xfId="3025" xr:uid="{E09CB163-0371-4F01-B397-F8732C981165}"/>
    <cellStyle name="40% - Accent3 7" xfId="3026" xr:uid="{0B3A3907-50B7-4F20-9A0C-AEB12D089416}"/>
    <cellStyle name="40% - Accent3 7 2" xfId="3027" xr:uid="{BFB6BCC8-E92F-43BC-B150-4374A81CB6D1}"/>
    <cellStyle name="40% - Accent3 7 2 2" xfId="11371" xr:uid="{832D7AFE-7536-40F1-9F64-0E5C97AF1B48}"/>
    <cellStyle name="40% - Accent3 7 2 2 2" xfId="16499" xr:uid="{B3263B4A-9F53-4BD6-B682-A6CFC5EF8F2B}"/>
    <cellStyle name="40% - Accent3 7 2 2 2 2" xfId="26428" xr:uid="{7EED7631-1129-4B0F-8C54-D696F7ECDEC6}"/>
    <cellStyle name="40% - Accent3 7 2 2 2 2 2" xfId="46395" xr:uid="{425A62A8-F583-4A9D-9ED1-063004B2E877}"/>
    <cellStyle name="40% - Accent3 7 2 2 2 3" xfId="36747" xr:uid="{99859883-9BBD-469B-9901-E4CB02730B79}"/>
    <cellStyle name="40% - Accent3 7 2 2 3" xfId="21470" xr:uid="{279226CA-383C-46D9-ACA7-D10A54F38822}"/>
    <cellStyle name="40% - Accent3 7 2 2 3 2" xfId="41565" xr:uid="{5903E1E1-5806-4063-8AF5-FA545A7A8F2D}"/>
    <cellStyle name="40% - Accent3 7 2 2 4" xfId="31918" xr:uid="{459C12D7-09B4-45A0-9049-9B6E17E98CF7}"/>
    <cellStyle name="40% - Accent3 7 2 3" xfId="14002" xr:uid="{0425C935-37D4-457B-BC7F-EB51E9522180}"/>
    <cellStyle name="40% - Accent3 7 2 3 2" xfId="23950" xr:uid="{B242B2F7-D83E-4C75-8A08-5C584A78FD89}"/>
    <cellStyle name="40% - Accent3 7 2 3 2 2" xfId="43983" xr:uid="{3ED13DB4-A76D-4F4D-AF2D-8052F2E956B4}"/>
    <cellStyle name="40% - Accent3 7 2 3 3" xfId="34335" xr:uid="{77C69693-08DA-4FE6-BF9F-03DD7E41C1A6}"/>
    <cellStyle name="40% - Accent3 7 2 4" xfId="18999" xr:uid="{364CF964-4754-4478-BBF9-9DF32060D02A}"/>
    <cellStyle name="40% - Accent3 7 2 4 2" xfId="39155" xr:uid="{5801E104-C57E-4A63-BAD3-ABCB12EC999B}"/>
    <cellStyle name="40% - Accent3 7 2 5" xfId="29508" xr:uid="{CBD47FAF-18F8-4206-A7D6-2FCF535DE952}"/>
    <cellStyle name="40% - Accent3 7 3" xfId="3028" xr:uid="{036A2AA7-D3E1-46EF-B782-E3B30AC65CBE}"/>
    <cellStyle name="40% - Accent3 7 3 2" xfId="11372" xr:uid="{7388F360-A7BD-4D1B-84B0-BCD0EBD77D0B}"/>
    <cellStyle name="40% - Accent3 7 3 2 2" xfId="16500" xr:uid="{B2250125-7047-4CB7-9581-1C29571511C4}"/>
    <cellStyle name="40% - Accent3 7 3 2 2 2" xfId="26429" xr:uid="{8F9E2760-A727-456E-8EC1-8E7238B4D46E}"/>
    <cellStyle name="40% - Accent3 7 3 2 2 2 2" xfId="46396" xr:uid="{63DAC8AA-038B-43D9-9CDA-6559354BE24A}"/>
    <cellStyle name="40% - Accent3 7 3 2 2 3" xfId="36748" xr:uid="{29AE52C3-9F14-4738-8004-F72B62605D57}"/>
    <cellStyle name="40% - Accent3 7 3 2 3" xfId="21471" xr:uid="{20E02354-3FF2-47AB-98A7-5186AD1C5ACF}"/>
    <cellStyle name="40% - Accent3 7 3 2 3 2" xfId="41566" xr:uid="{503780C7-2602-4B20-B920-E527F7094DBD}"/>
    <cellStyle name="40% - Accent3 7 3 2 4" xfId="31919" xr:uid="{7DD830B0-5E1F-46F0-BAC9-49963D2F4F18}"/>
    <cellStyle name="40% - Accent3 7 3 3" xfId="14003" xr:uid="{A91DFF3D-EF80-40FF-AA7C-FA3214A6D1EB}"/>
    <cellStyle name="40% - Accent3 7 3 3 2" xfId="23951" xr:uid="{4037EF63-901B-44C1-9AEE-97A0BF5E64DB}"/>
    <cellStyle name="40% - Accent3 7 3 3 2 2" xfId="43984" xr:uid="{6F754497-50D3-4693-9113-8D71FDF2C786}"/>
    <cellStyle name="40% - Accent3 7 3 3 3" xfId="34336" xr:uid="{26DA7EA0-8E22-4D80-9E54-F44C299E3204}"/>
    <cellStyle name="40% - Accent3 7 3 4" xfId="19000" xr:uid="{9CA18D3D-6811-4658-9E0D-6FB2650A5AEC}"/>
    <cellStyle name="40% - Accent3 7 3 4 2" xfId="39156" xr:uid="{0FC08059-DA18-4384-B801-BA9A5CD804F2}"/>
    <cellStyle name="40% - Accent3 7 3 5" xfId="29509" xr:uid="{BBFB8CE2-E36D-434D-906D-1DCA88DD3536}"/>
    <cellStyle name="40% - Accent3 7 4" xfId="3029" xr:uid="{91347192-BBB3-4DB9-9405-D5FDFB25C9F1}"/>
    <cellStyle name="40% - Accent3 7 4 2" xfId="11373" xr:uid="{938C1BF3-FCFA-40E8-A34A-D64A7B3B5E9B}"/>
    <cellStyle name="40% - Accent3 7 4 2 2" xfId="16501" xr:uid="{89A95F2A-7ED8-48FD-B694-DABCBCA88AA0}"/>
    <cellStyle name="40% - Accent3 7 4 2 2 2" xfId="26430" xr:uid="{8A8EDCA8-D27E-4F8F-81D9-7B15BFE6A58D}"/>
    <cellStyle name="40% - Accent3 7 4 2 2 2 2" xfId="46397" xr:uid="{64DC9C76-CE04-47ED-A8AE-6DCCF8FF6AE8}"/>
    <cellStyle name="40% - Accent3 7 4 2 2 3" xfId="36749" xr:uid="{AB34A069-36DD-4A91-9210-12924D86B06F}"/>
    <cellStyle name="40% - Accent3 7 4 2 3" xfId="21472" xr:uid="{3D488990-7862-4F25-ADF8-9CA9714C6A7E}"/>
    <cellStyle name="40% - Accent3 7 4 2 3 2" xfId="41567" xr:uid="{4673B201-87B7-4C39-971F-0E766244233E}"/>
    <cellStyle name="40% - Accent3 7 4 2 4" xfId="31920" xr:uid="{B3694AF8-2132-4AF3-A8F0-103B2249E207}"/>
    <cellStyle name="40% - Accent3 7 4 3" xfId="14004" xr:uid="{50949CB3-9796-49F6-8AD3-14BEAA3E1B71}"/>
    <cellStyle name="40% - Accent3 7 4 3 2" xfId="23952" xr:uid="{BBC29634-2994-4BC4-95B1-01EF690AE29C}"/>
    <cellStyle name="40% - Accent3 7 4 3 2 2" xfId="43985" xr:uid="{AA746E10-7C71-4BEC-935C-49FF3EDFCF73}"/>
    <cellStyle name="40% - Accent3 7 4 3 3" xfId="34337" xr:uid="{FD675625-F5F8-4EBF-BF05-05ED7723436E}"/>
    <cellStyle name="40% - Accent3 7 4 4" xfId="19001" xr:uid="{FD326158-DDA4-44F4-A915-3F464CF42EAA}"/>
    <cellStyle name="40% - Accent3 7 4 4 2" xfId="39157" xr:uid="{F2716901-B778-4B75-951C-2BAE06377D08}"/>
    <cellStyle name="40% - Accent3 7 4 5" xfId="29510" xr:uid="{6472FC72-9E74-49E4-9288-9959020BB866}"/>
    <cellStyle name="40% - Accent3 7 5" xfId="11370" xr:uid="{F8BB8D13-2D89-4E48-B2FE-845492B9134C}"/>
    <cellStyle name="40% - Accent3 7 5 2" xfId="16498" xr:uid="{43208998-4617-4670-A7CB-0E3A69163F2D}"/>
    <cellStyle name="40% - Accent3 7 5 2 2" xfId="26427" xr:uid="{55A66800-6097-44DB-A9AF-3606A7FB3057}"/>
    <cellStyle name="40% - Accent3 7 5 2 2 2" xfId="46394" xr:uid="{6C59EDDF-6D43-4472-A907-165105BC5585}"/>
    <cellStyle name="40% - Accent3 7 5 2 3" xfId="36746" xr:uid="{D895EB3D-463A-4874-A7D8-F678BEE1F711}"/>
    <cellStyle name="40% - Accent3 7 5 3" xfId="21469" xr:uid="{DFA7D305-326A-4131-906F-5D392D19A7D4}"/>
    <cellStyle name="40% - Accent3 7 5 3 2" xfId="41564" xr:uid="{38098526-CB58-484B-A834-49E4FA000EB5}"/>
    <cellStyle name="40% - Accent3 7 5 4" xfId="31917" xr:uid="{8643CFED-0428-43D0-82BA-4001CEC1B988}"/>
    <cellStyle name="40% - Accent3 7 6" xfId="14001" xr:uid="{E8B09AD5-F514-4FC2-A9D0-4431E5CA446D}"/>
    <cellStyle name="40% - Accent3 7 6 2" xfId="23949" xr:uid="{D275D4F3-CB57-479C-8E67-45C9FC560E3F}"/>
    <cellStyle name="40% - Accent3 7 6 2 2" xfId="43982" xr:uid="{8D4A34DB-FF42-494D-93C0-861AD5E31678}"/>
    <cellStyle name="40% - Accent3 7 6 3" xfId="34334" xr:uid="{2BC30312-068A-4501-BBB8-BBC310E513C8}"/>
    <cellStyle name="40% - Accent3 7 7" xfId="18998" xr:uid="{59676374-B3EC-4885-9DB2-2FD4C2EF95EC}"/>
    <cellStyle name="40% - Accent3 7 7 2" xfId="39154" xr:uid="{CE5F9E6D-804F-49B9-8957-B35C3F6E4A1B}"/>
    <cellStyle name="40% - Accent3 7 8" xfId="29507" xr:uid="{CBDE5C4D-B816-4E86-8657-4C6F5E39F291}"/>
    <cellStyle name="40% - Accent3 8" xfId="3030" xr:uid="{ADEE6293-85C2-45DA-9DAB-446A9D487637}"/>
    <cellStyle name="40% - Accent3 8 2" xfId="3031" xr:uid="{E7E0DB72-C688-40BF-807B-09FC90C6F74B}"/>
    <cellStyle name="40% - Accent3 8 2 2" xfId="11375" xr:uid="{FA708BFA-0704-47B3-BF79-E1188528D929}"/>
    <cellStyle name="40% - Accent3 8 2 2 2" xfId="16503" xr:uid="{B3E8BEEB-940D-4DFE-8370-52E05B0F59BB}"/>
    <cellStyle name="40% - Accent3 8 2 2 2 2" xfId="26432" xr:uid="{E2354FCA-211A-4DE1-A5F0-0926FD268133}"/>
    <cellStyle name="40% - Accent3 8 2 2 2 2 2" xfId="46399" xr:uid="{E30FAAE2-91D6-4E53-AF7E-32F20B7BDBD8}"/>
    <cellStyle name="40% - Accent3 8 2 2 2 3" xfId="36751" xr:uid="{E405B183-0107-47A9-A047-5760A5F949CF}"/>
    <cellStyle name="40% - Accent3 8 2 2 3" xfId="21474" xr:uid="{ED792F4B-EF93-4865-B9A1-F935342056B9}"/>
    <cellStyle name="40% - Accent3 8 2 2 3 2" xfId="41569" xr:uid="{AB9E00DF-836D-4683-9720-D395A788ABB6}"/>
    <cellStyle name="40% - Accent3 8 2 2 4" xfId="31922" xr:uid="{1638374C-029E-43EA-B150-7092EA7291C8}"/>
    <cellStyle name="40% - Accent3 8 2 3" xfId="14006" xr:uid="{CCF5B2E7-0EB6-41D7-BF0D-7AF8DBD9BA08}"/>
    <cellStyle name="40% - Accent3 8 2 3 2" xfId="23954" xr:uid="{4A1447D1-E8AD-434A-9520-A92530686A08}"/>
    <cellStyle name="40% - Accent3 8 2 3 2 2" xfId="43987" xr:uid="{98831609-0C5C-4C53-B48F-E97DAE55E7A5}"/>
    <cellStyle name="40% - Accent3 8 2 3 3" xfId="34339" xr:uid="{B40F7ADE-A0FA-4383-B15F-45771CE33CFC}"/>
    <cellStyle name="40% - Accent3 8 2 4" xfId="19003" xr:uid="{C86AEBA0-5472-46E5-907F-E664C5F510AD}"/>
    <cellStyle name="40% - Accent3 8 2 4 2" xfId="39159" xr:uid="{9CDEE19A-71D9-4F58-8C89-56A3FED7D224}"/>
    <cellStyle name="40% - Accent3 8 2 5" xfId="29512" xr:uid="{EC3CA280-D273-48B1-BB11-E54952594F73}"/>
    <cellStyle name="40% - Accent3 8 3" xfId="3032" xr:uid="{52A33A38-E320-4C83-964C-6991AB8878B5}"/>
    <cellStyle name="40% - Accent3 8 3 2" xfId="11376" xr:uid="{10EE28A0-701F-4103-B0EC-3C13555D2191}"/>
    <cellStyle name="40% - Accent3 8 3 2 2" xfId="16504" xr:uid="{3E92684D-64E8-4803-B473-699E2F62F6DA}"/>
    <cellStyle name="40% - Accent3 8 3 2 2 2" xfId="26433" xr:uid="{EB9997E4-B59F-4AC5-BD98-0AF251362D06}"/>
    <cellStyle name="40% - Accent3 8 3 2 2 2 2" xfId="46400" xr:uid="{09215EBA-1407-4989-B672-D3B9C7903A4C}"/>
    <cellStyle name="40% - Accent3 8 3 2 2 3" xfId="36752" xr:uid="{D5E6B518-97E1-403B-960A-4DBB55F7E690}"/>
    <cellStyle name="40% - Accent3 8 3 2 3" xfId="21475" xr:uid="{D65D9CDB-199B-4F5A-BCA7-0F5CE4DC128C}"/>
    <cellStyle name="40% - Accent3 8 3 2 3 2" xfId="41570" xr:uid="{564CF885-5EEB-42AA-938F-9FAE14F9842B}"/>
    <cellStyle name="40% - Accent3 8 3 2 4" xfId="31923" xr:uid="{200254F4-E487-4024-8358-CCF0DE974C99}"/>
    <cellStyle name="40% - Accent3 8 3 3" xfId="14007" xr:uid="{2269F052-4AF6-47A0-A6E2-45374A2067D7}"/>
    <cellStyle name="40% - Accent3 8 3 3 2" xfId="23955" xr:uid="{5DCDBBA5-4285-4829-949D-768CAD01A1E8}"/>
    <cellStyle name="40% - Accent3 8 3 3 2 2" xfId="43988" xr:uid="{BABF9826-68B6-4876-8AC6-1719929B3044}"/>
    <cellStyle name="40% - Accent3 8 3 3 3" xfId="34340" xr:uid="{56A305B0-165C-40A3-8DD0-CA120207349A}"/>
    <cellStyle name="40% - Accent3 8 3 4" xfId="19004" xr:uid="{EC013A2F-DC88-45C9-9F87-930C6D3FC0BB}"/>
    <cellStyle name="40% - Accent3 8 3 4 2" xfId="39160" xr:uid="{60F6785A-137E-4447-8A7B-05C443DAFCE4}"/>
    <cellStyle name="40% - Accent3 8 3 5" xfId="29513" xr:uid="{A6556CA4-07A8-437E-94ED-EF3276A4BD48}"/>
    <cellStyle name="40% - Accent3 8 4" xfId="3033" xr:uid="{6B9FB2FF-22BD-439F-8448-E8EE518C0D5B}"/>
    <cellStyle name="40% - Accent3 8 4 2" xfId="11377" xr:uid="{D85B1316-D990-4EE1-B617-B425D2E06E6E}"/>
    <cellStyle name="40% - Accent3 8 4 2 2" xfId="16505" xr:uid="{C38DBF6C-A9D9-44C5-AA57-16DA80321D94}"/>
    <cellStyle name="40% - Accent3 8 4 2 2 2" xfId="26434" xr:uid="{19B367A2-2187-4E2E-81C9-FEFCCD1F9346}"/>
    <cellStyle name="40% - Accent3 8 4 2 2 2 2" xfId="46401" xr:uid="{987BA0FA-9703-4257-BA90-1756D3B9186E}"/>
    <cellStyle name="40% - Accent3 8 4 2 2 3" xfId="36753" xr:uid="{77704C04-EF27-439E-A1B6-4E52B7F1614F}"/>
    <cellStyle name="40% - Accent3 8 4 2 3" xfId="21476" xr:uid="{EE81D27A-A96E-48B9-AF40-CBC934D2C03B}"/>
    <cellStyle name="40% - Accent3 8 4 2 3 2" xfId="41571" xr:uid="{AB84695F-3338-43B2-9829-5C3BE6CD5630}"/>
    <cellStyle name="40% - Accent3 8 4 2 4" xfId="31924" xr:uid="{9997FFBC-7F0E-47EA-ACD8-9C193ED964E0}"/>
    <cellStyle name="40% - Accent3 8 4 3" xfId="14008" xr:uid="{4E3E3974-8830-4C65-96A8-C7D7ED02C3EC}"/>
    <cellStyle name="40% - Accent3 8 4 3 2" xfId="23956" xr:uid="{D1FBFE73-0980-4F50-AF71-790CC8F6FE43}"/>
    <cellStyle name="40% - Accent3 8 4 3 2 2" xfId="43989" xr:uid="{F95E1D9B-9932-45BB-917D-3D4B566CA043}"/>
    <cellStyle name="40% - Accent3 8 4 3 3" xfId="34341" xr:uid="{8682B9CE-086B-47CA-BC2F-76F53690160D}"/>
    <cellStyle name="40% - Accent3 8 4 4" xfId="19005" xr:uid="{E86ECBE1-6835-47E2-B2E9-2C8FE1B370EA}"/>
    <cellStyle name="40% - Accent3 8 4 4 2" xfId="39161" xr:uid="{91C6F6D7-268E-4292-A8B3-5C0FB210BD92}"/>
    <cellStyle name="40% - Accent3 8 4 5" xfId="29514" xr:uid="{1C13898F-8DDD-46F6-B9BF-31CA767B67E4}"/>
    <cellStyle name="40% - Accent3 8 5" xfId="11374" xr:uid="{DA286C5C-1E4B-4DB2-8A40-D5F498607B53}"/>
    <cellStyle name="40% - Accent3 8 5 2" xfId="16502" xr:uid="{E83D8029-3B4A-4642-B56A-2543B044728D}"/>
    <cellStyle name="40% - Accent3 8 5 2 2" xfId="26431" xr:uid="{1EA0EB81-E448-4C34-8742-AFFBA733588F}"/>
    <cellStyle name="40% - Accent3 8 5 2 2 2" xfId="46398" xr:uid="{C38843CB-364F-4EE0-B2A8-15942B29C608}"/>
    <cellStyle name="40% - Accent3 8 5 2 3" xfId="36750" xr:uid="{E4B973EF-0FB0-46D8-BE76-E56C09A48B67}"/>
    <cellStyle name="40% - Accent3 8 5 3" xfId="21473" xr:uid="{AB83448F-78D8-4A96-8CBC-A25A2D033C64}"/>
    <cellStyle name="40% - Accent3 8 5 3 2" xfId="41568" xr:uid="{995B8857-55C5-4B46-B9FC-01D23E7BC41A}"/>
    <cellStyle name="40% - Accent3 8 5 4" xfId="31921" xr:uid="{9EE84324-5731-40C6-80EE-6B390AB7E9AB}"/>
    <cellStyle name="40% - Accent3 8 6" xfId="14005" xr:uid="{9D9E5D7B-8B9D-48EE-BD26-A656D8A6E0A9}"/>
    <cellStyle name="40% - Accent3 8 6 2" xfId="23953" xr:uid="{2BF5CB6A-C993-4D81-A652-945659ABF3EE}"/>
    <cellStyle name="40% - Accent3 8 6 2 2" xfId="43986" xr:uid="{A5618EB5-E472-4632-A27A-BAFC46BFEBEC}"/>
    <cellStyle name="40% - Accent3 8 6 3" xfId="34338" xr:uid="{FA28D868-BC90-4261-9ECB-D3E5E589C951}"/>
    <cellStyle name="40% - Accent3 8 7" xfId="19002" xr:uid="{5C167AD3-B70E-4FBE-BF99-0594053189B9}"/>
    <cellStyle name="40% - Accent3 8 7 2" xfId="39158" xr:uid="{3E565E95-790F-4D29-9FE3-C6E4F450713B}"/>
    <cellStyle name="40% - Accent3 8 8" xfId="29511" xr:uid="{130E20E7-B17E-4C06-B978-C352D6C148F7}"/>
    <cellStyle name="40% - Accent3 9" xfId="3034" xr:uid="{46D860D8-D53A-4039-8410-8C73A0D45070}"/>
    <cellStyle name="40% - Accent3 9 2" xfId="3035" xr:uid="{EA2DEA7F-0729-4C39-B15D-8C2976815364}"/>
    <cellStyle name="40% - Accent3 9 2 2" xfId="11379" xr:uid="{6EE01A92-6EAF-46F4-A9D7-B77F0EDF13BF}"/>
    <cellStyle name="40% - Accent3 9 2 2 2" xfId="16507" xr:uid="{BC67BF7B-509C-4A7E-ACA4-CDF8631EB79E}"/>
    <cellStyle name="40% - Accent3 9 2 2 2 2" xfId="26436" xr:uid="{AB9A85CA-1463-44A4-96CA-2785BED35D47}"/>
    <cellStyle name="40% - Accent3 9 2 2 2 2 2" xfId="46403" xr:uid="{36F4209A-2379-42D4-B039-CE642457E788}"/>
    <cellStyle name="40% - Accent3 9 2 2 2 3" xfId="36755" xr:uid="{9D98EAE7-4F85-4A87-96CB-8ADB9AFE1BFB}"/>
    <cellStyle name="40% - Accent3 9 2 2 3" xfId="21478" xr:uid="{13BB9586-8B7C-475A-AD99-8568F52BDDE9}"/>
    <cellStyle name="40% - Accent3 9 2 2 3 2" xfId="41573" xr:uid="{58346AFB-BCD0-4E41-B217-1EA2B7A40C4D}"/>
    <cellStyle name="40% - Accent3 9 2 2 4" xfId="31926" xr:uid="{71684E84-9A78-4D37-B4EC-F96AB74D6D2D}"/>
    <cellStyle name="40% - Accent3 9 2 3" xfId="14010" xr:uid="{EEA9540B-12D5-4235-B915-EF5830098A93}"/>
    <cellStyle name="40% - Accent3 9 2 3 2" xfId="23958" xr:uid="{5CB3BDB4-BE07-4481-B01F-2A4D6E9AB860}"/>
    <cellStyle name="40% - Accent3 9 2 3 2 2" xfId="43991" xr:uid="{8A91DA2E-88C6-4D7D-BB24-3B2A2C803455}"/>
    <cellStyle name="40% - Accent3 9 2 3 3" xfId="34343" xr:uid="{A2BFECF8-3C14-4061-B229-2655903AC728}"/>
    <cellStyle name="40% - Accent3 9 2 4" xfId="19007" xr:uid="{24718CC6-E117-4A0E-9A2E-58B3F31D8BF0}"/>
    <cellStyle name="40% - Accent3 9 2 4 2" xfId="39163" xr:uid="{6655C63B-39AA-45AF-8913-2CE6F33651D0}"/>
    <cellStyle name="40% - Accent3 9 2 5" xfId="29516" xr:uid="{AF76F026-EDD7-48F2-8A33-063C82DC7894}"/>
    <cellStyle name="40% - Accent3 9 3" xfId="3036" xr:uid="{ECCA759A-97D7-4AEE-B226-3CAABE96AB7B}"/>
    <cellStyle name="40% - Accent3 9 3 2" xfId="11380" xr:uid="{2FFCB0FF-2291-4000-9935-929FF7D6A84B}"/>
    <cellStyle name="40% - Accent3 9 3 2 2" xfId="16508" xr:uid="{81961B2F-3B93-4A80-8F9C-F5E59A6A2283}"/>
    <cellStyle name="40% - Accent3 9 3 2 2 2" xfId="26437" xr:uid="{8370A979-9F1E-4727-95E6-9490929271B8}"/>
    <cellStyle name="40% - Accent3 9 3 2 2 2 2" xfId="46404" xr:uid="{8FE1FC4B-06FB-4685-AF0B-A59801CED7D0}"/>
    <cellStyle name="40% - Accent3 9 3 2 2 3" xfId="36756" xr:uid="{35F7554D-5F15-43D6-B5EC-36C1FDD4750E}"/>
    <cellStyle name="40% - Accent3 9 3 2 3" xfId="21479" xr:uid="{08C4FAAB-031A-4171-B2B2-B41A73236DD2}"/>
    <cellStyle name="40% - Accent3 9 3 2 3 2" xfId="41574" xr:uid="{C3F2CD33-E9C8-4032-9B27-2D9B90541113}"/>
    <cellStyle name="40% - Accent3 9 3 2 4" xfId="31927" xr:uid="{66F6F06F-AFEF-4F56-A716-42F0A0716044}"/>
    <cellStyle name="40% - Accent3 9 3 3" xfId="14011" xr:uid="{E2F72FF7-907F-4209-8E98-4568B8D29557}"/>
    <cellStyle name="40% - Accent3 9 3 3 2" xfId="23959" xr:uid="{F572E10A-4601-4568-911C-2EB2030437C5}"/>
    <cellStyle name="40% - Accent3 9 3 3 2 2" xfId="43992" xr:uid="{7BF40E10-1ED0-4BA7-B98F-A0CBADD2267B}"/>
    <cellStyle name="40% - Accent3 9 3 3 3" xfId="34344" xr:uid="{CB8E7F8C-85AA-4101-9ADB-F5CEAA803442}"/>
    <cellStyle name="40% - Accent3 9 3 4" xfId="19008" xr:uid="{B05D43C7-57C0-46E7-99F7-EC0AD693FB37}"/>
    <cellStyle name="40% - Accent3 9 3 4 2" xfId="39164" xr:uid="{FF8EAF3C-B879-4281-BF64-1D1A617A7C51}"/>
    <cellStyle name="40% - Accent3 9 3 5" xfId="29517" xr:uid="{268A8B0B-DF71-4461-AC5D-910CABEF4994}"/>
    <cellStyle name="40% - Accent3 9 4" xfId="3037" xr:uid="{0CBA790B-8F36-4896-83F9-4104EDCFD508}"/>
    <cellStyle name="40% - Accent3 9 4 2" xfId="11381" xr:uid="{DF621D65-8035-4222-A951-62F3F226418D}"/>
    <cellStyle name="40% - Accent3 9 4 2 2" xfId="16509" xr:uid="{514B1B20-3C01-4BC7-B95C-DE0651D8AC51}"/>
    <cellStyle name="40% - Accent3 9 4 2 2 2" xfId="26438" xr:uid="{BB28009C-6D7E-4511-9948-0F2B50F93A92}"/>
    <cellStyle name="40% - Accent3 9 4 2 2 2 2" xfId="46405" xr:uid="{C78AAC1D-9390-4A91-811D-EED9C226D401}"/>
    <cellStyle name="40% - Accent3 9 4 2 2 3" xfId="36757" xr:uid="{E8526B47-B2C0-4F56-B91F-E884AF871A4A}"/>
    <cellStyle name="40% - Accent3 9 4 2 3" xfId="21480" xr:uid="{A59AD9A5-F926-42E8-9A44-CF3736BB19A3}"/>
    <cellStyle name="40% - Accent3 9 4 2 3 2" xfId="41575" xr:uid="{27E24932-4A9F-45DB-BF42-85A78F3DCC25}"/>
    <cellStyle name="40% - Accent3 9 4 2 4" xfId="31928" xr:uid="{B6E26E57-0BE1-4146-BFD1-60AC35513A8E}"/>
    <cellStyle name="40% - Accent3 9 4 3" xfId="14012" xr:uid="{13447A52-A320-41AD-AE00-66FFCE08B6D2}"/>
    <cellStyle name="40% - Accent3 9 4 3 2" xfId="23960" xr:uid="{E86C228B-5084-4958-9987-3BC7EB01B22C}"/>
    <cellStyle name="40% - Accent3 9 4 3 2 2" xfId="43993" xr:uid="{88597D45-2484-4317-BD7C-4E144EECCE6B}"/>
    <cellStyle name="40% - Accent3 9 4 3 3" xfId="34345" xr:uid="{6B3CEDAA-3DAF-424D-9FF6-7058C17D1BDA}"/>
    <cellStyle name="40% - Accent3 9 4 4" xfId="19009" xr:uid="{A4183606-140F-4B29-8059-13A815F0E86B}"/>
    <cellStyle name="40% - Accent3 9 4 4 2" xfId="39165" xr:uid="{5BB82616-DFDF-4A64-97CA-4482382FEABB}"/>
    <cellStyle name="40% - Accent3 9 4 5" xfId="29518" xr:uid="{9D488B1C-87EF-43FA-9AE1-4375B05C6DCC}"/>
    <cellStyle name="40% - Accent3 9 5" xfId="11378" xr:uid="{09D44D6D-95E7-4D99-BA17-735EDEC80C8E}"/>
    <cellStyle name="40% - Accent3 9 5 2" xfId="16506" xr:uid="{8B1D2C7B-8F70-4AF4-B1D1-A162766AD56F}"/>
    <cellStyle name="40% - Accent3 9 5 2 2" xfId="26435" xr:uid="{A4980398-9249-44FA-97DA-1F86B38F7F25}"/>
    <cellStyle name="40% - Accent3 9 5 2 2 2" xfId="46402" xr:uid="{9BD9AB85-EAA5-4FA4-8B40-38D90D3E8CED}"/>
    <cellStyle name="40% - Accent3 9 5 2 3" xfId="36754" xr:uid="{2FFBA6F2-0C68-4D49-833A-BE8B14189D99}"/>
    <cellStyle name="40% - Accent3 9 5 3" xfId="21477" xr:uid="{34FD7FC3-BDF8-486A-88E3-C2A9782B3D69}"/>
    <cellStyle name="40% - Accent3 9 5 3 2" xfId="41572" xr:uid="{097CD154-7D29-4F10-82C5-92318675BD7F}"/>
    <cellStyle name="40% - Accent3 9 5 4" xfId="31925" xr:uid="{F8B81D25-FB7F-4889-81AE-C814ED7ECDFE}"/>
    <cellStyle name="40% - Accent3 9 6" xfId="14009" xr:uid="{18432645-5521-429A-8375-B132AA9D1D80}"/>
    <cellStyle name="40% - Accent3 9 6 2" xfId="23957" xr:uid="{E8D5E1A0-3778-4F6E-B794-64A126867E7C}"/>
    <cellStyle name="40% - Accent3 9 6 2 2" xfId="43990" xr:uid="{E350D9E3-11C1-49D4-80D5-58D8CB577F33}"/>
    <cellStyle name="40% - Accent3 9 6 3" xfId="34342" xr:uid="{6897F9F9-8316-47C4-B9E2-7F5954D674A9}"/>
    <cellStyle name="40% - Accent3 9 7" xfId="19006" xr:uid="{9570A4F6-E470-4F6A-A227-105F7543F6CF}"/>
    <cellStyle name="40% - Accent3 9 7 2" xfId="39162" xr:uid="{B94CA177-5F4C-46EB-B995-23DEFAF432AD}"/>
    <cellStyle name="40% - Accent3 9 8" xfId="29515" xr:uid="{54C03982-2A25-4ACC-9841-CD58F0F105A3}"/>
    <cellStyle name="40% - Accent4" xfId="36" builtinId="43" customBuiltin="1"/>
    <cellStyle name="40% - Accent4 10" xfId="3038" xr:uid="{98AE871E-EBBC-4ED6-AB5D-22D2E19D50A7}"/>
    <cellStyle name="40% - Accent4 10 2" xfId="3039" xr:uid="{79CD6C6A-5076-41F4-93C7-61FE70AAEEC8}"/>
    <cellStyle name="40% - Accent4 10 2 2" xfId="11383" xr:uid="{4B154430-C1E2-473B-8261-C455E750C67F}"/>
    <cellStyle name="40% - Accent4 10 2 2 2" xfId="16511" xr:uid="{19D55770-1C53-4EAA-9210-808F4DD51ABD}"/>
    <cellStyle name="40% - Accent4 10 2 2 2 2" xfId="26440" xr:uid="{E80F7829-A0B0-4798-B233-F08A5950B835}"/>
    <cellStyle name="40% - Accent4 10 2 2 2 2 2" xfId="46407" xr:uid="{AEB062C4-935C-4553-AF4D-B18A7EB41A28}"/>
    <cellStyle name="40% - Accent4 10 2 2 2 3" xfId="36759" xr:uid="{A442D508-39D8-46ED-93DC-3D315C78DD4C}"/>
    <cellStyle name="40% - Accent4 10 2 2 3" xfId="21482" xr:uid="{AD9D4592-B588-45A3-9808-6EBFDCC3E412}"/>
    <cellStyle name="40% - Accent4 10 2 2 3 2" xfId="41577" xr:uid="{113F5A1F-0276-4343-B5C0-93FD6918C73D}"/>
    <cellStyle name="40% - Accent4 10 2 2 4" xfId="31930" xr:uid="{FA761B90-F7B6-4BFE-A47C-2B2D755B7E2C}"/>
    <cellStyle name="40% - Accent4 10 2 3" xfId="14014" xr:uid="{BBBD169B-40CB-4BAC-8517-FC00ADFEAA91}"/>
    <cellStyle name="40% - Accent4 10 2 3 2" xfId="23962" xr:uid="{4C652F86-E119-4F3E-B3DD-E8D71C0D976D}"/>
    <cellStyle name="40% - Accent4 10 2 3 2 2" xfId="43995" xr:uid="{C94F12E6-05AE-441B-A593-309FEE5E6004}"/>
    <cellStyle name="40% - Accent4 10 2 3 3" xfId="34347" xr:uid="{42EAC181-7FA4-4D76-947B-8998629984C4}"/>
    <cellStyle name="40% - Accent4 10 2 4" xfId="19011" xr:uid="{1CE91210-2382-4125-A2C9-91BC916D3C4C}"/>
    <cellStyle name="40% - Accent4 10 2 4 2" xfId="39167" xr:uid="{5D2401DD-9490-47C9-94C6-A91B07EF3917}"/>
    <cellStyle name="40% - Accent4 10 2 5" xfId="29520" xr:uid="{98BB4BAF-E4F3-445C-ACAF-65FB18157726}"/>
    <cellStyle name="40% - Accent4 10 3" xfId="3040" xr:uid="{99C8EF96-1932-4F6F-9374-9EB1A578C732}"/>
    <cellStyle name="40% - Accent4 10 3 2" xfId="11384" xr:uid="{C8A44BFA-5869-47E7-9274-EEF96B011AA5}"/>
    <cellStyle name="40% - Accent4 10 3 2 2" xfId="16512" xr:uid="{44CDDECB-4F3B-4262-83B3-761522DBFDA6}"/>
    <cellStyle name="40% - Accent4 10 3 2 2 2" xfId="26441" xr:uid="{E9F6559A-3EFE-48B9-A887-31DC1C8E0480}"/>
    <cellStyle name="40% - Accent4 10 3 2 2 2 2" xfId="46408" xr:uid="{7FDA02B5-C17C-4B35-B948-ACE616C9611B}"/>
    <cellStyle name="40% - Accent4 10 3 2 2 3" xfId="36760" xr:uid="{038D8021-6F3E-4099-B044-A8A49D059DFF}"/>
    <cellStyle name="40% - Accent4 10 3 2 3" xfId="21483" xr:uid="{318D11BE-94C1-4160-9F1A-35ADE793D1FC}"/>
    <cellStyle name="40% - Accent4 10 3 2 3 2" xfId="41578" xr:uid="{EB1EC498-F3D4-44F4-B05B-425699003883}"/>
    <cellStyle name="40% - Accent4 10 3 2 4" xfId="31931" xr:uid="{1D72D36F-8688-4F05-A9BF-2EE7FFA77B89}"/>
    <cellStyle name="40% - Accent4 10 3 3" xfId="14015" xr:uid="{BF11543B-618A-402E-8AE9-924B614F1C60}"/>
    <cellStyle name="40% - Accent4 10 3 3 2" xfId="23963" xr:uid="{D1E13F0B-96F6-49FB-8100-D118884AAD4C}"/>
    <cellStyle name="40% - Accent4 10 3 3 2 2" xfId="43996" xr:uid="{6CFF06EE-7B38-4A64-825A-86D61DEE0B3B}"/>
    <cellStyle name="40% - Accent4 10 3 3 3" xfId="34348" xr:uid="{0EB4AA07-CB87-4F4C-84E3-DBC1DB085F81}"/>
    <cellStyle name="40% - Accent4 10 3 4" xfId="19012" xr:uid="{F42845A8-5967-440F-8FEF-54D3C34F09EE}"/>
    <cellStyle name="40% - Accent4 10 3 4 2" xfId="39168" xr:uid="{C8FAE6D3-53F4-475D-9B17-E413E148008D}"/>
    <cellStyle name="40% - Accent4 10 3 5" xfId="29521" xr:uid="{56179AFB-F261-4BBA-8A7F-5B37B53EB5BC}"/>
    <cellStyle name="40% - Accent4 10 4" xfId="3041" xr:uid="{551FC68A-0225-45DD-BA19-B00BF96D6CE6}"/>
    <cellStyle name="40% - Accent4 10 4 2" xfId="11385" xr:uid="{63EF7C6B-C5F3-4DC5-8364-5B0F667A1B5E}"/>
    <cellStyle name="40% - Accent4 10 4 2 2" xfId="16513" xr:uid="{9AC61739-D542-4A58-9AF4-AF290D36F5B8}"/>
    <cellStyle name="40% - Accent4 10 4 2 2 2" xfId="26442" xr:uid="{AA53743D-DAFD-4B68-943E-8AE52865913E}"/>
    <cellStyle name="40% - Accent4 10 4 2 2 2 2" xfId="46409" xr:uid="{7DBAAB70-F2A8-40B4-A998-59326784094C}"/>
    <cellStyle name="40% - Accent4 10 4 2 2 3" xfId="36761" xr:uid="{7DC93BA4-BC7A-43B4-B9EA-5236C84A0581}"/>
    <cellStyle name="40% - Accent4 10 4 2 3" xfId="21484" xr:uid="{83690526-444E-48A0-A161-B3D648115942}"/>
    <cellStyle name="40% - Accent4 10 4 2 3 2" xfId="41579" xr:uid="{BEAE6F25-77DB-482B-A6D2-11BB7A3FD121}"/>
    <cellStyle name="40% - Accent4 10 4 2 4" xfId="31932" xr:uid="{81CA0A55-B802-4860-8373-A855EC61A2CB}"/>
    <cellStyle name="40% - Accent4 10 4 3" xfId="14016" xr:uid="{48B8940D-7A53-42DE-B561-76541E99A2F4}"/>
    <cellStyle name="40% - Accent4 10 4 3 2" xfId="23964" xr:uid="{9C154591-35BE-4092-BF2D-4E9F32B68CCE}"/>
    <cellStyle name="40% - Accent4 10 4 3 2 2" xfId="43997" xr:uid="{D8F2DEB0-7C90-4369-88B3-7BAF53F4936C}"/>
    <cellStyle name="40% - Accent4 10 4 3 3" xfId="34349" xr:uid="{19B9539C-FF46-45EE-AA69-D7BA9BBE8E97}"/>
    <cellStyle name="40% - Accent4 10 4 4" xfId="19013" xr:uid="{CAD5DE16-5CD0-4A2F-B14F-E8700155512E}"/>
    <cellStyle name="40% - Accent4 10 4 4 2" xfId="39169" xr:uid="{A0F79BA7-2303-4E30-8D1B-7D8B488E88BE}"/>
    <cellStyle name="40% - Accent4 10 4 5" xfId="29522" xr:uid="{BF25EC84-B21B-41E4-9F7B-692A2078BE7D}"/>
    <cellStyle name="40% - Accent4 10 5" xfId="11382" xr:uid="{46BD1563-CBEB-46FB-BFF5-277FBC0F02A4}"/>
    <cellStyle name="40% - Accent4 10 5 2" xfId="16510" xr:uid="{BC01A91A-D804-41A7-B818-6F2CC4840E3B}"/>
    <cellStyle name="40% - Accent4 10 5 2 2" xfId="26439" xr:uid="{6AFB3873-4750-45ED-88D3-0777CC925DB1}"/>
    <cellStyle name="40% - Accent4 10 5 2 2 2" xfId="46406" xr:uid="{8EE5818F-CF9E-426E-83F7-3C64180C1BA3}"/>
    <cellStyle name="40% - Accent4 10 5 2 3" xfId="36758" xr:uid="{16785829-41DF-480F-81F1-C1927D527A70}"/>
    <cellStyle name="40% - Accent4 10 5 3" xfId="21481" xr:uid="{F3BBA4E1-02EB-420A-A5CC-BF6892947733}"/>
    <cellStyle name="40% - Accent4 10 5 3 2" xfId="41576" xr:uid="{5DA2F0CA-E268-4C22-9AA2-B7B677FBE969}"/>
    <cellStyle name="40% - Accent4 10 5 4" xfId="31929" xr:uid="{1D27C4DF-6A09-4FD4-A2F3-C0B957EFA7E6}"/>
    <cellStyle name="40% - Accent4 10 6" xfId="14013" xr:uid="{3E7EAF78-CA15-4266-B3B2-740F3DABF2E1}"/>
    <cellStyle name="40% - Accent4 10 6 2" xfId="23961" xr:uid="{766C3784-03A6-4D6A-A74A-F9450DF987E8}"/>
    <cellStyle name="40% - Accent4 10 6 2 2" xfId="43994" xr:uid="{1677813C-D752-4CDD-9BFA-6B7F58FB890C}"/>
    <cellStyle name="40% - Accent4 10 6 3" xfId="34346" xr:uid="{04288B8E-F4F4-4B6D-B656-8AEB29F71AC9}"/>
    <cellStyle name="40% - Accent4 10 7" xfId="19010" xr:uid="{D2A30F46-9E7B-42C9-9FAA-5B508CAC37CA}"/>
    <cellStyle name="40% - Accent4 10 7 2" xfId="39166" xr:uid="{331309D0-E80E-4EC0-B555-A1D68006C204}"/>
    <cellStyle name="40% - Accent4 10 8" xfId="29519" xr:uid="{08D26223-A4C5-4C16-A80F-BAA0A5F938DD}"/>
    <cellStyle name="40% - Accent4 11" xfId="3042" xr:uid="{CCD23B4B-C2BB-495E-A275-A81AAF0BDE99}"/>
    <cellStyle name="40% - Accent4 11 2" xfId="11386" xr:uid="{D8F39C94-7FC6-46FA-BDAB-E3FFD6527EAD}"/>
    <cellStyle name="40% - Accent4 11 2 2" xfId="16514" xr:uid="{183B205E-4F8D-4925-914B-0D70CAC5CC64}"/>
    <cellStyle name="40% - Accent4 11 2 2 2" xfId="26443" xr:uid="{5D6D7884-4750-4960-83AD-AE14145258FB}"/>
    <cellStyle name="40% - Accent4 11 2 2 2 2" xfId="46410" xr:uid="{59A84E31-34D6-4EE0-A0BF-904547CB3136}"/>
    <cellStyle name="40% - Accent4 11 2 2 3" xfId="36762" xr:uid="{288F16A1-CBC7-4CE7-9AD2-352733D73FEB}"/>
    <cellStyle name="40% - Accent4 11 2 3" xfId="21485" xr:uid="{D76035B1-B5D0-4015-82EF-5C448C2C8E98}"/>
    <cellStyle name="40% - Accent4 11 2 3 2" xfId="41580" xr:uid="{476E8E7D-2C4E-453C-BF53-D588C06309FE}"/>
    <cellStyle name="40% - Accent4 11 2 4" xfId="31933" xr:uid="{72B87558-DBD2-4651-8B4E-D916666295D8}"/>
    <cellStyle name="40% - Accent4 11 3" xfId="14017" xr:uid="{4C83A2DC-1FFF-48B6-9955-83A1C52A4C81}"/>
    <cellStyle name="40% - Accent4 11 3 2" xfId="23965" xr:uid="{D47490AF-15C4-460A-B54E-B962496217A8}"/>
    <cellStyle name="40% - Accent4 11 3 2 2" xfId="43998" xr:uid="{7EE98D4B-BBDB-4167-A29E-63E2FDDD664F}"/>
    <cellStyle name="40% - Accent4 11 3 3" xfId="34350" xr:uid="{B55FCD3D-2EED-4AA5-8646-470385177FC2}"/>
    <cellStyle name="40% - Accent4 11 4" xfId="19014" xr:uid="{6F3775F6-BFB7-4605-BC83-873A08028BCE}"/>
    <cellStyle name="40% - Accent4 11 4 2" xfId="39170" xr:uid="{87BC0AA8-9A0A-4EAF-B6DC-3FC78AB5A835}"/>
    <cellStyle name="40% - Accent4 11 5" xfId="29523" xr:uid="{ADF8E6F4-8CEA-4094-A108-BA14CC7A04B2}"/>
    <cellStyle name="40% - Accent4 12" xfId="3043" xr:uid="{D0A6B7F7-8480-4E17-8BE8-5CF360E2A9F0}"/>
    <cellStyle name="40% - Accent4 12 2" xfId="11387" xr:uid="{F3D73A98-BCC0-4CE0-8F9B-F1DFC02460F1}"/>
    <cellStyle name="40% - Accent4 12 2 2" xfId="16515" xr:uid="{FF290EB5-BF20-48D4-95BB-01F613A185A7}"/>
    <cellStyle name="40% - Accent4 12 2 2 2" xfId="26444" xr:uid="{E6809BF3-25B7-4331-A2EC-BA080D40C3C0}"/>
    <cellStyle name="40% - Accent4 12 2 2 2 2" xfId="46411" xr:uid="{1B0C1A8F-2590-4642-8FD6-083F90145A79}"/>
    <cellStyle name="40% - Accent4 12 2 2 3" xfId="36763" xr:uid="{C7D21337-0554-44E2-8865-C2CCE2C350CF}"/>
    <cellStyle name="40% - Accent4 12 2 3" xfId="21486" xr:uid="{DF91AC00-1CEB-4F4B-BE32-EE4708296F9A}"/>
    <cellStyle name="40% - Accent4 12 2 3 2" xfId="41581" xr:uid="{A0985DA9-87E2-42DD-A86D-CAE0E875FF92}"/>
    <cellStyle name="40% - Accent4 12 2 4" xfId="31934" xr:uid="{4433F139-22CC-4B1A-98D5-C5A459F0A83A}"/>
    <cellStyle name="40% - Accent4 12 3" xfId="14018" xr:uid="{59BA0ADE-29F0-43E8-9FFB-69C438DC9ED5}"/>
    <cellStyle name="40% - Accent4 12 3 2" xfId="23966" xr:uid="{66941104-E9E3-40C6-BD92-2A5F07315F65}"/>
    <cellStyle name="40% - Accent4 12 3 2 2" xfId="43999" xr:uid="{4482E753-93D9-4AC9-A42C-BFACC6AB045C}"/>
    <cellStyle name="40% - Accent4 12 3 3" xfId="34351" xr:uid="{9F70AA6A-D3C3-444E-BCE6-F8EED55ABF39}"/>
    <cellStyle name="40% - Accent4 12 4" xfId="19015" xr:uid="{C54F231B-5583-4404-B154-240481AF148D}"/>
    <cellStyle name="40% - Accent4 12 4 2" xfId="39171" xr:uid="{00523F13-88B9-4512-A467-6962A702CC1F}"/>
    <cellStyle name="40% - Accent4 12 5" xfId="29524" xr:uid="{90DDE423-52D7-469F-B8A7-486D25920F60}"/>
    <cellStyle name="40% - Accent4 13" xfId="3044" xr:uid="{1AFBDA35-974D-45DB-A125-600F3FE611CF}"/>
    <cellStyle name="40% - Accent4 13 2" xfId="11388" xr:uid="{64553649-BA43-4D6D-BD24-983EDA74345E}"/>
    <cellStyle name="40% - Accent4 13 2 2" xfId="16516" xr:uid="{3A65C045-0766-4105-BC85-ACF326069442}"/>
    <cellStyle name="40% - Accent4 13 2 2 2" xfId="26445" xr:uid="{72F0B16D-3FF7-42BA-92DF-C6B1796C0C8C}"/>
    <cellStyle name="40% - Accent4 13 2 2 2 2" xfId="46412" xr:uid="{D4C99581-85FF-40F8-8E98-59D97A8A3671}"/>
    <cellStyle name="40% - Accent4 13 2 2 3" xfId="36764" xr:uid="{B9F2AAA8-697F-4652-A27C-417BF653BF52}"/>
    <cellStyle name="40% - Accent4 13 2 3" xfId="21487" xr:uid="{92320F69-4513-4CFA-B9CB-441C4E43A9AA}"/>
    <cellStyle name="40% - Accent4 13 2 3 2" xfId="41582" xr:uid="{CB0A6312-55A2-458A-AFDC-0F5C9E053D55}"/>
    <cellStyle name="40% - Accent4 13 2 4" xfId="31935" xr:uid="{8359F68E-D7CB-4BDF-BA4C-706FC76D391A}"/>
    <cellStyle name="40% - Accent4 13 3" xfId="14019" xr:uid="{D84B502B-E2D3-4150-9DB8-622B104A78A0}"/>
    <cellStyle name="40% - Accent4 13 3 2" xfId="23967" xr:uid="{6E9DE1C4-2FC4-43CA-BC95-AA98E938F2AF}"/>
    <cellStyle name="40% - Accent4 13 3 2 2" xfId="44000" xr:uid="{448E042A-3D57-411F-960F-B56534E1D132}"/>
    <cellStyle name="40% - Accent4 13 3 3" xfId="34352" xr:uid="{8C117112-C40B-4A07-89D1-4EE44C827491}"/>
    <cellStyle name="40% - Accent4 13 4" xfId="19016" xr:uid="{EB7B330A-0807-48CA-A579-C64BC82331D2}"/>
    <cellStyle name="40% - Accent4 13 4 2" xfId="39172" xr:uid="{FACCEAE9-C7AE-46BB-8BF6-73A8B09CBD1A}"/>
    <cellStyle name="40% - Accent4 13 5" xfId="29525" xr:uid="{A48FF21D-0276-4544-8D86-D87F7055C4FB}"/>
    <cellStyle name="40% - Accent4 14" xfId="3045" xr:uid="{F5A2766E-D150-40A6-8CC0-5F4164C0A9CB}"/>
    <cellStyle name="40% - Accent4 14 2" xfId="11389" xr:uid="{961C1809-91BB-4314-B577-7387DB5A65BA}"/>
    <cellStyle name="40% - Accent4 14 2 2" xfId="16517" xr:uid="{D3FD5A86-AC99-4A88-B9B5-B8FE0FED7C48}"/>
    <cellStyle name="40% - Accent4 14 2 2 2" xfId="26446" xr:uid="{7B4C8D42-897E-4935-B657-52D05A3DDA00}"/>
    <cellStyle name="40% - Accent4 14 2 2 2 2" xfId="46413" xr:uid="{864689D3-D1C9-4D53-89B0-DAE6FABFB7BF}"/>
    <cellStyle name="40% - Accent4 14 2 2 3" xfId="36765" xr:uid="{706A36B9-2BD9-4D90-BA39-CF8372BD59E9}"/>
    <cellStyle name="40% - Accent4 14 2 3" xfId="21488" xr:uid="{0F191822-72B1-4215-B553-963ADF80CFD7}"/>
    <cellStyle name="40% - Accent4 14 2 3 2" xfId="41583" xr:uid="{90ADF193-B753-47AC-8C5B-2E8AD14F5E6E}"/>
    <cellStyle name="40% - Accent4 14 2 4" xfId="31936" xr:uid="{43D30E68-6284-4817-B19D-4B2EDE3243B6}"/>
    <cellStyle name="40% - Accent4 14 3" xfId="14020" xr:uid="{9C404AD8-AA2E-4104-95CC-C19338E5144A}"/>
    <cellStyle name="40% - Accent4 14 3 2" xfId="23968" xr:uid="{BABDFC8F-C5A6-453C-B2D0-94B641EF500D}"/>
    <cellStyle name="40% - Accent4 14 3 2 2" xfId="44001" xr:uid="{0429573D-E237-45FC-83F8-4C90722129F9}"/>
    <cellStyle name="40% - Accent4 14 3 3" xfId="34353" xr:uid="{62AB8A73-2898-470F-B6FA-E90B05D92C98}"/>
    <cellStyle name="40% - Accent4 14 4" xfId="19017" xr:uid="{989CAA80-01F8-4D75-8D97-254B35230D12}"/>
    <cellStyle name="40% - Accent4 14 4 2" xfId="39173" xr:uid="{5D00D1CA-B3C3-4DC2-994A-E6834821FEE0}"/>
    <cellStyle name="40% - Accent4 14 5" xfId="29526" xr:uid="{0D71BCEA-9EC7-412F-A3E3-B6C8CE9C7428}"/>
    <cellStyle name="40% - Accent4 15" xfId="3046" xr:uid="{42BF72C0-9746-4C63-9264-0C1BE1975A9E}"/>
    <cellStyle name="40% - Accent4 15 2" xfId="11390" xr:uid="{154E75BE-2662-4550-A508-594B6468A766}"/>
    <cellStyle name="40% - Accent4 15 2 2" xfId="16518" xr:uid="{43F21397-9405-45A7-A19B-CFAA2B7F3534}"/>
    <cellStyle name="40% - Accent4 15 2 2 2" xfId="26447" xr:uid="{14711690-ACE3-4A06-A9AE-7888FC6CDECB}"/>
    <cellStyle name="40% - Accent4 15 2 2 2 2" xfId="46414" xr:uid="{E8301A9C-C10E-4146-9C3F-D82B24C24EE0}"/>
    <cellStyle name="40% - Accent4 15 2 2 3" xfId="36766" xr:uid="{FEE3160D-511C-4935-A2F9-CBE2C268B36A}"/>
    <cellStyle name="40% - Accent4 15 2 3" xfId="21489" xr:uid="{F7745BF8-94AF-4F3A-9FEA-B02023158C50}"/>
    <cellStyle name="40% - Accent4 15 2 3 2" xfId="41584" xr:uid="{666DDE68-F60E-44AC-A1F1-036C212FA016}"/>
    <cellStyle name="40% - Accent4 15 2 4" xfId="31937" xr:uid="{5A48CA09-0F02-41B7-8453-BB3512A52DCB}"/>
    <cellStyle name="40% - Accent4 15 3" xfId="14021" xr:uid="{EE589654-07D6-4A8A-AEF1-72DC83CC122C}"/>
    <cellStyle name="40% - Accent4 15 3 2" xfId="23969" xr:uid="{E9166BE2-009E-40CE-9179-55EFC3268124}"/>
    <cellStyle name="40% - Accent4 15 3 2 2" xfId="44002" xr:uid="{A0C7785A-EF8C-44EA-8B52-83CA8A6BC100}"/>
    <cellStyle name="40% - Accent4 15 3 3" xfId="34354" xr:uid="{8DE4856F-02A1-49E4-8D40-F90FA7932C90}"/>
    <cellStyle name="40% - Accent4 15 4" xfId="19018" xr:uid="{EBA70694-CC76-4D63-886F-4C76BEA1C194}"/>
    <cellStyle name="40% - Accent4 15 4 2" xfId="39174" xr:uid="{9542D58B-2BE8-4D2C-B521-973B3848D352}"/>
    <cellStyle name="40% - Accent4 15 5" xfId="29527" xr:uid="{D614C8AB-D920-4BA0-B3F8-C6FFFD88B95F}"/>
    <cellStyle name="40% - Accent4 16" xfId="10202" xr:uid="{09BB34C3-0A87-408C-8009-B4C7EDFE972C}"/>
    <cellStyle name="40% - Accent4 16 2" xfId="15337" xr:uid="{14A2A097-A7F3-42F5-B8D0-5643A7866BE7}"/>
    <cellStyle name="40% - Accent4 16 2 2" xfId="25270" xr:uid="{1ADA7149-55E5-432B-8168-B31D1247CA43}"/>
    <cellStyle name="40% - Accent4 16 2 2 2" xfId="45237" xr:uid="{06946116-65B6-4BA1-90B6-85AF98D4B62F}"/>
    <cellStyle name="40% - Accent4 16 2 3" xfId="35589" xr:uid="{838A3116-9049-4479-A2AB-B466C3FF9A03}"/>
    <cellStyle name="40% - Accent4 16 3" xfId="20314" xr:uid="{B5A39F77-174B-4E5D-BB92-03C6BA1FE933}"/>
    <cellStyle name="40% - Accent4 16 3 2" xfId="40409" xr:uid="{4AE4D591-059B-483D-9B48-230FFE4751A7}"/>
    <cellStyle name="40% - Accent4 16 4" xfId="30762" xr:uid="{45D30D8E-1C97-4C46-B4E6-015431B1295D}"/>
    <cellStyle name="40% - Accent4 17" xfId="12828" xr:uid="{FB8E97F0-7433-4F3B-8844-77F4FF6E6120}"/>
    <cellStyle name="40% - Accent4 17 2" xfId="22781" xr:uid="{0E0BD3AE-D9D4-4EE2-B7B2-6CCAE9740AA1}"/>
    <cellStyle name="40% - Accent4 17 2 2" xfId="42825" xr:uid="{D1326B88-05E9-415A-91B4-7EF1471AC908}"/>
    <cellStyle name="40% - Accent4 17 3" xfId="33177" xr:uid="{F78DCF2C-7578-4D76-8405-0AC61A071BC8}"/>
    <cellStyle name="40% - Accent4 18" xfId="17835" xr:uid="{E486CCEF-320F-4A33-B9C1-CA09B18A1F0E}"/>
    <cellStyle name="40% - Accent4 18 2" xfId="37998" xr:uid="{9CDCF075-1977-4C7B-8D39-7E5856D3BC25}"/>
    <cellStyle name="40% - Accent4 19" xfId="28340" xr:uid="{F2DAC011-7164-4727-9052-6F8BF1FF37C5}"/>
    <cellStyle name="40% - Accent4 2" xfId="177" xr:uid="{10DC4D17-C917-4B85-B3F4-9672B26418E0}"/>
    <cellStyle name="40% - Accent4 2 10" xfId="3048" xr:uid="{0A5EA2DD-459A-43F1-BDC8-193C0341512D}"/>
    <cellStyle name="40% - Accent4 2 11" xfId="3047" xr:uid="{D62183FB-8C01-4240-9C6B-42B25BB4720C}"/>
    <cellStyle name="40% - Accent4 2 12" xfId="9309" xr:uid="{372F8F3A-492A-4FB3-B476-CD6FB9AA42B6}"/>
    <cellStyle name="40% - Accent4 2 12 2" xfId="27819" xr:uid="{84884785-46AF-4061-93C4-FFE63D6453D8}"/>
    <cellStyle name="40% - Accent4 2 12 2 2" xfId="47678" xr:uid="{A31F18BF-4869-4E90-A0ED-2C1B431C2B0E}"/>
    <cellStyle name="40% - Accent4 2 13" xfId="10268" xr:uid="{B1E121B3-7BDE-4D59-BC59-B4C4BFE911A2}"/>
    <cellStyle name="40% - Accent4 2 13 2" xfId="15396" xr:uid="{3D4D195F-DEA2-43F6-BBB9-34C63519701E}"/>
    <cellStyle name="40% - Accent4 2 13 2 2" xfId="25325" xr:uid="{3B522EFA-D37A-4345-ACFD-1001A0365B3B}"/>
    <cellStyle name="40% - Accent4 2 13 2 2 2" xfId="45292" xr:uid="{9513958F-6762-4F9B-9CE8-2F846A7F634E}"/>
    <cellStyle name="40% - Accent4 2 13 2 3" xfId="35644" xr:uid="{A63C488E-1D87-4BC5-ACFA-A4155785A05F}"/>
    <cellStyle name="40% - Accent4 2 13 3" xfId="20369" xr:uid="{D246038E-FDA2-41F0-8069-68BB8EAAFB99}"/>
    <cellStyle name="40% - Accent4 2 13 3 2" xfId="40464" xr:uid="{F301B050-07AA-420B-9B61-CE5D61CF682A}"/>
    <cellStyle name="40% - Accent4 2 13 4" xfId="30817" xr:uid="{CB1B0C54-3D79-4CFC-88B8-0C50EEF6931C}"/>
    <cellStyle name="40% - Accent4 2 14" xfId="12884" xr:uid="{4F5E6FAC-0E9D-43C7-AEE7-43A09388A71B}"/>
    <cellStyle name="40% - Accent4 2 14 2" xfId="22837" xr:uid="{50FE7E76-3EB4-4944-AF01-E1CB193B604D}"/>
    <cellStyle name="40% - Accent4 2 14 2 2" xfId="42881" xr:uid="{64CEA2CB-95FD-451B-887F-231FF53489CE}"/>
    <cellStyle name="40% - Accent4 2 14 3" xfId="33233" xr:uid="{DEC70842-014F-4BDA-8EEA-AD2A9D7C2574}"/>
    <cellStyle name="40% - Accent4 2 15" xfId="17890" xr:uid="{4AC33286-7F80-4BBB-A3B7-2CBF998EE498}"/>
    <cellStyle name="40% - Accent4 2 15 2" xfId="38053" xr:uid="{75339DC5-6FD7-42A2-8658-5CABB0C57C2E}"/>
    <cellStyle name="40% - Accent4 2 16" xfId="28408" xr:uid="{A34D8E9C-563D-49E0-BC3E-11C7EE07EFF9}"/>
    <cellStyle name="40% - Accent4 2 2" xfId="324" xr:uid="{891B0DC2-B9E7-4025-9F36-8833A72ADAF9}"/>
    <cellStyle name="40% - Accent4 2 2 10" xfId="9310" xr:uid="{350E0D45-BF5C-4B20-A97D-EBA17537008C}"/>
    <cellStyle name="40% - Accent4 2 2 2" xfId="3050" xr:uid="{CD29FFD7-ABBA-4BF9-BD1D-3AD673D1589E}"/>
    <cellStyle name="40% - Accent4 2 2 2 2" xfId="3051" xr:uid="{B90752B1-E6F3-4174-9A6D-2E9320932AFE}"/>
    <cellStyle name="40% - Accent4 2 2 2 2 2" xfId="11392" xr:uid="{772B17BD-69F7-4B4B-92F5-6E13AAF6E2DA}"/>
    <cellStyle name="40% - Accent4 2 2 2 2 2 2" xfId="16520" xr:uid="{7041BD93-1498-4422-8CC3-5E64AFF35C8B}"/>
    <cellStyle name="40% - Accent4 2 2 2 2 2 2 2" xfId="26449" xr:uid="{148C34A5-1D53-49C9-8FC5-AE99BFFCAF79}"/>
    <cellStyle name="40% - Accent4 2 2 2 2 2 2 2 2" xfId="46416" xr:uid="{F358462B-F93A-45B9-8F54-A56E8F47D9ED}"/>
    <cellStyle name="40% - Accent4 2 2 2 2 2 2 3" xfId="36768" xr:uid="{324887A9-D54F-4FF9-B27B-15B523FA8854}"/>
    <cellStyle name="40% - Accent4 2 2 2 2 2 3" xfId="21491" xr:uid="{2B552D5B-82BE-4B77-9FE2-F3998EBBAED7}"/>
    <cellStyle name="40% - Accent4 2 2 2 2 2 3 2" xfId="41586" xr:uid="{55D2537B-73F2-47A3-A46D-5BE97E63F0D3}"/>
    <cellStyle name="40% - Accent4 2 2 2 2 2 4" xfId="31939" xr:uid="{1043BEEF-58C4-41A1-81E4-1D5681C23591}"/>
    <cellStyle name="40% - Accent4 2 2 2 2 3" xfId="14023" xr:uid="{9C31ADF8-7367-4347-B8D3-DE552A731882}"/>
    <cellStyle name="40% - Accent4 2 2 2 2 3 2" xfId="23971" xr:uid="{CD936E82-86D3-46F4-AF1B-029B4F4CB1C4}"/>
    <cellStyle name="40% - Accent4 2 2 2 2 3 2 2" xfId="44004" xr:uid="{032A8F1D-D7A6-4562-B386-40CE6DBE9CEB}"/>
    <cellStyle name="40% - Accent4 2 2 2 2 3 3" xfId="34356" xr:uid="{9E3C382C-19BB-48BB-8163-6E60C5A0D6B5}"/>
    <cellStyle name="40% - Accent4 2 2 2 2 4" xfId="19020" xr:uid="{9333082B-E1C6-4FCB-9033-6FB81635FD86}"/>
    <cellStyle name="40% - Accent4 2 2 2 2 4 2" xfId="39176" xr:uid="{62D51F70-36FC-4FCA-9355-A1CF30288BC1}"/>
    <cellStyle name="40% - Accent4 2 2 2 2 5" xfId="29529" xr:uid="{E7B1FDD6-E85F-4882-827E-996F81195CA4}"/>
    <cellStyle name="40% - Accent4 2 2 2 3" xfId="3052" xr:uid="{CD5A2BA3-7AA2-45A8-B624-EED2F0DCFD12}"/>
    <cellStyle name="40% - Accent4 2 2 2 3 2" xfId="11393" xr:uid="{1D373233-7FD2-487E-8D31-02C8643596DD}"/>
    <cellStyle name="40% - Accent4 2 2 2 3 2 2" xfId="16521" xr:uid="{19413C21-509C-4CFF-824D-D3B34964A568}"/>
    <cellStyle name="40% - Accent4 2 2 2 3 2 2 2" xfId="26450" xr:uid="{F0566D38-469B-48CB-872A-9EF0204E129F}"/>
    <cellStyle name="40% - Accent4 2 2 2 3 2 2 2 2" xfId="46417" xr:uid="{DDDD3FE1-6DA5-449C-A0D4-11F9E4034239}"/>
    <cellStyle name="40% - Accent4 2 2 2 3 2 2 3" xfId="36769" xr:uid="{C3972AE3-F0EE-4E25-835B-CA8D0695A687}"/>
    <cellStyle name="40% - Accent4 2 2 2 3 2 3" xfId="21492" xr:uid="{18479E8D-C24B-4692-AC54-9E6EC01C7BEA}"/>
    <cellStyle name="40% - Accent4 2 2 2 3 2 3 2" xfId="41587" xr:uid="{3EAFCA07-10C3-4926-A0FB-DD7FA9264C99}"/>
    <cellStyle name="40% - Accent4 2 2 2 3 2 4" xfId="31940" xr:uid="{1B3ADBD6-649B-4F5D-899C-88141045CC62}"/>
    <cellStyle name="40% - Accent4 2 2 2 3 3" xfId="14024" xr:uid="{38812318-0FE4-4D22-A0DD-1DBC42C704C1}"/>
    <cellStyle name="40% - Accent4 2 2 2 3 3 2" xfId="23972" xr:uid="{8FDB8AD9-92ED-436F-BDB4-C0E8A1448287}"/>
    <cellStyle name="40% - Accent4 2 2 2 3 3 2 2" xfId="44005" xr:uid="{992BE0B7-E09F-454D-A482-E0294331D9C9}"/>
    <cellStyle name="40% - Accent4 2 2 2 3 3 3" xfId="34357" xr:uid="{F1F67174-617A-4FA5-8210-161A78957383}"/>
    <cellStyle name="40% - Accent4 2 2 2 3 4" xfId="19021" xr:uid="{61F4B46C-7D7F-408A-9F6A-D5248E4A5099}"/>
    <cellStyle name="40% - Accent4 2 2 2 3 4 2" xfId="39177" xr:uid="{CE2A7924-2DB8-4A57-94F3-A5C5E5BE7BF3}"/>
    <cellStyle name="40% - Accent4 2 2 2 3 5" xfId="29530" xr:uid="{DFC4C1DF-34B4-4A74-B678-3961849B88A9}"/>
    <cellStyle name="40% - Accent4 2 2 2 4" xfId="3053" xr:uid="{37BCD181-CFD2-4A75-BEA5-8372F3D4E1CF}"/>
    <cellStyle name="40% - Accent4 2 2 2 4 2" xfId="11394" xr:uid="{8B8C9A75-DB64-403C-8809-8C766089A574}"/>
    <cellStyle name="40% - Accent4 2 2 2 4 2 2" xfId="16522" xr:uid="{DD54C247-DDDB-4F11-A7AA-F9FFC6FE8A37}"/>
    <cellStyle name="40% - Accent4 2 2 2 4 2 2 2" xfId="26451" xr:uid="{59A94178-83CF-4821-9F09-633FCBB04F06}"/>
    <cellStyle name="40% - Accent4 2 2 2 4 2 2 2 2" xfId="46418" xr:uid="{84593D16-5199-42A4-90EB-83174AF4BF81}"/>
    <cellStyle name="40% - Accent4 2 2 2 4 2 2 3" xfId="36770" xr:uid="{7AC9ADD5-2879-4F96-B5B2-B52F2E9D99B3}"/>
    <cellStyle name="40% - Accent4 2 2 2 4 2 3" xfId="21493" xr:uid="{1B12F740-2604-4135-8D9E-4F14EC722076}"/>
    <cellStyle name="40% - Accent4 2 2 2 4 2 3 2" xfId="41588" xr:uid="{B7971DB1-5E5B-472F-8B55-A9F822C4E6AA}"/>
    <cellStyle name="40% - Accent4 2 2 2 4 2 4" xfId="31941" xr:uid="{647DA7DD-7B47-41E0-B979-8A40B4D2C4E2}"/>
    <cellStyle name="40% - Accent4 2 2 2 4 3" xfId="14025" xr:uid="{C97D7620-F13C-4904-B31A-6E73C8BBD9C7}"/>
    <cellStyle name="40% - Accent4 2 2 2 4 3 2" xfId="23973" xr:uid="{BF9ABDAE-E245-49DE-BDE3-3D7DFC2B9CC4}"/>
    <cellStyle name="40% - Accent4 2 2 2 4 3 2 2" xfId="44006" xr:uid="{16F90025-8A73-424A-BBB7-3B2DE4BB968C}"/>
    <cellStyle name="40% - Accent4 2 2 2 4 3 3" xfId="34358" xr:uid="{D006CE2E-7A4B-4765-9DA6-AD838D810428}"/>
    <cellStyle name="40% - Accent4 2 2 2 4 4" xfId="19022" xr:uid="{D4C7A919-C780-471B-848E-6199ABDFC542}"/>
    <cellStyle name="40% - Accent4 2 2 2 4 4 2" xfId="39178" xr:uid="{B84878DF-5666-4C02-A3FA-A88B58205B79}"/>
    <cellStyle name="40% - Accent4 2 2 2 4 5" xfId="29531" xr:uid="{101CF986-E785-4964-98A0-B5FDD9D36D91}"/>
    <cellStyle name="40% - Accent4 2 2 2 5" xfId="11391" xr:uid="{AAEBDC1A-D251-40F5-B493-0DA7A1229665}"/>
    <cellStyle name="40% - Accent4 2 2 2 5 2" xfId="16519" xr:uid="{D4DC2D53-2A9B-4C7B-84FC-ACFEBDCF4A15}"/>
    <cellStyle name="40% - Accent4 2 2 2 5 2 2" xfId="26448" xr:uid="{BC01869D-0039-48E3-A88C-77F6307B4412}"/>
    <cellStyle name="40% - Accent4 2 2 2 5 2 2 2" xfId="46415" xr:uid="{DC937CD3-138E-484C-91CB-F20CA60F6AEA}"/>
    <cellStyle name="40% - Accent4 2 2 2 5 2 3" xfId="36767" xr:uid="{EA8DAD3E-579D-415A-A7AA-EFA1D40C80DF}"/>
    <cellStyle name="40% - Accent4 2 2 2 5 3" xfId="21490" xr:uid="{86FFEB97-A7A4-4DED-816A-F33657FE3CB5}"/>
    <cellStyle name="40% - Accent4 2 2 2 5 3 2" xfId="41585" xr:uid="{D7861F39-6826-46A5-8A7D-8058EDECA3FA}"/>
    <cellStyle name="40% - Accent4 2 2 2 5 4" xfId="31938" xr:uid="{B723C548-F111-4039-BFF0-8FBCCBF2B627}"/>
    <cellStyle name="40% - Accent4 2 2 2 6" xfId="14022" xr:uid="{C27F6B32-1FF1-4295-A33C-6B13C4951F43}"/>
    <cellStyle name="40% - Accent4 2 2 2 6 2" xfId="23970" xr:uid="{1B46FE19-417E-4996-BD78-D4CBBE94F7E5}"/>
    <cellStyle name="40% - Accent4 2 2 2 6 2 2" xfId="44003" xr:uid="{6328F4E8-A9FB-46AA-87BC-E5B0494513C2}"/>
    <cellStyle name="40% - Accent4 2 2 2 6 3" xfId="34355" xr:uid="{365834C0-9A79-4972-B4C8-A9E3D63ABB89}"/>
    <cellStyle name="40% - Accent4 2 2 2 7" xfId="19019" xr:uid="{79397B8F-7F62-4643-8D82-83FAC2AE8135}"/>
    <cellStyle name="40% - Accent4 2 2 2 7 2" xfId="39175" xr:uid="{5B682EC6-D554-48C9-BE76-B4FE06F262CE}"/>
    <cellStyle name="40% - Accent4 2 2 2 8" xfId="29528" xr:uid="{AFB1B07A-CC96-4727-AF6D-9F5526334647}"/>
    <cellStyle name="40% - Accent4 2 2 3" xfId="3054" xr:uid="{7CA3AAE4-3823-46D8-9DE1-38597ADFDD8E}"/>
    <cellStyle name="40% - Accent4 2 2 4" xfId="3055" xr:uid="{37016E77-C9F8-4F8F-A6C6-3C86677DAA41}"/>
    <cellStyle name="40% - Accent4 2 2 4 2" xfId="11395" xr:uid="{4A95DF83-FCD8-44F7-81A5-79752CFA172A}"/>
    <cellStyle name="40% - Accent4 2 2 4 2 2" xfId="16523" xr:uid="{46D8AB47-D2A9-4A16-9158-C99DC1C5789F}"/>
    <cellStyle name="40% - Accent4 2 2 4 2 2 2" xfId="26452" xr:uid="{23295853-641D-4AC5-913E-B0742FD59E08}"/>
    <cellStyle name="40% - Accent4 2 2 4 2 2 2 2" xfId="46419" xr:uid="{7996904B-E08C-44FA-AE45-C50EEFBC8C0A}"/>
    <cellStyle name="40% - Accent4 2 2 4 2 2 3" xfId="36771" xr:uid="{1A6F391D-D409-4A79-961B-025353257EBB}"/>
    <cellStyle name="40% - Accent4 2 2 4 2 3" xfId="21494" xr:uid="{5F69F583-91AC-4C30-A666-2D4632707ADE}"/>
    <cellStyle name="40% - Accent4 2 2 4 2 3 2" xfId="41589" xr:uid="{BAE7549C-052E-4904-9023-835869B2DE02}"/>
    <cellStyle name="40% - Accent4 2 2 4 2 4" xfId="31942" xr:uid="{3C74811E-07D2-4C27-ADAA-F696B464FB07}"/>
    <cellStyle name="40% - Accent4 2 2 4 3" xfId="14026" xr:uid="{3340ECDA-532D-4205-BFEF-D38B29CDB1F2}"/>
    <cellStyle name="40% - Accent4 2 2 4 3 2" xfId="23974" xr:uid="{DE7BC286-48B1-4061-BC5B-64F6DBEAB554}"/>
    <cellStyle name="40% - Accent4 2 2 4 3 2 2" xfId="44007" xr:uid="{E0C5EBB1-ED5C-43B8-BBEB-7E7D47CB58A4}"/>
    <cellStyle name="40% - Accent4 2 2 4 3 3" xfId="34359" xr:uid="{B3B5FB0A-4B7A-456B-BBF6-C74003B5AE44}"/>
    <cellStyle name="40% - Accent4 2 2 4 4" xfId="19023" xr:uid="{C4848C88-D321-4C9E-B657-0884650C69AA}"/>
    <cellStyle name="40% - Accent4 2 2 4 4 2" xfId="39179" xr:uid="{7CE63769-88E6-4E77-9989-66BBC40181F5}"/>
    <cellStyle name="40% - Accent4 2 2 4 5" xfId="29532" xr:uid="{1B98EB3B-4127-4A6D-BB45-DC7DE2B2907E}"/>
    <cellStyle name="40% - Accent4 2 2 5" xfId="3056" xr:uid="{82C71EEC-138C-4C35-927F-552DC99B653B}"/>
    <cellStyle name="40% - Accent4 2 2 5 2" xfId="11396" xr:uid="{2050BD5F-3B10-47E1-B7F5-615390AB0C48}"/>
    <cellStyle name="40% - Accent4 2 2 5 2 2" xfId="16524" xr:uid="{A0DCCD6C-2911-4B6B-BA59-9C510812DAD0}"/>
    <cellStyle name="40% - Accent4 2 2 5 2 2 2" xfId="26453" xr:uid="{2FDECA13-6EA1-451D-8D82-808C444DC360}"/>
    <cellStyle name="40% - Accent4 2 2 5 2 2 2 2" xfId="46420" xr:uid="{0F7E2976-666D-40F4-A46C-7C012D9DB465}"/>
    <cellStyle name="40% - Accent4 2 2 5 2 2 3" xfId="36772" xr:uid="{97053246-96A9-4BFF-AF72-F68EF72C4F10}"/>
    <cellStyle name="40% - Accent4 2 2 5 2 3" xfId="21495" xr:uid="{05D4BBEC-2F39-49BD-887E-9D3AD0BCB709}"/>
    <cellStyle name="40% - Accent4 2 2 5 2 3 2" xfId="41590" xr:uid="{A3B436AB-FEC3-48B9-A8ED-7D1D2BCE0BFD}"/>
    <cellStyle name="40% - Accent4 2 2 5 2 4" xfId="31943" xr:uid="{1FC95FAC-5ABB-41EF-B466-9244A1A16D04}"/>
    <cellStyle name="40% - Accent4 2 2 5 3" xfId="14027" xr:uid="{9F071403-DAC5-4193-B3BD-871BE9714B2D}"/>
    <cellStyle name="40% - Accent4 2 2 5 3 2" xfId="23975" xr:uid="{FCF7AF97-50D9-4BB3-834D-F0ACBE8873FF}"/>
    <cellStyle name="40% - Accent4 2 2 5 3 2 2" xfId="44008" xr:uid="{F7C4C852-6821-41C6-8D7D-58401D0CE82D}"/>
    <cellStyle name="40% - Accent4 2 2 5 3 3" xfId="34360" xr:uid="{0DDE7602-B7D1-4012-B434-62E7048E517C}"/>
    <cellStyle name="40% - Accent4 2 2 5 4" xfId="19024" xr:uid="{B3F7B635-7A58-4663-8C87-47864E304491}"/>
    <cellStyle name="40% - Accent4 2 2 5 4 2" xfId="39180" xr:uid="{AEBB816B-BAE4-46F2-BD82-63AE6AA4494D}"/>
    <cellStyle name="40% - Accent4 2 2 5 5" xfId="29533" xr:uid="{4F474865-93FE-4CB9-B1E6-4DC77BB40C4C}"/>
    <cellStyle name="40% - Accent4 2 2 6" xfId="3057" xr:uid="{4704B860-6FEE-4DC6-8920-5D6578F3CA55}"/>
    <cellStyle name="40% - Accent4 2 2 6 2" xfId="11397" xr:uid="{4010F750-2284-4046-89E2-71C362BF7737}"/>
    <cellStyle name="40% - Accent4 2 2 6 2 2" xfId="16525" xr:uid="{F025D9B0-0D96-491C-955F-C27BC154A096}"/>
    <cellStyle name="40% - Accent4 2 2 6 2 2 2" xfId="26454" xr:uid="{385CBCB0-39B1-4A82-9FAA-F827AF313591}"/>
    <cellStyle name="40% - Accent4 2 2 6 2 2 2 2" xfId="46421" xr:uid="{C66029A8-DA5F-44FE-8155-B605335A08DF}"/>
    <cellStyle name="40% - Accent4 2 2 6 2 2 3" xfId="36773" xr:uid="{4E8E4E75-580F-445C-BE33-244EF3E73E99}"/>
    <cellStyle name="40% - Accent4 2 2 6 2 3" xfId="21496" xr:uid="{72C5E22F-F919-4F6C-B7DD-193BE861204F}"/>
    <cellStyle name="40% - Accent4 2 2 6 2 3 2" xfId="41591" xr:uid="{328DBCC4-A9B8-49FC-8D8E-39EFE9B0D262}"/>
    <cellStyle name="40% - Accent4 2 2 6 2 4" xfId="31944" xr:uid="{666D27F1-DCC9-4BA1-90B1-12A475FFA831}"/>
    <cellStyle name="40% - Accent4 2 2 6 3" xfId="14028" xr:uid="{F5A7237E-EE3E-48DA-995E-B66747D362D7}"/>
    <cellStyle name="40% - Accent4 2 2 6 3 2" xfId="23976" xr:uid="{55A446C2-955D-4103-BD3E-5ECFE7C7918A}"/>
    <cellStyle name="40% - Accent4 2 2 6 3 2 2" xfId="44009" xr:uid="{3510FD07-FBDF-466A-AAC2-DC5A9F957D90}"/>
    <cellStyle name="40% - Accent4 2 2 6 3 3" xfId="34361" xr:uid="{6F3689AE-08C0-4C76-99A0-92DDF66BC5E0}"/>
    <cellStyle name="40% - Accent4 2 2 6 4" xfId="19025" xr:uid="{9C719C3F-9406-4979-81EE-9C1797148CFF}"/>
    <cellStyle name="40% - Accent4 2 2 6 4 2" xfId="39181" xr:uid="{7112C995-4358-4377-AA78-A3E14EF5522F}"/>
    <cellStyle name="40% - Accent4 2 2 6 5" xfId="29534" xr:uid="{ACC24FC0-9DA7-448C-A2FA-345DD1A3E845}"/>
    <cellStyle name="40% - Accent4 2 2 7" xfId="3058" xr:uid="{06144A4E-28C7-4E35-A5D7-8475F1E8E375}"/>
    <cellStyle name="40% - Accent4 2 2 7 2" xfId="11398" xr:uid="{02F9244B-3CEA-49CC-9FAD-33E2C99340FE}"/>
    <cellStyle name="40% - Accent4 2 2 7 2 2" xfId="16526" xr:uid="{833996A3-D6F8-4BFC-88B5-8AC8944F3AA8}"/>
    <cellStyle name="40% - Accent4 2 2 7 2 2 2" xfId="26455" xr:uid="{62C1627A-6C7B-4ACA-B487-973537DB57DF}"/>
    <cellStyle name="40% - Accent4 2 2 7 2 2 2 2" xfId="46422" xr:uid="{EDA1C20C-3716-4518-8EE2-2DB393154A97}"/>
    <cellStyle name="40% - Accent4 2 2 7 2 2 3" xfId="36774" xr:uid="{54F0A5A8-C420-4417-AAB1-0821CC8CB714}"/>
    <cellStyle name="40% - Accent4 2 2 7 2 3" xfId="21497" xr:uid="{10A8E5E3-3DB5-44A0-8379-41F403AB43E0}"/>
    <cellStyle name="40% - Accent4 2 2 7 2 3 2" xfId="41592" xr:uid="{A41D1F7D-CB5C-4357-B9BD-E8D1996BF882}"/>
    <cellStyle name="40% - Accent4 2 2 7 2 4" xfId="31945" xr:uid="{9961ADED-1853-43A8-9117-6E0A4AB2426A}"/>
    <cellStyle name="40% - Accent4 2 2 7 3" xfId="14029" xr:uid="{EEAD44E0-2D0F-40E2-AE3F-26678D0130F2}"/>
    <cellStyle name="40% - Accent4 2 2 7 3 2" xfId="23977" xr:uid="{C02C99D6-D4C9-4AE9-BC90-8F4765560409}"/>
    <cellStyle name="40% - Accent4 2 2 7 3 2 2" xfId="44010" xr:uid="{CF408783-35F9-4C63-B413-EE8EBB1D140E}"/>
    <cellStyle name="40% - Accent4 2 2 7 3 3" xfId="34362" xr:uid="{2747DAD4-9E55-4617-AAA6-0765F836896A}"/>
    <cellStyle name="40% - Accent4 2 2 7 4" xfId="19026" xr:uid="{C5407A23-0B00-43C1-A919-CDAB7B7E9481}"/>
    <cellStyle name="40% - Accent4 2 2 7 4 2" xfId="39182" xr:uid="{A307F452-DA30-4AE5-B6C2-225261ED3245}"/>
    <cellStyle name="40% - Accent4 2 2 7 5" xfId="29535" xr:uid="{52DA9119-CDBE-41CE-8BE7-9B48FFB1DCD8}"/>
    <cellStyle name="40% - Accent4 2 2 8" xfId="3059" xr:uid="{1DEB2AF5-E00A-4B58-93C2-F83E4B6B8E95}"/>
    <cellStyle name="40% - Accent4 2 2 9" xfId="3049" xr:uid="{7F90772C-7B70-4D7B-A468-771538974632}"/>
    <cellStyle name="40% - Accent4 2 3" xfId="454" xr:uid="{9A946FB8-4417-45CA-9592-60DB2E2AB83D}"/>
    <cellStyle name="40% - Accent4 2 3 10" xfId="13005" xr:uid="{C2E3051D-7889-4B35-AAFC-38F7928514C9}"/>
    <cellStyle name="40% - Accent4 2 3 10 2" xfId="22958" xr:uid="{A275BF1E-07A9-437D-B457-991104DE8AD4}"/>
    <cellStyle name="40% - Accent4 2 3 10 2 2" xfId="43002" xr:uid="{7C5FF905-E098-4288-ACD1-9617BC79182A}"/>
    <cellStyle name="40% - Accent4 2 3 10 3" xfId="33354" xr:uid="{0A9902AB-14CC-4792-B23B-BCB2F2E5F0E1}"/>
    <cellStyle name="40% - Accent4 2 3 11" xfId="18011" xr:uid="{513CC8AF-6A2C-46DE-80BA-20E8C40430AA}"/>
    <cellStyle name="40% - Accent4 2 3 11 2" xfId="38174" xr:uid="{EE035D01-8DB8-48AC-8A71-D4FC52DB18C2}"/>
    <cellStyle name="40% - Accent4 2 3 12" xfId="28529" xr:uid="{817390F6-2EF0-46B3-A563-CE28DF2A7CF9}"/>
    <cellStyle name="40% - Accent4 2 3 2" xfId="3061" xr:uid="{9F296113-8A5A-404C-BD9F-02672C069D5A}"/>
    <cellStyle name="40% - Accent4 2 3 2 2" xfId="3062" xr:uid="{193E4541-7692-48A0-89EF-E80E44F3499D}"/>
    <cellStyle name="40% - Accent4 2 3 2 2 2" xfId="11400" xr:uid="{9443F2E1-FD7D-4BF9-B7B4-50832A133610}"/>
    <cellStyle name="40% - Accent4 2 3 2 2 2 2" xfId="16528" xr:uid="{0F944ACF-53D7-44D6-B12F-016AF9657481}"/>
    <cellStyle name="40% - Accent4 2 3 2 2 2 2 2" xfId="26457" xr:uid="{CB29B26F-DAA3-427D-892D-193317B8C884}"/>
    <cellStyle name="40% - Accent4 2 3 2 2 2 2 2 2" xfId="46424" xr:uid="{59BF10D2-D554-4E90-B40A-0E1742AAC298}"/>
    <cellStyle name="40% - Accent4 2 3 2 2 2 2 3" xfId="36776" xr:uid="{6B0B1B40-C5AA-4964-9859-9199446065D5}"/>
    <cellStyle name="40% - Accent4 2 3 2 2 2 3" xfId="21499" xr:uid="{00A40337-7511-43C5-A6F1-2529C3BA6F97}"/>
    <cellStyle name="40% - Accent4 2 3 2 2 2 3 2" xfId="41594" xr:uid="{B91B1947-F228-4EDC-816B-26ADFA7BEF87}"/>
    <cellStyle name="40% - Accent4 2 3 2 2 2 4" xfId="31947" xr:uid="{D6E858B8-887D-4609-8DCD-437EC3F4A095}"/>
    <cellStyle name="40% - Accent4 2 3 2 2 3" xfId="14031" xr:uid="{5486E91C-D667-499D-AA91-12328651422A}"/>
    <cellStyle name="40% - Accent4 2 3 2 2 3 2" xfId="23979" xr:uid="{01632231-736D-4481-83EA-28E5926C5288}"/>
    <cellStyle name="40% - Accent4 2 3 2 2 3 2 2" xfId="44012" xr:uid="{DBE30820-C25A-4ADC-A4D0-03B79AD24DA6}"/>
    <cellStyle name="40% - Accent4 2 3 2 2 3 3" xfId="34364" xr:uid="{7023806B-76DA-4E41-B4D7-9E033D39F033}"/>
    <cellStyle name="40% - Accent4 2 3 2 2 4" xfId="19028" xr:uid="{1D3A9FB1-DBBA-4F19-A7FC-10358665575C}"/>
    <cellStyle name="40% - Accent4 2 3 2 2 4 2" xfId="39184" xr:uid="{4F61DAB0-6D09-4B07-B145-E5BE802050B9}"/>
    <cellStyle name="40% - Accent4 2 3 2 2 5" xfId="29537" xr:uid="{AA1C2D1E-392B-4EF5-9483-F917A9741C9A}"/>
    <cellStyle name="40% - Accent4 2 3 2 3" xfId="3063" xr:uid="{27429B43-53BC-4C51-AA1D-28974D469A8E}"/>
    <cellStyle name="40% - Accent4 2 3 2 3 2" xfId="11401" xr:uid="{81A5229A-8D54-47CF-9E08-69228F41CBB6}"/>
    <cellStyle name="40% - Accent4 2 3 2 3 2 2" xfId="16529" xr:uid="{D8A65B53-23B1-40DD-AAD3-AE058505B835}"/>
    <cellStyle name="40% - Accent4 2 3 2 3 2 2 2" xfId="26458" xr:uid="{A55C1010-F5B8-437C-A2E3-DC03A35802AD}"/>
    <cellStyle name="40% - Accent4 2 3 2 3 2 2 2 2" xfId="46425" xr:uid="{C64FEB7E-0F8E-464C-801D-7BDFA6A4F657}"/>
    <cellStyle name="40% - Accent4 2 3 2 3 2 2 3" xfId="36777" xr:uid="{BE30D594-1DFD-40EA-BCC1-8C0DBB1A9A60}"/>
    <cellStyle name="40% - Accent4 2 3 2 3 2 3" xfId="21500" xr:uid="{01E89BC6-5312-4EA2-A4E4-F0F9111A1D60}"/>
    <cellStyle name="40% - Accent4 2 3 2 3 2 3 2" xfId="41595" xr:uid="{3B02095E-C066-4832-82D7-8D295030F111}"/>
    <cellStyle name="40% - Accent4 2 3 2 3 2 4" xfId="31948" xr:uid="{D7D3A578-1DA5-4414-A877-148CD596B980}"/>
    <cellStyle name="40% - Accent4 2 3 2 3 3" xfId="14032" xr:uid="{9CC6334D-5FE3-4BB0-B6D4-607153AD1B8C}"/>
    <cellStyle name="40% - Accent4 2 3 2 3 3 2" xfId="23980" xr:uid="{11927F45-9F9B-4F6D-B432-64FB50A79D98}"/>
    <cellStyle name="40% - Accent4 2 3 2 3 3 2 2" xfId="44013" xr:uid="{9164D57D-1ED7-4D86-A99A-992345A55713}"/>
    <cellStyle name="40% - Accent4 2 3 2 3 3 3" xfId="34365" xr:uid="{52346C90-56AE-4B5E-B034-46D24EE071E6}"/>
    <cellStyle name="40% - Accent4 2 3 2 3 4" xfId="19029" xr:uid="{261514F6-2493-465B-A6A5-E2774C1EB1A0}"/>
    <cellStyle name="40% - Accent4 2 3 2 3 4 2" xfId="39185" xr:uid="{573B37F0-2AFA-4F98-A307-E37709EAD0F1}"/>
    <cellStyle name="40% - Accent4 2 3 2 3 5" xfId="29538" xr:uid="{0FF3EF48-A64B-42C8-A650-D3A06F107776}"/>
    <cellStyle name="40% - Accent4 2 3 2 4" xfId="3064" xr:uid="{6A14B6C9-BA19-4E2D-8E04-F72756338746}"/>
    <cellStyle name="40% - Accent4 2 3 2 4 2" xfId="11402" xr:uid="{2BD042D6-DAD3-4854-8117-8AD8C4A4EBC1}"/>
    <cellStyle name="40% - Accent4 2 3 2 4 2 2" xfId="16530" xr:uid="{A7FE3CE3-9E11-46BE-A64E-28EDF92E98D1}"/>
    <cellStyle name="40% - Accent4 2 3 2 4 2 2 2" xfId="26459" xr:uid="{E3303E41-44A1-4A3D-B02B-C965B0531621}"/>
    <cellStyle name="40% - Accent4 2 3 2 4 2 2 2 2" xfId="46426" xr:uid="{A76B5C1C-314D-432D-97C6-999F22195E06}"/>
    <cellStyle name="40% - Accent4 2 3 2 4 2 2 3" xfId="36778" xr:uid="{516CE8DB-477D-4AFA-8D63-101CA1300412}"/>
    <cellStyle name="40% - Accent4 2 3 2 4 2 3" xfId="21501" xr:uid="{B293871F-5F49-4BA2-84B2-A26F02181991}"/>
    <cellStyle name="40% - Accent4 2 3 2 4 2 3 2" xfId="41596" xr:uid="{AB4346AD-83F3-49C5-A651-290F399A6D8F}"/>
    <cellStyle name="40% - Accent4 2 3 2 4 2 4" xfId="31949" xr:uid="{875303BF-2389-484F-BEDE-960B4D16E137}"/>
    <cellStyle name="40% - Accent4 2 3 2 4 3" xfId="14033" xr:uid="{F161B7DD-F8B9-4E7E-97CF-0D9FFF0AFF8A}"/>
    <cellStyle name="40% - Accent4 2 3 2 4 3 2" xfId="23981" xr:uid="{363116E4-40DA-42A1-B59C-B93282D08448}"/>
    <cellStyle name="40% - Accent4 2 3 2 4 3 2 2" xfId="44014" xr:uid="{854CEF9A-CA0C-489C-A431-535EAEF2C19A}"/>
    <cellStyle name="40% - Accent4 2 3 2 4 3 3" xfId="34366" xr:uid="{140D8CBB-FD9C-4718-95D7-144E1E9636DC}"/>
    <cellStyle name="40% - Accent4 2 3 2 4 4" xfId="19030" xr:uid="{C792A1C0-3765-4663-BD11-1862E69A6951}"/>
    <cellStyle name="40% - Accent4 2 3 2 4 4 2" xfId="39186" xr:uid="{6CFDCE59-BC28-49B1-834F-01410FCDCC91}"/>
    <cellStyle name="40% - Accent4 2 3 2 4 5" xfId="29539" xr:uid="{01B7B62E-7D48-46B6-A88C-303C814F1577}"/>
    <cellStyle name="40% - Accent4 2 3 2 5" xfId="11399" xr:uid="{331311D9-43E9-4DD0-A91F-9673BAA29D06}"/>
    <cellStyle name="40% - Accent4 2 3 2 5 2" xfId="16527" xr:uid="{025EC870-98E7-4EDD-8FD0-6536F976755E}"/>
    <cellStyle name="40% - Accent4 2 3 2 5 2 2" xfId="26456" xr:uid="{DB37F6D7-A377-4AEB-8582-52635277DE6D}"/>
    <cellStyle name="40% - Accent4 2 3 2 5 2 2 2" xfId="46423" xr:uid="{8CD579D0-0575-429F-BF97-126C6DBB7A24}"/>
    <cellStyle name="40% - Accent4 2 3 2 5 2 3" xfId="36775" xr:uid="{86F5B788-7982-44E9-9533-8BB9AE3B45E3}"/>
    <cellStyle name="40% - Accent4 2 3 2 5 3" xfId="21498" xr:uid="{CDECA2EA-F151-41BE-9911-999FA7C43BB1}"/>
    <cellStyle name="40% - Accent4 2 3 2 5 3 2" xfId="41593" xr:uid="{7BB5EB1D-2B4E-4BBC-9EFE-19FA5924CC0C}"/>
    <cellStyle name="40% - Accent4 2 3 2 5 4" xfId="31946" xr:uid="{04B68149-9D21-4F5F-A853-52BDFFD27A9D}"/>
    <cellStyle name="40% - Accent4 2 3 2 6" xfId="14030" xr:uid="{7F9F9C5D-EF46-42DE-B2C0-589E80A51B53}"/>
    <cellStyle name="40% - Accent4 2 3 2 6 2" xfId="23978" xr:uid="{2F6F4892-53B5-4059-8C09-3222F52F7DC1}"/>
    <cellStyle name="40% - Accent4 2 3 2 6 2 2" xfId="44011" xr:uid="{A817DB1B-F07C-4E06-AD9E-F0BAF3CDD9FC}"/>
    <cellStyle name="40% - Accent4 2 3 2 6 3" xfId="34363" xr:uid="{21556F0F-3FE4-444B-8887-A0884A9D04A8}"/>
    <cellStyle name="40% - Accent4 2 3 2 7" xfId="19027" xr:uid="{5458E68F-FE6C-41F0-822D-0F9E261A1F98}"/>
    <cellStyle name="40% - Accent4 2 3 2 7 2" xfId="39183" xr:uid="{796356D2-3665-4D33-80C1-9377680EA71B}"/>
    <cellStyle name="40% - Accent4 2 3 2 8" xfId="29536" xr:uid="{F75054E3-236D-4574-B1ED-15B060F3643E}"/>
    <cellStyle name="40% - Accent4 2 3 3" xfId="3065" xr:uid="{CE7F7441-F390-49DC-9C0C-8F2A5F22945F}"/>
    <cellStyle name="40% - Accent4 2 3 3 2" xfId="11403" xr:uid="{024206E3-9B24-4A23-923B-23448375BEDD}"/>
    <cellStyle name="40% - Accent4 2 3 3 2 2" xfId="16531" xr:uid="{B8F4D3F7-1F1B-44E6-98AF-58753411B317}"/>
    <cellStyle name="40% - Accent4 2 3 3 2 2 2" xfId="26460" xr:uid="{A4364BB7-1A92-4B23-B829-1669655825D1}"/>
    <cellStyle name="40% - Accent4 2 3 3 2 2 2 2" xfId="46427" xr:uid="{5D9E9A8C-1609-44CD-B396-8E152E1361ED}"/>
    <cellStyle name="40% - Accent4 2 3 3 2 2 3" xfId="36779" xr:uid="{E9BDDF00-E348-45CB-8BCA-6BBC6106E28C}"/>
    <cellStyle name="40% - Accent4 2 3 3 2 3" xfId="21502" xr:uid="{0EAB2002-70F2-4DF3-864D-9106FDBD816C}"/>
    <cellStyle name="40% - Accent4 2 3 3 2 3 2" xfId="41597" xr:uid="{97B8E237-2BCD-42DC-8ADB-789246321FB2}"/>
    <cellStyle name="40% - Accent4 2 3 3 2 4" xfId="31950" xr:uid="{E181239A-77F0-4BDC-9F7B-6F65112F776A}"/>
    <cellStyle name="40% - Accent4 2 3 3 3" xfId="14034" xr:uid="{110F8F56-F926-45A5-A7C7-65AFFC75D00A}"/>
    <cellStyle name="40% - Accent4 2 3 3 3 2" xfId="23982" xr:uid="{9D15FEB7-222B-4B56-A8CF-F260E448867F}"/>
    <cellStyle name="40% - Accent4 2 3 3 3 2 2" xfId="44015" xr:uid="{34687D3D-9DF8-4A0E-A91A-50A87D7774FB}"/>
    <cellStyle name="40% - Accent4 2 3 3 3 3" xfId="34367" xr:uid="{5CD4E85F-5B82-4E66-849F-1451DA13C5E8}"/>
    <cellStyle name="40% - Accent4 2 3 3 4" xfId="19031" xr:uid="{30092AA8-4107-4C82-ABCA-E9EBD63B635D}"/>
    <cellStyle name="40% - Accent4 2 3 3 4 2" xfId="39187" xr:uid="{16F2F10A-11DC-44E7-AEC8-868BA221C472}"/>
    <cellStyle name="40% - Accent4 2 3 3 5" xfId="29540" xr:uid="{83B52059-9AD1-4FB9-822B-58D576FB5BFC}"/>
    <cellStyle name="40% - Accent4 2 3 4" xfId="3066" xr:uid="{B4BBD8B4-70E5-4DDD-83F0-69CF76BE0DFB}"/>
    <cellStyle name="40% - Accent4 2 3 4 2" xfId="11404" xr:uid="{ED9D8E01-36F8-4F8D-A73F-46C42D092C95}"/>
    <cellStyle name="40% - Accent4 2 3 4 2 2" xfId="16532" xr:uid="{A11681B6-D1D9-4843-9C57-365A6E7B755F}"/>
    <cellStyle name="40% - Accent4 2 3 4 2 2 2" xfId="26461" xr:uid="{98AE05FE-CE58-46E2-9B06-2392B24756BD}"/>
    <cellStyle name="40% - Accent4 2 3 4 2 2 2 2" xfId="46428" xr:uid="{B7A0C2B8-144D-49A1-BC7D-D097389E2572}"/>
    <cellStyle name="40% - Accent4 2 3 4 2 2 3" xfId="36780" xr:uid="{F3AE1891-DC3B-4259-9E3E-D3AEB51D6DAE}"/>
    <cellStyle name="40% - Accent4 2 3 4 2 3" xfId="21503" xr:uid="{4AECBB58-83D1-446F-8301-847C0E0E3288}"/>
    <cellStyle name="40% - Accent4 2 3 4 2 3 2" xfId="41598" xr:uid="{609930FB-129B-4C25-8536-0A98FEE9A882}"/>
    <cellStyle name="40% - Accent4 2 3 4 2 4" xfId="31951" xr:uid="{163C1A1F-EE16-4723-B058-2DE0843204F7}"/>
    <cellStyle name="40% - Accent4 2 3 4 3" xfId="14035" xr:uid="{D7F86C60-B6E5-4CB0-8C2F-6A8C00DA339D}"/>
    <cellStyle name="40% - Accent4 2 3 4 3 2" xfId="23983" xr:uid="{EE544D9B-EC73-4C42-B916-6E5CE2153078}"/>
    <cellStyle name="40% - Accent4 2 3 4 3 2 2" xfId="44016" xr:uid="{302290E1-AC5C-46E3-83C3-7B86892F225D}"/>
    <cellStyle name="40% - Accent4 2 3 4 3 3" xfId="34368" xr:uid="{B9CBFF5F-EFF6-4D9F-ABE2-EBDB5E0071FB}"/>
    <cellStyle name="40% - Accent4 2 3 4 4" xfId="19032" xr:uid="{BC4711A0-E602-4250-9651-8D14C5989F2E}"/>
    <cellStyle name="40% - Accent4 2 3 4 4 2" xfId="39188" xr:uid="{37FAEDAB-BE71-4765-85AE-45FFF7436DC0}"/>
    <cellStyle name="40% - Accent4 2 3 4 5" xfId="29541" xr:uid="{A8DD3CED-B9AA-4ECD-9380-4CDAB5FA4D35}"/>
    <cellStyle name="40% - Accent4 2 3 5" xfId="3067" xr:uid="{CB6D216F-3F64-40E3-815E-0F56DF320063}"/>
    <cellStyle name="40% - Accent4 2 3 5 2" xfId="11405" xr:uid="{CF5E43D2-D73D-4D1F-AA6E-FE0B79659059}"/>
    <cellStyle name="40% - Accent4 2 3 5 2 2" xfId="16533" xr:uid="{8BA733F3-FE83-4DE6-9D04-1B88C25ED568}"/>
    <cellStyle name="40% - Accent4 2 3 5 2 2 2" xfId="26462" xr:uid="{42409FED-F91C-4084-BF92-DF389E4184A9}"/>
    <cellStyle name="40% - Accent4 2 3 5 2 2 2 2" xfId="46429" xr:uid="{98112C6B-F59B-4AED-8011-61547FA234AB}"/>
    <cellStyle name="40% - Accent4 2 3 5 2 2 3" xfId="36781" xr:uid="{F962ECF0-CDC1-4464-92F9-299830DDCD18}"/>
    <cellStyle name="40% - Accent4 2 3 5 2 3" xfId="21504" xr:uid="{83A376CF-76A7-447E-BC61-EB46A157881E}"/>
    <cellStyle name="40% - Accent4 2 3 5 2 3 2" xfId="41599" xr:uid="{38E61392-AED2-4794-BDCD-34CF4A8D7348}"/>
    <cellStyle name="40% - Accent4 2 3 5 2 4" xfId="31952" xr:uid="{BBE600DD-2D07-4DAF-9398-B9CF5D6F2730}"/>
    <cellStyle name="40% - Accent4 2 3 5 3" xfId="14036" xr:uid="{115F463A-0335-403C-9044-B62EBA5FF257}"/>
    <cellStyle name="40% - Accent4 2 3 5 3 2" xfId="23984" xr:uid="{7F2ADEBB-1A4C-43E5-B173-8C9FF8988B42}"/>
    <cellStyle name="40% - Accent4 2 3 5 3 2 2" xfId="44017" xr:uid="{0C8FFBE9-511C-49D4-911F-86946371079E}"/>
    <cellStyle name="40% - Accent4 2 3 5 3 3" xfId="34369" xr:uid="{EFC045EE-7EEF-44B0-BAC9-3EFF3604637F}"/>
    <cellStyle name="40% - Accent4 2 3 5 4" xfId="19033" xr:uid="{FBE20220-9E89-42F8-AE5A-395D5E58F717}"/>
    <cellStyle name="40% - Accent4 2 3 5 4 2" xfId="39189" xr:uid="{A275C07E-21C3-4D9A-B702-C522231B6558}"/>
    <cellStyle name="40% - Accent4 2 3 5 5" xfId="29542" xr:uid="{E5C29BE5-7878-483A-8C2D-1C7067CBA77B}"/>
    <cellStyle name="40% - Accent4 2 3 6" xfId="3068" xr:uid="{E1889083-4A3A-4E63-A52F-DF164FC2DE68}"/>
    <cellStyle name="40% - Accent4 2 3 6 2" xfId="11406" xr:uid="{D206D68B-C731-4B6F-A95D-87AAE53DA1A4}"/>
    <cellStyle name="40% - Accent4 2 3 6 2 2" xfId="16534" xr:uid="{FF250FB5-13AC-438B-AD9A-9AEFB8B8F5C8}"/>
    <cellStyle name="40% - Accent4 2 3 6 2 2 2" xfId="26463" xr:uid="{2A0C1489-EF42-4790-896F-C00E4EE205C4}"/>
    <cellStyle name="40% - Accent4 2 3 6 2 2 2 2" xfId="46430" xr:uid="{339107AC-2C75-4F38-9F1C-CB41E50D32EA}"/>
    <cellStyle name="40% - Accent4 2 3 6 2 2 3" xfId="36782" xr:uid="{06973EFE-D5CA-4914-A128-CA33D48E2AD4}"/>
    <cellStyle name="40% - Accent4 2 3 6 2 3" xfId="21505" xr:uid="{8869ECAE-83C7-4B14-ABF2-3056F7103109}"/>
    <cellStyle name="40% - Accent4 2 3 6 2 3 2" xfId="41600" xr:uid="{551AFC0A-1632-4131-89AD-707197CEA9AC}"/>
    <cellStyle name="40% - Accent4 2 3 6 2 4" xfId="31953" xr:uid="{17588942-BF0D-4C09-9B2F-CF8FD812F5F8}"/>
    <cellStyle name="40% - Accent4 2 3 6 3" xfId="14037" xr:uid="{709C1871-1A8A-411E-B1F9-9CE5259BA1D5}"/>
    <cellStyle name="40% - Accent4 2 3 6 3 2" xfId="23985" xr:uid="{9522BE80-E5C7-45A8-AFDE-18C73E4F3382}"/>
    <cellStyle name="40% - Accent4 2 3 6 3 2 2" xfId="44018" xr:uid="{E846E0D2-FBB0-4AD6-8EC0-09DB269DF417}"/>
    <cellStyle name="40% - Accent4 2 3 6 3 3" xfId="34370" xr:uid="{3B6C2E34-5D8A-4C86-91BE-7B8929309BD7}"/>
    <cellStyle name="40% - Accent4 2 3 6 4" xfId="19034" xr:uid="{75515B6A-A47D-401D-8845-FA3E0FF9B76E}"/>
    <cellStyle name="40% - Accent4 2 3 6 4 2" xfId="39190" xr:uid="{AB462607-3DBF-4A04-BE96-25171A90AC52}"/>
    <cellStyle name="40% - Accent4 2 3 6 5" xfId="29543" xr:uid="{57E3074E-F806-48CC-9376-BE33D73A5E82}"/>
    <cellStyle name="40% - Accent4 2 3 7" xfId="3069" xr:uid="{0C8CB55C-3ACB-4B39-A1EC-923FCE7D7B6F}"/>
    <cellStyle name="40% - Accent4 2 3 8" xfId="3060" xr:uid="{4DCF492D-7B6E-4AC8-9050-A58533FD1099}"/>
    <cellStyle name="40% - Accent4 2 3 9" xfId="10388" xr:uid="{64F41A25-FAE4-4E8B-8931-9E5ED37DBC9F}"/>
    <cellStyle name="40% - Accent4 2 3 9 2" xfId="15516" xr:uid="{D86A03BC-11EB-44DE-A57C-6D06C0D4B1FB}"/>
    <cellStyle name="40% - Accent4 2 3 9 2 2" xfId="25445" xr:uid="{DA100717-8610-4CD7-8A83-208EDE74429E}"/>
    <cellStyle name="40% - Accent4 2 3 9 2 2 2" xfId="45412" xr:uid="{AD863C18-950E-45A4-9138-89A7AB6A91C6}"/>
    <cellStyle name="40% - Accent4 2 3 9 2 3" xfId="35764" xr:uid="{1105127A-8061-4613-BCDC-0BE5502880DE}"/>
    <cellStyle name="40% - Accent4 2 3 9 3" xfId="20489" xr:uid="{AC3E649C-F8C2-4BE0-9942-27ED66AE5223}"/>
    <cellStyle name="40% - Accent4 2 3 9 3 2" xfId="40584" xr:uid="{21FC5A08-5B9C-4A99-8B84-E5F223445CB6}"/>
    <cellStyle name="40% - Accent4 2 3 9 4" xfId="30937" xr:uid="{D930027E-B33E-4DF2-A142-81E8035E732C}"/>
    <cellStyle name="40% - Accent4 2 4" xfId="3070" xr:uid="{F434BAA9-17F8-4CE7-9CB9-4C7FCA9251BD}"/>
    <cellStyle name="40% - Accent4 2 4 2" xfId="3071" xr:uid="{D02758B2-C76E-4099-8B2B-CC86E6BF0D58}"/>
    <cellStyle name="40% - Accent4 2 4 2 2" xfId="3072" xr:uid="{4AB30730-72B9-4499-8C43-4B5DC83E6B31}"/>
    <cellStyle name="40% - Accent4 2 4 2 2 2" xfId="11409" xr:uid="{2E049311-EFA2-45E4-8130-EC969655440E}"/>
    <cellStyle name="40% - Accent4 2 4 2 2 2 2" xfId="16537" xr:uid="{71D62DAC-40E1-496F-AF7D-8C4F5B0B3734}"/>
    <cellStyle name="40% - Accent4 2 4 2 2 2 2 2" xfId="26466" xr:uid="{82EFB9E5-B7D4-4AAB-B752-F18D5DBD0A76}"/>
    <cellStyle name="40% - Accent4 2 4 2 2 2 2 2 2" xfId="46433" xr:uid="{1EF02E7A-A5B6-4D29-B184-368F3A7187FE}"/>
    <cellStyle name="40% - Accent4 2 4 2 2 2 2 3" xfId="36785" xr:uid="{256BC450-CF59-4730-9FE2-2E69C7EF0EE1}"/>
    <cellStyle name="40% - Accent4 2 4 2 2 2 3" xfId="21508" xr:uid="{65EDEE7A-7E02-4023-A633-D0EBCE231753}"/>
    <cellStyle name="40% - Accent4 2 4 2 2 2 3 2" xfId="41603" xr:uid="{256943B5-B0AE-4979-A4D2-997AE241C3EF}"/>
    <cellStyle name="40% - Accent4 2 4 2 2 2 4" xfId="31956" xr:uid="{09ACB33B-7B45-40A5-A630-2913FA3648AD}"/>
    <cellStyle name="40% - Accent4 2 4 2 2 3" xfId="14040" xr:uid="{3251E32F-72D4-403A-8E57-ACB7ED7948FF}"/>
    <cellStyle name="40% - Accent4 2 4 2 2 3 2" xfId="23988" xr:uid="{411E66D6-130E-436C-9576-F87EECDAEC6B}"/>
    <cellStyle name="40% - Accent4 2 4 2 2 3 2 2" xfId="44021" xr:uid="{F9762E6B-433D-4CEB-BBEA-CDF3F0C71DDD}"/>
    <cellStyle name="40% - Accent4 2 4 2 2 3 3" xfId="34373" xr:uid="{1267808A-182A-490D-B643-B9C7BDD82F83}"/>
    <cellStyle name="40% - Accent4 2 4 2 2 4" xfId="19037" xr:uid="{021E5317-5CC7-4E73-BF23-3D426035BFF9}"/>
    <cellStyle name="40% - Accent4 2 4 2 2 4 2" xfId="39193" xr:uid="{43A74DE0-F7C6-497E-ABE2-0C150A82FF89}"/>
    <cellStyle name="40% - Accent4 2 4 2 2 5" xfId="29546" xr:uid="{0423BDC9-D919-4E78-AFD5-C65AC2F09C04}"/>
    <cellStyle name="40% - Accent4 2 4 2 3" xfId="3073" xr:uid="{C80184C9-32B6-4363-B1A9-351D23361492}"/>
    <cellStyle name="40% - Accent4 2 4 2 3 2" xfId="11410" xr:uid="{7BE91EA9-5B6C-4685-8E12-0298A66FD40A}"/>
    <cellStyle name="40% - Accent4 2 4 2 3 2 2" xfId="16538" xr:uid="{3481D25E-7864-4912-B49A-8D4EF465CAA7}"/>
    <cellStyle name="40% - Accent4 2 4 2 3 2 2 2" xfId="26467" xr:uid="{4F9D52C7-16E6-433F-8A43-202D6E3FF378}"/>
    <cellStyle name="40% - Accent4 2 4 2 3 2 2 2 2" xfId="46434" xr:uid="{E2EE80E3-B225-4BED-8605-77AF83BDB374}"/>
    <cellStyle name="40% - Accent4 2 4 2 3 2 2 3" xfId="36786" xr:uid="{E89425A7-AC1F-4C21-865C-ADD442929905}"/>
    <cellStyle name="40% - Accent4 2 4 2 3 2 3" xfId="21509" xr:uid="{C128961C-65E3-4259-A1C9-C4AA32A64576}"/>
    <cellStyle name="40% - Accent4 2 4 2 3 2 3 2" xfId="41604" xr:uid="{7E85C4E4-BFA0-433E-BA7A-DDE2EDE55AF2}"/>
    <cellStyle name="40% - Accent4 2 4 2 3 2 4" xfId="31957" xr:uid="{D4034270-9348-44C9-8FAF-6FA1FAB4FCE6}"/>
    <cellStyle name="40% - Accent4 2 4 2 3 3" xfId="14041" xr:uid="{B0536932-AED4-43B9-B28B-6EC7BED92ED9}"/>
    <cellStyle name="40% - Accent4 2 4 2 3 3 2" xfId="23989" xr:uid="{B561DD9F-112D-43CE-B7D7-145B92D17A1B}"/>
    <cellStyle name="40% - Accent4 2 4 2 3 3 2 2" xfId="44022" xr:uid="{D21F3CDE-EF08-46C2-B63C-3CD9CFAAEB89}"/>
    <cellStyle name="40% - Accent4 2 4 2 3 3 3" xfId="34374" xr:uid="{B295E5A3-2B77-4A7E-8EFF-684B59C84128}"/>
    <cellStyle name="40% - Accent4 2 4 2 3 4" xfId="19038" xr:uid="{5F7C6265-52FC-45B1-AA41-DAFE7FA960DC}"/>
    <cellStyle name="40% - Accent4 2 4 2 3 4 2" xfId="39194" xr:uid="{C8C08996-18CB-4B79-BE46-6CC7E8ADBCB8}"/>
    <cellStyle name="40% - Accent4 2 4 2 3 5" xfId="29547" xr:uid="{E58A551E-07B4-4A63-BA9C-64BD7AF953CE}"/>
    <cellStyle name="40% - Accent4 2 4 2 4" xfId="3074" xr:uid="{33AA5F35-6548-4D92-8AC6-D2B75249F2F7}"/>
    <cellStyle name="40% - Accent4 2 4 2 4 2" xfId="11411" xr:uid="{71DF2A3E-44A4-4689-A9C2-98161AF62864}"/>
    <cellStyle name="40% - Accent4 2 4 2 4 2 2" xfId="16539" xr:uid="{6AB35FAF-E887-4EEF-B586-4D2684881455}"/>
    <cellStyle name="40% - Accent4 2 4 2 4 2 2 2" xfId="26468" xr:uid="{5562EFF3-BDED-4750-AACF-55E95A6ECACA}"/>
    <cellStyle name="40% - Accent4 2 4 2 4 2 2 2 2" xfId="46435" xr:uid="{71B6F03F-EA4C-48A3-A348-E48831EBC34F}"/>
    <cellStyle name="40% - Accent4 2 4 2 4 2 2 3" xfId="36787" xr:uid="{BA9A0F1B-1410-467A-8D29-0AB714EE182A}"/>
    <cellStyle name="40% - Accent4 2 4 2 4 2 3" xfId="21510" xr:uid="{2DCA0E37-D38D-469E-92CB-FE0CF4F73DC2}"/>
    <cellStyle name="40% - Accent4 2 4 2 4 2 3 2" xfId="41605" xr:uid="{B5B3AEC1-F258-492A-9BFF-567D44E8D782}"/>
    <cellStyle name="40% - Accent4 2 4 2 4 2 4" xfId="31958" xr:uid="{84C9BF32-6DA9-429E-85E6-65CF886E2901}"/>
    <cellStyle name="40% - Accent4 2 4 2 4 3" xfId="14042" xr:uid="{0F90A532-E62E-4F34-944D-1BBA70272F6D}"/>
    <cellStyle name="40% - Accent4 2 4 2 4 3 2" xfId="23990" xr:uid="{D7660998-7662-4E2E-96D9-1BC0F5FD9CFC}"/>
    <cellStyle name="40% - Accent4 2 4 2 4 3 2 2" xfId="44023" xr:uid="{F126ED32-4515-4D19-94C9-C208E0636E07}"/>
    <cellStyle name="40% - Accent4 2 4 2 4 3 3" xfId="34375" xr:uid="{28305F9B-6F1D-456F-9C91-D3514802134B}"/>
    <cellStyle name="40% - Accent4 2 4 2 4 4" xfId="19039" xr:uid="{A814615C-17C3-46D8-8C65-94DCA09ADEB9}"/>
    <cellStyle name="40% - Accent4 2 4 2 4 4 2" xfId="39195" xr:uid="{E89D0B5C-B6CE-454A-8FD6-A9A567C24961}"/>
    <cellStyle name="40% - Accent4 2 4 2 4 5" xfId="29548" xr:uid="{1FD41F8A-6C55-4E64-84FD-4DB96B745560}"/>
    <cellStyle name="40% - Accent4 2 4 2 5" xfId="11408" xr:uid="{EB675148-FC70-4631-BCC8-B5C2919C20BC}"/>
    <cellStyle name="40% - Accent4 2 4 2 5 2" xfId="16536" xr:uid="{CA97B997-E757-4329-8051-BFF941360C78}"/>
    <cellStyle name="40% - Accent4 2 4 2 5 2 2" xfId="26465" xr:uid="{65AE1D67-DE7A-44EC-81C6-8316E0C0AFBC}"/>
    <cellStyle name="40% - Accent4 2 4 2 5 2 2 2" xfId="46432" xr:uid="{5ED6A39C-C9AE-4FBE-94D7-0306F66AAEE6}"/>
    <cellStyle name="40% - Accent4 2 4 2 5 2 3" xfId="36784" xr:uid="{33670C7C-62C3-4F84-848C-303153245C76}"/>
    <cellStyle name="40% - Accent4 2 4 2 5 3" xfId="21507" xr:uid="{BFF528BC-EFDD-4EA8-907F-B3FC44232C76}"/>
    <cellStyle name="40% - Accent4 2 4 2 5 3 2" xfId="41602" xr:uid="{875FC6DD-F2AD-4BE8-A8E1-C86F69C1A6D1}"/>
    <cellStyle name="40% - Accent4 2 4 2 5 4" xfId="31955" xr:uid="{6687D59D-7790-4D23-9D55-ADA1D6CB37BF}"/>
    <cellStyle name="40% - Accent4 2 4 2 6" xfId="14039" xr:uid="{B9350A5A-61C4-4A48-8278-F17A19414F3E}"/>
    <cellStyle name="40% - Accent4 2 4 2 6 2" xfId="23987" xr:uid="{9FCF9F2E-14AC-4B1A-8F98-724EF700BC4D}"/>
    <cellStyle name="40% - Accent4 2 4 2 6 2 2" xfId="44020" xr:uid="{F42AA466-5D93-4DA5-8A6A-D5DC18E85E07}"/>
    <cellStyle name="40% - Accent4 2 4 2 6 3" xfId="34372" xr:uid="{91B863A5-18CC-4E14-BFCC-7E21C3CF8EC1}"/>
    <cellStyle name="40% - Accent4 2 4 2 7" xfId="19036" xr:uid="{5D24F47F-A198-451B-BB7A-E876AE834D56}"/>
    <cellStyle name="40% - Accent4 2 4 2 7 2" xfId="39192" xr:uid="{284857AC-9982-4AEE-A652-71A911FFEB19}"/>
    <cellStyle name="40% - Accent4 2 4 2 8" xfId="29545" xr:uid="{BEAE4836-4E7C-4862-86B3-8D9F866A1F7E}"/>
    <cellStyle name="40% - Accent4 2 4 3" xfId="3075" xr:uid="{B2053652-DA99-466A-813B-50D5652A849D}"/>
    <cellStyle name="40% - Accent4 2 4 3 2" xfId="11412" xr:uid="{7FF76C8B-5A3A-4E57-BA2B-FD10C0D0CE97}"/>
    <cellStyle name="40% - Accent4 2 4 3 2 2" xfId="16540" xr:uid="{A7E92E32-2CB1-4903-A505-1A68311A757D}"/>
    <cellStyle name="40% - Accent4 2 4 3 2 2 2" xfId="26469" xr:uid="{2D6D3694-6B08-496B-B195-1FD4A1978365}"/>
    <cellStyle name="40% - Accent4 2 4 3 2 2 2 2" xfId="46436" xr:uid="{E1D3A399-2559-4253-866C-512388F1BD2B}"/>
    <cellStyle name="40% - Accent4 2 4 3 2 2 3" xfId="36788" xr:uid="{33D2F3B7-5A9C-41BA-A9FF-69EBF62B3812}"/>
    <cellStyle name="40% - Accent4 2 4 3 2 3" xfId="21511" xr:uid="{401CB84D-6123-432B-AA65-005A2849BAE4}"/>
    <cellStyle name="40% - Accent4 2 4 3 2 3 2" xfId="41606" xr:uid="{C4D98F8F-1CE6-4F2A-8922-2B9394A02059}"/>
    <cellStyle name="40% - Accent4 2 4 3 2 4" xfId="31959" xr:uid="{3B0688C0-4F20-4C81-B9A0-964075E80599}"/>
    <cellStyle name="40% - Accent4 2 4 3 3" xfId="14043" xr:uid="{4D283866-EE02-453E-BF1B-1E3063190BCB}"/>
    <cellStyle name="40% - Accent4 2 4 3 3 2" xfId="23991" xr:uid="{CDE40713-5762-4F24-BE03-739774825C84}"/>
    <cellStyle name="40% - Accent4 2 4 3 3 2 2" xfId="44024" xr:uid="{B7328FDD-620F-45D0-9240-8FFE0FE18B28}"/>
    <cellStyle name="40% - Accent4 2 4 3 3 3" xfId="34376" xr:uid="{EC0ADB55-A636-467B-9C6D-709044B0F18F}"/>
    <cellStyle name="40% - Accent4 2 4 3 4" xfId="19040" xr:uid="{6417A8C5-0EC1-4AC1-BD1A-9ACC7F2B098F}"/>
    <cellStyle name="40% - Accent4 2 4 3 4 2" xfId="39196" xr:uid="{556FC00A-19D1-4231-B919-A61F8CE786A9}"/>
    <cellStyle name="40% - Accent4 2 4 3 5" xfId="29549" xr:uid="{5C677DFA-1485-4B5D-B4CB-8BBD7BD2330D}"/>
    <cellStyle name="40% - Accent4 2 4 4" xfId="3076" xr:uid="{178790D4-DF93-4EFB-BCA4-E8C54BDA31FC}"/>
    <cellStyle name="40% - Accent4 2 4 4 2" xfId="11413" xr:uid="{6956B5F4-A4EB-42B5-A200-7EC5B14DC7BA}"/>
    <cellStyle name="40% - Accent4 2 4 4 2 2" xfId="16541" xr:uid="{EDEBCADB-E58E-4579-ACB9-076DD5677D98}"/>
    <cellStyle name="40% - Accent4 2 4 4 2 2 2" xfId="26470" xr:uid="{24A73702-38CF-489B-8A6F-52B72923A65D}"/>
    <cellStyle name="40% - Accent4 2 4 4 2 2 2 2" xfId="46437" xr:uid="{D34B511A-B959-4CC5-B72F-B99981F76665}"/>
    <cellStyle name="40% - Accent4 2 4 4 2 2 3" xfId="36789" xr:uid="{3BF2A9B4-5EA1-462D-8A47-3CCD9BF606D2}"/>
    <cellStyle name="40% - Accent4 2 4 4 2 3" xfId="21512" xr:uid="{DC00658E-598C-4866-B546-C072068DA364}"/>
    <cellStyle name="40% - Accent4 2 4 4 2 3 2" xfId="41607" xr:uid="{352E2A8E-8031-48F6-B011-A7BC8C316D5E}"/>
    <cellStyle name="40% - Accent4 2 4 4 2 4" xfId="31960" xr:uid="{0BF35F90-F4B7-43EC-8C03-BD722494354C}"/>
    <cellStyle name="40% - Accent4 2 4 4 3" xfId="14044" xr:uid="{55786993-2349-4252-9192-71420A51BA7E}"/>
    <cellStyle name="40% - Accent4 2 4 4 3 2" xfId="23992" xr:uid="{80AB4537-4C20-4CED-BF4A-9C44A2CCD49B}"/>
    <cellStyle name="40% - Accent4 2 4 4 3 2 2" xfId="44025" xr:uid="{13F2B6A9-2682-442E-8B01-0F55F218A58E}"/>
    <cellStyle name="40% - Accent4 2 4 4 3 3" xfId="34377" xr:uid="{8DCE7E94-864D-47B4-BDF6-E89C3665124E}"/>
    <cellStyle name="40% - Accent4 2 4 4 4" xfId="19041" xr:uid="{AA3CB9AB-92FA-446A-9645-880E1C63DB1D}"/>
    <cellStyle name="40% - Accent4 2 4 4 4 2" xfId="39197" xr:uid="{A10F9784-FD71-4EB3-B01C-96D300953D04}"/>
    <cellStyle name="40% - Accent4 2 4 4 5" xfId="29550" xr:uid="{6195097D-6802-449C-AED2-370E90F986CB}"/>
    <cellStyle name="40% - Accent4 2 4 5" xfId="3077" xr:uid="{51DDF3CF-31E3-4F6E-8D4D-DA13F00D6568}"/>
    <cellStyle name="40% - Accent4 2 4 5 2" xfId="11414" xr:uid="{071C2A8B-F50D-47D2-A9C5-CB738707A7CA}"/>
    <cellStyle name="40% - Accent4 2 4 5 2 2" xfId="16542" xr:uid="{E02080A2-CFFA-437D-A708-EEBD82FF0D9C}"/>
    <cellStyle name="40% - Accent4 2 4 5 2 2 2" xfId="26471" xr:uid="{1C3C6807-1BEC-4C5C-AD9E-9E43EE7D3604}"/>
    <cellStyle name="40% - Accent4 2 4 5 2 2 2 2" xfId="46438" xr:uid="{5BCB2BEA-02A0-4576-AB9F-FE7E2A9893F0}"/>
    <cellStyle name="40% - Accent4 2 4 5 2 2 3" xfId="36790" xr:uid="{3402B4ED-BC43-4125-906E-EBA5207DB635}"/>
    <cellStyle name="40% - Accent4 2 4 5 2 3" xfId="21513" xr:uid="{F4011BDD-56B8-4A69-8264-AC245B545633}"/>
    <cellStyle name="40% - Accent4 2 4 5 2 3 2" xfId="41608" xr:uid="{D68BD3E0-26C7-4861-A465-C12117EEC307}"/>
    <cellStyle name="40% - Accent4 2 4 5 2 4" xfId="31961" xr:uid="{387ADE3C-47B5-4064-8F03-6E6376BB785A}"/>
    <cellStyle name="40% - Accent4 2 4 5 3" xfId="14045" xr:uid="{7F143049-17A2-4EFF-8E4E-231F82991DF4}"/>
    <cellStyle name="40% - Accent4 2 4 5 3 2" xfId="23993" xr:uid="{9DF87D05-C759-4260-8B75-63D5096ECEBE}"/>
    <cellStyle name="40% - Accent4 2 4 5 3 2 2" xfId="44026" xr:uid="{6536C52F-4FE4-42B3-8519-2D12D9E56DAA}"/>
    <cellStyle name="40% - Accent4 2 4 5 3 3" xfId="34378" xr:uid="{1D684A0E-069D-41C4-80C6-0C53EF28AE94}"/>
    <cellStyle name="40% - Accent4 2 4 5 4" xfId="19042" xr:uid="{0F0C288B-4B56-437B-ADFF-DF3109FCED61}"/>
    <cellStyle name="40% - Accent4 2 4 5 4 2" xfId="39198" xr:uid="{6719A14A-E0E5-45A3-AB56-F5DDFFC5F823}"/>
    <cellStyle name="40% - Accent4 2 4 5 5" xfId="29551" xr:uid="{B0456A81-F86C-42E8-A807-656073A36FBC}"/>
    <cellStyle name="40% - Accent4 2 4 6" xfId="11407" xr:uid="{E9A99988-0E72-45AC-9C8A-726796972027}"/>
    <cellStyle name="40% - Accent4 2 4 6 2" xfId="16535" xr:uid="{76B72CB3-7EC2-4832-BF76-88FBF0661656}"/>
    <cellStyle name="40% - Accent4 2 4 6 2 2" xfId="26464" xr:uid="{3E3341CE-B427-474E-8591-183EEFDA10E1}"/>
    <cellStyle name="40% - Accent4 2 4 6 2 2 2" xfId="46431" xr:uid="{CF4AE172-EB7D-4B4D-A04C-C1B769902362}"/>
    <cellStyle name="40% - Accent4 2 4 6 2 3" xfId="36783" xr:uid="{01B8E84B-A10E-4A7A-9C47-44DBCAB32027}"/>
    <cellStyle name="40% - Accent4 2 4 6 3" xfId="21506" xr:uid="{A1D30C4E-03B1-43D0-B156-F78FC02DCC82}"/>
    <cellStyle name="40% - Accent4 2 4 6 3 2" xfId="41601" xr:uid="{5AFFECAA-1015-4967-815A-1B8A3E0A6F7B}"/>
    <cellStyle name="40% - Accent4 2 4 6 4" xfId="31954" xr:uid="{DF864E0B-EF73-4FF2-9877-9414B23DF06A}"/>
    <cellStyle name="40% - Accent4 2 4 7" xfId="14038" xr:uid="{F9C54992-34DF-4DBD-AC0C-5678EA52F718}"/>
    <cellStyle name="40% - Accent4 2 4 7 2" xfId="23986" xr:uid="{9933973E-A27F-4060-A68E-D0740F341B0A}"/>
    <cellStyle name="40% - Accent4 2 4 7 2 2" xfId="44019" xr:uid="{9C314132-839D-4C7A-B745-ECDB07A9AB48}"/>
    <cellStyle name="40% - Accent4 2 4 7 3" xfId="34371" xr:uid="{00C9A340-BC83-4058-A366-0235B78D4FDE}"/>
    <cellStyle name="40% - Accent4 2 4 8" xfId="19035" xr:uid="{DE6FA037-A4A2-4579-853D-BF9B6D2282A9}"/>
    <cellStyle name="40% - Accent4 2 4 8 2" xfId="39191" xr:uid="{BDE5D5FD-65A5-49B6-8AC8-E576D4990ADE}"/>
    <cellStyle name="40% - Accent4 2 4 9" xfId="29544" xr:uid="{FF7604A3-763C-4CBC-9B44-3E79D34F58DC}"/>
    <cellStyle name="40% - Accent4 2 5" xfId="3078" xr:uid="{33F207C1-AB6D-46F5-BBF0-6B4502C5516D}"/>
    <cellStyle name="40% - Accent4 2 5 2" xfId="3079" xr:uid="{AFB50270-FAD6-426A-830E-56F1940B433B}"/>
    <cellStyle name="40% - Accent4 2 5 2 2" xfId="3080" xr:uid="{CFF49934-D3DF-4EA4-80E1-7EDBB3D64B76}"/>
    <cellStyle name="40% - Accent4 2 5 2 2 2" xfId="11417" xr:uid="{E9E977B1-CCAB-417E-9425-D51227E6BD87}"/>
    <cellStyle name="40% - Accent4 2 5 2 2 2 2" xfId="16545" xr:uid="{84AFB062-F65E-4469-8EDF-8AAE044AE543}"/>
    <cellStyle name="40% - Accent4 2 5 2 2 2 2 2" xfId="26474" xr:uid="{0D413452-86D0-42C8-8983-7C003023E509}"/>
    <cellStyle name="40% - Accent4 2 5 2 2 2 2 2 2" xfId="46441" xr:uid="{3DAE13E3-B789-48CD-B83E-EF7274408214}"/>
    <cellStyle name="40% - Accent4 2 5 2 2 2 2 3" xfId="36793" xr:uid="{40B9493C-661B-4E65-8BD3-3CBFC8518688}"/>
    <cellStyle name="40% - Accent4 2 5 2 2 2 3" xfId="21516" xr:uid="{9BB873C5-8256-4C9D-AE1E-838E9B171729}"/>
    <cellStyle name="40% - Accent4 2 5 2 2 2 3 2" xfId="41611" xr:uid="{C656351D-F3E9-4F9C-89E7-B66894153D66}"/>
    <cellStyle name="40% - Accent4 2 5 2 2 2 4" xfId="31964" xr:uid="{173817D7-B7DC-4E8F-9332-FF9B8F245C58}"/>
    <cellStyle name="40% - Accent4 2 5 2 2 3" xfId="14048" xr:uid="{BBCC80A6-9090-4A20-B344-5160EA7F225B}"/>
    <cellStyle name="40% - Accent4 2 5 2 2 3 2" xfId="23996" xr:uid="{779795AB-2D98-4801-B4BC-DA4D493A2B63}"/>
    <cellStyle name="40% - Accent4 2 5 2 2 3 2 2" xfId="44029" xr:uid="{957856E0-F2E5-4F17-AAAC-FB0F96965872}"/>
    <cellStyle name="40% - Accent4 2 5 2 2 3 3" xfId="34381" xr:uid="{35B91033-9C2E-4E44-A34E-77071662994B}"/>
    <cellStyle name="40% - Accent4 2 5 2 2 4" xfId="19045" xr:uid="{680DBD37-684E-4836-AF1D-19BC3431DC22}"/>
    <cellStyle name="40% - Accent4 2 5 2 2 4 2" xfId="39201" xr:uid="{B3A64752-C6E9-4165-8D1E-5CFCE943D28D}"/>
    <cellStyle name="40% - Accent4 2 5 2 2 5" xfId="29554" xr:uid="{E268E5C7-33A2-4BCB-98CC-A2D932766E11}"/>
    <cellStyle name="40% - Accent4 2 5 2 3" xfId="3081" xr:uid="{5F2EC60A-3A2A-47A8-BDBB-8FEB6018DFCD}"/>
    <cellStyle name="40% - Accent4 2 5 2 3 2" xfId="11418" xr:uid="{06F20DCE-DDB9-4755-8436-CD3F43D1C4D6}"/>
    <cellStyle name="40% - Accent4 2 5 2 3 2 2" xfId="16546" xr:uid="{9A053BE4-615C-470A-9E5D-62A2381EEC0F}"/>
    <cellStyle name="40% - Accent4 2 5 2 3 2 2 2" xfId="26475" xr:uid="{7BC94B0B-85E4-47FB-9CF7-994C37F3DD42}"/>
    <cellStyle name="40% - Accent4 2 5 2 3 2 2 2 2" xfId="46442" xr:uid="{87195A58-25B8-46AC-A057-88936919D001}"/>
    <cellStyle name="40% - Accent4 2 5 2 3 2 2 3" xfId="36794" xr:uid="{39D38D8C-5EDD-48B6-B880-170A1840BA04}"/>
    <cellStyle name="40% - Accent4 2 5 2 3 2 3" xfId="21517" xr:uid="{8ECA1E84-F698-432D-A729-77E302B65C06}"/>
    <cellStyle name="40% - Accent4 2 5 2 3 2 3 2" xfId="41612" xr:uid="{E4AABD3E-4B82-433B-ACA3-5514A0F79493}"/>
    <cellStyle name="40% - Accent4 2 5 2 3 2 4" xfId="31965" xr:uid="{7AA66241-FA75-4C6F-ABCF-FF16B2554679}"/>
    <cellStyle name="40% - Accent4 2 5 2 3 3" xfId="14049" xr:uid="{468A307C-EC51-4233-B3D3-056D76AF0B33}"/>
    <cellStyle name="40% - Accent4 2 5 2 3 3 2" xfId="23997" xr:uid="{4FC2C6BB-628A-4EBC-8111-241865AC09BD}"/>
    <cellStyle name="40% - Accent4 2 5 2 3 3 2 2" xfId="44030" xr:uid="{7D594C15-6BFA-42FD-9BA0-84DCC7CF4703}"/>
    <cellStyle name="40% - Accent4 2 5 2 3 3 3" xfId="34382" xr:uid="{97C2EF1E-66F7-4FC6-8980-BD1CE5343242}"/>
    <cellStyle name="40% - Accent4 2 5 2 3 4" xfId="19046" xr:uid="{2563366D-F252-4CE2-822B-C019C0CC3F15}"/>
    <cellStyle name="40% - Accent4 2 5 2 3 4 2" xfId="39202" xr:uid="{3B45B66C-FFD3-4F4D-9298-552C92DE03BA}"/>
    <cellStyle name="40% - Accent4 2 5 2 3 5" xfId="29555" xr:uid="{9F3E0FCB-82D1-4D0A-81A5-49C81EF71EDC}"/>
    <cellStyle name="40% - Accent4 2 5 2 4" xfId="3082" xr:uid="{41A38AA1-D2E6-482A-8C8A-D20DEF613162}"/>
    <cellStyle name="40% - Accent4 2 5 2 4 2" xfId="11419" xr:uid="{1567C8DB-709D-4119-A2D8-DDD37DB6E621}"/>
    <cellStyle name="40% - Accent4 2 5 2 4 2 2" xfId="16547" xr:uid="{50DDED6D-78E6-4C98-B966-D5A83B5E844B}"/>
    <cellStyle name="40% - Accent4 2 5 2 4 2 2 2" xfId="26476" xr:uid="{38B3D97A-D609-4BC5-9112-E4608705DDC2}"/>
    <cellStyle name="40% - Accent4 2 5 2 4 2 2 2 2" xfId="46443" xr:uid="{FDD5108E-1943-4737-A5A8-35C9D5C20AEB}"/>
    <cellStyle name="40% - Accent4 2 5 2 4 2 2 3" xfId="36795" xr:uid="{1F11ADF3-ED7F-4822-AF85-BAC7DBF976D9}"/>
    <cellStyle name="40% - Accent4 2 5 2 4 2 3" xfId="21518" xr:uid="{A9D0758B-F9C9-452E-8D92-064326DC725C}"/>
    <cellStyle name="40% - Accent4 2 5 2 4 2 3 2" xfId="41613" xr:uid="{CD8089CD-F9FB-4F39-A2BC-5CF15CC6B3ED}"/>
    <cellStyle name="40% - Accent4 2 5 2 4 2 4" xfId="31966" xr:uid="{1ABF57D3-6591-4F02-BA09-CE4083ED60FB}"/>
    <cellStyle name="40% - Accent4 2 5 2 4 3" xfId="14050" xr:uid="{ACF10689-0587-490D-998B-D3345FF8F15F}"/>
    <cellStyle name="40% - Accent4 2 5 2 4 3 2" xfId="23998" xr:uid="{24E32C26-F571-4382-B59A-5576C6A52073}"/>
    <cellStyle name="40% - Accent4 2 5 2 4 3 2 2" xfId="44031" xr:uid="{07D05D3F-5D3A-4B0D-80E8-8336090B2D18}"/>
    <cellStyle name="40% - Accent4 2 5 2 4 3 3" xfId="34383" xr:uid="{C7CAEA00-3CB9-4988-9C2C-C2211FF70E39}"/>
    <cellStyle name="40% - Accent4 2 5 2 4 4" xfId="19047" xr:uid="{59B46A11-8713-4A6A-9469-A12522C4C9D6}"/>
    <cellStyle name="40% - Accent4 2 5 2 4 4 2" xfId="39203" xr:uid="{ECBD86AD-906C-42E5-9B19-344CBFAE70ED}"/>
    <cellStyle name="40% - Accent4 2 5 2 4 5" xfId="29556" xr:uid="{B5D6C294-D3CA-43D4-952B-F0031CA7D8E5}"/>
    <cellStyle name="40% - Accent4 2 5 2 5" xfId="11416" xr:uid="{9FBF1DCD-6786-449F-B2F6-5EDF54FD3337}"/>
    <cellStyle name="40% - Accent4 2 5 2 5 2" xfId="16544" xr:uid="{C4ECEA9E-6F6F-400E-B125-D9331321365D}"/>
    <cellStyle name="40% - Accent4 2 5 2 5 2 2" xfId="26473" xr:uid="{3CD39235-68CB-453D-B226-4BD18049C092}"/>
    <cellStyle name="40% - Accent4 2 5 2 5 2 2 2" xfId="46440" xr:uid="{9FD93B4D-B358-47BC-9AD1-149C430E225F}"/>
    <cellStyle name="40% - Accent4 2 5 2 5 2 3" xfId="36792" xr:uid="{61778B85-5304-421C-B021-A14FE49D38D7}"/>
    <cellStyle name="40% - Accent4 2 5 2 5 3" xfId="21515" xr:uid="{A3808D9A-4183-4C60-8609-B3AB60571DCA}"/>
    <cellStyle name="40% - Accent4 2 5 2 5 3 2" xfId="41610" xr:uid="{72D0340A-4036-4516-B7F3-E27C724CD63D}"/>
    <cellStyle name="40% - Accent4 2 5 2 5 4" xfId="31963" xr:uid="{06340326-3087-4140-A159-F0F4A298DA84}"/>
    <cellStyle name="40% - Accent4 2 5 2 6" xfId="14047" xr:uid="{A2263F32-58DC-47C8-B7BB-FB326527C691}"/>
    <cellStyle name="40% - Accent4 2 5 2 6 2" xfId="23995" xr:uid="{C5A67B62-7D51-4501-ABAC-C4350FE01EF0}"/>
    <cellStyle name="40% - Accent4 2 5 2 6 2 2" xfId="44028" xr:uid="{426E570A-B951-444E-B014-2DBF63ED9CA0}"/>
    <cellStyle name="40% - Accent4 2 5 2 6 3" xfId="34380" xr:uid="{A2ADEE7C-0AFC-45BD-A1AF-918DD3F6DA65}"/>
    <cellStyle name="40% - Accent4 2 5 2 7" xfId="19044" xr:uid="{6463AF46-4EC5-4F48-B149-82CA7C5F63E7}"/>
    <cellStyle name="40% - Accent4 2 5 2 7 2" xfId="39200" xr:uid="{4103BB91-66F3-4561-A16F-2D9E88E20895}"/>
    <cellStyle name="40% - Accent4 2 5 2 8" xfId="29553" xr:uid="{ADF2ED59-8502-4635-85E9-CA72822A133A}"/>
    <cellStyle name="40% - Accent4 2 5 3" xfId="3083" xr:uid="{1C1913B4-03AA-4AC7-9FE3-F44AF11C775C}"/>
    <cellStyle name="40% - Accent4 2 5 3 2" xfId="11420" xr:uid="{6FA5EDC0-B789-4820-AE8D-BF2319EAB3ED}"/>
    <cellStyle name="40% - Accent4 2 5 3 2 2" xfId="16548" xr:uid="{148FECCF-6511-4B1C-AC56-F6B06869E074}"/>
    <cellStyle name="40% - Accent4 2 5 3 2 2 2" xfId="26477" xr:uid="{11CF6AEC-76BE-412C-B119-C5205E0A9AB8}"/>
    <cellStyle name="40% - Accent4 2 5 3 2 2 2 2" xfId="46444" xr:uid="{0FE0DA94-3809-46EF-A992-0A8A43BF5935}"/>
    <cellStyle name="40% - Accent4 2 5 3 2 2 3" xfId="36796" xr:uid="{4A1C05F6-CC27-4E90-B8C2-922C681A81BA}"/>
    <cellStyle name="40% - Accent4 2 5 3 2 3" xfId="21519" xr:uid="{8A69723B-DE70-48F3-BE1A-BB91A1247906}"/>
    <cellStyle name="40% - Accent4 2 5 3 2 3 2" xfId="41614" xr:uid="{D046294D-5A6E-462B-8E80-662F8AE28530}"/>
    <cellStyle name="40% - Accent4 2 5 3 2 4" xfId="31967" xr:uid="{0C48310F-6EF4-42FD-BA64-871AFB6B1E36}"/>
    <cellStyle name="40% - Accent4 2 5 3 3" xfId="14051" xr:uid="{BD761759-A58B-4D17-BFD5-F9F8BE1E5531}"/>
    <cellStyle name="40% - Accent4 2 5 3 3 2" xfId="23999" xr:uid="{27AA134E-0E19-4E4D-9821-26AD4DBA54AD}"/>
    <cellStyle name="40% - Accent4 2 5 3 3 2 2" xfId="44032" xr:uid="{287D3326-C244-452E-B0EE-E404EDDF7E26}"/>
    <cellStyle name="40% - Accent4 2 5 3 3 3" xfId="34384" xr:uid="{677B9725-CB8C-4BBF-B7C9-FEA0ED4C8732}"/>
    <cellStyle name="40% - Accent4 2 5 3 4" xfId="19048" xr:uid="{31A79E02-A399-433C-B714-C32C1EF94B37}"/>
    <cellStyle name="40% - Accent4 2 5 3 4 2" xfId="39204" xr:uid="{20D61BCC-9EFE-44D3-8CF2-958D2FE944F9}"/>
    <cellStyle name="40% - Accent4 2 5 3 5" xfId="29557" xr:uid="{C78E7F15-BD84-46F1-81CD-9E00A47CC634}"/>
    <cellStyle name="40% - Accent4 2 5 4" xfId="3084" xr:uid="{8177CA40-FA87-4B8C-924D-219B4998BAFF}"/>
    <cellStyle name="40% - Accent4 2 5 4 2" xfId="11421" xr:uid="{58ECA28A-F3DA-4F57-8AC2-76BCA2834EFB}"/>
    <cellStyle name="40% - Accent4 2 5 4 2 2" xfId="16549" xr:uid="{27585F7E-CD7D-467E-AA2F-1553408C3477}"/>
    <cellStyle name="40% - Accent4 2 5 4 2 2 2" xfId="26478" xr:uid="{86888C06-D1D5-427A-8659-D875F93CAE96}"/>
    <cellStyle name="40% - Accent4 2 5 4 2 2 2 2" xfId="46445" xr:uid="{740D6647-C9C8-48FA-ACBC-6ED2CA9B492E}"/>
    <cellStyle name="40% - Accent4 2 5 4 2 2 3" xfId="36797" xr:uid="{F0420D77-D008-4F7B-8CFE-9D29D77AB3C9}"/>
    <cellStyle name="40% - Accent4 2 5 4 2 3" xfId="21520" xr:uid="{382B529C-97EB-4224-976E-0BEB66D71075}"/>
    <cellStyle name="40% - Accent4 2 5 4 2 3 2" xfId="41615" xr:uid="{704D5B9C-08B4-40D9-A562-E4ABFED3C426}"/>
    <cellStyle name="40% - Accent4 2 5 4 2 4" xfId="31968" xr:uid="{6E5567D4-A438-4AFA-A65C-296358CEB958}"/>
    <cellStyle name="40% - Accent4 2 5 4 3" xfId="14052" xr:uid="{03793EEE-33A1-43BA-A92E-4763D2DD324E}"/>
    <cellStyle name="40% - Accent4 2 5 4 3 2" xfId="24000" xr:uid="{0FB1D065-A7DF-432B-90E5-D508FCF0B887}"/>
    <cellStyle name="40% - Accent4 2 5 4 3 2 2" xfId="44033" xr:uid="{B1167C24-1DE2-4E29-9063-527888DDD5DA}"/>
    <cellStyle name="40% - Accent4 2 5 4 3 3" xfId="34385" xr:uid="{F90ECE97-600A-4EA3-AF93-5B659BEE30A1}"/>
    <cellStyle name="40% - Accent4 2 5 4 4" xfId="19049" xr:uid="{7E158434-4474-460B-924D-6CC4F64E06DE}"/>
    <cellStyle name="40% - Accent4 2 5 4 4 2" xfId="39205" xr:uid="{50AF2D0B-B2BA-470F-B81E-174EBFF18EA0}"/>
    <cellStyle name="40% - Accent4 2 5 4 5" xfId="29558" xr:uid="{C58C1BC3-11D4-45F0-8DDD-064B1DDE1EA0}"/>
    <cellStyle name="40% - Accent4 2 5 5" xfId="3085" xr:uid="{44825119-3EE8-441C-9DEA-AD2CBBC083EC}"/>
    <cellStyle name="40% - Accent4 2 5 5 2" xfId="11422" xr:uid="{019F7EE3-0E72-4B98-A750-BFF003178ED5}"/>
    <cellStyle name="40% - Accent4 2 5 5 2 2" xfId="16550" xr:uid="{E139092B-1EFF-4721-A244-3CF6C07EAC1E}"/>
    <cellStyle name="40% - Accent4 2 5 5 2 2 2" xfId="26479" xr:uid="{861E39EE-04F9-4B0A-B537-E65CAFB0CE13}"/>
    <cellStyle name="40% - Accent4 2 5 5 2 2 2 2" xfId="46446" xr:uid="{CC38D90D-6259-4C7B-B927-3D9AFE5B855A}"/>
    <cellStyle name="40% - Accent4 2 5 5 2 2 3" xfId="36798" xr:uid="{DF54066C-C5C6-4943-91E9-9AD16EBEAB29}"/>
    <cellStyle name="40% - Accent4 2 5 5 2 3" xfId="21521" xr:uid="{E1D312E9-5FD5-4B97-86DF-4626B7151EFC}"/>
    <cellStyle name="40% - Accent4 2 5 5 2 3 2" xfId="41616" xr:uid="{10EFAA1D-7EFA-4DB3-BBB9-0043E61D024D}"/>
    <cellStyle name="40% - Accent4 2 5 5 2 4" xfId="31969" xr:uid="{619D4C81-580E-4F31-9997-68F297301244}"/>
    <cellStyle name="40% - Accent4 2 5 5 3" xfId="14053" xr:uid="{2E674A0D-CDBA-4605-871B-7CFE103D6813}"/>
    <cellStyle name="40% - Accent4 2 5 5 3 2" xfId="24001" xr:uid="{31E01D64-4C16-4B7E-B2E5-205C7255ADF3}"/>
    <cellStyle name="40% - Accent4 2 5 5 3 2 2" xfId="44034" xr:uid="{5A9FD1B4-43EA-41C3-9921-31D2D774570C}"/>
    <cellStyle name="40% - Accent4 2 5 5 3 3" xfId="34386" xr:uid="{D8B740A4-7E41-4B05-828C-8CE784369226}"/>
    <cellStyle name="40% - Accent4 2 5 5 4" xfId="19050" xr:uid="{8B15A614-85C7-48E7-8DC5-6EF078F847C4}"/>
    <cellStyle name="40% - Accent4 2 5 5 4 2" xfId="39206" xr:uid="{5C9C992B-2151-464F-A4DB-6E478B22EA1A}"/>
    <cellStyle name="40% - Accent4 2 5 5 5" xfId="29559" xr:uid="{4ECE2390-454A-46D7-8E2C-8B2E0330D553}"/>
    <cellStyle name="40% - Accent4 2 5 6" xfId="11415" xr:uid="{631DE13F-696B-45A1-ACB8-452197A48602}"/>
    <cellStyle name="40% - Accent4 2 5 6 2" xfId="16543" xr:uid="{7214B6D6-71EA-4B79-BEDD-C2212C6B4179}"/>
    <cellStyle name="40% - Accent4 2 5 6 2 2" xfId="26472" xr:uid="{7875A172-9112-4037-85FC-1A013D605404}"/>
    <cellStyle name="40% - Accent4 2 5 6 2 2 2" xfId="46439" xr:uid="{55F370C6-D2B2-4EBC-B9D8-6DB01A4C1341}"/>
    <cellStyle name="40% - Accent4 2 5 6 2 3" xfId="36791" xr:uid="{EF51010C-975D-4C6F-9659-B9ED6C218630}"/>
    <cellStyle name="40% - Accent4 2 5 6 3" xfId="21514" xr:uid="{97BAAD2C-3D7E-4D4F-AA84-8FE327545B5F}"/>
    <cellStyle name="40% - Accent4 2 5 6 3 2" xfId="41609" xr:uid="{033C7F6F-1E81-4D94-8AD7-BDC6EC625578}"/>
    <cellStyle name="40% - Accent4 2 5 6 4" xfId="31962" xr:uid="{EB6C1EDB-FDFA-42B4-81AC-BC8EAED8475A}"/>
    <cellStyle name="40% - Accent4 2 5 7" xfId="14046" xr:uid="{436E8F96-7D6B-4D20-94F5-3783638F6A70}"/>
    <cellStyle name="40% - Accent4 2 5 7 2" xfId="23994" xr:uid="{C471BDF8-608A-4927-B329-A0A869B20FB1}"/>
    <cellStyle name="40% - Accent4 2 5 7 2 2" xfId="44027" xr:uid="{62A4913E-8A02-4E3A-9C4E-82A3F9FD8024}"/>
    <cellStyle name="40% - Accent4 2 5 7 3" xfId="34379" xr:uid="{0CC099B2-FF87-403F-88FE-AC32E0A2AC28}"/>
    <cellStyle name="40% - Accent4 2 5 8" xfId="19043" xr:uid="{51413374-FD48-47E3-B1E6-4BC1ED1C6B65}"/>
    <cellStyle name="40% - Accent4 2 5 8 2" xfId="39199" xr:uid="{7EC889A0-D8DF-4F32-A3F0-A66176C9189F}"/>
    <cellStyle name="40% - Accent4 2 5 9" xfId="29552" xr:uid="{B9387779-1AC3-4372-9AD1-0740B38267C8}"/>
    <cellStyle name="40% - Accent4 2 6" xfId="3086" xr:uid="{E9369485-4F7C-4052-9EBD-AB76F1C17EC4}"/>
    <cellStyle name="40% - Accent4 2 6 2" xfId="3087" xr:uid="{D8873561-8A9E-4741-850D-A05476D98D1A}"/>
    <cellStyle name="40% - Accent4 2 6 2 2" xfId="3088" xr:uid="{36EDB8CD-4273-453F-9A3C-6003A65AF28A}"/>
    <cellStyle name="40% - Accent4 2 6 2 2 2" xfId="11425" xr:uid="{ADDD60DA-B4B6-4122-819E-DA44C230EDAE}"/>
    <cellStyle name="40% - Accent4 2 6 2 2 2 2" xfId="16553" xr:uid="{6401F377-FA60-400D-9807-36706B54E4F5}"/>
    <cellStyle name="40% - Accent4 2 6 2 2 2 2 2" xfId="26482" xr:uid="{C347A80E-6B17-4A00-BD3A-B9C41B0736F0}"/>
    <cellStyle name="40% - Accent4 2 6 2 2 2 2 2 2" xfId="46449" xr:uid="{906EA562-8841-4E98-ACA5-126FD5CBCBE8}"/>
    <cellStyle name="40% - Accent4 2 6 2 2 2 2 3" xfId="36801" xr:uid="{6E2B9BAD-C60C-43A5-BB90-1710991A4CD1}"/>
    <cellStyle name="40% - Accent4 2 6 2 2 2 3" xfId="21524" xr:uid="{C80AF64D-1D36-469D-85DE-F70752B76D4C}"/>
    <cellStyle name="40% - Accent4 2 6 2 2 2 3 2" xfId="41619" xr:uid="{48122F31-E7B9-49FA-B7FE-0B2F35F0E512}"/>
    <cellStyle name="40% - Accent4 2 6 2 2 2 4" xfId="31972" xr:uid="{5D611443-682B-45F4-9947-22D0488E2A44}"/>
    <cellStyle name="40% - Accent4 2 6 2 2 3" xfId="14056" xr:uid="{1443393B-44BF-4E1F-8061-3BF3D7096541}"/>
    <cellStyle name="40% - Accent4 2 6 2 2 3 2" xfId="24004" xr:uid="{D3DC3BA9-90D6-4FC4-BB08-BB092EFF445F}"/>
    <cellStyle name="40% - Accent4 2 6 2 2 3 2 2" xfId="44037" xr:uid="{05BFFCED-53A7-43AC-BF69-994124CFFD2B}"/>
    <cellStyle name="40% - Accent4 2 6 2 2 3 3" xfId="34389" xr:uid="{36C099A4-0162-406B-BAB1-2BD47639E768}"/>
    <cellStyle name="40% - Accent4 2 6 2 2 4" xfId="19053" xr:uid="{BD917A86-8AE8-4E86-B24D-8BA4B8A05B20}"/>
    <cellStyle name="40% - Accent4 2 6 2 2 4 2" xfId="39209" xr:uid="{38D8A65E-02F3-452D-856C-7B06C7D51FD3}"/>
    <cellStyle name="40% - Accent4 2 6 2 2 5" xfId="29562" xr:uid="{8DFB9180-2D9C-434C-875C-44BAECAF4717}"/>
    <cellStyle name="40% - Accent4 2 6 2 3" xfId="3089" xr:uid="{CF9E5185-3252-47D6-8E49-7FEF8B250600}"/>
    <cellStyle name="40% - Accent4 2 6 2 3 2" xfId="11426" xr:uid="{256FE834-B567-425C-9CFB-99C9A32C10BD}"/>
    <cellStyle name="40% - Accent4 2 6 2 3 2 2" xfId="16554" xr:uid="{D9B2347A-DB68-4542-A5D5-333D398D2122}"/>
    <cellStyle name="40% - Accent4 2 6 2 3 2 2 2" xfId="26483" xr:uid="{F5FC8352-1827-4475-B4B3-6D41319451B9}"/>
    <cellStyle name="40% - Accent4 2 6 2 3 2 2 2 2" xfId="46450" xr:uid="{EE1105D5-DB1C-429B-98A3-19D654947B3D}"/>
    <cellStyle name="40% - Accent4 2 6 2 3 2 2 3" xfId="36802" xr:uid="{19BAAF6F-464C-480B-BF11-A95BDFD3635F}"/>
    <cellStyle name="40% - Accent4 2 6 2 3 2 3" xfId="21525" xr:uid="{4692D0C5-580D-46BB-A879-A17886D1726B}"/>
    <cellStyle name="40% - Accent4 2 6 2 3 2 3 2" xfId="41620" xr:uid="{53ADABB8-2983-4FE2-BB4D-F684228AF41C}"/>
    <cellStyle name="40% - Accent4 2 6 2 3 2 4" xfId="31973" xr:uid="{E12E0B69-B019-4A08-B7F6-096F9BA25F4C}"/>
    <cellStyle name="40% - Accent4 2 6 2 3 3" xfId="14057" xr:uid="{03772CDD-AF55-4A4A-8C71-74FD6A4A8442}"/>
    <cellStyle name="40% - Accent4 2 6 2 3 3 2" xfId="24005" xr:uid="{8B94134E-1EDC-471C-B7EC-42874FCCB268}"/>
    <cellStyle name="40% - Accent4 2 6 2 3 3 2 2" xfId="44038" xr:uid="{BF817E25-ADCA-48B4-A5EA-12FB1B07C6C5}"/>
    <cellStyle name="40% - Accent4 2 6 2 3 3 3" xfId="34390" xr:uid="{246ABD8A-3993-44D4-8559-3657E1BCF0CB}"/>
    <cellStyle name="40% - Accent4 2 6 2 3 4" xfId="19054" xr:uid="{14504128-C7AE-49E5-82C3-58A86DD91F61}"/>
    <cellStyle name="40% - Accent4 2 6 2 3 4 2" xfId="39210" xr:uid="{413AF15C-1F17-42F0-82C5-C20F890DD2FB}"/>
    <cellStyle name="40% - Accent4 2 6 2 3 5" xfId="29563" xr:uid="{5FF7A54F-C82B-4786-9CE2-09124049098F}"/>
    <cellStyle name="40% - Accent4 2 6 2 4" xfId="3090" xr:uid="{89C31D87-6C8A-41DE-BC75-062B9E5D9917}"/>
    <cellStyle name="40% - Accent4 2 6 2 4 2" xfId="11427" xr:uid="{65DFCA27-C2C4-4C17-ABAC-24468C6164D7}"/>
    <cellStyle name="40% - Accent4 2 6 2 4 2 2" xfId="16555" xr:uid="{75367760-6ABA-41C3-9A90-D3F984968360}"/>
    <cellStyle name="40% - Accent4 2 6 2 4 2 2 2" xfId="26484" xr:uid="{0E5F36BC-8FAD-437B-90EF-EEE18B98A880}"/>
    <cellStyle name="40% - Accent4 2 6 2 4 2 2 2 2" xfId="46451" xr:uid="{E0AB831C-DE11-4487-A9B9-4BA90C14231C}"/>
    <cellStyle name="40% - Accent4 2 6 2 4 2 2 3" xfId="36803" xr:uid="{B4B23E85-B6DA-43D2-A9DC-C1B85A7018A0}"/>
    <cellStyle name="40% - Accent4 2 6 2 4 2 3" xfId="21526" xr:uid="{4ECF6EFA-75AB-4EC9-AA7D-D4C47EF38E4B}"/>
    <cellStyle name="40% - Accent4 2 6 2 4 2 3 2" xfId="41621" xr:uid="{3B48A236-B8B7-4E50-A958-AFFE9CCBE398}"/>
    <cellStyle name="40% - Accent4 2 6 2 4 2 4" xfId="31974" xr:uid="{91F13E36-0579-478F-B046-675E29D31BFA}"/>
    <cellStyle name="40% - Accent4 2 6 2 4 3" xfId="14058" xr:uid="{E7843690-2830-4AC4-AAE3-EFC294D4D36E}"/>
    <cellStyle name="40% - Accent4 2 6 2 4 3 2" xfId="24006" xr:uid="{D43241A1-C541-484D-945D-F20E91F60FF2}"/>
    <cellStyle name="40% - Accent4 2 6 2 4 3 2 2" xfId="44039" xr:uid="{83210F56-81B0-44F7-BBCA-5CBB6C861FF3}"/>
    <cellStyle name="40% - Accent4 2 6 2 4 3 3" xfId="34391" xr:uid="{455CC190-58AD-4702-BF0F-2275A8608C4A}"/>
    <cellStyle name="40% - Accent4 2 6 2 4 4" xfId="19055" xr:uid="{0E9D0D3A-A915-4B68-8717-02B107869D39}"/>
    <cellStyle name="40% - Accent4 2 6 2 4 4 2" xfId="39211" xr:uid="{6D85DB05-97D1-452B-B952-31BEE599489E}"/>
    <cellStyle name="40% - Accent4 2 6 2 4 5" xfId="29564" xr:uid="{FBD2E19C-1F87-4897-AFF1-E3BDDCB2A814}"/>
    <cellStyle name="40% - Accent4 2 6 2 5" xfId="11424" xr:uid="{07190E47-B798-4AE0-87A3-A6BCB3B00798}"/>
    <cellStyle name="40% - Accent4 2 6 2 5 2" xfId="16552" xr:uid="{6CAE6EE0-D441-4429-8B2F-B3F94434744E}"/>
    <cellStyle name="40% - Accent4 2 6 2 5 2 2" xfId="26481" xr:uid="{1D2AF223-CB75-4450-B9F3-2E9D089AAF4B}"/>
    <cellStyle name="40% - Accent4 2 6 2 5 2 2 2" xfId="46448" xr:uid="{DC478E2B-A3DF-4050-9B09-B28F4182BCEA}"/>
    <cellStyle name="40% - Accent4 2 6 2 5 2 3" xfId="36800" xr:uid="{7660AB2B-9554-489E-928B-9662B9B13564}"/>
    <cellStyle name="40% - Accent4 2 6 2 5 3" xfId="21523" xr:uid="{49E5214C-CA80-496F-BEC4-3F513C264A58}"/>
    <cellStyle name="40% - Accent4 2 6 2 5 3 2" xfId="41618" xr:uid="{73A0D3C9-0C1A-4186-9E41-5D37A01DBAF2}"/>
    <cellStyle name="40% - Accent4 2 6 2 5 4" xfId="31971" xr:uid="{AA44DF03-5214-4848-8866-C4FEE3072033}"/>
    <cellStyle name="40% - Accent4 2 6 2 6" xfId="14055" xr:uid="{A6833DC4-C991-4D13-A620-3EFC896FB27E}"/>
    <cellStyle name="40% - Accent4 2 6 2 6 2" xfId="24003" xr:uid="{8CDBA785-4AA2-40E0-AF5F-2F21155FA016}"/>
    <cellStyle name="40% - Accent4 2 6 2 6 2 2" xfId="44036" xr:uid="{1F9A9355-65BC-418C-93BF-6AE44137A1A5}"/>
    <cellStyle name="40% - Accent4 2 6 2 6 3" xfId="34388" xr:uid="{2DBE543E-6F4D-45A9-B639-E4E85C7502B7}"/>
    <cellStyle name="40% - Accent4 2 6 2 7" xfId="19052" xr:uid="{A752E620-9AB8-4776-BAC1-D3E78EE19A37}"/>
    <cellStyle name="40% - Accent4 2 6 2 7 2" xfId="39208" xr:uid="{EC49964A-AA39-4BDA-8827-B495F9976483}"/>
    <cellStyle name="40% - Accent4 2 6 2 8" xfId="29561" xr:uid="{741B77C4-38F7-4632-B5D2-56478CEB931E}"/>
    <cellStyle name="40% - Accent4 2 6 3" xfId="3091" xr:uid="{8050EAB0-CCC9-415C-A51D-25FA120A8BA4}"/>
    <cellStyle name="40% - Accent4 2 6 3 2" xfId="11428" xr:uid="{49665324-C0B3-4BB5-9541-75159002F2AC}"/>
    <cellStyle name="40% - Accent4 2 6 3 2 2" xfId="16556" xr:uid="{1131442A-067E-473F-BD71-025F6553DB8C}"/>
    <cellStyle name="40% - Accent4 2 6 3 2 2 2" xfId="26485" xr:uid="{44B70CE3-2C36-428A-903B-9B56F307892D}"/>
    <cellStyle name="40% - Accent4 2 6 3 2 2 2 2" xfId="46452" xr:uid="{8035B1A2-9D97-479A-BAF0-3B91E4A44303}"/>
    <cellStyle name="40% - Accent4 2 6 3 2 2 3" xfId="36804" xr:uid="{EB8DBE99-618C-4463-BE46-D84900514AE6}"/>
    <cellStyle name="40% - Accent4 2 6 3 2 3" xfId="21527" xr:uid="{7666CAA2-6C98-4589-B580-41F619B81B16}"/>
    <cellStyle name="40% - Accent4 2 6 3 2 3 2" xfId="41622" xr:uid="{586719FF-F3D0-43F5-B6D2-ED7E916819C9}"/>
    <cellStyle name="40% - Accent4 2 6 3 2 4" xfId="31975" xr:uid="{2EA2157B-6CFE-45C2-83C9-41026A4A9F98}"/>
    <cellStyle name="40% - Accent4 2 6 3 3" xfId="14059" xr:uid="{D02F4953-955B-4476-B889-CC6787120839}"/>
    <cellStyle name="40% - Accent4 2 6 3 3 2" xfId="24007" xr:uid="{40CE0692-44C4-4A77-9ACC-9468EC1BF7B8}"/>
    <cellStyle name="40% - Accent4 2 6 3 3 2 2" xfId="44040" xr:uid="{C77887B1-0AE6-4B79-9B8A-DC7BEFF63B7E}"/>
    <cellStyle name="40% - Accent4 2 6 3 3 3" xfId="34392" xr:uid="{9526D221-38DC-4F9E-888C-FFD34CF5877D}"/>
    <cellStyle name="40% - Accent4 2 6 3 4" xfId="19056" xr:uid="{9E795CEE-BC83-4E1C-B459-2597044F8AA7}"/>
    <cellStyle name="40% - Accent4 2 6 3 4 2" xfId="39212" xr:uid="{CB8CE09B-0F9C-4ECA-840C-26DD390E17AA}"/>
    <cellStyle name="40% - Accent4 2 6 3 5" xfId="29565" xr:uid="{672D9EF2-29AD-4E17-86B0-81B17B00F9FB}"/>
    <cellStyle name="40% - Accent4 2 6 4" xfId="3092" xr:uid="{3F8CAD75-758F-4FE1-B168-1E2D4DE5406A}"/>
    <cellStyle name="40% - Accent4 2 6 4 2" xfId="11429" xr:uid="{DF5EA682-913F-4D80-90D7-569361423819}"/>
    <cellStyle name="40% - Accent4 2 6 4 2 2" xfId="16557" xr:uid="{D5240D42-AB71-4188-A324-20C56116BF24}"/>
    <cellStyle name="40% - Accent4 2 6 4 2 2 2" xfId="26486" xr:uid="{D05B3F4B-E6DA-4F44-B7D5-854CABA194E9}"/>
    <cellStyle name="40% - Accent4 2 6 4 2 2 2 2" xfId="46453" xr:uid="{DF7BF12A-9615-480D-933D-BB0F2AE6E1C4}"/>
    <cellStyle name="40% - Accent4 2 6 4 2 2 3" xfId="36805" xr:uid="{C9535B44-812B-445B-B337-38ADF97F8B61}"/>
    <cellStyle name="40% - Accent4 2 6 4 2 3" xfId="21528" xr:uid="{88D0ADD3-E2FA-4AEB-B1AA-E979E31794E4}"/>
    <cellStyle name="40% - Accent4 2 6 4 2 3 2" xfId="41623" xr:uid="{3346170D-5626-412A-BB16-822865D77C5E}"/>
    <cellStyle name="40% - Accent4 2 6 4 2 4" xfId="31976" xr:uid="{3FB3CC92-B877-4504-996F-8BE6B9FB2328}"/>
    <cellStyle name="40% - Accent4 2 6 4 3" xfId="14060" xr:uid="{C1E2AED8-ADAE-490F-AFAD-8A13D6535BEE}"/>
    <cellStyle name="40% - Accent4 2 6 4 3 2" xfId="24008" xr:uid="{AA09F958-18F5-43BF-95FA-430209BB6735}"/>
    <cellStyle name="40% - Accent4 2 6 4 3 2 2" xfId="44041" xr:uid="{F1376682-5FAA-47AB-B2CF-D5D4F2B8813C}"/>
    <cellStyle name="40% - Accent4 2 6 4 3 3" xfId="34393" xr:uid="{88AE70DC-1211-40B7-8637-ABA2FAE60DC2}"/>
    <cellStyle name="40% - Accent4 2 6 4 4" xfId="19057" xr:uid="{CDB78A84-7C0E-411A-A7E2-3768518FB29A}"/>
    <cellStyle name="40% - Accent4 2 6 4 4 2" xfId="39213" xr:uid="{7D8A96EF-1299-48F0-B682-E7E537E02806}"/>
    <cellStyle name="40% - Accent4 2 6 4 5" xfId="29566" xr:uid="{23BBC2CC-1322-41D9-9E47-23D400C3176F}"/>
    <cellStyle name="40% - Accent4 2 6 5" xfId="3093" xr:uid="{7A9790CB-F361-49C8-8222-B300FC9FD593}"/>
    <cellStyle name="40% - Accent4 2 6 5 2" xfId="11430" xr:uid="{A6613D7E-4307-45A1-9A10-449B3D337A7A}"/>
    <cellStyle name="40% - Accent4 2 6 5 2 2" xfId="16558" xr:uid="{99E91F50-B43E-43BD-AD7B-377B746EA5FF}"/>
    <cellStyle name="40% - Accent4 2 6 5 2 2 2" xfId="26487" xr:uid="{3CC1CEB1-ED31-4380-8779-64203A8BBFDA}"/>
    <cellStyle name="40% - Accent4 2 6 5 2 2 2 2" xfId="46454" xr:uid="{F885F986-65E9-4059-AA38-13E947001AA8}"/>
    <cellStyle name="40% - Accent4 2 6 5 2 2 3" xfId="36806" xr:uid="{6FB1BC1C-D791-46A9-8B10-54EDD84AEAB5}"/>
    <cellStyle name="40% - Accent4 2 6 5 2 3" xfId="21529" xr:uid="{D01E61F7-F9DC-4229-A923-FDCE59203B2A}"/>
    <cellStyle name="40% - Accent4 2 6 5 2 3 2" xfId="41624" xr:uid="{9FB034B8-3FF4-4572-B3D7-82947D9FDE8E}"/>
    <cellStyle name="40% - Accent4 2 6 5 2 4" xfId="31977" xr:uid="{58CA4CC3-78CC-40D1-A452-467DA260A4DA}"/>
    <cellStyle name="40% - Accent4 2 6 5 3" xfId="14061" xr:uid="{5B2BF5E4-2D57-488D-9568-9512C1D5365E}"/>
    <cellStyle name="40% - Accent4 2 6 5 3 2" xfId="24009" xr:uid="{D649D7ED-BBA1-4906-B845-F69359E8B54A}"/>
    <cellStyle name="40% - Accent4 2 6 5 3 2 2" xfId="44042" xr:uid="{94A7FCA4-3EFD-4921-B0C9-C7B3FDF43CE8}"/>
    <cellStyle name="40% - Accent4 2 6 5 3 3" xfId="34394" xr:uid="{4A3C8388-AD57-44FC-BB6B-CF917BD03C0F}"/>
    <cellStyle name="40% - Accent4 2 6 5 4" xfId="19058" xr:uid="{34DE835D-60AC-49D3-A229-80AAE55CB9A8}"/>
    <cellStyle name="40% - Accent4 2 6 5 4 2" xfId="39214" xr:uid="{EE1F6EC6-DFC2-4840-8469-91E6DA7C4D3C}"/>
    <cellStyle name="40% - Accent4 2 6 5 5" xfId="29567" xr:uid="{BDCEF3D0-7963-4055-8520-A1BAA43711A2}"/>
    <cellStyle name="40% - Accent4 2 6 6" xfId="11423" xr:uid="{73D4B8B5-ED70-4FFC-B02C-604824081964}"/>
    <cellStyle name="40% - Accent4 2 6 6 2" xfId="16551" xr:uid="{293C5EC9-9D9B-4008-805A-69ECB557B0F2}"/>
    <cellStyle name="40% - Accent4 2 6 6 2 2" xfId="26480" xr:uid="{3AD3D1F4-CD4D-4FD9-82C3-950653CB0B31}"/>
    <cellStyle name="40% - Accent4 2 6 6 2 2 2" xfId="46447" xr:uid="{FEA48EF5-E6A5-48B9-9321-2BE75F310869}"/>
    <cellStyle name="40% - Accent4 2 6 6 2 3" xfId="36799" xr:uid="{5052E7FD-A67D-45F3-814D-736EC176B70F}"/>
    <cellStyle name="40% - Accent4 2 6 6 3" xfId="21522" xr:uid="{E7D69D25-56E9-4C34-A810-32DADAE671B9}"/>
    <cellStyle name="40% - Accent4 2 6 6 3 2" xfId="41617" xr:uid="{AC3283D2-CAF4-4E9B-897C-7F0FF3B32EA7}"/>
    <cellStyle name="40% - Accent4 2 6 6 4" xfId="31970" xr:uid="{77151F34-2730-4571-A9A3-9A8D9C7A5824}"/>
    <cellStyle name="40% - Accent4 2 6 7" xfId="14054" xr:uid="{5A9EDEE0-88AA-4020-9CCC-8AB86A3022DB}"/>
    <cellStyle name="40% - Accent4 2 6 7 2" xfId="24002" xr:uid="{8B74DC3A-144A-4F67-868A-1D3FD6D1289A}"/>
    <cellStyle name="40% - Accent4 2 6 7 2 2" xfId="44035" xr:uid="{D92C1B13-19B9-4FCD-AF5B-E03A7BAE3F87}"/>
    <cellStyle name="40% - Accent4 2 6 7 3" xfId="34387" xr:uid="{487EB6CA-2B0B-4C61-829D-1720F6D71B11}"/>
    <cellStyle name="40% - Accent4 2 6 8" xfId="19051" xr:uid="{995C2668-CFE0-41F2-BFDF-AEF2229238FC}"/>
    <cellStyle name="40% - Accent4 2 6 8 2" xfId="39207" xr:uid="{F2F7760D-45B4-4C3D-807B-807733671580}"/>
    <cellStyle name="40% - Accent4 2 6 9" xfId="29560" xr:uid="{12A44462-CC3D-4E15-B25D-4C8AFB03C3E9}"/>
    <cellStyle name="40% - Accent4 2 7" xfId="3094" xr:uid="{0F86EE45-9F47-49F2-9BDA-594C2A92CD3F}"/>
    <cellStyle name="40% - Accent4 2 7 2" xfId="3095" xr:uid="{0CBB0C5F-7EE9-4DA2-9F54-2FB24F9526CB}"/>
    <cellStyle name="40% - Accent4 2 7 2 2" xfId="3096" xr:uid="{81612F28-3905-4958-A34A-AD67D330522B}"/>
    <cellStyle name="40% - Accent4 2 7 2 2 2" xfId="11433" xr:uid="{5E9AF913-CE86-4C24-8219-C049F11AB537}"/>
    <cellStyle name="40% - Accent4 2 7 2 2 2 2" xfId="16561" xr:uid="{1CBCB667-8E2D-4C4E-83F4-48A4C21C1CD1}"/>
    <cellStyle name="40% - Accent4 2 7 2 2 2 2 2" xfId="26490" xr:uid="{CEE113F7-8AF4-4BD4-84EA-D676EFA8D821}"/>
    <cellStyle name="40% - Accent4 2 7 2 2 2 2 2 2" xfId="46457" xr:uid="{72CC03A5-4A82-4CA3-AAF8-9AF57689E268}"/>
    <cellStyle name="40% - Accent4 2 7 2 2 2 2 3" xfId="36809" xr:uid="{01C93F69-903F-4FA5-94C0-8D3A18B72B47}"/>
    <cellStyle name="40% - Accent4 2 7 2 2 2 3" xfId="21532" xr:uid="{FCF933D7-CAA1-4F51-8B20-7B9F17CC16EE}"/>
    <cellStyle name="40% - Accent4 2 7 2 2 2 3 2" xfId="41627" xr:uid="{74B28675-DE35-45A3-B991-7B528016FCC4}"/>
    <cellStyle name="40% - Accent4 2 7 2 2 2 4" xfId="31980" xr:uid="{DE8A3F8F-18ED-4B40-AD08-6761C279FD19}"/>
    <cellStyle name="40% - Accent4 2 7 2 2 3" xfId="14064" xr:uid="{51BC4B8D-B6F3-43EE-A4B6-FBBCBB3FBE48}"/>
    <cellStyle name="40% - Accent4 2 7 2 2 3 2" xfId="24012" xr:uid="{AC23AC56-6939-41BD-8688-A9326E922CD6}"/>
    <cellStyle name="40% - Accent4 2 7 2 2 3 2 2" xfId="44045" xr:uid="{4C03CD51-492A-4C35-A430-4F78AECC292D}"/>
    <cellStyle name="40% - Accent4 2 7 2 2 3 3" xfId="34397" xr:uid="{C297D426-4451-489D-81A2-6AB73325E3A0}"/>
    <cellStyle name="40% - Accent4 2 7 2 2 4" xfId="19061" xr:uid="{97A313AB-9C27-43F0-8A86-FE7C23C7CD68}"/>
    <cellStyle name="40% - Accent4 2 7 2 2 4 2" xfId="39217" xr:uid="{C79923DC-4A32-420F-BF4E-B3A1EA03F2B5}"/>
    <cellStyle name="40% - Accent4 2 7 2 2 5" xfId="29570" xr:uid="{F8479C27-210E-446E-B40A-B6974C38A0AE}"/>
    <cellStyle name="40% - Accent4 2 7 2 3" xfId="3097" xr:uid="{F7FD2F8B-ADEC-47BA-A519-56B31E38D91C}"/>
    <cellStyle name="40% - Accent4 2 7 2 3 2" xfId="11434" xr:uid="{A89D3BFF-30A4-4352-A96E-27E337B9D597}"/>
    <cellStyle name="40% - Accent4 2 7 2 3 2 2" xfId="16562" xr:uid="{7544AE68-26BC-4807-89B7-E494118B3E19}"/>
    <cellStyle name="40% - Accent4 2 7 2 3 2 2 2" xfId="26491" xr:uid="{2586B9AA-51A9-466C-9B04-EC83E4F7061D}"/>
    <cellStyle name="40% - Accent4 2 7 2 3 2 2 2 2" xfId="46458" xr:uid="{CC017CAF-235A-4A7B-8A58-72CE3D9A8114}"/>
    <cellStyle name="40% - Accent4 2 7 2 3 2 2 3" xfId="36810" xr:uid="{1A548980-8869-4B96-9167-B80C0F5549E8}"/>
    <cellStyle name="40% - Accent4 2 7 2 3 2 3" xfId="21533" xr:uid="{0E826CDA-0D1C-4EE7-A6EF-1B02DB5554F9}"/>
    <cellStyle name="40% - Accent4 2 7 2 3 2 3 2" xfId="41628" xr:uid="{B9AA578E-1882-4C4B-9FE1-6C8D23A86E6B}"/>
    <cellStyle name="40% - Accent4 2 7 2 3 2 4" xfId="31981" xr:uid="{F4F1312B-BF1A-47DF-90C8-A1238A129A7D}"/>
    <cellStyle name="40% - Accent4 2 7 2 3 3" xfId="14065" xr:uid="{8C6E4D9D-D666-4F88-ACE2-0A37046B9971}"/>
    <cellStyle name="40% - Accent4 2 7 2 3 3 2" xfId="24013" xr:uid="{0E533EB1-5A3D-42FE-A188-4E35E5D364DE}"/>
    <cellStyle name="40% - Accent4 2 7 2 3 3 2 2" xfId="44046" xr:uid="{0BA2D45A-07AD-40B9-A25B-4F2814A403C4}"/>
    <cellStyle name="40% - Accent4 2 7 2 3 3 3" xfId="34398" xr:uid="{685006C2-512D-4EBF-BD83-990A1B5C2B14}"/>
    <cellStyle name="40% - Accent4 2 7 2 3 4" xfId="19062" xr:uid="{EFA3FEC4-2840-42AA-A0C2-11CDD8CCC262}"/>
    <cellStyle name="40% - Accent4 2 7 2 3 4 2" xfId="39218" xr:uid="{7C0F631F-7317-406A-8488-20D9FA3D2363}"/>
    <cellStyle name="40% - Accent4 2 7 2 3 5" xfId="29571" xr:uid="{AFA8285C-9793-4483-ADDF-CAE07623F3CE}"/>
    <cellStyle name="40% - Accent4 2 7 2 4" xfId="3098" xr:uid="{F51D385C-0C3A-4345-8035-32FB3963501C}"/>
    <cellStyle name="40% - Accent4 2 7 2 4 2" xfId="11435" xr:uid="{40B8E9A6-574A-46B9-A599-BCA17B1499C3}"/>
    <cellStyle name="40% - Accent4 2 7 2 4 2 2" xfId="16563" xr:uid="{5596ABF3-AB63-4FE4-94BD-25BDAA6CD6BC}"/>
    <cellStyle name="40% - Accent4 2 7 2 4 2 2 2" xfId="26492" xr:uid="{355FE608-9F3D-4FC1-961F-73178E19B57F}"/>
    <cellStyle name="40% - Accent4 2 7 2 4 2 2 2 2" xfId="46459" xr:uid="{E87B7EF9-489C-4BB2-8C56-A544E039CD59}"/>
    <cellStyle name="40% - Accent4 2 7 2 4 2 2 3" xfId="36811" xr:uid="{5FE3F361-56CB-4E2A-9A50-8D6AFB29D634}"/>
    <cellStyle name="40% - Accent4 2 7 2 4 2 3" xfId="21534" xr:uid="{4AF8C161-F89A-43D1-9801-8778354CF7B5}"/>
    <cellStyle name="40% - Accent4 2 7 2 4 2 3 2" xfId="41629" xr:uid="{671ED8E8-5604-4360-93BB-41DAF61F767F}"/>
    <cellStyle name="40% - Accent4 2 7 2 4 2 4" xfId="31982" xr:uid="{05852326-E925-41B9-B98B-D9999EA90192}"/>
    <cellStyle name="40% - Accent4 2 7 2 4 3" xfId="14066" xr:uid="{223D5DF4-442B-4508-B312-C726BF46CE8E}"/>
    <cellStyle name="40% - Accent4 2 7 2 4 3 2" xfId="24014" xr:uid="{7A74B9EF-0425-4107-BBA6-360DD1D0E077}"/>
    <cellStyle name="40% - Accent4 2 7 2 4 3 2 2" xfId="44047" xr:uid="{9E48DF87-28F8-4771-9DBC-3EB7984ED241}"/>
    <cellStyle name="40% - Accent4 2 7 2 4 3 3" xfId="34399" xr:uid="{31558B74-2998-4FBB-85E9-B5E27F4B2C2B}"/>
    <cellStyle name="40% - Accent4 2 7 2 4 4" xfId="19063" xr:uid="{01E22D1D-7AAC-4240-B93B-3E7764186D1B}"/>
    <cellStyle name="40% - Accent4 2 7 2 4 4 2" xfId="39219" xr:uid="{770A5EE3-6AB6-4723-9D40-96861EBCA288}"/>
    <cellStyle name="40% - Accent4 2 7 2 4 5" xfId="29572" xr:uid="{4CE9D2FF-8D4E-4992-89D9-9AE6C4110EF1}"/>
    <cellStyle name="40% - Accent4 2 7 2 5" xfId="11432" xr:uid="{3585C1FE-037C-43CD-89ED-36FC9A448021}"/>
    <cellStyle name="40% - Accent4 2 7 2 5 2" xfId="16560" xr:uid="{3A58203B-AC12-4E5A-85E6-F5ECEB379A83}"/>
    <cellStyle name="40% - Accent4 2 7 2 5 2 2" xfId="26489" xr:uid="{7AD1BAAE-205F-4FEB-8A23-E8811EF5556E}"/>
    <cellStyle name="40% - Accent4 2 7 2 5 2 2 2" xfId="46456" xr:uid="{E1AE724D-A38D-409B-BE4E-053DFE6CC503}"/>
    <cellStyle name="40% - Accent4 2 7 2 5 2 3" xfId="36808" xr:uid="{420E9630-BF46-4CA4-B758-0ADC5EEA4C7D}"/>
    <cellStyle name="40% - Accent4 2 7 2 5 3" xfId="21531" xr:uid="{835A293D-C188-4CE7-8650-7062F098FABA}"/>
    <cellStyle name="40% - Accent4 2 7 2 5 3 2" xfId="41626" xr:uid="{17847E81-02A0-46B6-A994-ED0A68D64607}"/>
    <cellStyle name="40% - Accent4 2 7 2 5 4" xfId="31979" xr:uid="{7538C5C2-FA7D-4645-8C4D-E8E3E193ADC3}"/>
    <cellStyle name="40% - Accent4 2 7 2 6" xfId="14063" xr:uid="{3DB522AB-AD29-47CB-9690-D29DBDC1D93B}"/>
    <cellStyle name="40% - Accent4 2 7 2 6 2" xfId="24011" xr:uid="{46AFFD11-E8B1-47B1-A7DB-E3FBB2BAD1EC}"/>
    <cellStyle name="40% - Accent4 2 7 2 6 2 2" xfId="44044" xr:uid="{45BBF0F3-B1CF-46EF-9300-CD54DFA41587}"/>
    <cellStyle name="40% - Accent4 2 7 2 6 3" xfId="34396" xr:uid="{667570E3-307A-480C-8169-6F78C8377332}"/>
    <cellStyle name="40% - Accent4 2 7 2 7" xfId="19060" xr:uid="{0D1BC717-7127-40B9-B730-D8DBCB9F54D5}"/>
    <cellStyle name="40% - Accent4 2 7 2 7 2" xfId="39216" xr:uid="{4774E4E4-0369-4B80-9E35-7A905F23B3BC}"/>
    <cellStyle name="40% - Accent4 2 7 2 8" xfId="29569" xr:uid="{4D433EA8-2ED5-44E5-B3C5-24A969363971}"/>
    <cellStyle name="40% - Accent4 2 7 3" xfId="3099" xr:uid="{F5A8AECE-DF83-46BD-ACCC-A266F369C560}"/>
    <cellStyle name="40% - Accent4 2 7 3 2" xfId="11436" xr:uid="{91F102C3-90BB-48B8-8835-47657B17F8CE}"/>
    <cellStyle name="40% - Accent4 2 7 3 2 2" xfId="16564" xr:uid="{467F5A8F-8B13-4B2A-AF2D-50F64B0AF417}"/>
    <cellStyle name="40% - Accent4 2 7 3 2 2 2" xfId="26493" xr:uid="{A10DBFEE-41A4-44CC-8D20-C8F2B560E75F}"/>
    <cellStyle name="40% - Accent4 2 7 3 2 2 2 2" xfId="46460" xr:uid="{080CCC04-19B4-4893-A655-2DF771726FB0}"/>
    <cellStyle name="40% - Accent4 2 7 3 2 2 3" xfId="36812" xr:uid="{5BB7A43D-B6A6-4C38-9E0B-261844E6B811}"/>
    <cellStyle name="40% - Accent4 2 7 3 2 3" xfId="21535" xr:uid="{76691321-C778-4AF1-BBC3-02DE4106FC22}"/>
    <cellStyle name="40% - Accent4 2 7 3 2 3 2" xfId="41630" xr:uid="{3F8317C2-5714-4F6E-BFD9-807D358D3CD6}"/>
    <cellStyle name="40% - Accent4 2 7 3 2 4" xfId="31983" xr:uid="{A94B9357-A2EB-4122-B286-AB750C70084C}"/>
    <cellStyle name="40% - Accent4 2 7 3 3" xfId="14067" xr:uid="{DFA2096C-CD72-4491-B2DF-DDA53106F770}"/>
    <cellStyle name="40% - Accent4 2 7 3 3 2" xfId="24015" xr:uid="{F72A9140-53DE-4B9D-9AB7-1DF0B6809767}"/>
    <cellStyle name="40% - Accent4 2 7 3 3 2 2" xfId="44048" xr:uid="{95DD6EA7-82BD-48C4-AA40-9E5B864C0BF3}"/>
    <cellStyle name="40% - Accent4 2 7 3 3 3" xfId="34400" xr:uid="{5EFEFCCD-8146-4B50-B708-56F6E7A4A155}"/>
    <cellStyle name="40% - Accent4 2 7 3 4" xfId="19064" xr:uid="{7A6C1A28-C3EC-4D07-B6B8-10516878432A}"/>
    <cellStyle name="40% - Accent4 2 7 3 4 2" xfId="39220" xr:uid="{C7A84AA8-2BA7-439B-A9D9-3FCBF6B1CDE2}"/>
    <cellStyle name="40% - Accent4 2 7 3 5" xfId="29573" xr:uid="{474016E0-CE77-4135-B0E4-C6CA3C1B04EC}"/>
    <cellStyle name="40% - Accent4 2 7 4" xfId="3100" xr:uid="{3C0C2C53-66C0-4316-A873-C93787609AF8}"/>
    <cellStyle name="40% - Accent4 2 7 4 2" xfId="11437" xr:uid="{E2EE8FFB-8028-4193-A9CD-7D55DFCC4138}"/>
    <cellStyle name="40% - Accent4 2 7 4 2 2" xfId="16565" xr:uid="{359DFDE2-D702-4A55-A007-8807C00390D3}"/>
    <cellStyle name="40% - Accent4 2 7 4 2 2 2" xfId="26494" xr:uid="{6D209A68-CE03-472E-A559-D1249AF09368}"/>
    <cellStyle name="40% - Accent4 2 7 4 2 2 2 2" xfId="46461" xr:uid="{CF81ADA6-B702-4EF2-A4B6-E45FA539D619}"/>
    <cellStyle name="40% - Accent4 2 7 4 2 2 3" xfId="36813" xr:uid="{6D9F9BB4-BF36-4F95-AC8E-BBF423041419}"/>
    <cellStyle name="40% - Accent4 2 7 4 2 3" xfId="21536" xr:uid="{3A1359CB-F412-4C12-95FB-28CC2721B413}"/>
    <cellStyle name="40% - Accent4 2 7 4 2 3 2" xfId="41631" xr:uid="{4EA67AD3-144E-47B7-B90F-7DFF644F3BCB}"/>
    <cellStyle name="40% - Accent4 2 7 4 2 4" xfId="31984" xr:uid="{DE1E4C51-1A10-4275-A281-ACEB8154B0DE}"/>
    <cellStyle name="40% - Accent4 2 7 4 3" xfId="14068" xr:uid="{41DD40CA-D035-4841-A484-B2E146203148}"/>
    <cellStyle name="40% - Accent4 2 7 4 3 2" xfId="24016" xr:uid="{2AE6DA5A-35B3-44B7-B775-8723296E655E}"/>
    <cellStyle name="40% - Accent4 2 7 4 3 2 2" xfId="44049" xr:uid="{1BCA4B20-AC15-446E-9C14-D2B302585720}"/>
    <cellStyle name="40% - Accent4 2 7 4 3 3" xfId="34401" xr:uid="{D2D4A1F7-755A-4E51-B5E0-23CC877C37F0}"/>
    <cellStyle name="40% - Accent4 2 7 4 4" xfId="19065" xr:uid="{D371F23F-FA5B-4A69-A6B5-B9606ECFB354}"/>
    <cellStyle name="40% - Accent4 2 7 4 4 2" xfId="39221" xr:uid="{EFEEC530-A1A5-4627-AA04-4F0426E190AF}"/>
    <cellStyle name="40% - Accent4 2 7 4 5" xfId="29574" xr:uid="{163F33F8-698F-4664-97E3-520F59A09025}"/>
    <cellStyle name="40% - Accent4 2 7 5" xfId="3101" xr:uid="{D764F751-0CA8-455B-91C1-A5BF9AEEB34B}"/>
    <cellStyle name="40% - Accent4 2 7 5 2" xfId="11438" xr:uid="{83784ACC-662F-4A01-9871-926CC36935A7}"/>
    <cellStyle name="40% - Accent4 2 7 5 2 2" xfId="16566" xr:uid="{71FCFB90-853D-4379-BE51-2D544A8195F9}"/>
    <cellStyle name="40% - Accent4 2 7 5 2 2 2" xfId="26495" xr:uid="{95BF0DFF-E87F-40E8-800B-ACE214768146}"/>
    <cellStyle name="40% - Accent4 2 7 5 2 2 2 2" xfId="46462" xr:uid="{20078AFB-2B20-496A-9CAC-BBF5E3AAFB40}"/>
    <cellStyle name="40% - Accent4 2 7 5 2 2 3" xfId="36814" xr:uid="{EFF2F247-D26F-4BA9-A1F9-5832196C99BA}"/>
    <cellStyle name="40% - Accent4 2 7 5 2 3" xfId="21537" xr:uid="{E9920262-FD1E-4E79-8BF1-DB23D94679B9}"/>
    <cellStyle name="40% - Accent4 2 7 5 2 3 2" xfId="41632" xr:uid="{A62EFD68-A9C1-40A0-B4DB-3F31B529ADFE}"/>
    <cellStyle name="40% - Accent4 2 7 5 2 4" xfId="31985" xr:uid="{E48872FF-B5D8-4DA5-8AC3-038D8B457C67}"/>
    <cellStyle name="40% - Accent4 2 7 5 3" xfId="14069" xr:uid="{0B8BB9C5-51E1-4586-ADF5-C3B4574F0187}"/>
    <cellStyle name="40% - Accent4 2 7 5 3 2" xfId="24017" xr:uid="{AD974C4C-29FB-415B-97BE-DE1E4DB7FB07}"/>
    <cellStyle name="40% - Accent4 2 7 5 3 2 2" xfId="44050" xr:uid="{D061C33C-7BE8-489A-A156-0C4A30320F7B}"/>
    <cellStyle name="40% - Accent4 2 7 5 3 3" xfId="34402" xr:uid="{B14B90FB-1278-49DC-9555-91C5AB2E9DD5}"/>
    <cellStyle name="40% - Accent4 2 7 5 4" xfId="19066" xr:uid="{63461690-3D84-434A-BF90-6204B4744223}"/>
    <cellStyle name="40% - Accent4 2 7 5 4 2" xfId="39222" xr:uid="{498F3A69-922B-4823-B810-1FC4A964624D}"/>
    <cellStyle name="40% - Accent4 2 7 5 5" xfId="29575" xr:uid="{E7681866-4A2B-4FEB-84AB-4B93AA4CF210}"/>
    <cellStyle name="40% - Accent4 2 7 6" xfId="11431" xr:uid="{2A85C65B-9F65-45D4-A90F-4625582CB07A}"/>
    <cellStyle name="40% - Accent4 2 7 6 2" xfId="16559" xr:uid="{EA6CE27B-B50E-4932-819E-6A663AF50EBB}"/>
    <cellStyle name="40% - Accent4 2 7 6 2 2" xfId="26488" xr:uid="{512D6E42-B36A-4DC8-A0B3-4C240BAF3D21}"/>
    <cellStyle name="40% - Accent4 2 7 6 2 2 2" xfId="46455" xr:uid="{D844F60B-5420-4C0F-9AC9-F996B9D96587}"/>
    <cellStyle name="40% - Accent4 2 7 6 2 3" xfId="36807" xr:uid="{A2207B74-5C6E-44D8-A569-E69029697F03}"/>
    <cellStyle name="40% - Accent4 2 7 6 3" xfId="21530" xr:uid="{E675D85C-2EA1-46F9-ACE7-A1E987724073}"/>
    <cellStyle name="40% - Accent4 2 7 6 3 2" xfId="41625" xr:uid="{76FA2F9A-C6F9-459B-94DB-A18BE698256A}"/>
    <cellStyle name="40% - Accent4 2 7 6 4" xfId="31978" xr:uid="{824C0B2E-8008-4980-8278-902C394D0927}"/>
    <cellStyle name="40% - Accent4 2 7 7" xfId="14062" xr:uid="{F899A5AC-8E0D-4043-81F7-0AEB26277D13}"/>
    <cellStyle name="40% - Accent4 2 7 7 2" xfId="24010" xr:uid="{751F4C73-B0D5-48A7-A314-C5D186547AEF}"/>
    <cellStyle name="40% - Accent4 2 7 7 2 2" xfId="44043" xr:uid="{A6AE85C9-2D0B-4069-9E38-D71FB9D9838E}"/>
    <cellStyle name="40% - Accent4 2 7 7 3" xfId="34395" xr:uid="{5DBFAE2B-88D4-4774-BF2B-D9817E1D96DF}"/>
    <cellStyle name="40% - Accent4 2 7 8" xfId="19059" xr:uid="{58EEBF8E-1CEE-4BD3-8D71-4BA93CA3A8E7}"/>
    <cellStyle name="40% - Accent4 2 7 8 2" xfId="39215" xr:uid="{02893195-093F-4CF6-BA6E-66C73104277B}"/>
    <cellStyle name="40% - Accent4 2 7 9" xfId="29568" xr:uid="{696B42E9-F8D1-44C5-82FD-DDCBD798BEDA}"/>
    <cellStyle name="40% - Accent4 2 8" xfId="3102" xr:uid="{8B8616AB-D560-4B92-B1D7-1FF526BF1C94}"/>
    <cellStyle name="40% - Accent4 2 8 2" xfId="11439" xr:uid="{7FE00D23-ACC2-4E63-9A19-F060EBBA4451}"/>
    <cellStyle name="40% - Accent4 2 8 2 2" xfId="16567" xr:uid="{F62DA947-B167-45B1-8CFE-C41D4AD84E72}"/>
    <cellStyle name="40% - Accent4 2 8 2 2 2" xfId="26496" xr:uid="{654E6160-5FBB-4029-9B6A-D9B9ED566DEF}"/>
    <cellStyle name="40% - Accent4 2 8 2 2 2 2" xfId="46463" xr:uid="{187FE72C-EA54-4B55-AC77-B87334146B5E}"/>
    <cellStyle name="40% - Accent4 2 8 2 2 3" xfId="36815" xr:uid="{BC712B24-757F-4E8C-9FE3-22EA054D225F}"/>
    <cellStyle name="40% - Accent4 2 8 2 3" xfId="21538" xr:uid="{56520896-1D17-4B00-9880-BB620AB48B6C}"/>
    <cellStyle name="40% - Accent4 2 8 2 3 2" xfId="41633" xr:uid="{04818382-5909-4F09-A844-4FF17CDBB80B}"/>
    <cellStyle name="40% - Accent4 2 8 2 4" xfId="31986" xr:uid="{D6C40F90-950D-49C8-A385-15767A7EE26B}"/>
    <cellStyle name="40% - Accent4 2 8 3" xfId="14070" xr:uid="{FDEF1BA7-7822-46AC-A88C-3599D54D5EDC}"/>
    <cellStyle name="40% - Accent4 2 8 3 2" xfId="24018" xr:uid="{573BD0D7-846C-43E6-8D0F-0ACB107CFED2}"/>
    <cellStyle name="40% - Accent4 2 8 3 2 2" xfId="44051" xr:uid="{FE979725-E843-41AE-9817-33A03720A923}"/>
    <cellStyle name="40% - Accent4 2 8 3 3" xfId="34403" xr:uid="{F6AFE8C9-01E8-4318-B1D3-BA60590CFF9C}"/>
    <cellStyle name="40% - Accent4 2 8 4" xfId="19067" xr:uid="{F14F129E-AD2D-4EC4-99A0-44B70F18E03E}"/>
    <cellStyle name="40% - Accent4 2 8 4 2" xfId="39223" xr:uid="{8275D027-2F40-4FA4-86E8-1C0CEBBD8652}"/>
    <cellStyle name="40% - Accent4 2 8 5" xfId="29576" xr:uid="{B85DFA05-BD3F-4CBD-BF29-AB45F50AF212}"/>
    <cellStyle name="40% - Accent4 2 9" xfId="3103" xr:uid="{DAB903F6-769F-4D56-A116-4F7E4E112196}"/>
    <cellStyle name="40% - Accent4 2 9 2" xfId="3104" xr:uid="{FD93C2DF-789B-4A66-B427-636EA684266B}"/>
    <cellStyle name="40% - Accent4 2 9 3" xfId="3105" xr:uid="{07C7F749-7941-4B84-A537-261C66E85DB9}"/>
    <cellStyle name="40% - Accent4 3" xfId="355" xr:uid="{DB03F20E-98FF-4D69-8D54-62595A6E47CF}"/>
    <cellStyle name="40% - Accent4 3 10" xfId="3106" xr:uid="{FAE21E84-0515-4C6B-91CA-6B44212AEF85}"/>
    <cellStyle name="40% - Accent4 3 2" xfId="3107" xr:uid="{07FD15C7-3D0C-4CD8-8391-4A1BF9EF891E}"/>
    <cellStyle name="40% - Accent4 3 2 2" xfId="3108" xr:uid="{0064CEEE-B02F-442F-99F5-59FAAA89F0CB}"/>
    <cellStyle name="40% - Accent4 3 2 2 2" xfId="3109" xr:uid="{A1052A6A-A2DB-4AC3-B38E-FBFB0E2147D4}"/>
    <cellStyle name="40% - Accent4 3 2 2 2 2" xfId="11442" xr:uid="{911B49AD-4C80-46E2-891D-873640E43C4C}"/>
    <cellStyle name="40% - Accent4 3 2 2 2 2 2" xfId="16570" xr:uid="{AC0955CC-2848-4667-9378-E1B422974BA5}"/>
    <cellStyle name="40% - Accent4 3 2 2 2 2 2 2" xfId="26499" xr:uid="{8929C371-A87D-46A8-BCEE-A53D7DE74BE0}"/>
    <cellStyle name="40% - Accent4 3 2 2 2 2 2 2 2" xfId="46466" xr:uid="{D1FD5AFC-A004-4AF5-9319-F68086C25CEB}"/>
    <cellStyle name="40% - Accent4 3 2 2 2 2 2 3" xfId="36818" xr:uid="{926F265F-230E-40CC-A533-33000AE5EFF6}"/>
    <cellStyle name="40% - Accent4 3 2 2 2 2 3" xfId="21541" xr:uid="{8410F65C-7C26-4807-B31A-4D4972DB3D88}"/>
    <cellStyle name="40% - Accent4 3 2 2 2 2 3 2" xfId="41636" xr:uid="{73535AF2-363F-4665-B832-5049101A4173}"/>
    <cellStyle name="40% - Accent4 3 2 2 2 2 4" xfId="31989" xr:uid="{4951BEE5-99BE-42E8-B92F-2570B2A430D1}"/>
    <cellStyle name="40% - Accent4 3 2 2 2 3" xfId="14073" xr:uid="{5D47BA58-2BC0-49B2-9C4A-D08ACE0E6785}"/>
    <cellStyle name="40% - Accent4 3 2 2 2 3 2" xfId="24021" xr:uid="{4D23C13F-B3F9-4189-943C-B7C5F05108FC}"/>
    <cellStyle name="40% - Accent4 3 2 2 2 3 2 2" xfId="44054" xr:uid="{B9CC7E15-4C03-4B6E-B7BA-D2FE5EF8B855}"/>
    <cellStyle name="40% - Accent4 3 2 2 2 3 3" xfId="34406" xr:uid="{A4A83064-78FB-4D15-BED4-C1FB9A6AC2E3}"/>
    <cellStyle name="40% - Accent4 3 2 2 2 4" xfId="19070" xr:uid="{694D6215-3050-4639-A61E-F7ECDAEC9F4D}"/>
    <cellStyle name="40% - Accent4 3 2 2 2 4 2" xfId="39226" xr:uid="{2852EBD7-B5D3-477B-91AD-204F73768B54}"/>
    <cellStyle name="40% - Accent4 3 2 2 2 5" xfId="29579" xr:uid="{D5248336-713C-4E32-85B1-07816A7D89F5}"/>
    <cellStyle name="40% - Accent4 3 2 2 3" xfId="3110" xr:uid="{B78D29F5-C30E-411D-ABF0-882C767409E4}"/>
    <cellStyle name="40% - Accent4 3 2 2 3 2" xfId="11443" xr:uid="{AC34CAFA-A527-482A-8104-99704D3B17B0}"/>
    <cellStyle name="40% - Accent4 3 2 2 3 2 2" xfId="16571" xr:uid="{330ED083-B9C4-47B3-919B-E0B5CA488FDC}"/>
    <cellStyle name="40% - Accent4 3 2 2 3 2 2 2" xfId="26500" xr:uid="{CC056427-1D36-4695-A8DA-A4CD3D907822}"/>
    <cellStyle name="40% - Accent4 3 2 2 3 2 2 2 2" xfId="46467" xr:uid="{0EDB27C4-735F-45CA-A527-90B169F4B8B7}"/>
    <cellStyle name="40% - Accent4 3 2 2 3 2 2 3" xfId="36819" xr:uid="{4C99B0FF-0A5E-4E33-BB9C-5AAEAF2BC995}"/>
    <cellStyle name="40% - Accent4 3 2 2 3 2 3" xfId="21542" xr:uid="{52D5913F-EAC5-48F1-935A-88721E16A6FA}"/>
    <cellStyle name="40% - Accent4 3 2 2 3 2 3 2" xfId="41637" xr:uid="{D8DDC302-14B0-499A-916B-5BA8A92A3114}"/>
    <cellStyle name="40% - Accent4 3 2 2 3 2 4" xfId="31990" xr:uid="{073F5FCE-8AF8-4ABD-8062-A0B44967D36D}"/>
    <cellStyle name="40% - Accent4 3 2 2 3 3" xfId="14074" xr:uid="{3E62DF53-4E5A-4888-A6DE-BD794F977F3D}"/>
    <cellStyle name="40% - Accent4 3 2 2 3 3 2" xfId="24022" xr:uid="{752BEE18-A7E6-4FAA-B1FF-AE9C460F873F}"/>
    <cellStyle name="40% - Accent4 3 2 2 3 3 2 2" xfId="44055" xr:uid="{310F4E44-2FF4-4052-9C81-53B5FB995440}"/>
    <cellStyle name="40% - Accent4 3 2 2 3 3 3" xfId="34407" xr:uid="{8234D6BE-F032-4899-9D1C-7F2924738502}"/>
    <cellStyle name="40% - Accent4 3 2 2 3 4" xfId="19071" xr:uid="{F159859F-9A29-4B08-9DA9-ECE42145FA32}"/>
    <cellStyle name="40% - Accent4 3 2 2 3 4 2" xfId="39227" xr:uid="{7E347DC9-2816-4656-8222-C80E056FAB5E}"/>
    <cellStyle name="40% - Accent4 3 2 2 3 5" xfId="29580" xr:uid="{04F7927D-61DF-4936-A442-2A53E8B15BE0}"/>
    <cellStyle name="40% - Accent4 3 2 2 4" xfId="3111" xr:uid="{01AAEFA1-2AB3-4E34-8446-3F0154C7D15D}"/>
    <cellStyle name="40% - Accent4 3 2 2 4 2" xfId="11444" xr:uid="{83C10C8B-3842-46E2-BDCD-30541E16FBCA}"/>
    <cellStyle name="40% - Accent4 3 2 2 4 2 2" xfId="16572" xr:uid="{FDABFC37-9A67-4F3E-B4E9-D32D02212803}"/>
    <cellStyle name="40% - Accent4 3 2 2 4 2 2 2" xfId="26501" xr:uid="{41F898EA-8B9D-42B7-9369-699D61A2AE86}"/>
    <cellStyle name="40% - Accent4 3 2 2 4 2 2 2 2" xfId="46468" xr:uid="{18E18999-E5FE-4BD3-BD59-72DA816BA6AE}"/>
    <cellStyle name="40% - Accent4 3 2 2 4 2 2 3" xfId="36820" xr:uid="{858B5A11-9730-44F8-9A43-45DBAABBA9A4}"/>
    <cellStyle name="40% - Accent4 3 2 2 4 2 3" xfId="21543" xr:uid="{53D8249E-AB77-4157-A61C-3E67E9BB7BA9}"/>
    <cellStyle name="40% - Accent4 3 2 2 4 2 3 2" xfId="41638" xr:uid="{AA381498-AD4A-4A29-B733-38631CE0923A}"/>
    <cellStyle name="40% - Accent4 3 2 2 4 2 4" xfId="31991" xr:uid="{D5BC6040-CEB2-4628-9D85-10A5653AD458}"/>
    <cellStyle name="40% - Accent4 3 2 2 4 3" xfId="14075" xr:uid="{0A7ABD6D-EF28-44C7-83B3-58D3E78F5C2F}"/>
    <cellStyle name="40% - Accent4 3 2 2 4 3 2" xfId="24023" xr:uid="{E7595AA4-92DE-4495-BEFA-EDF9A09823D5}"/>
    <cellStyle name="40% - Accent4 3 2 2 4 3 2 2" xfId="44056" xr:uid="{CADEBD88-0E6B-4497-A4B4-8D1694E18E3B}"/>
    <cellStyle name="40% - Accent4 3 2 2 4 3 3" xfId="34408" xr:uid="{99EADF36-3AE2-4734-A437-A60589F326CC}"/>
    <cellStyle name="40% - Accent4 3 2 2 4 4" xfId="19072" xr:uid="{340FF8D1-08D8-4013-A1DF-141DF4184F6E}"/>
    <cellStyle name="40% - Accent4 3 2 2 4 4 2" xfId="39228" xr:uid="{FD555807-C10D-4F29-8671-7C234362F35D}"/>
    <cellStyle name="40% - Accent4 3 2 2 4 5" xfId="29581" xr:uid="{04B6B109-2A76-4D55-96EE-9347CDA14238}"/>
    <cellStyle name="40% - Accent4 3 2 2 5" xfId="11441" xr:uid="{52944F5E-BBF4-436E-92AB-DEF5E019F9C8}"/>
    <cellStyle name="40% - Accent4 3 2 2 5 2" xfId="16569" xr:uid="{13D15E06-918F-4A82-861E-7CDC9619C880}"/>
    <cellStyle name="40% - Accent4 3 2 2 5 2 2" xfId="26498" xr:uid="{6FFAEF7A-55C3-4CD9-9CD3-6EC12297EB56}"/>
    <cellStyle name="40% - Accent4 3 2 2 5 2 2 2" xfId="46465" xr:uid="{6425C0F7-A1F1-49F1-A432-46EBD71AF88A}"/>
    <cellStyle name="40% - Accent4 3 2 2 5 2 3" xfId="36817" xr:uid="{2F52F5BA-59B6-430D-93A9-D86185B148F4}"/>
    <cellStyle name="40% - Accent4 3 2 2 5 3" xfId="21540" xr:uid="{9610CB40-C812-45DA-972D-67B179D5A316}"/>
    <cellStyle name="40% - Accent4 3 2 2 5 3 2" xfId="41635" xr:uid="{6C47319E-80D3-43D7-9CA5-2F85F5FEC493}"/>
    <cellStyle name="40% - Accent4 3 2 2 5 4" xfId="31988" xr:uid="{FD8C9F62-B1BC-4AE6-B9A6-202510BAACCE}"/>
    <cellStyle name="40% - Accent4 3 2 2 6" xfId="14072" xr:uid="{2A1F2DA0-D108-4A52-B9E1-9153286E17CF}"/>
    <cellStyle name="40% - Accent4 3 2 2 6 2" xfId="24020" xr:uid="{6D6689BD-892B-414D-92E7-7B06C17DAEB9}"/>
    <cellStyle name="40% - Accent4 3 2 2 6 2 2" xfId="44053" xr:uid="{56AA9C05-225A-4EE5-BCBA-A8B4F0E7D292}"/>
    <cellStyle name="40% - Accent4 3 2 2 6 3" xfId="34405" xr:uid="{F3558E9D-65F2-4D37-A25B-3A9B74A8B60D}"/>
    <cellStyle name="40% - Accent4 3 2 2 7" xfId="19069" xr:uid="{D95D0BB0-DDE4-48D4-ABEE-1CC22A0F1E3E}"/>
    <cellStyle name="40% - Accent4 3 2 2 7 2" xfId="39225" xr:uid="{18C918A2-F599-4A8A-8D81-F577D722FACF}"/>
    <cellStyle name="40% - Accent4 3 2 2 8" xfId="29578" xr:uid="{84A5AE66-CED5-4F9D-A4B0-71418308A098}"/>
    <cellStyle name="40% - Accent4 3 2 3" xfId="3112" xr:uid="{63AED23C-488C-46D1-B3E0-A5F611B91A61}"/>
    <cellStyle name="40% - Accent4 3 2 3 2" xfId="11445" xr:uid="{1164C389-4E8C-41C8-B696-53630AD5EBBE}"/>
    <cellStyle name="40% - Accent4 3 2 3 2 2" xfId="16573" xr:uid="{D48577D7-C2A6-4AF6-8B90-EE073855D544}"/>
    <cellStyle name="40% - Accent4 3 2 3 2 2 2" xfId="26502" xr:uid="{590C10A1-B9FC-45BE-8113-EA2BC1B76118}"/>
    <cellStyle name="40% - Accent4 3 2 3 2 2 2 2" xfId="46469" xr:uid="{81C66FEB-EC27-4AAB-A494-D5F3D82230B1}"/>
    <cellStyle name="40% - Accent4 3 2 3 2 2 3" xfId="36821" xr:uid="{33FDECDF-E39E-4754-BB80-2D57CB4221BB}"/>
    <cellStyle name="40% - Accent4 3 2 3 2 3" xfId="21544" xr:uid="{F8AAA330-9E7B-4FDE-8595-F6840E8106DC}"/>
    <cellStyle name="40% - Accent4 3 2 3 2 3 2" xfId="41639" xr:uid="{B612EA2E-0462-4A84-9F55-D09D15617A27}"/>
    <cellStyle name="40% - Accent4 3 2 3 2 4" xfId="31992" xr:uid="{692F1C7C-5098-4A5D-8481-7DF10943D713}"/>
    <cellStyle name="40% - Accent4 3 2 3 3" xfId="14076" xr:uid="{78E42710-5CBD-46D6-A6EE-2A1964CBE78D}"/>
    <cellStyle name="40% - Accent4 3 2 3 3 2" xfId="24024" xr:uid="{962C5685-1D54-4C7F-AFD5-624A897F52B2}"/>
    <cellStyle name="40% - Accent4 3 2 3 3 2 2" xfId="44057" xr:uid="{67A10E25-3061-4ECC-9186-D9E0AAAD414A}"/>
    <cellStyle name="40% - Accent4 3 2 3 3 3" xfId="34409" xr:uid="{DD02E9F2-4A87-4495-A337-95CEBC7C7985}"/>
    <cellStyle name="40% - Accent4 3 2 3 4" xfId="19073" xr:uid="{49EB8572-7CFB-4176-92B0-AED6841B9EEC}"/>
    <cellStyle name="40% - Accent4 3 2 3 4 2" xfId="39229" xr:uid="{BF6C44F2-9FAC-42DC-B136-DB882EE017AF}"/>
    <cellStyle name="40% - Accent4 3 2 3 5" xfId="29582" xr:uid="{CC9D1249-8416-48C1-9397-FA5EDBAF5C4D}"/>
    <cellStyle name="40% - Accent4 3 2 4" xfId="3113" xr:uid="{91A655C9-4075-4D08-8E18-5E4EC1C9A605}"/>
    <cellStyle name="40% - Accent4 3 2 4 2" xfId="11446" xr:uid="{B7D56A7A-44BE-4314-81F3-D6E68F7307E7}"/>
    <cellStyle name="40% - Accent4 3 2 4 2 2" xfId="16574" xr:uid="{A1AA365F-16F2-4FE1-A018-88F92ECE614A}"/>
    <cellStyle name="40% - Accent4 3 2 4 2 2 2" xfId="26503" xr:uid="{1BEDA967-08DA-4123-A370-68A61593B97F}"/>
    <cellStyle name="40% - Accent4 3 2 4 2 2 2 2" xfId="46470" xr:uid="{BAA1D1DE-21F2-4A1E-B90D-224927CAE562}"/>
    <cellStyle name="40% - Accent4 3 2 4 2 2 3" xfId="36822" xr:uid="{EECC27AB-FC88-452A-8EDB-A5B262D07C6F}"/>
    <cellStyle name="40% - Accent4 3 2 4 2 3" xfId="21545" xr:uid="{5A2A79C1-94D1-4E12-A19F-29AC5A39BBA2}"/>
    <cellStyle name="40% - Accent4 3 2 4 2 3 2" xfId="41640" xr:uid="{A93D7141-3447-4B0C-A973-C302389935F8}"/>
    <cellStyle name="40% - Accent4 3 2 4 2 4" xfId="31993" xr:uid="{C7054EE3-A84F-48EB-A47F-FFF74056D056}"/>
    <cellStyle name="40% - Accent4 3 2 4 3" xfId="14077" xr:uid="{A711ADDA-BD44-4537-82AD-04041C0EC021}"/>
    <cellStyle name="40% - Accent4 3 2 4 3 2" xfId="24025" xr:uid="{A38C3DC4-B13C-4038-9DEC-C6BC35638410}"/>
    <cellStyle name="40% - Accent4 3 2 4 3 2 2" xfId="44058" xr:uid="{FE5511C0-3EB5-49E0-B6D7-87DC3CDE8F4F}"/>
    <cellStyle name="40% - Accent4 3 2 4 3 3" xfId="34410" xr:uid="{BDAFE5D8-BCB8-4EE1-B079-67890D039892}"/>
    <cellStyle name="40% - Accent4 3 2 4 4" xfId="19074" xr:uid="{0B8D8262-64CD-4F8B-94DA-3E43D02753A3}"/>
    <cellStyle name="40% - Accent4 3 2 4 4 2" xfId="39230" xr:uid="{87812890-5FB0-416A-8751-C2D291AE8A8A}"/>
    <cellStyle name="40% - Accent4 3 2 4 5" xfId="29583" xr:uid="{BE49C2AA-A4B7-4FFC-8E93-887F611F2F8D}"/>
    <cellStyle name="40% - Accent4 3 2 5" xfId="3114" xr:uid="{2E20EEA9-4F32-4FC5-9722-BC76C2EF3B99}"/>
    <cellStyle name="40% - Accent4 3 2 5 2" xfId="11447" xr:uid="{BEDDE2E0-40BD-4244-BCD0-51D8631EDF09}"/>
    <cellStyle name="40% - Accent4 3 2 5 2 2" xfId="16575" xr:uid="{CF8075AA-4145-414F-84DC-191D751C7D97}"/>
    <cellStyle name="40% - Accent4 3 2 5 2 2 2" xfId="26504" xr:uid="{54E3557F-F0C6-4C39-AEA4-9695182AB779}"/>
    <cellStyle name="40% - Accent4 3 2 5 2 2 2 2" xfId="46471" xr:uid="{2DEF9A1D-9582-4193-8B93-706B87EF207F}"/>
    <cellStyle name="40% - Accent4 3 2 5 2 2 3" xfId="36823" xr:uid="{CD1E5EEE-84C0-4B64-AEC1-BB9634A2371D}"/>
    <cellStyle name="40% - Accent4 3 2 5 2 3" xfId="21546" xr:uid="{243C9BE2-6F63-450C-B12A-F1EF6CE5BCD3}"/>
    <cellStyle name="40% - Accent4 3 2 5 2 3 2" xfId="41641" xr:uid="{CDB8F4F4-F2C1-45C4-AEA3-54F5CD2D45AB}"/>
    <cellStyle name="40% - Accent4 3 2 5 2 4" xfId="31994" xr:uid="{E0F32EB2-1B0B-4515-A993-735F33A33898}"/>
    <cellStyle name="40% - Accent4 3 2 5 3" xfId="14078" xr:uid="{73987F6D-8FB8-4C48-80A2-EE06C036EEA9}"/>
    <cellStyle name="40% - Accent4 3 2 5 3 2" xfId="24026" xr:uid="{C70792A5-DAE6-4248-B5CA-5A1BF550A723}"/>
    <cellStyle name="40% - Accent4 3 2 5 3 2 2" xfId="44059" xr:uid="{D613F8E9-EEDF-4A3B-B97D-BA0E2F526C2D}"/>
    <cellStyle name="40% - Accent4 3 2 5 3 3" xfId="34411" xr:uid="{A4406930-5685-4531-84A0-0229945B0437}"/>
    <cellStyle name="40% - Accent4 3 2 5 4" xfId="19075" xr:uid="{DB071B67-0ACE-48C6-93F4-192949EFE5AA}"/>
    <cellStyle name="40% - Accent4 3 2 5 4 2" xfId="39231" xr:uid="{4052F855-7110-44AC-A9E4-33AB6C27E740}"/>
    <cellStyle name="40% - Accent4 3 2 5 5" xfId="29584" xr:uid="{F856E0E2-CEF8-4A49-B3BD-8866C7DD91A9}"/>
    <cellStyle name="40% - Accent4 3 2 6" xfId="11440" xr:uid="{79A83594-FB70-4E29-989F-D8D709F6955D}"/>
    <cellStyle name="40% - Accent4 3 2 6 2" xfId="16568" xr:uid="{07406FA5-40CB-4810-B30B-8811A930FBB7}"/>
    <cellStyle name="40% - Accent4 3 2 6 2 2" xfId="26497" xr:uid="{B399B58D-3994-4DEC-81EF-8C94A9D1A3CC}"/>
    <cellStyle name="40% - Accent4 3 2 6 2 2 2" xfId="46464" xr:uid="{AEA52548-10C2-4EC5-8382-39E3288559AD}"/>
    <cellStyle name="40% - Accent4 3 2 6 2 3" xfId="36816" xr:uid="{A98CFCA2-37AD-4804-8DD8-31E809E8D9F9}"/>
    <cellStyle name="40% - Accent4 3 2 6 3" xfId="21539" xr:uid="{1F81CDFC-45F6-40DD-B716-E4DE4AB28799}"/>
    <cellStyle name="40% - Accent4 3 2 6 3 2" xfId="41634" xr:uid="{FD9337B0-6D19-41DF-B8C1-F6784E2AEADF}"/>
    <cellStyle name="40% - Accent4 3 2 6 4" xfId="31987" xr:uid="{04FBB116-3939-4AAD-ABAB-F90453029CEB}"/>
    <cellStyle name="40% - Accent4 3 2 7" xfId="14071" xr:uid="{D7AB30A2-076C-463C-9C92-1BA74BDA1A8C}"/>
    <cellStyle name="40% - Accent4 3 2 7 2" xfId="24019" xr:uid="{30B30D5E-D5EB-4855-AD2F-1F287EDD2ECA}"/>
    <cellStyle name="40% - Accent4 3 2 7 2 2" xfId="44052" xr:uid="{B93E2763-A6CE-466A-B5DC-FF2543EEE72D}"/>
    <cellStyle name="40% - Accent4 3 2 7 3" xfId="34404" xr:uid="{689266A5-F9AC-48FA-A924-2D33BE5233A1}"/>
    <cellStyle name="40% - Accent4 3 2 8" xfId="19068" xr:uid="{FA0908C6-5B38-42F2-9A3D-D3ED6472B35F}"/>
    <cellStyle name="40% - Accent4 3 2 8 2" xfId="39224" xr:uid="{0CAC846F-7D07-4001-A738-8F294A0968FA}"/>
    <cellStyle name="40% - Accent4 3 2 9" xfId="29577" xr:uid="{401CF8D0-D43C-4EA5-BDD0-CBD44CB67C3C}"/>
    <cellStyle name="40% - Accent4 3 3" xfId="3115" xr:uid="{FEFF5FE5-A3DF-46D0-8D32-B6558B238374}"/>
    <cellStyle name="40% - Accent4 3 3 2" xfId="3116" xr:uid="{ED01947E-89E8-43F1-8882-EEE62AC04FC5}"/>
    <cellStyle name="40% - Accent4 3 3 2 2" xfId="3117" xr:uid="{6E0D9ED8-D3B8-4833-A9A5-40B407816FA9}"/>
    <cellStyle name="40% - Accent4 3 3 2 2 2" xfId="11450" xr:uid="{F28D6256-B27B-4908-B093-EE3CEBA86AE8}"/>
    <cellStyle name="40% - Accent4 3 3 2 2 2 2" xfId="16578" xr:uid="{F8DFDEE2-4182-4549-9486-1BD9C3A9CF73}"/>
    <cellStyle name="40% - Accent4 3 3 2 2 2 2 2" xfId="26507" xr:uid="{1C32FC87-B69C-44A9-9E86-81A7070F69C2}"/>
    <cellStyle name="40% - Accent4 3 3 2 2 2 2 2 2" xfId="46474" xr:uid="{F208D50E-9294-4DBB-890E-30DC7A1693D4}"/>
    <cellStyle name="40% - Accent4 3 3 2 2 2 2 3" xfId="36826" xr:uid="{D2A110AF-449C-4EEC-86B5-04DD2A92F815}"/>
    <cellStyle name="40% - Accent4 3 3 2 2 2 3" xfId="21549" xr:uid="{38B72F3E-FAC4-4C95-97C4-8C1B27C78C41}"/>
    <cellStyle name="40% - Accent4 3 3 2 2 2 3 2" xfId="41644" xr:uid="{43F5B6DB-FDEA-474A-99DE-36370859C2D7}"/>
    <cellStyle name="40% - Accent4 3 3 2 2 2 4" xfId="31997" xr:uid="{A0F2F830-D65B-4D98-9188-178AA8E11EC5}"/>
    <cellStyle name="40% - Accent4 3 3 2 2 3" xfId="14081" xr:uid="{64C4ADF7-18FF-4307-8174-9E58CFF4CC13}"/>
    <cellStyle name="40% - Accent4 3 3 2 2 3 2" xfId="24029" xr:uid="{2800FF4B-D2DA-42EB-86AB-AB3431EFC877}"/>
    <cellStyle name="40% - Accent4 3 3 2 2 3 2 2" xfId="44062" xr:uid="{D123CD67-4968-4251-939B-86BA840ABBB3}"/>
    <cellStyle name="40% - Accent4 3 3 2 2 3 3" xfId="34414" xr:uid="{F5AA1164-E2C5-4632-99A7-A192197D9D38}"/>
    <cellStyle name="40% - Accent4 3 3 2 2 4" xfId="19078" xr:uid="{C01E7C9D-5E3D-4DCB-B720-05E14ECAD1B7}"/>
    <cellStyle name="40% - Accent4 3 3 2 2 4 2" xfId="39234" xr:uid="{395F0620-FC20-4159-A599-6C93BCD00E4F}"/>
    <cellStyle name="40% - Accent4 3 3 2 2 5" xfId="29587" xr:uid="{22E7E20E-ED2E-4DC2-9EFD-E07660F0C8CE}"/>
    <cellStyle name="40% - Accent4 3 3 2 3" xfId="3118" xr:uid="{036D4075-3BE4-4E1B-952D-B64C1D2B79FB}"/>
    <cellStyle name="40% - Accent4 3 3 2 3 2" xfId="11451" xr:uid="{7145F57F-F4C6-4081-B57B-A153E0080032}"/>
    <cellStyle name="40% - Accent4 3 3 2 3 2 2" xfId="16579" xr:uid="{27193DD4-FA7F-43E8-A329-A3398D9279F5}"/>
    <cellStyle name="40% - Accent4 3 3 2 3 2 2 2" xfId="26508" xr:uid="{3423AAA9-4D67-4447-B59A-0C4C7D6BA7CC}"/>
    <cellStyle name="40% - Accent4 3 3 2 3 2 2 2 2" xfId="46475" xr:uid="{98A88B63-8BFE-4EC8-AAD7-103DCC29A90B}"/>
    <cellStyle name="40% - Accent4 3 3 2 3 2 2 3" xfId="36827" xr:uid="{33DD70D9-320C-400C-8E4F-7890E1589797}"/>
    <cellStyle name="40% - Accent4 3 3 2 3 2 3" xfId="21550" xr:uid="{E3922F53-660F-424A-8006-EA496C142799}"/>
    <cellStyle name="40% - Accent4 3 3 2 3 2 3 2" xfId="41645" xr:uid="{DC293495-1282-4266-9C3A-B84340A2EAA2}"/>
    <cellStyle name="40% - Accent4 3 3 2 3 2 4" xfId="31998" xr:uid="{ED9E9FBA-DD1A-40E7-AA01-DAEA63F390AD}"/>
    <cellStyle name="40% - Accent4 3 3 2 3 3" xfId="14082" xr:uid="{CEABE6AD-DDD5-42A2-B55D-B5AE7274783F}"/>
    <cellStyle name="40% - Accent4 3 3 2 3 3 2" xfId="24030" xr:uid="{A42AA0C5-0309-48D8-8C08-D8D53208DA16}"/>
    <cellStyle name="40% - Accent4 3 3 2 3 3 2 2" xfId="44063" xr:uid="{A21B5796-AD06-4523-BCAD-DFD2C1032235}"/>
    <cellStyle name="40% - Accent4 3 3 2 3 3 3" xfId="34415" xr:uid="{4450CB61-4E53-4447-9DB1-C847C991F199}"/>
    <cellStyle name="40% - Accent4 3 3 2 3 4" xfId="19079" xr:uid="{49846EB4-3CC4-42CE-9DE6-1046965DAE6E}"/>
    <cellStyle name="40% - Accent4 3 3 2 3 4 2" xfId="39235" xr:uid="{EDBF681A-1F97-46FD-8094-CF0A8B136CD1}"/>
    <cellStyle name="40% - Accent4 3 3 2 3 5" xfId="29588" xr:uid="{58113F82-CBBE-441B-9EEB-90F762E71402}"/>
    <cellStyle name="40% - Accent4 3 3 2 4" xfId="3119" xr:uid="{716F8814-C491-44C2-AC37-1739884592B7}"/>
    <cellStyle name="40% - Accent4 3 3 2 4 2" xfId="11452" xr:uid="{B70696DE-E660-41CB-9060-F99D96E216AE}"/>
    <cellStyle name="40% - Accent4 3 3 2 4 2 2" xfId="16580" xr:uid="{3DB9874D-E09E-441C-9DEC-6B1992D71C9C}"/>
    <cellStyle name="40% - Accent4 3 3 2 4 2 2 2" xfId="26509" xr:uid="{600B96A5-FA34-467B-A440-AAB1EEF2AC19}"/>
    <cellStyle name="40% - Accent4 3 3 2 4 2 2 2 2" xfId="46476" xr:uid="{2D249ED9-5B75-4AA7-AA27-47BCE00B2190}"/>
    <cellStyle name="40% - Accent4 3 3 2 4 2 2 3" xfId="36828" xr:uid="{B2C4BB37-4CE2-4895-8304-8A85996633EF}"/>
    <cellStyle name="40% - Accent4 3 3 2 4 2 3" xfId="21551" xr:uid="{AD451772-77B0-415D-A38E-AB5636C019F9}"/>
    <cellStyle name="40% - Accent4 3 3 2 4 2 3 2" xfId="41646" xr:uid="{5231EED1-AABD-432A-AD74-0A991AB59B21}"/>
    <cellStyle name="40% - Accent4 3 3 2 4 2 4" xfId="31999" xr:uid="{DCD1438F-DDC2-4F9A-9C03-2F11035FC06E}"/>
    <cellStyle name="40% - Accent4 3 3 2 4 3" xfId="14083" xr:uid="{7339E0A1-F89B-451E-8FBB-B082ECF002D3}"/>
    <cellStyle name="40% - Accent4 3 3 2 4 3 2" xfId="24031" xr:uid="{B30FCA81-0277-44D6-AF46-E9BB78553023}"/>
    <cellStyle name="40% - Accent4 3 3 2 4 3 2 2" xfId="44064" xr:uid="{F2A01EBA-80DC-45F4-85A2-5E787BEB190C}"/>
    <cellStyle name="40% - Accent4 3 3 2 4 3 3" xfId="34416" xr:uid="{7DAD9414-11E3-43A6-9E7E-2385071F3F20}"/>
    <cellStyle name="40% - Accent4 3 3 2 4 4" xfId="19080" xr:uid="{233EB6B2-0611-4688-8662-1711214FD54D}"/>
    <cellStyle name="40% - Accent4 3 3 2 4 4 2" xfId="39236" xr:uid="{B16ECBF4-0E78-48B9-8022-22AFFD2F2F2A}"/>
    <cellStyle name="40% - Accent4 3 3 2 4 5" xfId="29589" xr:uid="{2B332ADA-FBB0-4469-8B06-D3D2EAE87889}"/>
    <cellStyle name="40% - Accent4 3 3 2 5" xfId="11449" xr:uid="{9F502048-CF00-44BD-9C29-37BAA125159F}"/>
    <cellStyle name="40% - Accent4 3 3 2 5 2" xfId="16577" xr:uid="{89115F83-E6B2-4D99-90DB-300B7EC5075A}"/>
    <cellStyle name="40% - Accent4 3 3 2 5 2 2" xfId="26506" xr:uid="{A243F2AF-3596-40F2-A7EA-36E0826D4F67}"/>
    <cellStyle name="40% - Accent4 3 3 2 5 2 2 2" xfId="46473" xr:uid="{43CCA055-FED0-4EE6-A6E6-97816958E1D2}"/>
    <cellStyle name="40% - Accent4 3 3 2 5 2 3" xfId="36825" xr:uid="{47D4EC98-01B2-4CE6-883E-4D87ADF06A89}"/>
    <cellStyle name="40% - Accent4 3 3 2 5 3" xfId="21548" xr:uid="{3816BF52-8109-4D91-9A5E-5B138C398BB1}"/>
    <cellStyle name="40% - Accent4 3 3 2 5 3 2" xfId="41643" xr:uid="{0F059802-0D5B-4CB0-A9BD-4D8F4E83E480}"/>
    <cellStyle name="40% - Accent4 3 3 2 5 4" xfId="31996" xr:uid="{41379238-C844-4C1E-889C-F55FD530A406}"/>
    <cellStyle name="40% - Accent4 3 3 2 6" xfId="14080" xr:uid="{7DA2AF8C-71F9-4894-9F26-8FCEF2C2B2FC}"/>
    <cellStyle name="40% - Accent4 3 3 2 6 2" xfId="24028" xr:uid="{00178885-1A77-4FDD-AEA5-4A5740DEA3A4}"/>
    <cellStyle name="40% - Accent4 3 3 2 6 2 2" xfId="44061" xr:uid="{68FD57D5-73B9-4C8C-9BB5-6709E560CE71}"/>
    <cellStyle name="40% - Accent4 3 3 2 6 3" xfId="34413" xr:uid="{0A329161-1C13-4138-9BB9-C13565C04944}"/>
    <cellStyle name="40% - Accent4 3 3 2 7" xfId="19077" xr:uid="{FCB3DB57-6498-4B59-AAA9-E3FEB3F8AF01}"/>
    <cellStyle name="40% - Accent4 3 3 2 7 2" xfId="39233" xr:uid="{C1D56FEF-0BFE-4D0F-B722-AA42B02E87BD}"/>
    <cellStyle name="40% - Accent4 3 3 2 8" xfId="29586" xr:uid="{CB0615B2-B8B7-4B80-9F8B-0F259AFDDF14}"/>
    <cellStyle name="40% - Accent4 3 3 3" xfId="3120" xr:uid="{B9285053-5E3F-4D5A-8965-0663C2C2A0A3}"/>
    <cellStyle name="40% - Accent4 3 3 3 2" xfId="11453" xr:uid="{4575125C-24B0-4D6B-9FA9-F354062DBC69}"/>
    <cellStyle name="40% - Accent4 3 3 3 2 2" xfId="16581" xr:uid="{21B74B39-CCCA-489F-B335-72B2362B15C8}"/>
    <cellStyle name="40% - Accent4 3 3 3 2 2 2" xfId="26510" xr:uid="{784F79F0-3351-4F17-9EB8-6A0A7954529D}"/>
    <cellStyle name="40% - Accent4 3 3 3 2 2 2 2" xfId="46477" xr:uid="{4C6BA485-AF4D-4118-BA8E-B9CB8C3538E1}"/>
    <cellStyle name="40% - Accent4 3 3 3 2 2 3" xfId="36829" xr:uid="{B5DB0DCF-966D-4DA8-A49A-5B2FE4479D86}"/>
    <cellStyle name="40% - Accent4 3 3 3 2 3" xfId="21552" xr:uid="{44B08A0F-CC17-498F-84D4-189C07041299}"/>
    <cellStyle name="40% - Accent4 3 3 3 2 3 2" xfId="41647" xr:uid="{3EE34A71-7663-4C21-A178-CCECFCD8A0E5}"/>
    <cellStyle name="40% - Accent4 3 3 3 2 4" xfId="32000" xr:uid="{ECEF747B-42D0-4A95-991C-75B284DC02FC}"/>
    <cellStyle name="40% - Accent4 3 3 3 3" xfId="14084" xr:uid="{10069394-4FC3-448B-8C7A-5E986712617B}"/>
    <cellStyle name="40% - Accent4 3 3 3 3 2" xfId="24032" xr:uid="{322F0C34-2F69-41E8-970A-211F4D12B0B9}"/>
    <cellStyle name="40% - Accent4 3 3 3 3 2 2" xfId="44065" xr:uid="{09AFD21D-19BD-4984-A421-AAAF310CBA54}"/>
    <cellStyle name="40% - Accent4 3 3 3 3 3" xfId="34417" xr:uid="{9B99FAA9-63B7-47DF-8E1B-2CEEDF66EB0A}"/>
    <cellStyle name="40% - Accent4 3 3 3 4" xfId="19081" xr:uid="{C563E7E8-2143-4D1A-98A9-C311C5C1D0E9}"/>
    <cellStyle name="40% - Accent4 3 3 3 4 2" xfId="39237" xr:uid="{D671F97D-877E-400A-A296-536EE61B010E}"/>
    <cellStyle name="40% - Accent4 3 3 3 5" xfId="29590" xr:uid="{1F2545D5-1662-4DC9-9013-684FD6558A9C}"/>
    <cellStyle name="40% - Accent4 3 3 4" xfId="3121" xr:uid="{F48BB7FB-BBE4-49C9-8D56-0CF434251B39}"/>
    <cellStyle name="40% - Accent4 3 3 4 2" xfId="11454" xr:uid="{C6C9D2ED-2F2A-4C15-A8B4-721C5C657DAE}"/>
    <cellStyle name="40% - Accent4 3 3 4 2 2" xfId="16582" xr:uid="{F39DFF5E-D1BD-4782-8B9F-1DBADEEF05F2}"/>
    <cellStyle name="40% - Accent4 3 3 4 2 2 2" xfId="26511" xr:uid="{9E0A972D-CE59-4D75-8485-54A4EC9D9A69}"/>
    <cellStyle name="40% - Accent4 3 3 4 2 2 2 2" xfId="46478" xr:uid="{BF4985B6-88EB-4FD2-B4ED-3A884F8C403A}"/>
    <cellStyle name="40% - Accent4 3 3 4 2 2 3" xfId="36830" xr:uid="{87A2E4BA-3B8E-40C1-970C-537FC3A5CA73}"/>
    <cellStyle name="40% - Accent4 3 3 4 2 3" xfId="21553" xr:uid="{35F0BE35-7B4A-48EE-A53E-56FF26ADEA86}"/>
    <cellStyle name="40% - Accent4 3 3 4 2 3 2" xfId="41648" xr:uid="{0D45CDFF-0504-4CD4-A254-18E72F3779C8}"/>
    <cellStyle name="40% - Accent4 3 3 4 2 4" xfId="32001" xr:uid="{3CD81D39-15B7-422A-B800-A54DA1B80BFB}"/>
    <cellStyle name="40% - Accent4 3 3 4 3" xfId="14085" xr:uid="{AA5EE77E-3EAE-460A-B836-7F69EBC75E6F}"/>
    <cellStyle name="40% - Accent4 3 3 4 3 2" xfId="24033" xr:uid="{DFDDF6A5-EC55-409C-BE34-5AD20E131A8B}"/>
    <cellStyle name="40% - Accent4 3 3 4 3 2 2" xfId="44066" xr:uid="{BB313A3D-2FD3-4110-B668-BE52B7F06EE8}"/>
    <cellStyle name="40% - Accent4 3 3 4 3 3" xfId="34418" xr:uid="{50B8FD75-6903-454E-B699-BCB4648803F1}"/>
    <cellStyle name="40% - Accent4 3 3 4 4" xfId="19082" xr:uid="{2484CC97-32BC-4B62-8283-9234C5347703}"/>
    <cellStyle name="40% - Accent4 3 3 4 4 2" xfId="39238" xr:uid="{14AFBA68-0D2E-4B14-B424-0567676ECACE}"/>
    <cellStyle name="40% - Accent4 3 3 4 5" xfId="29591" xr:uid="{2A4CD5A8-198A-4202-8429-9630B0727802}"/>
    <cellStyle name="40% - Accent4 3 3 5" xfId="3122" xr:uid="{77223CF2-A934-49EA-B44C-A5AFF7817D09}"/>
    <cellStyle name="40% - Accent4 3 3 5 2" xfId="11455" xr:uid="{F236E9B4-4802-49B2-849D-EB6621DB23E9}"/>
    <cellStyle name="40% - Accent4 3 3 5 2 2" xfId="16583" xr:uid="{F4956A28-7A88-49BF-98EE-1BD0D6120523}"/>
    <cellStyle name="40% - Accent4 3 3 5 2 2 2" xfId="26512" xr:uid="{CF871868-991D-4853-AF94-3D28D7404A97}"/>
    <cellStyle name="40% - Accent4 3 3 5 2 2 2 2" xfId="46479" xr:uid="{B4C02615-724C-4E50-BE61-F83CCF02E591}"/>
    <cellStyle name="40% - Accent4 3 3 5 2 2 3" xfId="36831" xr:uid="{BFCD08F9-3569-43D4-9889-D4CC49022BEA}"/>
    <cellStyle name="40% - Accent4 3 3 5 2 3" xfId="21554" xr:uid="{30619C39-D471-4572-8886-AA929D6513C5}"/>
    <cellStyle name="40% - Accent4 3 3 5 2 3 2" xfId="41649" xr:uid="{9D8CC677-D058-4660-85FF-201277D11FDF}"/>
    <cellStyle name="40% - Accent4 3 3 5 2 4" xfId="32002" xr:uid="{3A13D4A6-6D81-4286-836B-CA8818BC5171}"/>
    <cellStyle name="40% - Accent4 3 3 5 3" xfId="14086" xr:uid="{0AD09065-D50F-4348-92A7-43E118B001EF}"/>
    <cellStyle name="40% - Accent4 3 3 5 3 2" xfId="24034" xr:uid="{03C4BED9-A2E7-4FA5-BFE0-F2517BC195B2}"/>
    <cellStyle name="40% - Accent4 3 3 5 3 2 2" xfId="44067" xr:uid="{AAC6A3DD-43BB-4F8D-8330-780715D83153}"/>
    <cellStyle name="40% - Accent4 3 3 5 3 3" xfId="34419" xr:uid="{BABF48E4-FC44-4E2C-9D80-BB7A9A2616CB}"/>
    <cellStyle name="40% - Accent4 3 3 5 4" xfId="19083" xr:uid="{D882D10C-DAC1-4749-9B1C-D1859C41050F}"/>
    <cellStyle name="40% - Accent4 3 3 5 4 2" xfId="39239" xr:uid="{E0B6613C-B2E0-4B74-A0A8-653BAE9EDFD9}"/>
    <cellStyle name="40% - Accent4 3 3 5 5" xfId="29592" xr:uid="{9A2F2CC6-4FB8-4832-9F07-56FFE25CBCE2}"/>
    <cellStyle name="40% - Accent4 3 3 6" xfId="11448" xr:uid="{74CF11D9-2225-4D57-964C-FEFF141E040C}"/>
    <cellStyle name="40% - Accent4 3 3 6 2" xfId="16576" xr:uid="{BE182967-4E1F-4CD4-8AAE-0348235EBE82}"/>
    <cellStyle name="40% - Accent4 3 3 6 2 2" xfId="26505" xr:uid="{F77C4C83-060F-493B-ACDE-7DA258471F9B}"/>
    <cellStyle name="40% - Accent4 3 3 6 2 2 2" xfId="46472" xr:uid="{8ECE7DF8-0268-428C-80F1-9516BB975964}"/>
    <cellStyle name="40% - Accent4 3 3 6 2 3" xfId="36824" xr:uid="{AFA04F15-C146-4BF4-B928-F796C1988E85}"/>
    <cellStyle name="40% - Accent4 3 3 6 3" xfId="21547" xr:uid="{0BDA2006-2970-4667-B0D4-8FACC2B616EC}"/>
    <cellStyle name="40% - Accent4 3 3 6 3 2" xfId="41642" xr:uid="{5233441D-2BB7-40F4-A47E-3EF230EEC11A}"/>
    <cellStyle name="40% - Accent4 3 3 6 4" xfId="31995" xr:uid="{D6F796BD-94D1-4B7D-808C-42A231F29361}"/>
    <cellStyle name="40% - Accent4 3 3 7" xfId="14079" xr:uid="{881D9F7A-E65E-4E36-948E-99DA9A2A50CB}"/>
    <cellStyle name="40% - Accent4 3 3 7 2" xfId="24027" xr:uid="{E8818905-0F05-4F38-97ED-7366F1398D9D}"/>
    <cellStyle name="40% - Accent4 3 3 7 2 2" xfId="44060" xr:uid="{58517BE9-08D2-4657-A7B3-31E7DE34B045}"/>
    <cellStyle name="40% - Accent4 3 3 7 3" xfId="34412" xr:uid="{ACFBF3E1-AB16-468A-A22B-5C3010B73BFA}"/>
    <cellStyle name="40% - Accent4 3 3 8" xfId="19076" xr:uid="{52496C92-E7C6-41F3-920D-DBE14F5A0D56}"/>
    <cellStyle name="40% - Accent4 3 3 8 2" xfId="39232" xr:uid="{D7FF0B7A-41A3-4C2E-9AAA-D0A44FB4B091}"/>
    <cellStyle name="40% - Accent4 3 3 9" xfId="29585" xr:uid="{B406D856-3529-4990-96F7-6CFF1F47135E}"/>
    <cellStyle name="40% - Accent4 3 4" xfId="3123" xr:uid="{C5848708-1824-42B7-8561-0D82795E3C1F}"/>
    <cellStyle name="40% - Accent4 3 4 2" xfId="3124" xr:uid="{3425A7F3-3E45-4458-86FF-54AC590E0FB3}"/>
    <cellStyle name="40% - Accent4 3 4 2 2" xfId="3125" xr:uid="{21AD5447-A87E-40C0-854B-97B5F0E68B4C}"/>
    <cellStyle name="40% - Accent4 3 4 2 2 2" xfId="11458" xr:uid="{76DF2F30-79F3-4629-B4A8-22A09DE55662}"/>
    <cellStyle name="40% - Accent4 3 4 2 2 2 2" xfId="16586" xr:uid="{A3BB2822-D86D-4C4D-839D-13D2CE6B1D58}"/>
    <cellStyle name="40% - Accent4 3 4 2 2 2 2 2" xfId="26515" xr:uid="{483BE516-5D10-4658-99AF-E16387ADE6CB}"/>
    <cellStyle name="40% - Accent4 3 4 2 2 2 2 2 2" xfId="46482" xr:uid="{116E0708-5734-4629-B841-741A6E5D2172}"/>
    <cellStyle name="40% - Accent4 3 4 2 2 2 2 3" xfId="36834" xr:uid="{83CAF38F-CA8F-49FD-958B-113423F0A03A}"/>
    <cellStyle name="40% - Accent4 3 4 2 2 2 3" xfId="21557" xr:uid="{DF46AE73-B9F4-46DA-80D9-9EC023F480A0}"/>
    <cellStyle name="40% - Accent4 3 4 2 2 2 3 2" xfId="41652" xr:uid="{7AFF3872-85AD-4810-9817-18E22AB40DF5}"/>
    <cellStyle name="40% - Accent4 3 4 2 2 2 4" xfId="32005" xr:uid="{75B1673D-71B6-4CD9-85E3-25DFF59C7571}"/>
    <cellStyle name="40% - Accent4 3 4 2 2 3" xfId="14089" xr:uid="{196F49F1-CC9F-4641-9432-0A8F02A9373D}"/>
    <cellStyle name="40% - Accent4 3 4 2 2 3 2" xfId="24037" xr:uid="{7B46DE36-5EE6-4CC1-A0EC-0E8F9559782D}"/>
    <cellStyle name="40% - Accent4 3 4 2 2 3 2 2" xfId="44070" xr:uid="{155FEA93-9CD1-4F68-9F37-C33AED0D310D}"/>
    <cellStyle name="40% - Accent4 3 4 2 2 3 3" xfId="34422" xr:uid="{9682223B-96FD-4455-8319-3BFBCA7DD53B}"/>
    <cellStyle name="40% - Accent4 3 4 2 2 4" xfId="19086" xr:uid="{6C750D47-EB45-4E64-9E3F-1948553768BA}"/>
    <cellStyle name="40% - Accent4 3 4 2 2 4 2" xfId="39242" xr:uid="{4BD07100-89E1-478D-956D-FF28D0AAEC52}"/>
    <cellStyle name="40% - Accent4 3 4 2 2 5" xfId="29595" xr:uid="{A6DC865C-E1C9-4EF4-8D54-999B06C42C1F}"/>
    <cellStyle name="40% - Accent4 3 4 2 3" xfId="3126" xr:uid="{7DC5DB57-7D05-4062-A70B-9D27E08CAB28}"/>
    <cellStyle name="40% - Accent4 3 4 2 3 2" xfId="11459" xr:uid="{803572AF-E4A1-429A-8FDC-DCB436C4A61C}"/>
    <cellStyle name="40% - Accent4 3 4 2 3 2 2" xfId="16587" xr:uid="{0603A5CB-414A-4EEE-BD4C-C4CB8AD321EE}"/>
    <cellStyle name="40% - Accent4 3 4 2 3 2 2 2" xfId="26516" xr:uid="{62A4AFBA-2200-4446-B2CC-FE55DE8ACBDD}"/>
    <cellStyle name="40% - Accent4 3 4 2 3 2 2 2 2" xfId="46483" xr:uid="{262A16C2-DB7D-4503-92FE-0B51BFF82CA4}"/>
    <cellStyle name="40% - Accent4 3 4 2 3 2 2 3" xfId="36835" xr:uid="{D52F1145-9D82-4EF8-9094-C4E94936F1E1}"/>
    <cellStyle name="40% - Accent4 3 4 2 3 2 3" xfId="21558" xr:uid="{903F0980-7DAF-4BE0-AD10-F9EA6BD85C96}"/>
    <cellStyle name="40% - Accent4 3 4 2 3 2 3 2" xfId="41653" xr:uid="{C574C619-A347-4A38-893C-6CBE674A499D}"/>
    <cellStyle name="40% - Accent4 3 4 2 3 2 4" xfId="32006" xr:uid="{545002AA-FEEA-4A45-9AE6-99564A1C0CFC}"/>
    <cellStyle name="40% - Accent4 3 4 2 3 3" xfId="14090" xr:uid="{E4DF45CF-AF5A-4468-9762-FC6D29BF7DBC}"/>
    <cellStyle name="40% - Accent4 3 4 2 3 3 2" xfId="24038" xr:uid="{12B16B61-006E-4B13-B8E5-D1F8FE3123D4}"/>
    <cellStyle name="40% - Accent4 3 4 2 3 3 2 2" xfId="44071" xr:uid="{8FF3B7AC-F815-40F2-BD04-D046CB931FF2}"/>
    <cellStyle name="40% - Accent4 3 4 2 3 3 3" xfId="34423" xr:uid="{8754D717-D61E-496E-812B-C14E841FFE91}"/>
    <cellStyle name="40% - Accent4 3 4 2 3 4" xfId="19087" xr:uid="{F172571F-2D9E-47EF-98C0-E8C36F6D5F57}"/>
    <cellStyle name="40% - Accent4 3 4 2 3 4 2" xfId="39243" xr:uid="{3A08D222-F58F-47E0-BCE3-62B72B5971F9}"/>
    <cellStyle name="40% - Accent4 3 4 2 3 5" xfId="29596" xr:uid="{8784BFBE-58B4-47B9-9145-22FEFB557FA3}"/>
    <cellStyle name="40% - Accent4 3 4 2 4" xfId="3127" xr:uid="{143F3D54-02F4-4DD4-A78A-EA1ED0C113F5}"/>
    <cellStyle name="40% - Accent4 3 4 2 4 2" xfId="11460" xr:uid="{59FDBC9F-81A2-4A0C-801C-8BBE8FF50114}"/>
    <cellStyle name="40% - Accent4 3 4 2 4 2 2" xfId="16588" xr:uid="{9A67226B-7B8F-4B76-B4A6-F84E2D244CA6}"/>
    <cellStyle name="40% - Accent4 3 4 2 4 2 2 2" xfId="26517" xr:uid="{E6C65D1A-9448-40BF-8F81-E2EC40325102}"/>
    <cellStyle name="40% - Accent4 3 4 2 4 2 2 2 2" xfId="46484" xr:uid="{3DD576DB-6053-4902-B4F2-E46B6223E408}"/>
    <cellStyle name="40% - Accent4 3 4 2 4 2 2 3" xfId="36836" xr:uid="{B44DC6B4-BC39-4292-B22B-84B227AC72A9}"/>
    <cellStyle name="40% - Accent4 3 4 2 4 2 3" xfId="21559" xr:uid="{F55D8F8A-CD53-4B31-A363-CF2D32FB42C8}"/>
    <cellStyle name="40% - Accent4 3 4 2 4 2 3 2" xfId="41654" xr:uid="{73D9E6C8-EB0D-4B86-9C92-2CFE78F2D123}"/>
    <cellStyle name="40% - Accent4 3 4 2 4 2 4" xfId="32007" xr:uid="{6F7E5C6E-C8EE-4BEB-88DC-00580A5D2ED6}"/>
    <cellStyle name="40% - Accent4 3 4 2 4 3" xfId="14091" xr:uid="{A8DB439F-9C94-462C-A22E-8AD98939344E}"/>
    <cellStyle name="40% - Accent4 3 4 2 4 3 2" xfId="24039" xr:uid="{5131811F-FE63-4A16-A151-B14B8CA40A3E}"/>
    <cellStyle name="40% - Accent4 3 4 2 4 3 2 2" xfId="44072" xr:uid="{8D788578-7DBB-42CD-8EE9-D2E5C59282C5}"/>
    <cellStyle name="40% - Accent4 3 4 2 4 3 3" xfId="34424" xr:uid="{2778A2FD-8715-4857-93E4-6A00735E3A34}"/>
    <cellStyle name="40% - Accent4 3 4 2 4 4" xfId="19088" xr:uid="{528064EC-BDA0-40DB-953B-E863A551E52A}"/>
    <cellStyle name="40% - Accent4 3 4 2 4 4 2" xfId="39244" xr:uid="{9267F054-C30E-4318-8C0F-D738677CA24A}"/>
    <cellStyle name="40% - Accent4 3 4 2 4 5" xfId="29597" xr:uid="{60FDFF34-7A55-4A7E-BEBF-70EA039A0D9A}"/>
    <cellStyle name="40% - Accent4 3 4 2 5" xfId="11457" xr:uid="{BF3FFCB4-1B03-4E4E-8DBF-C7C3E1B283D4}"/>
    <cellStyle name="40% - Accent4 3 4 2 5 2" xfId="16585" xr:uid="{A80BE448-86EE-48C0-820A-2C000E1F7007}"/>
    <cellStyle name="40% - Accent4 3 4 2 5 2 2" xfId="26514" xr:uid="{5658BD3C-74C4-48B0-B3EF-A2B10228CAD6}"/>
    <cellStyle name="40% - Accent4 3 4 2 5 2 2 2" xfId="46481" xr:uid="{F74E50AD-EC41-469C-90E4-D2F3DC175BFB}"/>
    <cellStyle name="40% - Accent4 3 4 2 5 2 3" xfId="36833" xr:uid="{B994DC83-5C70-4FE7-ACAB-E881C43AF4F8}"/>
    <cellStyle name="40% - Accent4 3 4 2 5 3" xfId="21556" xr:uid="{EDF04F6C-4E59-4E75-AC7A-E1E73DFCC21E}"/>
    <cellStyle name="40% - Accent4 3 4 2 5 3 2" xfId="41651" xr:uid="{A4CF16B0-5866-4AF7-A30B-7427DC5FE3D6}"/>
    <cellStyle name="40% - Accent4 3 4 2 5 4" xfId="32004" xr:uid="{65F9A860-94FE-4CAC-B8BA-AE65FDCC674E}"/>
    <cellStyle name="40% - Accent4 3 4 2 6" xfId="14088" xr:uid="{0E3724F0-921C-42E9-8EE5-AB43A17A2658}"/>
    <cellStyle name="40% - Accent4 3 4 2 6 2" xfId="24036" xr:uid="{882CDE7F-1CD8-4BC7-9B45-41F1B497DB8E}"/>
    <cellStyle name="40% - Accent4 3 4 2 6 2 2" xfId="44069" xr:uid="{4571C077-316B-4589-8745-511A3F941199}"/>
    <cellStyle name="40% - Accent4 3 4 2 6 3" xfId="34421" xr:uid="{F950D733-91F5-41AB-883C-B70547BCB7F1}"/>
    <cellStyle name="40% - Accent4 3 4 2 7" xfId="19085" xr:uid="{69760805-37ED-4213-BCA9-CE81F64C048A}"/>
    <cellStyle name="40% - Accent4 3 4 2 7 2" xfId="39241" xr:uid="{70F14D63-6FAB-4E68-A670-74CF495A7ABC}"/>
    <cellStyle name="40% - Accent4 3 4 2 8" xfId="29594" xr:uid="{2F521E72-5F60-4BD3-9C99-D075886D9256}"/>
    <cellStyle name="40% - Accent4 3 4 3" xfId="3128" xr:uid="{EF0D37DC-3803-42D2-A602-3C6874EC5447}"/>
    <cellStyle name="40% - Accent4 3 4 3 2" xfId="11461" xr:uid="{EFAA807D-AE88-4154-9566-74AEFC9CB91A}"/>
    <cellStyle name="40% - Accent4 3 4 3 2 2" xfId="16589" xr:uid="{1E093CDE-58DC-4B59-95C7-82DC9F3E63D9}"/>
    <cellStyle name="40% - Accent4 3 4 3 2 2 2" xfId="26518" xr:uid="{ACC12AF8-CD3A-4759-A004-F6512D93D2BE}"/>
    <cellStyle name="40% - Accent4 3 4 3 2 2 2 2" xfId="46485" xr:uid="{11D5C307-DFBC-4F4B-92AF-EDB01B9F1DA0}"/>
    <cellStyle name="40% - Accent4 3 4 3 2 2 3" xfId="36837" xr:uid="{81EA35E5-6543-4691-A4F1-51B4C885098B}"/>
    <cellStyle name="40% - Accent4 3 4 3 2 3" xfId="21560" xr:uid="{8E8554F3-662C-4CD7-873F-EEAA5E370F0D}"/>
    <cellStyle name="40% - Accent4 3 4 3 2 3 2" xfId="41655" xr:uid="{D4BB40CF-6373-41BC-ABC1-C28B1DD3B3DD}"/>
    <cellStyle name="40% - Accent4 3 4 3 2 4" xfId="32008" xr:uid="{34D168D8-6C7E-488C-AAF3-1C4C147CC899}"/>
    <cellStyle name="40% - Accent4 3 4 3 3" xfId="14092" xr:uid="{D3EA28D2-80B2-415A-9AC2-C80B6807368D}"/>
    <cellStyle name="40% - Accent4 3 4 3 3 2" xfId="24040" xr:uid="{BE784B1C-A049-44C2-9D05-DAA6FA7A81C9}"/>
    <cellStyle name="40% - Accent4 3 4 3 3 2 2" xfId="44073" xr:uid="{08D933D9-69DE-4990-ACDB-01AE614EB16B}"/>
    <cellStyle name="40% - Accent4 3 4 3 3 3" xfId="34425" xr:uid="{7F0FF19D-A09E-407A-8C68-50CE1CAF8B92}"/>
    <cellStyle name="40% - Accent4 3 4 3 4" xfId="19089" xr:uid="{80B545DA-60A9-47B5-85BD-41BA866C5993}"/>
    <cellStyle name="40% - Accent4 3 4 3 4 2" xfId="39245" xr:uid="{B7DB3757-9418-41F4-A0A8-EA64A373C911}"/>
    <cellStyle name="40% - Accent4 3 4 3 5" xfId="29598" xr:uid="{F7249E33-26C1-45B6-B898-2C94D26622CA}"/>
    <cellStyle name="40% - Accent4 3 4 4" xfId="3129" xr:uid="{33EC4C41-2FBF-407B-8714-5DEFC8ED6D3C}"/>
    <cellStyle name="40% - Accent4 3 4 4 2" xfId="11462" xr:uid="{CEC96C0C-4B53-4F29-A92E-5A2FA88D5212}"/>
    <cellStyle name="40% - Accent4 3 4 4 2 2" xfId="16590" xr:uid="{1649ACEE-E428-4FC3-A318-CF03DEFDE41A}"/>
    <cellStyle name="40% - Accent4 3 4 4 2 2 2" xfId="26519" xr:uid="{1E10371D-232B-4681-87E5-A6EFF6CA8BC0}"/>
    <cellStyle name="40% - Accent4 3 4 4 2 2 2 2" xfId="46486" xr:uid="{B5F90445-F8C0-4C10-8B86-30120A685507}"/>
    <cellStyle name="40% - Accent4 3 4 4 2 2 3" xfId="36838" xr:uid="{3FBF4403-4F0A-4908-804F-C8E6252DAE1F}"/>
    <cellStyle name="40% - Accent4 3 4 4 2 3" xfId="21561" xr:uid="{C508420F-4112-4075-89AC-0AF6EC593C54}"/>
    <cellStyle name="40% - Accent4 3 4 4 2 3 2" xfId="41656" xr:uid="{0136B646-6BB7-4A52-BEEF-678D6B336A0F}"/>
    <cellStyle name="40% - Accent4 3 4 4 2 4" xfId="32009" xr:uid="{D228079D-8D74-4492-B3CD-64BB4A5786B3}"/>
    <cellStyle name="40% - Accent4 3 4 4 3" xfId="14093" xr:uid="{563F105B-643D-4B6C-A619-52C300D6C1AD}"/>
    <cellStyle name="40% - Accent4 3 4 4 3 2" xfId="24041" xr:uid="{48DE6941-C276-4CC0-852D-F071AA0038F3}"/>
    <cellStyle name="40% - Accent4 3 4 4 3 2 2" xfId="44074" xr:uid="{1864BD34-6E55-4A56-B13E-3FC59A2D9CC2}"/>
    <cellStyle name="40% - Accent4 3 4 4 3 3" xfId="34426" xr:uid="{70E775DF-EB1B-4E8E-AA87-3389DFB70F02}"/>
    <cellStyle name="40% - Accent4 3 4 4 4" xfId="19090" xr:uid="{1015BFEA-FBB2-4EA1-A763-4166075338DC}"/>
    <cellStyle name="40% - Accent4 3 4 4 4 2" xfId="39246" xr:uid="{D729F2D4-603E-4192-A058-3D5F20627576}"/>
    <cellStyle name="40% - Accent4 3 4 4 5" xfId="29599" xr:uid="{BAFF63D4-4554-48B8-BE60-4B674EB9F822}"/>
    <cellStyle name="40% - Accent4 3 4 5" xfId="3130" xr:uid="{75FD6F40-9469-463D-A5FE-BA33D332F2E0}"/>
    <cellStyle name="40% - Accent4 3 4 5 2" xfId="11463" xr:uid="{2754D53C-FDA3-4916-B5F1-4F98C8A79B75}"/>
    <cellStyle name="40% - Accent4 3 4 5 2 2" xfId="16591" xr:uid="{01EF6CB1-4103-459A-9BEF-AC8B4548503C}"/>
    <cellStyle name="40% - Accent4 3 4 5 2 2 2" xfId="26520" xr:uid="{826DCF2B-9A01-46FC-A0C6-C3E6F842757C}"/>
    <cellStyle name="40% - Accent4 3 4 5 2 2 2 2" xfId="46487" xr:uid="{5F543410-659B-4945-8283-C1418B279382}"/>
    <cellStyle name="40% - Accent4 3 4 5 2 2 3" xfId="36839" xr:uid="{AD34CB67-6EA8-41F0-9671-A5AD13E54E3E}"/>
    <cellStyle name="40% - Accent4 3 4 5 2 3" xfId="21562" xr:uid="{D2036850-BE95-45E0-8520-40E81861D513}"/>
    <cellStyle name="40% - Accent4 3 4 5 2 3 2" xfId="41657" xr:uid="{CB1B3662-ECA8-4F2F-A9E3-67243C8AB9A5}"/>
    <cellStyle name="40% - Accent4 3 4 5 2 4" xfId="32010" xr:uid="{93CC1B8A-92C7-4413-9106-E71AB9EC813C}"/>
    <cellStyle name="40% - Accent4 3 4 5 3" xfId="14094" xr:uid="{C6AE160A-45B3-48F0-9D44-420EDCC696AA}"/>
    <cellStyle name="40% - Accent4 3 4 5 3 2" xfId="24042" xr:uid="{F8D26BFA-C1A8-43E7-84B3-91554ADA74D0}"/>
    <cellStyle name="40% - Accent4 3 4 5 3 2 2" xfId="44075" xr:uid="{9D3C9931-4E79-4861-AA45-ACB2E8D9F786}"/>
    <cellStyle name="40% - Accent4 3 4 5 3 3" xfId="34427" xr:uid="{32D560C0-DB6F-49D8-97C4-2E817667CB4A}"/>
    <cellStyle name="40% - Accent4 3 4 5 4" xfId="19091" xr:uid="{61DE4814-A72C-4E82-92EB-149F86962CBD}"/>
    <cellStyle name="40% - Accent4 3 4 5 4 2" xfId="39247" xr:uid="{BB317CDB-E70E-4C4D-95F0-2A10A2F85DBC}"/>
    <cellStyle name="40% - Accent4 3 4 5 5" xfId="29600" xr:uid="{C0D51510-E8DA-49DA-8BB7-B20E99AD1355}"/>
    <cellStyle name="40% - Accent4 3 4 6" xfId="11456" xr:uid="{4DD6E282-87D4-4C92-90A2-95F14A00D72B}"/>
    <cellStyle name="40% - Accent4 3 4 6 2" xfId="16584" xr:uid="{7F8A78FD-AF2F-4D93-8F85-691C81EFE980}"/>
    <cellStyle name="40% - Accent4 3 4 6 2 2" xfId="26513" xr:uid="{15AF6A16-60BA-4A37-9830-A2A0F43E9091}"/>
    <cellStyle name="40% - Accent4 3 4 6 2 2 2" xfId="46480" xr:uid="{4BA6410D-6623-4FA1-9ABA-0EF1727CF32F}"/>
    <cellStyle name="40% - Accent4 3 4 6 2 3" xfId="36832" xr:uid="{96236BA2-46CD-4935-A0C1-28C8F3FE6475}"/>
    <cellStyle name="40% - Accent4 3 4 6 3" xfId="21555" xr:uid="{0B18577F-25BF-46AE-9DC9-679472D583D2}"/>
    <cellStyle name="40% - Accent4 3 4 6 3 2" xfId="41650" xr:uid="{FDF93847-5FED-45CD-BB55-FBC4C8B18CB0}"/>
    <cellStyle name="40% - Accent4 3 4 6 4" xfId="32003" xr:uid="{9B7713AB-87AC-46BF-B1CA-56410357BB91}"/>
    <cellStyle name="40% - Accent4 3 4 7" xfId="14087" xr:uid="{321CC09D-1B7B-453F-8B8F-75C8B0685AD7}"/>
    <cellStyle name="40% - Accent4 3 4 7 2" xfId="24035" xr:uid="{381FA47F-1BCA-4DD1-ABD6-978AF51A4F81}"/>
    <cellStyle name="40% - Accent4 3 4 7 2 2" xfId="44068" xr:uid="{67DF8BBE-E40C-4B27-B402-C2723BB4E8F5}"/>
    <cellStyle name="40% - Accent4 3 4 7 3" xfId="34420" xr:uid="{01E08310-6113-4E0E-AE5A-15AF6F79094F}"/>
    <cellStyle name="40% - Accent4 3 4 8" xfId="19084" xr:uid="{7B5404FB-5A28-4E6B-8D52-E97181B26F9D}"/>
    <cellStyle name="40% - Accent4 3 4 8 2" xfId="39240" xr:uid="{B5C1B606-D3E9-48D6-AAAA-6C35F11EB22E}"/>
    <cellStyle name="40% - Accent4 3 4 9" xfId="29593" xr:uid="{F892B3BD-AD1A-4E60-A0B3-67115280CEB9}"/>
    <cellStyle name="40% - Accent4 3 5" xfId="3131" xr:uid="{70975627-EDA8-4585-85CB-BD3EA6782E4E}"/>
    <cellStyle name="40% - Accent4 3 5 2" xfId="3132" xr:uid="{04533137-B0B0-46FC-83FF-D06D390F7382}"/>
    <cellStyle name="40% - Accent4 3 5 2 2" xfId="3133" xr:uid="{24ED8468-F201-4D7F-9EAF-E2A06010DD5B}"/>
    <cellStyle name="40% - Accent4 3 5 2 2 2" xfId="11466" xr:uid="{966D1BE3-035C-4E81-A387-F1EB9DFE3D7F}"/>
    <cellStyle name="40% - Accent4 3 5 2 2 2 2" xfId="16594" xr:uid="{8772BFCF-CDE8-4825-89C3-38692AA1B5D2}"/>
    <cellStyle name="40% - Accent4 3 5 2 2 2 2 2" xfId="26523" xr:uid="{037B4396-D0F8-4010-982C-DFA5EEA74585}"/>
    <cellStyle name="40% - Accent4 3 5 2 2 2 2 2 2" xfId="46490" xr:uid="{39DC0FE6-F052-489D-ACF0-303C6DCD1B8D}"/>
    <cellStyle name="40% - Accent4 3 5 2 2 2 2 3" xfId="36842" xr:uid="{02ABC9A9-89DD-4624-AD6A-CA3860FA7B9F}"/>
    <cellStyle name="40% - Accent4 3 5 2 2 2 3" xfId="21565" xr:uid="{F85FEDCD-0D64-40A4-8F1A-A7B79C5997BD}"/>
    <cellStyle name="40% - Accent4 3 5 2 2 2 3 2" xfId="41660" xr:uid="{21EBB156-E0D1-44CA-83B0-7B734AEEE24E}"/>
    <cellStyle name="40% - Accent4 3 5 2 2 2 4" xfId="32013" xr:uid="{3BD4E483-3B80-44BD-B6FA-E8E85DABB699}"/>
    <cellStyle name="40% - Accent4 3 5 2 2 3" xfId="14097" xr:uid="{306BD18E-0124-4450-B48A-D5A58A4666EC}"/>
    <cellStyle name="40% - Accent4 3 5 2 2 3 2" xfId="24045" xr:uid="{CF0A6D9C-D5DF-4716-B50B-A3D82F0B0F38}"/>
    <cellStyle name="40% - Accent4 3 5 2 2 3 2 2" xfId="44078" xr:uid="{6079B82A-3B55-4508-A48C-BA69E2DC399B}"/>
    <cellStyle name="40% - Accent4 3 5 2 2 3 3" xfId="34430" xr:uid="{4DCF263C-63E1-4617-BBAA-73217B24C275}"/>
    <cellStyle name="40% - Accent4 3 5 2 2 4" xfId="19094" xr:uid="{BC74E55D-11AB-442F-BAFA-BE96E3FFDE31}"/>
    <cellStyle name="40% - Accent4 3 5 2 2 4 2" xfId="39250" xr:uid="{EC34458E-D194-4F18-AD2D-D951A5C09B5D}"/>
    <cellStyle name="40% - Accent4 3 5 2 2 5" xfId="29603" xr:uid="{75A5BB3C-967E-473B-81E7-618E981D596A}"/>
    <cellStyle name="40% - Accent4 3 5 2 3" xfId="3134" xr:uid="{E12C16B7-054A-4960-BBA4-1E9676162E06}"/>
    <cellStyle name="40% - Accent4 3 5 2 3 2" xfId="11467" xr:uid="{62B066C3-73DB-4F4C-8A5F-3C1685E43240}"/>
    <cellStyle name="40% - Accent4 3 5 2 3 2 2" xfId="16595" xr:uid="{9E38D432-EFAB-43DA-8580-6B8D79ADF994}"/>
    <cellStyle name="40% - Accent4 3 5 2 3 2 2 2" xfId="26524" xr:uid="{36791FE3-4F0A-44D9-A00F-A5886656833C}"/>
    <cellStyle name="40% - Accent4 3 5 2 3 2 2 2 2" xfId="46491" xr:uid="{1CFB75A5-4482-45D9-8EAB-B196546D6F28}"/>
    <cellStyle name="40% - Accent4 3 5 2 3 2 2 3" xfId="36843" xr:uid="{00BA9767-3B44-4AB9-A059-11DDF3E63E12}"/>
    <cellStyle name="40% - Accent4 3 5 2 3 2 3" xfId="21566" xr:uid="{5123FBE8-1784-4076-B7E0-BCC5934D124B}"/>
    <cellStyle name="40% - Accent4 3 5 2 3 2 3 2" xfId="41661" xr:uid="{DBEF7950-6512-44E5-899F-F76A2FE6E3F9}"/>
    <cellStyle name="40% - Accent4 3 5 2 3 2 4" xfId="32014" xr:uid="{D5213688-A7BA-474C-9CCA-509B66C5EA11}"/>
    <cellStyle name="40% - Accent4 3 5 2 3 3" xfId="14098" xr:uid="{7D4434F0-EF9A-4986-921A-14D5B353B941}"/>
    <cellStyle name="40% - Accent4 3 5 2 3 3 2" xfId="24046" xr:uid="{F4A37E25-82FE-4A01-81D9-014B67CE206F}"/>
    <cellStyle name="40% - Accent4 3 5 2 3 3 2 2" xfId="44079" xr:uid="{64FF6D1A-1736-4BFF-994D-54725D4CAED0}"/>
    <cellStyle name="40% - Accent4 3 5 2 3 3 3" xfId="34431" xr:uid="{3DE84600-22E9-4088-AE9F-7352EC043305}"/>
    <cellStyle name="40% - Accent4 3 5 2 3 4" xfId="19095" xr:uid="{68F05C61-63C8-4FD1-9BC5-71A8BEDD5295}"/>
    <cellStyle name="40% - Accent4 3 5 2 3 4 2" xfId="39251" xr:uid="{F74FF526-C887-4502-BAFA-9BE4EBE9C38C}"/>
    <cellStyle name="40% - Accent4 3 5 2 3 5" xfId="29604" xr:uid="{E9BCF7B1-7F15-4B11-AD37-0F95156BA024}"/>
    <cellStyle name="40% - Accent4 3 5 2 4" xfId="3135" xr:uid="{8CC75411-C3F6-4B14-9354-C756F1158663}"/>
    <cellStyle name="40% - Accent4 3 5 2 4 2" xfId="11468" xr:uid="{70689448-DD8B-45D2-9C3D-0A7AE9003567}"/>
    <cellStyle name="40% - Accent4 3 5 2 4 2 2" xfId="16596" xr:uid="{F05FD14C-F7CA-4E82-927C-EDBBAE572164}"/>
    <cellStyle name="40% - Accent4 3 5 2 4 2 2 2" xfId="26525" xr:uid="{F0CD7011-8B51-4777-9446-2AA7DBFB0E86}"/>
    <cellStyle name="40% - Accent4 3 5 2 4 2 2 2 2" xfId="46492" xr:uid="{CF6D8212-3790-4AD1-B2E8-402EBBB022EF}"/>
    <cellStyle name="40% - Accent4 3 5 2 4 2 2 3" xfId="36844" xr:uid="{AB139AC0-0A6C-4513-AE80-0845CBA282D2}"/>
    <cellStyle name="40% - Accent4 3 5 2 4 2 3" xfId="21567" xr:uid="{002D2630-0EBC-4E28-8DC9-582E735D914F}"/>
    <cellStyle name="40% - Accent4 3 5 2 4 2 3 2" xfId="41662" xr:uid="{36938D7E-22D9-46BD-BA18-08D2BD8CDB46}"/>
    <cellStyle name="40% - Accent4 3 5 2 4 2 4" xfId="32015" xr:uid="{A08CC9E1-F0DB-46FD-99E1-AB65E8E73460}"/>
    <cellStyle name="40% - Accent4 3 5 2 4 3" xfId="14099" xr:uid="{78618CDB-28D1-4C0A-9A9C-4A989923189B}"/>
    <cellStyle name="40% - Accent4 3 5 2 4 3 2" xfId="24047" xr:uid="{AB4E750F-046F-49A7-B171-FFE3A7769695}"/>
    <cellStyle name="40% - Accent4 3 5 2 4 3 2 2" xfId="44080" xr:uid="{6A0FBD31-70C8-4DED-A467-64D8EDDD51FC}"/>
    <cellStyle name="40% - Accent4 3 5 2 4 3 3" xfId="34432" xr:uid="{B169D027-C3ED-4AD5-B336-3543746407E3}"/>
    <cellStyle name="40% - Accent4 3 5 2 4 4" xfId="19096" xr:uid="{E38FA62C-D14E-4023-BC13-81C5348B1F12}"/>
    <cellStyle name="40% - Accent4 3 5 2 4 4 2" xfId="39252" xr:uid="{43BCAD14-BABB-4715-92B1-3F55139D010C}"/>
    <cellStyle name="40% - Accent4 3 5 2 4 5" xfId="29605" xr:uid="{C9AD9FB2-1D6E-4673-B29C-42DFE3B496F1}"/>
    <cellStyle name="40% - Accent4 3 5 2 5" xfId="11465" xr:uid="{AD558CCC-FB6A-451B-98EB-249DDEC7B129}"/>
    <cellStyle name="40% - Accent4 3 5 2 5 2" xfId="16593" xr:uid="{7BBFEF4A-9082-41C5-B6B5-0838A0068836}"/>
    <cellStyle name="40% - Accent4 3 5 2 5 2 2" xfId="26522" xr:uid="{2EAD955A-6B38-4869-A385-8F11C5C7A315}"/>
    <cellStyle name="40% - Accent4 3 5 2 5 2 2 2" xfId="46489" xr:uid="{3132A51F-B6B1-4C52-B74E-2AAAE50AA77B}"/>
    <cellStyle name="40% - Accent4 3 5 2 5 2 3" xfId="36841" xr:uid="{2A9EB78F-8826-432E-A69C-64F79459C352}"/>
    <cellStyle name="40% - Accent4 3 5 2 5 3" xfId="21564" xr:uid="{3F9D5D2E-4DE9-40AE-884D-C358A65CE740}"/>
    <cellStyle name="40% - Accent4 3 5 2 5 3 2" xfId="41659" xr:uid="{74CC602E-3EF6-4255-BC50-0FA12966C9F8}"/>
    <cellStyle name="40% - Accent4 3 5 2 5 4" xfId="32012" xr:uid="{7AFDE390-CBAA-4FDB-BC01-504790476BFD}"/>
    <cellStyle name="40% - Accent4 3 5 2 6" xfId="14096" xr:uid="{3456B0F4-B593-4F7E-916D-FCD945083F94}"/>
    <cellStyle name="40% - Accent4 3 5 2 6 2" xfId="24044" xr:uid="{E7C00D09-2C75-4B06-962C-357754E92BAC}"/>
    <cellStyle name="40% - Accent4 3 5 2 6 2 2" xfId="44077" xr:uid="{33C7B9AE-DD13-43BB-8033-82DF7AF1F768}"/>
    <cellStyle name="40% - Accent4 3 5 2 6 3" xfId="34429" xr:uid="{F3314A3D-4EEE-428C-A3D7-8F5F1CF11F27}"/>
    <cellStyle name="40% - Accent4 3 5 2 7" xfId="19093" xr:uid="{F9AD653E-3608-43DF-BD55-D1E745C3769A}"/>
    <cellStyle name="40% - Accent4 3 5 2 7 2" xfId="39249" xr:uid="{0102B737-3999-45B9-9530-5010476CC192}"/>
    <cellStyle name="40% - Accent4 3 5 2 8" xfId="29602" xr:uid="{4D1F1869-3B7E-4DC1-A982-7C763F5D98BD}"/>
    <cellStyle name="40% - Accent4 3 5 3" xfId="3136" xr:uid="{899EA46F-8006-40E8-98C4-A2169C725823}"/>
    <cellStyle name="40% - Accent4 3 5 3 2" xfId="11469" xr:uid="{E181A2F8-C738-4124-A931-A59C052482ED}"/>
    <cellStyle name="40% - Accent4 3 5 3 2 2" xfId="16597" xr:uid="{FDC1B347-E3A8-4B26-B916-37B9E76F6C88}"/>
    <cellStyle name="40% - Accent4 3 5 3 2 2 2" xfId="26526" xr:uid="{8892C5DC-FAA7-48DE-9141-E9820C7246AF}"/>
    <cellStyle name="40% - Accent4 3 5 3 2 2 2 2" xfId="46493" xr:uid="{8898AE9E-C5BA-439A-AAE4-1BFB1E4E2778}"/>
    <cellStyle name="40% - Accent4 3 5 3 2 2 3" xfId="36845" xr:uid="{71C7E86C-D035-452D-9C35-AF1042E2B0E1}"/>
    <cellStyle name="40% - Accent4 3 5 3 2 3" xfId="21568" xr:uid="{1E242DFB-F5D6-4892-86D6-10185371CCBC}"/>
    <cellStyle name="40% - Accent4 3 5 3 2 3 2" xfId="41663" xr:uid="{DEDC5B0F-D0F7-40E7-9083-E1A8B7E377AC}"/>
    <cellStyle name="40% - Accent4 3 5 3 2 4" xfId="32016" xr:uid="{C542ACD4-E3BA-4CF9-A378-DCDC382B9A4B}"/>
    <cellStyle name="40% - Accent4 3 5 3 3" xfId="14100" xr:uid="{FED3474A-55A3-4BD9-9695-968163E6D534}"/>
    <cellStyle name="40% - Accent4 3 5 3 3 2" xfId="24048" xr:uid="{FBDFDC1A-A698-4642-8185-ECA6095422AA}"/>
    <cellStyle name="40% - Accent4 3 5 3 3 2 2" xfId="44081" xr:uid="{6E71120A-9BB4-4DB0-9A61-BCD6770EA13D}"/>
    <cellStyle name="40% - Accent4 3 5 3 3 3" xfId="34433" xr:uid="{468C96F1-79A4-4BE0-81D7-62EDEE96FFBD}"/>
    <cellStyle name="40% - Accent4 3 5 3 4" xfId="19097" xr:uid="{F87298EB-502F-4C4E-929D-5ADE3B736A4C}"/>
    <cellStyle name="40% - Accent4 3 5 3 4 2" xfId="39253" xr:uid="{DF86696E-ED8E-4A53-9026-2DA2C0105539}"/>
    <cellStyle name="40% - Accent4 3 5 3 5" xfId="29606" xr:uid="{9EC16307-A0C8-4909-A177-70D10710D699}"/>
    <cellStyle name="40% - Accent4 3 5 4" xfId="3137" xr:uid="{21F67D18-A262-4FAA-8B3C-CD0D6EB96C7D}"/>
    <cellStyle name="40% - Accent4 3 5 4 2" xfId="11470" xr:uid="{5810C82A-1F13-4D3F-B627-06C5D0274185}"/>
    <cellStyle name="40% - Accent4 3 5 4 2 2" xfId="16598" xr:uid="{B0FCBCEE-F882-4643-82E2-E1C24439B54C}"/>
    <cellStyle name="40% - Accent4 3 5 4 2 2 2" xfId="26527" xr:uid="{AFE39F8A-D562-4C36-B025-4564AF3421A0}"/>
    <cellStyle name="40% - Accent4 3 5 4 2 2 2 2" xfId="46494" xr:uid="{B07A5A7D-608B-483C-BD27-E53E9B9539C0}"/>
    <cellStyle name="40% - Accent4 3 5 4 2 2 3" xfId="36846" xr:uid="{9B56B765-A6E2-4172-9092-D3DB4850EA27}"/>
    <cellStyle name="40% - Accent4 3 5 4 2 3" xfId="21569" xr:uid="{34DB71D4-86BD-4C5B-AB8A-5A4C95EBEBD3}"/>
    <cellStyle name="40% - Accent4 3 5 4 2 3 2" xfId="41664" xr:uid="{471D3924-41F7-46AE-86C3-F31AF085F128}"/>
    <cellStyle name="40% - Accent4 3 5 4 2 4" xfId="32017" xr:uid="{154EA08B-7282-4EE9-93A9-A49CE8900F5C}"/>
    <cellStyle name="40% - Accent4 3 5 4 3" xfId="14101" xr:uid="{AA111BDF-3F7A-4A51-B1E1-F8CE5E00B3E3}"/>
    <cellStyle name="40% - Accent4 3 5 4 3 2" xfId="24049" xr:uid="{AA0CF181-6104-4241-89E9-009C5EDD8414}"/>
    <cellStyle name="40% - Accent4 3 5 4 3 2 2" xfId="44082" xr:uid="{679F9C93-D370-457B-BD30-952E6163CA63}"/>
    <cellStyle name="40% - Accent4 3 5 4 3 3" xfId="34434" xr:uid="{14C9A166-B719-4A5E-BC88-FE32D7CDD0C2}"/>
    <cellStyle name="40% - Accent4 3 5 4 4" xfId="19098" xr:uid="{99A3710B-84D8-47B5-8FC0-478CBCD5993B}"/>
    <cellStyle name="40% - Accent4 3 5 4 4 2" xfId="39254" xr:uid="{8E344184-6F35-4057-BB24-62273FABD276}"/>
    <cellStyle name="40% - Accent4 3 5 4 5" xfId="29607" xr:uid="{4E640C28-7CF8-46DC-BA63-47F236F46DF4}"/>
    <cellStyle name="40% - Accent4 3 5 5" xfId="3138" xr:uid="{22C6B172-774F-4F78-AE28-0E1284EE69EC}"/>
    <cellStyle name="40% - Accent4 3 5 5 2" xfId="11471" xr:uid="{80ADD169-D3F3-484B-9E12-93F2F5C890DC}"/>
    <cellStyle name="40% - Accent4 3 5 5 2 2" xfId="16599" xr:uid="{7C8B3D5B-E097-4943-B1E4-5DB34C65FCD2}"/>
    <cellStyle name="40% - Accent4 3 5 5 2 2 2" xfId="26528" xr:uid="{64F92D59-FD2C-4FF9-B2F6-7BE52DB10C2F}"/>
    <cellStyle name="40% - Accent4 3 5 5 2 2 2 2" xfId="46495" xr:uid="{8CEC89B3-DB06-4489-AB47-774EEDE8B107}"/>
    <cellStyle name="40% - Accent4 3 5 5 2 2 3" xfId="36847" xr:uid="{7A8564CC-7240-4917-AF47-8CACD4D36C57}"/>
    <cellStyle name="40% - Accent4 3 5 5 2 3" xfId="21570" xr:uid="{4E26B417-31EF-4A4B-AB5C-16166F98909F}"/>
    <cellStyle name="40% - Accent4 3 5 5 2 3 2" xfId="41665" xr:uid="{D6F058F6-9524-49B1-A2C4-95308EE2BF8E}"/>
    <cellStyle name="40% - Accent4 3 5 5 2 4" xfId="32018" xr:uid="{740CCB56-030B-43FE-85EC-02482CFA398A}"/>
    <cellStyle name="40% - Accent4 3 5 5 3" xfId="14102" xr:uid="{16B17171-2CC7-42B5-B2C6-C4D5A0DA113D}"/>
    <cellStyle name="40% - Accent4 3 5 5 3 2" xfId="24050" xr:uid="{112BAD43-89DD-44FC-96B9-1062B89908D7}"/>
    <cellStyle name="40% - Accent4 3 5 5 3 2 2" xfId="44083" xr:uid="{BFCE61C1-C553-4639-8297-5091AFA937F1}"/>
    <cellStyle name="40% - Accent4 3 5 5 3 3" xfId="34435" xr:uid="{C8574BA8-F551-45F8-8775-7E6938DEF8BC}"/>
    <cellStyle name="40% - Accent4 3 5 5 4" xfId="19099" xr:uid="{C1F61445-9ACA-4DB4-8A9D-51AE8BC11F7F}"/>
    <cellStyle name="40% - Accent4 3 5 5 4 2" xfId="39255" xr:uid="{ACF0A8DC-02B0-44DA-BAA7-24388984E620}"/>
    <cellStyle name="40% - Accent4 3 5 5 5" xfId="29608" xr:uid="{A06DF83E-5C60-445C-A5AA-9EB94B8F0A3A}"/>
    <cellStyle name="40% - Accent4 3 5 6" xfId="11464" xr:uid="{349B65C2-83C3-47A4-BE46-F8AE07AF34A6}"/>
    <cellStyle name="40% - Accent4 3 5 6 2" xfId="16592" xr:uid="{EAC29A3E-3C32-428A-92BE-105BB54B007F}"/>
    <cellStyle name="40% - Accent4 3 5 6 2 2" xfId="26521" xr:uid="{9142C3E6-ADBB-4017-AD90-9A1C824DA545}"/>
    <cellStyle name="40% - Accent4 3 5 6 2 2 2" xfId="46488" xr:uid="{BA2437C4-9EFA-43A9-947A-55BA4F10E15D}"/>
    <cellStyle name="40% - Accent4 3 5 6 2 3" xfId="36840" xr:uid="{B77E239A-613F-4BEF-A39C-335F8653C388}"/>
    <cellStyle name="40% - Accent4 3 5 6 3" xfId="21563" xr:uid="{26439270-8038-44D8-A2CA-D14E6B12D89B}"/>
    <cellStyle name="40% - Accent4 3 5 6 3 2" xfId="41658" xr:uid="{3E973D63-C968-452F-9312-F7DC6E3D9CB0}"/>
    <cellStyle name="40% - Accent4 3 5 6 4" xfId="32011" xr:uid="{C50D6F87-C2D4-4039-A4EC-96862F7E69F5}"/>
    <cellStyle name="40% - Accent4 3 5 7" xfId="14095" xr:uid="{6C71E5CF-68C4-45CC-B584-360F029AD385}"/>
    <cellStyle name="40% - Accent4 3 5 7 2" xfId="24043" xr:uid="{6E9818C0-C477-4453-9FE5-2E6CDFF939DA}"/>
    <cellStyle name="40% - Accent4 3 5 7 2 2" xfId="44076" xr:uid="{E3A2D6E5-25D2-4DAD-BAC5-3933F599E791}"/>
    <cellStyle name="40% - Accent4 3 5 7 3" xfId="34428" xr:uid="{4FE1D540-D900-4A18-B0BC-65FF843971B4}"/>
    <cellStyle name="40% - Accent4 3 5 8" xfId="19092" xr:uid="{78E78211-3BAF-4AE3-B08D-47461160D735}"/>
    <cellStyle name="40% - Accent4 3 5 8 2" xfId="39248" xr:uid="{38E82007-01A5-49F1-9B01-62021D1A1D57}"/>
    <cellStyle name="40% - Accent4 3 5 9" xfId="29601" xr:uid="{AE2A8AC0-94C6-4763-B3F0-BA8D967B2AB3}"/>
    <cellStyle name="40% - Accent4 3 6" xfId="3139" xr:uid="{4A71FA67-7DB3-4D31-A023-4BD0A698E088}"/>
    <cellStyle name="40% - Accent4 3 6 2" xfId="3140" xr:uid="{F9E42AFF-6350-4DF6-94D6-5058BB3F58C8}"/>
    <cellStyle name="40% - Accent4 3 7" xfId="3141" xr:uid="{1D6A7358-83C9-4519-A63A-861F8AA866A4}"/>
    <cellStyle name="40% - Accent4 3 7 2" xfId="3142" xr:uid="{FD80593B-CDE3-41EA-BA4B-41658B0C987C}"/>
    <cellStyle name="40% - Accent4 3 8" xfId="3143" xr:uid="{E3A04551-05FD-4EDA-B1C1-E7AD96DBE112}"/>
    <cellStyle name="40% - Accent4 3 9" xfId="3144" xr:uid="{FD81EAC7-1AC4-40DE-99B2-80DF70B60E16}"/>
    <cellStyle name="40% - Accent4 4" xfId="264" xr:uid="{3ABBCB0D-D230-4DD3-B4D8-1F72AD55BCDD}"/>
    <cellStyle name="40% - Accent4 4 2" xfId="485" xr:uid="{1CF0F9DD-DE70-4613-97A4-AD249DEF7410}"/>
    <cellStyle name="40% - Accent4 4 2 2" xfId="3146" xr:uid="{C04FB4C6-0F82-450C-AD6B-F1E8A7BC5AA1}"/>
    <cellStyle name="40% - Accent4 4 2 3" xfId="10419" xr:uid="{D7DAF789-A730-4108-8E83-FD524B548B32}"/>
    <cellStyle name="40% - Accent4 4 2 3 2" xfId="15547" xr:uid="{2EE93504-7274-4CB5-B57E-B673D8ED74B8}"/>
    <cellStyle name="40% - Accent4 4 2 3 2 2" xfId="25476" xr:uid="{F5E4B3C2-1FEE-426F-B2A6-7372E88C30A3}"/>
    <cellStyle name="40% - Accent4 4 2 3 2 2 2" xfId="45443" xr:uid="{D46D2DD9-8D9D-42A5-B234-3C7BE93E24A2}"/>
    <cellStyle name="40% - Accent4 4 2 3 2 3" xfId="35795" xr:uid="{F8DC6913-781B-4DA1-B662-D3847031EEF3}"/>
    <cellStyle name="40% - Accent4 4 2 3 3" xfId="20520" xr:uid="{2CAA1B89-1288-42A1-893C-C36F1A7DB08F}"/>
    <cellStyle name="40% - Accent4 4 2 3 3 2" xfId="40615" xr:uid="{6740FB09-B120-4DE5-B048-8B386F689362}"/>
    <cellStyle name="40% - Accent4 4 2 3 4" xfId="30968" xr:uid="{E6FD2A5A-8C43-4AA1-B152-50C8A0E3E2CB}"/>
    <cellStyle name="40% - Accent4 4 2 4" xfId="13036" xr:uid="{ADE56337-8063-4D91-AE28-97CFDC596CA0}"/>
    <cellStyle name="40% - Accent4 4 2 4 2" xfId="22989" xr:uid="{D39C3A6B-4FB5-4D76-B487-F813664E8F9E}"/>
    <cellStyle name="40% - Accent4 4 2 4 2 2" xfId="43033" xr:uid="{533C7E37-160F-4CE2-AD65-89327BC147E1}"/>
    <cellStyle name="40% - Accent4 4 2 4 3" xfId="33385" xr:uid="{7D8CE898-4C11-45C1-8A9B-8E6E65D9C77D}"/>
    <cellStyle name="40% - Accent4 4 2 5" xfId="18042" xr:uid="{B975A5B9-A8FB-46B0-9D11-6166AFD4751B}"/>
    <cellStyle name="40% - Accent4 4 2 5 2" xfId="38205" xr:uid="{63703EDE-D1F0-4FDD-B051-0A40778A516C}"/>
    <cellStyle name="40% - Accent4 4 2 6" xfId="28560" xr:uid="{AAB8FD74-B0E6-44AE-89CF-80D734F33962}"/>
    <cellStyle name="40% - Accent4 4 3" xfId="3147" xr:uid="{806EF84A-4D43-4711-943C-B3B5128E07C6}"/>
    <cellStyle name="40% - Accent4 4 4" xfId="3148" xr:uid="{60394155-AD8D-4C70-8F35-9FBFF25A402B}"/>
    <cellStyle name="40% - Accent4 4 5" xfId="3145" xr:uid="{5EE96DF1-068E-42BC-AF41-F198F8F35B10}"/>
    <cellStyle name="40% - Accent4 4 6" xfId="10299" xr:uid="{2A333B80-E1F8-4A7B-B563-812CFFAE64D9}"/>
    <cellStyle name="40% - Accent4 4 6 2" xfId="15427" xr:uid="{FCC48577-B103-45A9-BB4C-CB4F24F98E32}"/>
    <cellStyle name="40% - Accent4 4 6 2 2" xfId="25356" xr:uid="{9A967508-B03E-4811-AEC1-8E46F25EB7A2}"/>
    <cellStyle name="40% - Accent4 4 6 2 2 2" xfId="45323" xr:uid="{174B14BF-BE9D-4885-B5A7-DC266A7BEF3F}"/>
    <cellStyle name="40% - Accent4 4 6 2 3" xfId="35675" xr:uid="{0DFC7A34-DB03-4E58-8E49-E3C3397401AF}"/>
    <cellStyle name="40% - Accent4 4 6 3" xfId="20400" xr:uid="{F463179B-DACC-47A8-AF61-A01679C2F3FF}"/>
    <cellStyle name="40% - Accent4 4 6 3 2" xfId="40495" xr:uid="{907879B4-DB97-40B0-A6E4-2D79BB9D3A68}"/>
    <cellStyle name="40% - Accent4 4 6 4" xfId="30848" xr:uid="{0FD4ADF7-EBA6-487C-BFFC-7C772B1AF27B}"/>
    <cellStyle name="40% - Accent4 4 7" xfId="12915" xr:uid="{0E591E86-5045-4166-98DE-FCB3F93C09A6}"/>
    <cellStyle name="40% - Accent4 4 7 2" xfId="22868" xr:uid="{F81591F0-7385-4A61-A777-E1F7E1F4EAB8}"/>
    <cellStyle name="40% - Accent4 4 7 2 2" xfId="42912" xr:uid="{2CEDD382-7060-40B8-9BC2-348651480928}"/>
    <cellStyle name="40% - Accent4 4 7 3" xfId="33264" xr:uid="{7846E918-3A6E-4142-9D73-8BC99F992332}"/>
    <cellStyle name="40% - Accent4 4 8" xfId="17921" xr:uid="{00F054DF-2888-4132-8193-873C5FC3F047}"/>
    <cellStyle name="40% - Accent4 4 8 2" xfId="38084" xr:uid="{6E84C637-7988-4C05-97B4-6806BA42F314}"/>
    <cellStyle name="40% - Accent4 4 9" xfId="28439" xr:uid="{EE87F2A1-829E-4837-B3C1-551AD5137FA3}"/>
    <cellStyle name="40% - Accent4 5" xfId="396" xr:uid="{2D185E92-1C18-4C7F-B730-F59BE87D5699}"/>
    <cellStyle name="40% - Accent4 5 2" xfId="3150" xr:uid="{74D6FC0A-D057-4213-ABF6-1DDA82CAC2E4}"/>
    <cellStyle name="40% - Accent4 5 3" xfId="3151" xr:uid="{784972C4-AD6C-454E-B60D-F8F188F02F5C}"/>
    <cellStyle name="40% - Accent4 5 4" xfId="3149" xr:uid="{2ECA707F-3E4C-40B5-B13F-D8F57304C82F}"/>
    <cellStyle name="40% - Accent4 5 5" xfId="10330" xr:uid="{D1E8B25D-5E9D-4B24-A587-31374C082852}"/>
    <cellStyle name="40% - Accent4 5 5 2" xfId="15458" xr:uid="{E33076F0-F33F-4127-A1C5-7812094ECEA2}"/>
    <cellStyle name="40% - Accent4 5 5 2 2" xfId="25387" xr:uid="{1368B006-095E-4AF9-93F4-95AF45E01E98}"/>
    <cellStyle name="40% - Accent4 5 5 2 2 2" xfId="45354" xr:uid="{75BC4BD0-AD4F-4419-9F6C-5CF7A9DB00CE}"/>
    <cellStyle name="40% - Accent4 5 5 2 3" xfId="35706" xr:uid="{3C74D1F2-FA94-4590-847F-832A014922CA}"/>
    <cellStyle name="40% - Accent4 5 5 3" xfId="20431" xr:uid="{8D1C284D-DC31-47B0-A134-032E8138A949}"/>
    <cellStyle name="40% - Accent4 5 5 3 2" xfId="40526" xr:uid="{23E33200-A8F1-4E0A-BABC-EDB1D48E441C}"/>
    <cellStyle name="40% - Accent4 5 5 4" xfId="30879" xr:uid="{A8765FCE-B430-4640-A25C-F218B2F10B02}"/>
    <cellStyle name="40% - Accent4 5 6" xfId="12947" xr:uid="{E062189C-98E1-414C-9021-20E48670043B}"/>
    <cellStyle name="40% - Accent4 5 6 2" xfId="22900" xr:uid="{6E335DE7-9DF0-4985-9D53-1518D77176FC}"/>
    <cellStyle name="40% - Accent4 5 6 2 2" xfId="42944" xr:uid="{BE1E77A2-5C31-472E-B1BC-E79374E047BF}"/>
    <cellStyle name="40% - Accent4 5 6 3" xfId="33296" xr:uid="{8C27DA2D-9AC9-4B6D-8920-EF563CE890C7}"/>
    <cellStyle name="40% - Accent4 5 7" xfId="17953" xr:uid="{DC139741-BC91-40EB-9A48-55EF6AADB462}"/>
    <cellStyle name="40% - Accent4 5 7 2" xfId="38116" xr:uid="{C9E2D1C2-ABE2-4547-895B-D4F72AE02417}"/>
    <cellStyle name="40% - Accent4 5 8" xfId="28471" xr:uid="{83479187-5D47-443B-AD2C-2D077098800C}"/>
    <cellStyle name="40% - Accent4 6" xfId="3152" xr:uid="{B3D29E0C-CD5A-4825-93C4-80E507B231D2}"/>
    <cellStyle name="40% - Accent4 6 2" xfId="3153" xr:uid="{4FF35146-3C5C-4B1C-AA9C-DCDB6DB3C7DA}"/>
    <cellStyle name="40% - Accent4 6 2 2" xfId="3154" xr:uid="{B459FC16-4276-49B4-ACBC-F3044A42FCE6}"/>
    <cellStyle name="40% - Accent4 6 2 2 2" xfId="3155" xr:uid="{4E5E2C07-04E2-4507-B5FD-D6B95A00718C}"/>
    <cellStyle name="40% - Accent4 6 2 2 2 2" xfId="3156" xr:uid="{03DF0F05-7602-4CD7-82D3-6EC89B2953BC}"/>
    <cellStyle name="40% - Accent4 6 2 2 3" xfId="3157" xr:uid="{E8F94C2A-7663-453F-AFD7-DA80D2CC0BF9}"/>
    <cellStyle name="40% - Accent4 6 2 2 3 2" xfId="3158" xr:uid="{FD4DF5E9-879B-4669-80AF-C29B20931527}"/>
    <cellStyle name="40% - Accent4 6 2 2 4" xfId="3159" xr:uid="{3185A484-444F-4121-8BB4-8445CCF8E6EB}"/>
    <cellStyle name="40% - Accent4 6 2 3" xfId="3160" xr:uid="{9C3B7B13-67FB-4329-B6DA-616DB5698EA1}"/>
    <cellStyle name="40% - Accent4 6 2 3 2" xfId="3161" xr:uid="{8D1BB3D5-FA1E-45AC-8CA9-7C95E0F4E7AA}"/>
    <cellStyle name="40% - Accent4 6 2 4" xfId="3162" xr:uid="{0CBE83B9-F965-4494-8997-70E36F885D8D}"/>
    <cellStyle name="40% - Accent4 6 2 4 2" xfId="3163" xr:uid="{5F40F474-6FF0-46C3-BD55-A651753EB302}"/>
    <cellStyle name="40% - Accent4 6 2 5" xfId="3164" xr:uid="{5EC9FDCA-19A4-4CE4-824B-FCDBFB9F5EBE}"/>
    <cellStyle name="40% - Accent4 6 3" xfId="3165" xr:uid="{E38E4B0C-E011-43F2-8DB1-F4020C4F0A0F}"/>
    <cellStyle name="40% - Accent4 6 3 2" xfId="3166" xr:uid="{09FC76D2-5946-496B-B9B5-A278529CD780}"/>
    <cellStyle name="40% - Accent4 6 3 2 2" xfId="3167" xr:uid="{D73B7247-F34A-4224-9591-583669BA692A}"/>
    <cellStyle name="40% - Accent4 6 3 3" xfId="3168" xr:uid="{76109EB4-DA00-4A2F-9C0F-DF931F676B7E}"/>
    <cellStyle name="40% - Accent4 6 3 3 2" xfId="3169" xr:uid="{907C067F-C6B3-401D-B540-7663754171E7}"/>
    <cellStyle name="40% - Accent4 6 3 4" xfId="3170" xr:uid="{1F439F8A-3977-4C92-B715-2362951D46BE}"/>
    <cellStyle name="40% - Accent4 6 4" xfId="3171" xr:uid="{A53F9BF3-4BFB-4092-B5AD-E9C59D7A57A7}"/>
    <cellStyle name="40% - Accent4 6 4 2" xfId="3172" xr:uid="{0511BF4A-0AE6-4795-900C-0E5F4C1FD62E}"/>
    <cellStyle name="40% - Accent4 6 5" xfId="3173" xr:uid="{CDFB94DD-1C96-47FC-B516-22B4FDE7718C}"/>
    <cellStyle name="40% - Accent4 6 5 2" xfId="3174" xr:uid="{1CCC282B-B8A4-46AF-A335-8417CC297CCA}"/>
    <cellStyle name="40% - Accent4 6 6" xfId="3175" xr:uid="{E0374CA6-D4CC-4241-A3DB-7E508D3A13F5}"/>
    <cellStyle name="40% - Accent4 7" xfId="3176" xr:uid="{4054F0C1-DFDB-4670-A9B2-598637714366}"/>
    <cellStyle name="40% - Accent4 7 2" xfId="3177" xr:uid="{F43A174F-9BF8-471A-A821-106E72D3185B}"/>
    <cellStyle name="40% - Accent4 7 2 2" xfId="11473" xr:uid="{1365EE0D-23C8-435E-8A6C-F7FF40EF0016}"/>
    <cellStyle name="40% - Accent4 7 2 2 2" xfId="16601" xr:uid="{D49CF9E9-691E-4C7F-86D3-B03EC94F994A}"/>
    <cellStyle name="40% - Accent4 7 2 2 2 2" xfId="26530" xr:uid="{521864BF-4332-43DC-97FD-4142B3B4E497}"/>
    <cellStyle name="40% - Accent4 7 2 2 2 2 2" xfId="46497" xr:uid="{CD431631-3DE9-49ED-896F-B2FDA3CF86ED}"/>
    <cellStyle name="40% - Accent4 7 2 2 2 3" xfId="36849" xr:uid="{EED97147-7BF9-46B6-9F6E-9F0A3824D3C1}"/>
    <cellStyle name="40% - Accent4 7 2 2 3" xfId="21572" xr:uid="{045ED6C5-CECA-41BE-9C13-193969E447CC}"/>
    <cellStyle name="40% - Accent4 7 2 2 3 2" xfId="41667" xr:uid="{90215303-92A8-4BB2-B4B3-0E9109817144}"/>
    <cellStyle name="40% - Accent4 7 2 2 4" xfId="32020" xr:uid="{34E6481E-E717-4820-A29A-2D2C3569E6CC}"/>
    <cellStyle name="40% - Accent4 7 2 3" xfId="14104" xr:uid="{E0352876-9C90-44AD-BEA5-FD576107BEBA}"/>
    <cellStyle name="40% - Accent4 7 2 3 2" xfId="24052" xr:uid="{48D9B8E1-91BC-4654-AC51-F9C216AFE612}"/>
    <cellStyle name="40% - Accent4 7 2 3 2 2" xfId="44085" xr:uid="{FC1A5693-AC84-4A4B-8CAD-C96EB946F2CA}"/>
    <cellStyle name="40% - Accent4 7 2 3 3" xfId="34437" xr:uid="{8D88ED7D-D2BC-4180-B6CC-281070D64E6B}"/>
    <cellStyle name="40% - Accent4 7 2 4" xfId="19101" xr:uid="{8AD9F2E9-1960-47EB-972A-5BB55DC93164}"/>
    <cellStyle name="40% - Accent4 7 2 4 2" xfId="39257" xr:uid="{AFAEF88C-50D4-4457-A76A-076D2569475D}"/>
    <cellStyle name="40% - Accent4 7 2 5" xfId="29610" xr:uid="{1EA43487-B28B-4A88-9340-1AA8FA6E502F}"/>
    <cellStyle name="40% - Accent4 7 3" xfId="3178" xr:uid="{A4F0DF03-3D55-4969-AB74-3B658E7932A8}"/>
    <cellStyle name="40% - Accent4 7 3 2" xfId="11474" xr:uid="{95BA272E-10C2-4A6B-8DC9-9C11400E271B}"/>
    <cellStyle name="40% - Accent4 7 3 2 2" xfId="16602" xr:uid="{2D5076A0-B618-4DE1-B92C-FB9FD366C766}"/>
    <cellStyle name="40% - Accent4 7 3 2 2 2" xfId="26531" xr:uid="{A97CB6CF-9EE0-4412-BA93-120C2D9ED4F1}"/>
    <cellStyle name="40% - Accent4 7 3 2 2 2 2" xfId="46498" xr:uid="{EA695EB0-0C62-427E-899E-DBC51EAF02B3}"/>
    <cellStyle name="40% - Accent4 7 3 2 2 3" xfId="36850" xr:uid="{ECDF7C88-CF66-4312-BC12-11270304130B}"/>
    <cellStyle name="40% - Accent4 7 3 2 3" xfId="21573" xr:uid="{D3835ABD-1F4B-429F-B9E4-4404DA5C2C64}"/>
    <cellStyle name="40% - Accent4 7 3 2 3 2" xfId="41668" xr:uid="{74EC551C-5793-43CD-A0DE-D79517519BC1}"/>
    <cellStyle name="40% - Accent4 7 3 2 4" xfId="32021" xr:uid="{82E00D93-5E8A-4CD8-B761-C76DA40E6862}"/>
    <cellStyle name="40% - Accent4 7 3 3" xfId="14105" xr:uid="{3DAB0C32-64E9-4B2F-9DB8-670E052AADD0}"/>
    <cellStyle name="40% - Accent4 7 3 3 2" xfId="24053" xr:uid="{EF55C2FD-4CFF-4708-B151-33705B5386A1}"/>
    <cellStyle name="40% - Accent4 7 3 3 2 2" xfId="44086" xr:uid="{3BBA5614-97B6-4D95-88CE-0872C30D2DF9}"/>
    <cellStyle name="40% - Accent4 7 3 3 3" xfId="34438" xr:uid="{E33C3FA8-F788-4158-BF8E-743AA65E3F1B}"/>
    <cellStyle name="40% - Accent4 7 3 4" xfId="19102" xr:uid="{70F421EA-A431-4FC8-AC4F-4220F175D2AF}"/>
    <cellStyle name="40% - Accent4 7 3 4 2" xfId="39258" xr:uid="{D0576837-8F68-4C73-A48F-F8AA5D2F2A24}"/>
    <cellStyle name="40% - Accent4 7 3 5" xfId="29611" xr:uid="{CCEE201F-DDCA-470C-A939-2DB9D44B5134}"/>
    <cellStyle name="40% - Accent4 7 4" xfId="3179" xr:uid="{29FCE56E-0727-4D72-AA16-8E62AD68E304}"/>
    <cellStyle name="40% - Accent4 7 4 2" xfId="11475" xr:uid="{5A9E5C18-A11B-4A79-8AA6-6253331C34F4}"/>
    <cellStyle name="40% - Accent4 7 4 2 2" xfId="16603" xr:uid="{853CF8C7-7283-4DC1-8EDC-314DDCEE1D7B}"/>
    <cellStyle name="40% - Accent4 7 4 2 2 2" xfId="26532" xr:uid="{0A41A2EC-0752-4EC7-88D5-50BEB2E2291A}"/>
    <cellStyle name="40% - Accent4 7 4 2 2 2 2" xfId="46499" xr:uid="{71312027-C421-4A06-AA79-54DD1B58F34B}"/>
    <cellStyle name="40% - Accent4 7 4 2 2 3" xfId="36851" xr:uid="{FF48CB08-14E0-42A6-8141-F688D75C9019}"/>
    <cellStyle name="40% - Accent4 7 4 2 3" xfId="21574" xr:uid="{DA6E7343-C05E-4657-BE41-DF4097C257D4}"/>
    <cellStyle name="40% - Accent4 7 4 2 3 2" xfId="41669" xr:uid="{F078C57D-FC7F-49BA-8E80-FAE5633BB1B6}"/>
    <cellStyle name="40% - Accent4 7 4 2 4" xfId="32022" xr:uid="{BAB478EA-1421-4E7D-B52B-D7FDE6DF9B1F}"/>
    <cellStyle name="40% - Accent4 7 4 3" xfId="14106" xr:uid="{FDE55495-1A0C-4377-8E9D-A03927CA9116}"/>
    <cellStyle name="40% - Accent4 7 4 3 2" xfId="24054" xr:uid="{953F19A0-6E96-43A7-8564-B7C9D2C961BC}"/>
    <cellStyle name="40% - Accent4 7 4 3 2 2" xfId="44087" xr:uid="{1A1120EE-5292-493D-AF66-8D00A4BA294C}"/>
    <cellStyle name="40% - Accent4 7 4 3 3" xfId="34439" xr:uid="{D1736608-D757-435A-B7D4-542BCD767172}"/>
    <cellStyle name="40% - Accent4 7 4 4" xfId="19103" xr:uid="{97BDA93A-7CDC-445F-9E1C-08C0C897645C}"/>
    <cellStyle name="40% - Accent4 7 4 4 2" xfId="39259" xr:uid="{D6278843-5CF3-4FDC-B479-FE4FE8AF68C1}"/>
    <cellStyle name="40% - Accent4 7 4 5" xfId="29612" xr:uid="{DD78C0AF-2AB4-4565-89B9-EC5488ADFEC4}"/>
    <cellStyle name="40% - Accent4 7 5" xfId="11472" xr:uid="{4D955780-D357-4CFB-A961-24F622DB1290}"/>
    <cellStyle name="40% - Accent4 7 5 2" xfId="16600" xr:uid="{86D2F524-8EA8-46B4-B05D-CF2FEEA11E65}"/>
    <cellStyle name="40% - Accent4 7 5 2 2" xfId="26529" xr:uid="{018C356E-2416-453A-9A9D-01DFDAE0583F}"/>
    <cellStyle name="40% - Accent4 7 5 2 2 2" xfId="46496" xr:uid="{79A83030-3396-4557-9258-0E8B8D4B0150}"/>
    <cellStyle name="40% - Accent4 7 5 2 3" xfId="36848" xr:uid="{D2FF1ADC-02A6-4476-9B41-336A4D8E47D7}"/>
    <cellStyle name="40% - Accent4 7 5 3" xfId="21571" xr:uid="{2E1862C9-7875-4D15-BCE1-91F92BF97995}"/>
    <cellStyle name="40% - Accent4 7 5 3 2" xfId="41666" xr:uid="{755045B6-57C5-4AFB-9ABB-1A09531A491A}"/>
    <cellStyle name="40% - Accent4 7 5 4" xfId="32019" xr:uid="{5D5FB9A8-497F-4765-80B4-61D978268CAC}"/>
    <cellStyle name="40% - Accent4 7 6" xfId="14103" xr:uid="{7CDB47C1-652F-4DA9-8CDB-CA1882A3335D}"/>
    <cellStyle name="40% - Accent4 7 6 2" xfId="24051" xr:uid="{3BE03EC8-F252-4889-A839-17AE2930DE28}"/>
    <cellStyle name="40% - Accent4 7 6 2 2" xfId="44084" xr:uid="{0CF5BBDC-60B3-47C7-9805-CE6943311BF7}"/>
    <cellStyle name="40% - Accent4 7 6 3" xfId="34436" xr:uid="{B0F4FCDC-C786-4E9C-B406-F9827536D9F2}"/>
    <cellStyle name="40% - Accent4 7 7" xfId="19100" xr:uid="{D7CB99B3-65B5-4280-8A3E-3150A913D713}"/>
    <cellStyle name="40% - Accent4 7 7 2" xfId="39256" xr:uid="{3AF26E0A-9560-4514-A5E3-9FDBDB3985FC}"/>
    <cellStyle name="40% - Accent4 7 8" xfId="29609" xr:uid="{EFB40C4F-AA94-4B06-A036-5EC10EEC246B}"/>
    <cellStyle name="40% - Accent4 8" xfId="3180" xr:uid="{85D7F658-951B-42B9-93CC-CC63A1963C49}"/>
    <cellStyle name="40% - Accent4 8 2" xfId="3181" xr:uid="{8B9120A3-FF9F-4CFC-B08F-4A436E8EA098}"/>
    <cellStyle name="40% - Accent4 8 2 2" xfId="11477" xr:uid="{DEBD5670-7B1D-4E81-82CB-9D7CBCA4A699}"/>
    <cellStyle name="40% - Accent4 8 2 2 2" xfId="16605" xr:uid="{3D1C788D-6095-4BE6-994B-E3DCF2E6BD3D}"/>
    <cellStyle name="40% - Accent4 8 2 2 2 2" xfId="26534" xr:uid="{23F440C2-B4EB-41B6-9C8E-03CB9A164C27}"/>
    <cellStyle name="40% - Accent4 8 2 2 2 2 2" xfId="46501" xr:uid="{152680D0-BD44-440A-AD83-436082BC3805}"/>
    <cellStyle name="40% - Accent4 8 2 2 2 3" xfId="36853" xr:uid="{50C62D99-90D9-4EEA-91CB-55FB53FA1EC8}"/>
    <cellStyle name="40% - Accent4 8 2 2 3" xfId="21576" xr:uid="{EE519433-08B9-499C-817E-7D7607B4F0AC}"/>
    <cellStyle name="40% - Accent4 8 2 2 3 2" xfId="41671" xr:uid="{8FD4DCC1-587A-4763-BBAF-3DE68F569BE2}"/>
    <cellStyle name="40% - Accent4 8 2 2 4" xfId="32024" xr:uid="{ED328042-5D82-4009-80A9-C0B98B356499}"/>
    <cellStyle name="40% - Accent4 8 2 3" xfId="14108" xr:uid="{B8B057A1-4EE1-4F56-8474-37E9C3560F8E}"/>
    <cellStyle name="40% - Accent4 8 2 3 2" xfId="24056" xr:uid="{FC411BE8-D193-4B2E-90C1-447EA711E306}"/>
    <cellStyle name="40% - Accent4 8 2 3 2 2" xfId="44089" xr:uid="{A8065590-36F0-4203-A134-072755D02F23}"/>
    <cellStyle name="40% - Accent4 8 2 3 3" xfId="34441" xr:uid="{D1F9D63F-1469-42D5-B6BC-D1574CF40E2A}"/>
    <cellStyle name="40% - Accent4 8 2 4" xfId="19105" xr:uid="{F0C6A447-B4FC-41B1-8127-7FA0C41A5D49}"/>
    <cellStyle name="40% - Accent4 8 2 4 2" xfId="39261" xr:uid="{A0A3D052-6CFB-4FAE-9319-1238887CC41E}"/>
    <cellStyle name="40% - Accent4 8 2 5" xfId="29614" xr:uid="{7AB5030F-9485-43C9-84F7-C8B00C579F0C}"/>
    <cellStyle name="40% - Accent4 8 3" xfId="3182" xr:uid="{BB0AD74E-2F15-4C78-9E86-80CBB70B5A70}"/>
    <cellStyle name="40% - Accent4 8 3 2" xfId="11478" xr:uid="{CE1BCDA7-9946-43DD-BDE2-697D43E4F2FA}"/>
    <cellStyle name="40% - Accent4 8 3 2 2" xfId="16606" xr:uid="{DB7AD04D-F650-4299-B5C6-B08493306813}"/>
    <cellStyle name="40% - Accent4 8 3 2 2 2" xfId="26535" xr:uid="{7A6D0184-349F-4E11-9C9C-C5D37899598E}"/>
    <cellStyle name="40% - Accent4 8 3 2 2 2 2" xfId="46502" xr:uid="{8FC0B667-F08A-4DD2-9487-BC1DA3352662}"/>
    <cellStyle name="40% - Accent4 8 3 2 2 3" xfId="36854" xr:uid="{D5398801-AB93-44C3-9CA9-4A8F588DB303}"/>
    <cellStyle name="40% - Accent4 8 3 2 3" xfId="21577" xr:uid="{A9E1ED72-9678-419C-A71F-3B789C5050C5}"/>
    <cellStyle name="40% - Accent4 8 3 2 3 2" xfId="41672" xr:uid="{96134C49-86CF-4663-BCA2-FD96D64E54FE}"/>
    <cellStyle name="40% - Accent4 8 3 2 4" xfId="32025" xr:uid="{0BB19E38-0059-483A-83C8-3965603A00A3}"/>
    <cellStyle name="40% - Accent4 8 3 3" xfId="14109" xr:uid="{BC52E8DF-16E9-4A62-B82A-E83925E74A54}"/>
    <cellStyle name="40% - Accent4 8 3 3 2" xfId="24057" xr:uid="{149A281A-9AB0-43B8-B370-97DE349F9F3F}"/>
    <cellStyle name="40% - Accent4 8 3 3 2 2" xfId="44090" xr:uid="{06FE1D06-A564-4D2B-9981-0FE93CA7B9B1}"/>
    <cellStyle name="40% - Accent4 8 3 3 3" xfId="34442" xr:uid="{F76DC516-24E3-4A21-9B7C-50B0FB4F2BC3}"/>
    <cellStyle name="40% - Accent4 8 3 4" xfId="19106" xr:uid="{21FA6AF5-0B73-4AF1-9DBE-384911632F37}"/>
    <cellStyle name="40% - Accent4 8 3 4 2" xfId="39262" xr:uid="{6AB8AB09-554B-4E94-B919-D96BDD59BA0F}"/>
    <cellStyle name="40% - Accent4 8 3 5" xfId="29615" xr:uid="{858A651A-7F69-4244-864E-E21380FFA49D}"/>
    <cellStyle name="40% - Accent4 8 4" xfId="3183" xr:uid="{5D014AC2-A4CD-4DC1-9546-D65785A04409}"/>
    <cellStyle name="40% - Accent4 8 4 2" xfId="11479" xr:uid="{308969AF-6A4F-49A3-9A6C-D4394F2ED744}"/>
    <cellStyle name="40% - Accent4 8 4 2 2" xfId="16607" xr:uid="{5A123093-48AF-4C3F-AADB-1F373D77B9DD}"/>
    <cellStyle name="40% - Accent4 8 4 2 2 2" xfId="26536" xr:uid="{E68E5C4B-53FB-4C3C-A5B4-C6C13A4066F5}"/>
    <cellStyle name="40% - Accent4 8 4 2 2 2 2" xfId="46503" xr:uid="{BDEBBE66-03CC-44AD-AFCA-D4480AE92DDD}"/>
    <cellStyle name="40% - Accent4 8 4 2 2 3" xfId="36855" xr:uid="{4A06E830-A58E-412C-ACCC-53AD7DF26829}"/>
    <cellStyle name="40% - Accent4 8 4 2 3" xfId="21578" xr:uid="{8F029D52-6FF8-4A6D-9E80-274218DA7EA3}"/>
    <cellStyle name="40% - Accent4 8 4 2 3 2" xfId="41673" xr:uid="{BA4CCC31-0EE5-4126-B0EA-B7C6CCB230A9}"/>
    <cellStyle name="40% - Accent4 8 4 2 4" xfId="32026" xr:uid="{DD898F88-9FDB-4879-97D8-375CE645B838}"/>
    <cellStyle name="40% - Accent4 8 4 3" xfId="14110" xr:uid="{BB2F2294-D333-4B5C-AE9B-FDD2C700D5D1}"/>
    <cellStyle name="40% - Accent4 8 4 3 2" xfId="24058" xr:uid="{D97E3F6F-AD17-4AF6-A351-5A998ACC0888}"/>
    <cellStyle name="40% - Accent4 8 4 3 2 2" xfId="44091" xr:uid="{2E1CF148-74E2-44E0-9969-A8B536FD6122}"/>
    <cellStyle name="40% - Accent4 8 4 3 3" xfId="34443" xr:uid="{E575455D-B67C-4715-A4A5-EAEB8F6ACEE6}"/>
    <cellStyle name="40% - Accent4 8 4 4" xfId="19107" xr:uid="{39BFF566-247B-4B26-AC04-58B1449385CB}"/>
    <cellStyle name="40% - Accent4 8 4 4 2" xfId="39263" xr:uid="{1729D8A7-21F4-438E-BC48-452E7551940B}"/>
    <cellStyle name="40% - Accent4 8 4 5" xfId="29616" xr:uid="{1D4FA405-D687-4F3D-9A29-CF504EC17782}"/>
    <cellStyle name="40% - Accent4 8 5" xfId="11476" xr:uid="{31246ED6-7846-497D-80C1-F43F664B379B}"/>
    <cellStyle name="40% - Accent4 8 5 2" xfId="16604" xr:uid="{F6107B39-933F-42E8-B362-9431D85DEE3F}"/>
    <cellStyle name="40% - Accent4 8 5 2 2" xfId="26533" xr:uid="{4DBB6B19-E9F2-4146-A9D6-BCFC57DD913B}"/>
    <cellStyle name="40% - Accent4 8 5 2 2 2" xfId="46500" xr:uid="{EC53C4BE-A1FF-416E-A3EF-61CFA270A876}"/>
    <cellStyle name="40% - Accent4 8 5 2 3" xfId="36852" xr:uid="{454CF383-4384-408D-A769-8D45C86A3DA5}"/>
    <cellStyle name="40% - Accent4 8 5 3" xfId="21575" xr:uid="{29FD3B06-FC8B-4199-8DC4-E0C5C512CCD7}"/>
    <cellStyle name="40% - Accent4 8 5 3 2" xfId="41670" xr:uid="{13746328-7296-486B-9B3E-44B49E90EB65}"/>
    <cellStyle name="40% - Accent4 8 5 4" xfId="32023" xr:uid="{1527AFB4-1B7D-4733-89B9-FE22363FA33B}"/>
    <cellStyle name="40% - Accent4 8 6" xfId="14107" xr:uid="{CD0651EB-13C0-4101-8989-FBB080C0BD45}"/>
    <cellStyle name="40% - Accent4 8 6 2" xfId="24055" xr:uid="{94997753-248A-40F5-BF76-4292F0D6A744}"/>
    <cellStyle name="40% - Accent4 8 6 2 2" xfId="44088" xr:uid="{DFD56C03-E39C-429D-84EF-11211421CFB9}"/>
    <cellStyle name="40% - Accent4 8 6 3" xfId="34440" xr:uid="{9E460260-519F-48BF-BE91-679EDAE7528A}"/>
    <cellStyle name="40% - Accent4 8 7" xfId="19104" xr:uid="{1D475A61-DF31-4B28-963B-24B1137738CC}"/>
    <cellStyle name="40% - Accent4 8 7 2" xfId="39260" xr:uid="{6E937E29-511E-48C1-85BE-02AE737C1CCA}"/>
    <cellStyle name="40% - Accent4 8 8" xfId="29613" xr:uid="{2C52CBA6-DE8D-47E3-8A2B-4B170FD500E6}"/>
    <cellStyle name="40% - Accent4 9" xfId="3184" xr:uid="{87C76B80-03FC-492F-8DCF-8E287B3DBA1E}"/>
    <cellStyle name="40% - Accent4 9 2" xfId="3185" xr:uid="{9B4BCF1C-DDAA-42E8-97CB-AFF207FB5C35}"/>
    <cellStyle name="40% - Accent4 9 2 2" xfId="11481" xr:uid="{CA074013-6D67-49F2-B806-72A105C2501C}"/>
    <cellStyle name="40% - Accent4 9 2 2 2" xfId="16609" xr:uid="{CCD21DE6-4417-426A-862C-180B7546B0F0}"/>
    <cellStyle name="40% - Accent4 9 2 2 2 2" xfId="26538" xr:uid="{68D9A303-D7D1-4782-8EFC-17A617BDC1D3}"/>
    <cellStyle name="40% - Accent4 9 2 2 2 2 2" xfId="46505" xr:uid="{3488969F-614F-487E-A914-B74165E60F91}"/>
    <cellStyle name="40% - Accent4 9 2 2 2 3" xfId="36857" xr:uid="{46A545A1-AB64-4AB0-88A5-8A052A74982A}"/>
    <cellStyle name="40% - Accent4 9 2 2 3" xfId="21580" xr:uid="{D36D92AF-DBD2-41DA-89BD-A8A61D79A3AC}"/>
    <cellStyle name="40% - Accent4 9 2 2 3 2" xfId="41675" xr:uid="{21054DF6-9C5C-4EB3-B0B4-04F04027D502}"/>
    <cellStyle name="40% - Accent4 9 2 2 4" xfId="32028" xr:uid="{8AEEECAB-A670-47C2-81FA-7D9D02C655C1}"/>
    <cellStyle name="40% - Accent4 9 2 3" xfId="14112" xr:uid="{7315C74D-FC1C-4B0A-B33E-C50E5EFC6FF3}"/>
    <cellStyle name="40% - Accent4 9 2 3 2" xfId="24060" xr:uid="{C3DC6D47-53DA-4802-AAFC-D84DE269FA9E}"/>
    <cellStyle name="40% - Accent4 9 2 3 2 2" xfId="44093" xr:uid="{2E1B6AB8-959A-4495-B34F-BE95EF339C26}"/>
    <cellStyle name="40% - Accent4 9 2 3 3" xfId="34445" xr:uid="{ACF9E990-2938-43AA-B628-0AC6AEB38A2A}"/>
    <cellStyle name="40% - Accent4 9 2 4" xfId="19109" xr:uid="{EA8B831A-0799-4CE1-942D-77DDCC7DF8B7}"/>
    <cellStyle name="40% - Accent4 9 2 4 2" xfId="39265" xr:uid="{75663610-751F-483D-ADDC-069A88C39119}"/>
    <cellStyle name="40% - Accent4 9 2 5" xfId="29618" xr:uid="{255C6FA1-BD5C-4E53-92D6-B0BE5AD1A576}"/>
    <cellStyle name="40% - Accent4 9 3" xfId="3186" xr:uid="{55D13A12-9146-4135-B01C-3B68DE6FDE83}"/>
    <cellStyle name="40% - Accent4 9 3 2" xfId="11482" xr:uid="{10F1A278-A343-4658-9D79-64185817755C}"/>
    <cellStyle name="40% - Accent4 9 3 2 2" xfId="16610" xr:uid="{01FE4BAB-7A54-4C0B-981B-88FB932FBC48}"/>
    <cellStyle name="40% - Accent4 9 3 2 2 2" xfId="26539" xr:uid="{1539CE2F-8B85-458D-BACD-6A95F02FD1B2}"/>
    <cellStyle name="40% - Accent4 9 3 2 2 2 2" xfId="46506" xr:uid="{A0B974DB-55B6-4F77-97E9-24E74A21D186}"/>
    <cellStyle name="40% - Accent4 9 3 2 2 3" xfId="36858" xr:uid="{420495D4-A842-49F1-807F-A428F158B2CC}"/>
    <cellStyle name="40% - Accent4 9 3 2 3" xfId="21581" xr:uid="{171EE943-7F37-4E16-AD9E-F98DFE12C8C3}"/>
    <cellStyle name="40% - Accent4 9 3 2 3 2" xfId="41676" xr:uid="{766CA1CD-E0B9-42EF-ACC8-BD155F1EE772}"/>
    <cellStyle name="40% - Accent4 9 3 2 4" xfId="32029" xr:uid="{5A37B6E3-0294-48B0-84BB-B2A26D3699F3}"/>
    <cellStyle name="40% - Accent4 9 3 3" xfId="14113" xr:uid="{63EA23D1-061C-4232-A2FC-3DE9E46C9290}"/>
    <cellStyle name="40% - Accent4 9 3 3 2" xfId="24061" xr:uid="{B483479D-098B-4BE4-BA74-C8FAEC82891F}"/>
    <cellStyle name="40% - Accent4 9 3 3 2 2" xfId="44094" xr:uid="{22CB8EF4-AEA9-49C7-99F3-C8947FB3E350}"/>
    <cellStyle name="40% - Accent4 9 3 3 3" xfId="34446" xr:uid="{F95F07FF-DEE8-4D23-925A-664670239487}"/>
    <cellStyle name="40% - Accent4 9 3 4" xfId="19110" xr:uid="{FF7F1C4A-E1A6-4E70-B5BD-246B54347C2A}"/>
    <cellStyle name="40% - Accent4 9 3 4 2" xfId="39266" xr:uid="{1C9AE822-3E58-4CD8-9BDE-4413E561821B}"/>
    <cellStyle name="40% - Accent4 9 3 5" xfId="29619" xr:uid="{51473AEE-0803-459E-BCF3-07E863246CF7}"/>
    <cellStyle name="40% - Accent4 9 4" xfId="3187" xr:uid="{E2F80DD4-DF33-4EE0-B497-1793A4A48FE2}"/>
    <cellStyle name="40% - Accent4 9 4 2" xfId="11483" xr:uid="{F729CF70-48D7-48B9-B7A8-B1E4E2167E47}"/>
    <cellStyle name="40% - Accent4 9 4 2 2" xfId="16611" xr:uid="{62F96ED3-6D2B-4A32-B767-6278E6A891B0}"/>
    <cellStyle name="40% - Accent4 9 4 2 2 2" xfId="26540" xr:uid="{63F75EE5-B49F-4161-B18C-C7C278767E94}"/>
    <cellStyle name="40% - Accent4 9 4 2 2 2 2" xfId="46507" xr:uid="{F2CA0F91-F2A0-4B24-836C-022DE3FF01C6}"/>
    <cellStyle name="40% - Accent4 9 4 2 2 3" xfId="36859" xr:uid="{7C78390A-5E10-462D-AFA6-0EA652B9B57E}"/>
    <cellStyle name="40% - Accent4 9 4 2 3" xfId="21582" xr:uid="{A95D0031-6953-4AD5-AD9E-4EEF33F05595}"/>
    <cellStyle name="40% - Accent4 9 4 2 3 2" xfId="41677" xr:uid="{4040D69A-800C-46D7-9229-CFA07C297AE5}"/>
    <cellStyle name="40% - Accent4 9 4 2 4" xfId="32030" xr:uid="{860EB08C-4B58-4D51-B34B-A08A53B32321}"/>
    <cellStyle name="40% - Accent4 9 4 3" xfId="14114" xr:uid="{FD4170F9-A00E-4F1D-9B06-C1508F661C4E}"/>
    <cellStyle name="40% - Accent4 9 4 3 2" xfId="24062" xr:uid="{69C21148-6EB7-4D54-849F-2A55A2B7AD9D}"/>
    <cellStyle name="40% - Accent4 9 4 3 2 2" xfId="44095" xr:uid="{21CE1520-23A7-442F-9429-E0FD2A9DACE2}"/>
    <cellStyle name="40% - Accent4 9 4 3 3" xfId="34447" xr:uid="{FF7E68B4-A5F9-4286-9A1C-58D2EF60D0F5}"/>
    <cellStyle name="40% - Accent4 9 4 4" xfId="19111" xr:uid="{F4A227A4-40B4-4E7E-8548-BB3C8F53913C}"/>
    <cellStyle name="40% - Accent4 9 4 4 2" xfId="39267" xr:uid="{EEAE88FA-873A-47FE-AA29-54A7E99B503B}"/>
    <cellStyle name="40% - Accent4 9 4 5" xfId="29620" xr:uid="{55D73A33-F0DF-46C0-AAA8-380965C59A00}"/>
    <cellStyle name="40% - Accent4 9 5" xfId="11480" xr:uid="{D561157F-8069-44E1-A665-43754C848DA8}"/>
    <cellStyle name="40% - Accent4 9 5 2" xfId="16608" xr:uid="{3FE80AF3-CC16-4098-BBC6-AC9A8CE70BB8}"/>
    <cellStyle name="40% - Accent4 9 5 2 2" xfId="26537" xr:uid="{0193A964-B31D-49D1-B81E-92A0BB5C3DEE}"/>
    <cellStyle name="40% - Accent4 9 5 2 2 2" xfId="46504" xr:uid="{E53A7A7C-A618-4D09-B6B8-7333D2E20660}"/>
    <cellStyle name="40% - Accent4 9 5 2 3" xfId="36856" xr:uid="{21659CD7-1471-4161-9EE0-8118C50641A1}"/>
    <cellStyle name="40% - Accent4 9 5 3" xfId="21579" xr:uid="{63BA64C5-A24B-4861-8CBC-5F5B082440F3}"/>
    <cellStyle name="40% - Accent4 9 5 3 2" xfId="41674" xr:uid="{217C75FD-7E14-40A3-87BB-628F4178683F}"/>
    <cellStyle name="40% - Accent4 9 5 4" xfId="32027" xr:uid="{7C36C0B7-D649-472F-969E-647798720391}"/>
    <cellStyle name="40% - Accent4 9 6" xfId="14111" xr:uid="{C490FA1B-3C14-4583-8A9A-7E21F7254AE8}"/>
    <cellStyle name="40% - Accent4 9 6 2" xfId="24059" xr:uid="{25C8AF57-E6BE-4EDB-B14E-99B3EA2177E1}"/>
    <cellStyle name="40% - Accent4 9 6 2 2" xfId="44092" xr:uid="{7EDE3FD7-536E-4168-930C-4FEFA5BEE5CC}"/>
    <cellStyle name="40% - Accent4 9 6 3" xfId="34444" xr:uid="{6FAC0A1B-934A-4250-88D2-8B09438F2439}"/>
    <cellStyle name="40% - Accent4 9 7" xfId="19108" xr:uid="{0914227A-DC0E-4DB6-9971-9EFCD277861E}"/>
    <cellStyle name="40% - Accent4 9 7 2" xfId="39264" xr:uid="{C9ADD04D-BB5D-404F-B103-1A54163A39F2}"/>
    <cellStyle name="40% - Accent4 9 8" xfId="29617" xr:uid="{ECB68F93-1BD7-4BA3-B752-F5EF8B27400B}"/>
    <cellStyle name="40% - Accent5" xfId="40" builtinId="47" customBuiltin="1"/>
    <cellStyle name="40% - Accent5 10" xfId="3188" xr:uid="{4E91470B-0AA7-4399-BD14-7CE3A27EBE39}"/>
    <cellStyle name="40% - Accent5 10 2" xfId="3189" xr:uid="{2FEBABEF-9624-423F-A274-26C173539E2F}"/>
    <cellStyle name="40% - Accent5 10 2 2" xfId="11485" xr:uid="{7D2AE9BC-1320-4262-A9A4-20FA5DFB6D03}"/>
    <cellStyle name="40% - Accent5 10 2 2 2" xfId="16613" xr:uid="{30DF876A-45DD-49A8-B181-A68A0CC3F593}"/>
    <cellStyle name="40% - Accent5 10 2 2 2 2" xfId="26542" xr:uid="{D75776E4-F3EA-4677-8313-C2C93674A5DC}"/>
    <cellStyle name="40% - Accent5 10 2 2 2 2 2" xfId="46509" xr:uid="{FAE8A7DC-BBC0-44C9-94A2-D9858720125D}"/>
    <cellStyle name="40% - Accent5 10 2 2 2 3" xfId="36861" xr:uid="{CA0E4CB0-27A5-4CCC-865C-3495A9AA725C}"/>
    <cellStyle name="40% - Accent5 10 2 2 3" xfId="21584" xr:uid="{41EC6B5D-CA7A-4AEF-8408-E182C82AE954}"/>
    <cellStyle name="40% - Accent5 10 2 2 3 2" xfId="41679" xr:uid="{075A3955-09C7-46AD-BCD8-8643FC557CBC}"/>
    <cellStyle name="40% - Accent5 10 2 2 4" xfId="32032" xr:uid="{49010A0B-1887-42A3-AEFD-3331A028158B}"/>
    <cellStyle name="40% - Accent5 10 2 3" xfId="14116" xr:uid="{41DDBBFE-4473-4F1F-B29A-D4DF1F549260}"/>
    <cellStyle name="40% - Accent5 10 2 3 2" xfId="24064" xr:uid="{AD887334-38DB-49A9-91D8-5F17A34A1825}"/>
    <cellStyle name="40% - Accent5 10 2 3 2 2" xfId="44097" xr:uid="{AF492558-AEA1-4CD1-BD1E-3FF65D575E11}"/>
    <cellStyle name="40% - Accent5 10 2 3 3" xfId="34449" xr:uid="{6C9786F8-51E7-4013-A9C4-A2DE9A5F1749}"/>
    <cellStyle name="40% - Accent5 10 2 4" xfId="19113" xr:uid="{3D090853-16FB-4F1E-8359-79F3F2B0BABD}"/>
    <cellStyle name="40% - Accent5 10 2 4 2" xfId="39269" xr:uid="{55A99630-3E8E-42E5-A746-677297C84472}"/>
    <cellStyle name="40% - Accent5 10 2 5" xfId="29622" xr:uid="{EF16400F-A12C-45D5-86F4-88365BCF7D5E}"/>
    <cellStyle name="40% - Accent5 10 3" xfId="3190" xr:uid="{26122F78-26A6-46C9-8E34-F6C376449AF2}"/>
    <cellStyle name="40% - Accent5 10 3 2" xfId="11486" xr:uid="{19394581-161E-4F07-914F-261D197BE871}"/>
    <cellStyle name="40% - Accent5 10 3 2 2" xfId="16614" xr:uid="{D413FEA6-F4BA-48BF-BC2C-86627F871A94}"/>
    <cellStyle name="40% - Accent5 10 3 2 2 2" xfId="26543" xr:uid="{DC3EB5B8-0CBB-4E9D-BEEF-F3032736C76F}"/>
    <cellStyle name="40% - Accent5 10 3 2 2 2 2" xfId="46510" xr:uid="{2F0F6BE6-677E-4B44-AC27-788D68F5C0AF}"/>
    <cellStyle name="40% - Accent5 10 3 2 2 3" xfId="36862" xr:uid="{48137681-CC64-43FC-918A-E58C6903FEB2}"/>
    <cellStyle name="40% - Accent5 10 3 2 3" xfId="21585" xr:uid="{58D476F1-B00F-4CFB-8E1D-209FBE7A8E16}"/>
    <cellStyle name="40% - Accent5 10 3 2 3 2" xfId="41680" xr:uid="{F9D31933-8F45-45A2-B88E-B509BDF34B41}"/>
    <cellStyle name="40% - Accent5 10 3 2 4" xfId="32033" xr:uid="{570350EE-0287-4C19-90FF-95ADEDF1F970}"/>
    <cellStyle name="40% - Accent5 10 3 3" xfId="14117" xr:uid="{EC57F652-3A90-4918-94C0-8430A4ABF732}"/>
    <cellStyle name="40% - Accent5 10 3 3 2" xfId="24065" xr:uid="{789A2FB3-E359-4EF4-B958-ED33C4BF2AB7}"/>
    <cellStyle name="40% - Accent5 10 3 3 2 2" xfId="44098" xr:uid="{2948E394-2779-4470-93A5-A0EB6ACBFAD2}"/>
    <cellStyle name="40% - Accent5 10 3 3 3" xfId="34450" xr:uid="{24DF5759-D30E-4622-956D-F540B4E032DC}"/>
    <cellStyle name="40% - Accent5 10 3 4" xfId="19114" xr:uid="{6BB7621A-28EB-4D1D-A561-5A156F620BD9}"/>
    <cellStyle name="40% - Accent5 10 3 4 2" xfId="39270" xr:uid="{878A9481-08E9-4DDF-AB9F-6E3A8B30DF78}"/>
    <cellStyle name="40% - Accent5 10 3 5" xfId="29623" xr:uid="{B92A958C-40DF-4884-B692-A97D620B9783}"/>
    <cellStyle name="40% - Accent5 10 4" xfId="3191" xr:uid="{8A68DA5E-01C7-467B-83A3-34514915B61B}"/>
    <cellStyle name="40% - Accent5 10 4 2" xfId="11487" xr:uid="{97F182B3-8562-4CFC-BC17-DE8ED1B13019}"/>
    <cellStyle name="40% - Accent5 10 4 2 2" xfId="16615" xr:uid="{F37D8481-95D9-47BE-A52A-0D8EB791C545}"/>
    <cellStyle name="40% - Accent5 10 4 2 2 2" xfId="26544" xr:uid="{80724F49-BCAF-4B90-858C-97AF917A5EEF}"/>
    <cellStyle name="40% - Accent5 10 4 2 2 2 2" xfId="46511" xr:uid="{EB00AB27-BCF5-4844-B8F0-2186280F7950}"/>
    <cellStyle name="40% - Accent5 10 4 2 2 3" xfId="36863" xr:uid="{D978A759-B3E7-4216-9F87-4BA92457C8AE}"/>
    <cellStyle name="40% - Accent5 10 4 2 3" xfId="21586" xr:uid="{6286A49B-EF55-4BE0-AACE-42C973657927}"/>
    <cellStyle name="40% - Accent5 10 4 2 3 2" xfId="41681" xr:uid="{4831CE12-C087-4643-B6A6-AC7C1F9B3A08}"/>
    <cellStyle name="40% - Accent5 10 4 2 4" xfId="32034" xr:uid="{52DB2A34-CDA1-4542-A7B8-5683144E5179}"/>
    <cellStyle name="40% - Accent5 10 4 3" xfId="14118" xr:uid="{43B47672-74A8-4535-8B5B-1D305AEB6F49}"/>
    <cellStyle name="40% - Accent5 10 4 3 2" xfId="24066" xr:uid="{1B62E0AC-FDCE-4F89-B1FD-350D158CCA3E}"/>
    <cellStyle name="40% - Accent5 10 4 3 2 2" xfId="44099" xr:uid="{98938CAA-2895-43B7-9297-8B81C6219DD1}"/>
    <cellStyle name="40% - Accent5 10 4 3 3" xfId="34451" xr:uid="{78DEC835-B7F2-4477-8DA0-ED32EC1E2467}"/>
    <cellStyle name="40% - Accent5 10 4 4" xfId="19115" xr:uid="{58D3BB31-82D5-477C-B10A-598D7AEF1BB3}"/>
    <cellStyle name="40% - Accent5 10 4 4 2" xfId="39271" xr:uid="{63828CF1-C7B4-42CE-8CA2-E5B0103FBAF6}"/>
    <cellStyle name="40% - Accent5 10 4 5" xfId="29624" xr:uid="{3C979C66-22A7-448F-BAE2-C9DD1C733EF8}"/>
    <cellStyle name="40% - Accent5 10 5" xfId="11484" xr:uid="{0A813ABD-D774-4039-B0F0-D8B3270EBC3E}"/>
    <cellStyle name="40% - Accent5 10 5 2" xfId="16612" xr:uid="{B08BF2FF-F8CA-4675-AE45-81C0D7801CD6}"/>
    <cellStyle name="40% - Accent5 10 5 2 2" xfId="26541" xr:uid="{A77D95E7-00F5-4CD7-A5F7-3E306A383B71}"/>
    <cellStyle name="40% - Accent5 10 5 2 2 2" xfId="46508" xr:uid="{E7DC8EED-BBAB-48B9-8B26-A6920304D9E8}"/>
    <cellStyle name="40% - Accent5 10 5 2 3" xfId="36860" xr:uid="{02B0F8E5-54C8-44D1-BCC8-F95BF6CE18E3}"/>
    <cellStyle name="40% - Accent5 10 5 3" xfId="21583" xr:uid="{7CDEEED5-EF0E-4E75-B3CA-3CBFBF865E91}"/>
    <cellStyle name="40% - Accent5 10 5 3 2" xfId="41678" xr:uid="{060230C5-3E67-443C-BE06-ED2895ACA370}"/>
    <cellStyle name="40% - Accent5 10 5 4" xfId="32031" xr:uid="{981D0232-5E71-40B0-BE6A-E80231F7379C}"/>
    <cellStyle name="40% - Accent5 10 6" xfId="14115" xr:uid="{78109965-4646-4984-A621-2F534704CF31}"/>
    <cellStyle name="40% - Accent5 10 6 2" xfId="24063" xr:uid="{7EA67D91-2AF1-441F-9CBD-74A8DD237CB6}"/>
    <cellStyle name="40% - Accent5 10 6 2 2" xfId="44096" xr:uid="{4EAB51B9-1A11-4512-A4B9-ABED17756E5B}"/>
    <cellStyle name="40% - Accent5 10 6 3" xfId="34448" xr:uid="{E8D7BC6E-7DC0-4363-8C18-A9C28C40317A}"/>
    <cellStyle name="40% - Accent5 10 7" xfId="19112" xr:uid="{FE11364F-1A23-4220-9CB1-226F20BE8D31}"/>
    <cellStyle name="40% - Accent5 10 7 2" xfId="39268" xr:uid="{C1724308-5962-4B8E-A81B-7730B238A77C}"/>
    <cellStyle name="40% - Accent5 10 8" xfId="29621" xr:uid="{7E484622-DCA1-4FC1-9DC6-C5E71DE61951}"/>
    <cellStyle name="40% - Accent5 11" xfId="3192" xr:uid="{A9004480-4BCE-4F39-A69E-8799ED944344}"/>
    <cellStyle name="40% - Accent5 11 2" xfId="11488" xr:uid="{2359C91F-BA70-444E-9A9F-C3D5580B5405}"/>
    <cellStyle name="40% - Accent5 11 2 2" xfId="16616" xr:uid="{69764B7F-2B73-4F78-9EB5-2F75C54A3698}"/>
    <cellStyle name="40% - Accent5 11 2 2 2" xfId="26545" xr:uid="{556BD5E7-96A0-4070-A240-AB466DCA8C5E}"/>
    <cellStyle name="40% - Accent5 11 2 2 2 2" xfId="46512" xr:uid="{25722282-3966-4AFC-AA17-2645D32B47C5}"/>
    <cellStyle name="40% - Accent5 11 2 2 3" xfId="36864" xr:uid="{240FA058-4273-4155-B721-07173702E47A}"/>
    <cellStyle name="40% - Accent5 11 2 3" xfId="21587" xr:uid="{F7A31D9A-AA9C-4F32-A68D-C783E291B7A4}"/>
    <cellStyle name="40% - Accent5 11 2 3 2" xfId="41682" xr:uid="{11679A88-CCFA-4EB9-9A6D-C8B8994274A6}"/>
    <cellStyle name="40% - Accent5 11 2 4" xfId="32035" xr:uid="{50223D95-589F-4768-91B0-5E199EE8DE2B}"/>
    <cellStyle name="40% - Accent5 11 3" xfId="14119" xr:uid="{02B7028F-F01F-45AF-BB31-BE4BFCFE5A1E}"/>
    <cellStyle name="40% - Accent5 11 3 2" xfId="24067" xr:uid="{D96120A6-3F9F-4D5B-B26D-90993B7C13B2}"/>
    <cellStyle name="40% - Accent5 11 3 2 2" xfId="44100" xr:uid="{B3CACC16-1615-4E2E-B539-F092D103BD92}"/>
    <cellStyle name="40% - Accent5 11 3 3" xfId="34452" xr:uid="{53DE5585-0213-4AC6-829D-1EB54CB5D228}"/>
    <cellStyle name="40% - Accent5 11 4" xfId="19116" xr:uid="{90CE41EB-6057-44F6-BA37-1811607F2C00}"/>
    <cellStyle name="40% - Accent5 11 4 2" xfId="39272" xr:uid="{09B07C08-3005-4039-BBAE-0D9F6C9EAD34}"/>
    <cellStyle name="40% - Accent5 11 5" xfId="29625" xr:uid="{4459B93E-78D9-4409-9627-CF317D9C5E13}"/>
    <cellStyle name="40% - Accent5 12" xfId="3193" xr:uid="{8B8334D4-6293-4BD7-B6E2-04A0DDD0DF3D}"/>
    <cellStyle name="40% - Accent5 12 2" xfId="11489" xr:uid="{23BE93E2-48DB-48D0-A763-D26F37BC21D8}"/>
    <cellStyle name="40% - Accent5 12 2 2" xfId="16617" xr:uid="{73846AC3-1D92-4597-90F4-305B7953F9B0}"/>
    <cellStyle name="40% - Accent5 12 2 2 2" xfId="26546" xr:uid="{F72CC188-1BB5-4309-9166-FE30620A42C5}"/>
    <cellStyle name="40% - Accent5 12 2 2 2 2" xfId="46513" xr:uid="{6CC76A45-8400-4B6D-914C-B1FD7E8095D0}"/>
    <cellStyle name="40% - Accent5 12 2 2 3" xfId="36865" xr:uid="{D2404E43-0C98-433B-B50C-B9458E513D74}"/>
    <cellStyle name="40% - Accent5 12 2 3" xfId="21588" xr:uid="{2C602A66-C1C8-4D05-9287-083BA4E65B2E}"/>
    <cellStyle name="40% - Accent5 12 2 3 2" xfId="41683" xr:uid="{8D60DB08-28D7-43F7-88A3-9946EAFE8DC3}"/>
    <cellStyle name="40% - Accent5 12 2 4" xfId="32036" xr:uid="{5618DFE5-7D3D-4DE3-B61C-0DA29289F68D}"/>
    <cellStyle name="40% - Accent5 12 3" xfId="14120" xr:uid="{F6992EBC-A40D-4AA0-8C2E-0B9D345F8DDC}"/>
    <cellStyle name="40% - Accent5 12 3 2" xfId="24068" xr:uid="{7C68102D-5640-4BDC-BBB5-4FEE1662C3F0}"/>
    <cellStyle name="40% - Accent5 12 3 2 2" xfId="44101" xr:uid="{BF4312CF-C328-48F9-8BFE-89300B469070}"/>
    <cellStyle name="40% - Accent5 12 3 3" xfId="34453" xr:uid="{077C79D9-31B9-4ECE-834A-FCD275D812F4}"/>
    <cellStyle name="40% - Accent5 12 4" xfId="19117" xr:uid="{3489D0A5-B45C-429F-8978-91D4F1A3F116}"/>
    <cellStyle name="40% - Accent5 12 4 2" xfId="39273" xr:uid="{860043A1-6F87-404D-8ACC-C50A44C89C07}"/>
    <cellStyle name="40% - Accent5 12 5" xfId="29626" xr:uid="{225C21F9-E5CF-4934-83BE-8E2C9DC7A474}"/>
    <cellStyle name="40% - Accent5 13" xfId="3194" xr:uid="{C5C958A4-1A19-442D-B22F-A3A2F211AC68}"/>
    <cellStyle name="40% - Accent5 13 2" xfId="11490" xr:uid="{FBCCE71E-CB7E-43BD-A9BE-65AD4D0D7619}"/>
    <cellStyle name="40% - Accent5 13 2 2" xfId="16618" xr:uid="{8C28EB8B-A996-422F-982F-FD72DA4C6F43}"/>
    <cellStyle name="40% - Accent5 13 2 2 2" xfId="26547" xr:uid="{BDC6E972-0752-4DB8-A8A6-A8481F087554}"/>
    <cellStyle name="40% - Accent5 13 2 2 2 2" xfId="46514" xr:uid="{DA4C5BE4-B048-47FD-8FA2-F49439F46407}"/>
    <cellStyle name="40% - Accent5 13 2 2 3" xfId="36866" xr:uid="{51C26E25-59A0-47B8-9D2C-0C5AADBD995E}"/>
    <cellStyle name="40% - Accent5 13 2 3" xfId="21589" xr:uid="{5E8D2B48-4B7D-4094-BA53-161B22BB7852}"/>
    <cellStyle name="40% - Accent5 13 2 3 2" xfId="41684" xr:uid="{A0AD68DC-AE75-46D1-98A6-741E156941DD}"/>
    <cellStyle name="40% - Accent5 13 2 4" xfId="32037" xr:uid="{4CB45E7A-522E-4CA9-9A37-E07AF7ADA5A4}"/>
    <cellStyle name="40% - Accent5 13 3" xfId="14121" xr:uid="{F21E5FC2-7973-4283-B92C-1E88B8DBC21E}"/>
    <cellStyle name="40% - Accent5 13 3 2" xfId="24069" xr:uid="{1C60A819-4224-4AEA-91D4-00FD8F68ED0C}"/>
    <cellStyle name="40% - Accent5 13 3 2 2" xfId="44102" xr:uid="{B0C3B677-9E1D-4CF5-A2F3-E7B2BC8EE80F}"/>
    <cellStyle name="40% - Accent5 13 3 3" xfId="34454" xr:uid="{1AE8078F-695E-49AA-8F2E-4A98060A2009}"/>
    <cellStyle name="40% - Accent5 13 4" xfId="19118" xr:uid="{D1FADEAC-5ADE-4B65-B509-482AA346D12A}"/>
    <cellStyle name="40% - Accent5 13 4 2" xfId="39274" xr:uid="{8C58BB3C-74F5-47A3-8EB1-4C5957101E68}"/>
    <cellStyle name="40% - Accent5 13 5" xfId="29627" xr:uid="{967DD47F-02EE-4FA7-976D-81293D41CE41}"/>
    <cellStyle name="40% - Accent5 14" xfId="3195" xr:uid="{B48CB337-D785-44F5-AB09-A1794B7FA5D5}"/>
    <cellStyle name="40% - Accent5 14 2" xfId="11491" xr:uid="{0F7CF6C5-AA21-473D-B1D6-2BD0AB11025F}"/>
    <cellStyle name="40% - Accent5 14 2 2" xfId="16619" xr:uid="{3BDFCD6F-179C-4386-BFA6-0FD92C34FEC1}"/>
    <cellStyle name="40% - Accent5 14 2 2 2" xfId="26548" xr:uid="{FBAF1227-A6C2-40D4-8DC7-4606CF3743BF}"/>
    <cellStyle name="40% - Accent5 14 2 2 2 2" xfId="46515" xr:uid="{C97A18CC-467C-4DFA-8EC9-F04844102F34}"/>
    <cellStyle name="40% - Accent5 14 2 2 3" xfId="36867" xr:uid="{3B62C10C-588D-41BC-8DE9-18ECFDA790CF}"/>
    <cellStyle name="40% - Accent5 14 2 3" xfId="21590" xr:uid="{E260E02B-E1E9-4610-8266-627F869B7BAD}"/>
    <cellStyle name="40% - Accent5 14 2 3 2" xfId="41685" xr:uid="{6AB4F14D-3A97-405A-AF0A-874358BA4EAB}"/>
    <cellStyle name="40% - Accent5 14 2 4" xfId="32038" xr:uid="{9814DD4B-6CD3-4AA0-B891-B14B177914A2}"/>
    <cellStyle name="40% - Accent5 14 3" xfId="14122" xr:uid="{A741CB6D-5870-4B32-A0E0-D91E331D0D4C}"/>
    <cellStyle name="40% - Accent5 14 3 2" xfId="24070" xr:uid="{16CC9C5C-5FE8-4F81-B2CB-C9F8A06A3225}"/>
    <cellStyle name="40% - Accent5 14 3 2 2" xfId="44103" xr:uid="{655094F7-5C7C-449D-AE79-A5B7EDD24010}"/>
    <cellStyle name="40% - Accent5 14 3 3" xfId="34455" xr:uid="{1F9F110E-7EF4-426F-9778-164E2804B456}"/>
    <cellStyle name="40% - Accent5 14 4" xfId="19119" xr:uid="{4367F58A-420B-4677-8956-ACF9742F99F0}"/>
    <cellStyle name="40% - Accent5 14 4 2" xfId="39275" xr:uid="{5D798B9D-DD83-4CAC-A435-214EFA042E4F}"/>
    <cellStyle name="40% - Accent5 14 5" xfId="29628" xr:uid="{2DC32229-D08A-4F01-8F12-C25E1A1DEE57}"/>
    <cellStyle name="40% - Accent5 15" xfId="3196" xr:uid="{FF55E3AC-F110-43D2-AE55-A2D0AFA80162}"/>
    <cellStyle name="40% - Accent5 15 2" xfId="11492" xr:uid="{9B7AB039-A599-4C90-AB5D-DE46E7CF37CC}"/>
    <cellStyle name="40% - Accent5 15 2 2" xfId="16620" xr:uid="{70C49045-37D1-465B-BC47-2BAF99485651}"/>
    <cellStyle name="40% - Accent5 15 2 2 2" xfId="26549" xr:uid="{1246C2EB-F96D-41B1-A1AB-EDE8F5866806}"/>
    <cellStyle name="40% - Accent5 15 2 2 2 2" xfId="46516" xr:uid="{360E99FE-525E-4CEC-BCDC-353F322A5EE9}"/>
    <cellStyle name="40% - Accent5 15 2 2 3" xfId="36868" xr:uid="{5CDB087B-AC20-4FDD-BF18-86C6C53A040F}"/>
    <cellStyle name="40% - Accent5 15 2 3" xfId="21591" xr:uid="{42D19A91-DD0E-430A-9E23-7E7883B8996A}"/>
    <cellStyle name="40% - Accent5 15 2 3 2" xfId="41686" xr:uid="{7318F541-13A8-4C09-8E42-407B286F8C24}"/>
    <cellStyle name="40% - Accent5 15 2 4" xfId="32039" xr:uid="{048C504E-5C97-4EC4-A449-3389756763BF}"/>
    <cellStyle name="40% - Accent5 15 3" xfId="14123" xr:uid="{C73C25C5-CC46-4A26-8A36-E0D432B77923}"/>
    <cellStyle name="40% - Accent5 15 3 2" xfId="24071" xr:uid="{2A72E282-3AAA-4232-BC49-9EFF11BC03BC}"/>
    <cellStyle name="40% - Accent5 15 3 2 2" xfId="44104" xr:uid="{78A0A796-7175-4F09-8D06-DB8C8D28969B}"/>
    <cellStyle name="40% - Accent5 15 3 3" xfId="34456" xr:uid="{7D71A462-EFE8-4ABD-AB85-F8A20B1E1919}"/>
    <cellStyle name="40% - Accent5 15 4" xfId="19120" xr:uid="{AE88907B-0286-47B9-99FB-798D7DDCCF43}"/>
    <cellStyle name="40% - Accent5 15 4 2" xfId="39276" xr:uid="{6BFAE381-7F23-4E7B-9B26-E1400B3AA877}"/>
    <cellStyle name="40% - Accent5 15 5" xfId="29629" xr:uid="{31966573-2CE3-42E9-8F5A-ABBA56B32521}"/>
    <cellStyle name="40% - Accent5 16" xfId="10205" xr:uid="{457B26EF-7CFF-43DE-8524-8F9B1E42C9FE}"/>
    <cellStyle name="40% - Accent5 16 2" xfId="15340" xr:uid="{9A6FD267-39DF-44E8-B3FB-D5ADD59B8DCC}"/>
    <cellStyle name="40% - Accent5 16 2 2" xfId="25273" xr:uid="{5140CB54-D27C-449B-A8ED-04106ACF8003}"/>
    <cellStyle name="40% - Accent5 16 2 2 2" xfId="45240" xr:uid="{E64E7354-3FCC-4A01-B3DF-0D6758F3DDD6}"/>
    <cellStyle name="40% - Accent5 16 2 3" xfId="35592" xr:uid="{957D41C6-7E9D-4A9B-BB42-F3D12205D268}"/>
    <cellStyle name="40% - Accent5 16 3" xfId="20317" xr:uid="{8A8A587F-CE04-475D-996C-F711564FD4B6}"/>
    <cellStyle name="40% - Accent5 16 3 2" xfId="40412" xr:uid="{17819DC6-05D6-47B1-96B3-06F3775CFA4D}"/>
    <cellStyle name="40% - Accent5 16 4" xfId="30765" xr:uid="{467A1AC2-40E5-4C9C-ABF5-2B98146C4DB1}"/>
    <cellStyle name="40% - Accent5 17" xfId="12831" xr:uid="{C787BD41-85ED-4D7C-895D-497EE56EE997}"/>
    <cellStyle name="40% - Accent5 17 2" xfId="22784" xr:uid="{7E254AB8-0080-41EF-8FCA-51642739C3E0}"/>
    <cellStyle name="40% - Accent5 17 2 2" xfId="42828" xr:uid="{7D7930FB-3069-4B58-B630-5E4E2908AA0A}"/>
    <cellStyle name="40% - Accent5 17 3" xfId="33180" xr:uid="{9FE741EE-6A56-4996-8103-935045C86D36}"/>
    <cellStyle name="40% - Accent5 18" xfId="17838" xr:uid="{C7E97CEA-CDC0-49C1-B01B-35073E593C45}"/>
    <cellStyle name="40% - Accent5 18 2" xfId="38001" xr:uid="{16DB4488-A997-492F-A8C5-71AED1B27B65}"/>
    <cellStyle name="40% - Accent5 19" xfId="28343" xr:uid="{5C9A592D-0CC5-4656-8453-5F535EB6B69B}"/>
    <cellStyle name="40% - Accent5 2" xfId="180" xr:uid="{51A0B497-3533-415E-BB8B-963CDCCD8592}"/>
    <cellStyle name="40% - Accent5 2 10" xfId="3198" xr:uid="{D2DD0CAF-8C1A-402C-B5FD-BB7A1F72E15D}"/>
    <cellStyle name="40% - Accent5 2 11" xfId="3197" xr:uid="{16C9DA46-1E8B-42C9-B001-893F07818BA1}"/>
    <cellStyle name="40% - Accent5 2 12" xfId="9311" xr:uid="{103BDC17-158F-40B7-BF26-D6518A8CCD33}"/>
    <cellStyle name="40% - Accent5 2 12 2" xfId="27822" xr:uid="{19EA0B17-4740-4393-86F5-71EFF07D83B5}"/>
    <cellStyle name="40% - Accent5 2 12 2 2" xfId="47681" xr:uid="{786B2483-C04D-4D72-88EA-D2EAADCF3EAC}"/>
    <cellStyle name="40% - Accent5 2 13" xfId="10271" xr:uid="{C80097BC-1E40-463C-85FF-46729A1593B9}"/>
    <cellStyle name="40% - Accent5 2 13 2" xfId="15399" xr:uid="{67EC7430-4783-4CEC-85D7-A9575F999979}"/>
    <cellStyle name="40% - Accent5 2 13 2 2" xfId="25328" xr:uid="{A6BC98DD-78AA-45DE-9217-B88A21EB505C}"/>
    <cellStyle name="40% - Accent5 2 13 2 2 2" xfId="45295" xr:uid="{228F9484-99FF-49C3-8A7B-E318DCF1A6F3}"/>
    <cellStyle name="40% - Accent5 2 13 2 3" xfId="35647" xr:uid="{4BE25D70-6BF4-4603-A231-BDA9215FFBD1}"/>
    <cellStyle name="40% - Accent5 2 13 3" xfId="20372" xr:uid="{3A5988DB-2F14-4888-853C-A8FF4349ED9C}"/>
    <cellStyle name="40% - Accent5 2 13 3 2" xfId="40467" xr:uid="{296F07CD-8881-4FD5-BB57-FB99D420CDDA}"/>
    <cellStyle name="40% - Accent5 2 13 4" xfId="30820" xr:uid="{DF2BDCA2-2AE6-4FD4-8FF2-05E197B43AC7}"/>
    <cellStyle name="40% - Accent5 2 14" xfId="12887" xr:uid="{E2872B75-0547-4585-A1E5-5A3D0102DECB}"/>
    <cellStyle name="40% - Accent5 2 14 2" xfId="22840" xr:uid="{2A6ED7F1-B5AC-4027-B282-16D92644F599}"/>
    <cellStyle name="40% - Accent5 2 14 2 2" xfId="42884" xr:uid="{0647153E-529D-4E2B-A808-1962533FCD5A}"/>
    <cellStyle name="40% - Accent5 2 14 3" xfId="33236" xr:uid="{C48683F4-00D0-4652-9C32-642E6855A418}"/>
    <cellStyle name="40% - Accent5 2 15" xfId="17893" xr:uid="{6D769335-3785-4BE4-8E06-DCD280C22A54}"/>
    <cellStyle name="40% - Accent5 2 15 2" xfId="38056" xr:uid="{076E0153-3DE8-4224-B18F-B4D29CBBFC04}"/>
    <cellStyle name="40% - Accent5 2 16" xfId="28411" xr:uid="{7D82705B-0527-4B95-8B93-A42361B8CEBC}"/>
    <cellStyle name="40% - Accent5 2 2" xfId="328" xr:uid="{E9AB22BF-222E-448D-BD72-5F6C037D8C8F}"/>
    <cellStyle name="40% - Accent5 2 2 10" xfId="9312" xr:uid="{AB3A922E-0304-46EF-8ADB-B9528D3558AD}"/>
    <cellStyle name="40% - Accent5 2 2 2" xfId="3200" xr:uid="{851834A4-2B0C-4D50-A9E8-1C42F290E037}"/>
    <cellStyle name="40% - Accent5 2 2 2 2" xfId="3201" xr:uid="{F446E556-FDE0-4F72-B2EB-21F1F120FF49}"/>
    <cellStyle name="40% - Accent5 2 2 2 2 2" xfId="11494" xr:uid="{F8D130C1-3A68-4786-9686-9C1091483D87}"/>
    <cellStyle name="40% - Accent5 2 2 2 2 2 2" xfId="16622" xr:uid="{88C3B83B-A40D-4771-85C4-24A66D9CA6EC}"/>
    <cellStyle name="40% - Accent5 2 2 2 2 2 2 2" xfId="26551" xr:uid="{48A35A74-70EF-46B6-9067-F18AA4F0031C}"/>
    <cellStyle name="40% - Accent5 2 2 2 2 2 2 2 2" xfId="46518" xr:uid="{10E9E5A5-DB38-410D-9169-FDD4391DEA97}"/>
    <cellStyle name="40% - Accent5 2 2 2 2 2 2 3" xfId="36870" xr:uid="{A1644DF1-BEF7-4C3F-9A27-4313747D943C}"/>
    <cellStyle name="40% - Accent5 2 2 2 2 2 3" xfId="21593" xr:uid="{3C81E411-D3F9-41DE-A474-80BFD44DE2B1}"/>
    <cellStyle name="40% - Accent5 2 2 2 2 2 3 2" xfId="41688" xr:uid="{005EC8DD-A040-41BA-84A4-2771037238A2}"/>
    <cellStyle name="40% - Accent5 2 2 2 2 2 4" xfId="32041" xr:uid="{1122FC87-1B11-43AD-905F-F4F434839865}"/>
    <cellStyle name="40% - Accent5 2 2 2 2 3" xfId="14125" xr:uid="{D06AB6C7-85BC-4A12-A75A-D845653FF32D}"/>
    <cellStyle name="40% - Accent5 2 2 2 2 3 2" xfId="24073" xr:uid="{3F4FFA85-8C82-4CB1-82A5-7FF30BAC187C}"/>
    <cellStyle name="40% - Accent5 2 2 2 2 3 2 2" xfId="44106" xr:uid="{FF42FE57-7812-4910-88F4-1C76AD9A1F1C}"/>
    <cellStyle name="40% - Accent5 2 2 2 2 3 3" xfId="34458" xr:uid="{358CA07E-C134-4B41-A5AA-DCA68019F26D}"/>
    <cellStyle name="40% - Accent5 2 2 2 2 4" xfId="19122" xr:uid="{BF17825A-E83C-4940-9781-8161D8B253C6}"/>
    <cellStyle name="40% - Accent5 2 2 2 2 4 2" xfId="39278" xr:uid="{7F863184-74C8-4287-BC57-0C3D361C5F40}"/>
    <cellStyle name="40% - Accent5 2 2 2 2 5" xfId="29631" xr:uid="{4A325BC8-8E58-46EA-86D1-1ED2B2274802}"/>
    <cellStyle name="40% - Accent5 2 2 2 3" xfId="3202" xr:uid="{9A9B5C43-A31E-437B-A723-5DD47125CEAC}"/>
    <cellStyle name="40% - Accent5 2 2 2 3 2" xfId="11495" xr:uid="{6A7A0B4A-D432-416D-A181-5627220A942D}"/>
    <cellStyle name="40% - Accent5 2 2 2 3 2 2" xfId="16623" xr:uid="{C55AECC0-0F14-40DB-888F-74500CD20682}"/>
    <cellStyle name="40% - Accent5 2 2 2 3 2 2 2" xfId="26552" xr:uid="{00C8986A-E802-4FB6-8D4B-7DF12E6986DA}"/>
    <cellStyle name="40% - Accent5 2 2 2 3 2 2 2 2" xfId="46519" xr:uid="{0C27F292-AFF6-47F7-B10B-9937E4CA2B71}"/>
    <cellStyle name="40% - Accent5 2 2 2 3 2 2 3" xfId="36871" xr:uid="{6E3F349D-19DD-4807-8651-950B9A80A3B8}"/>
    <cellStyle name="40% - Accent5 2 2 2 3 2 3" xfId="21594" xr:uid="{BD86FECD-BB13-41E3-83DE-0AC0D71EA077}"/>
    <cellStyle name="40% - Accent5 2 2 2 3 2 3 2" xfId="41689" xr:uid="{5C78955D-89D9-4661-8E31-F20EA1B389F8}"/>
    <cellStyle name="40% - Accent5 2 2 2 3 2 4" xfId="32042" xr:uid="{41C8773A-DFB3-45FE-9C8B-264BE8DE446B}"/>
    <cellStyle name="40% - Accent5 2 2 2 3 3" xfId="14126" xr:uid="{2381117A-02BB-43D6-8383-04F4461DB0BB}"/>
    <cellStyle name="40% - Accent5 2 2 2 3 3 2" xfId="24074" xr:uid="{9D2126B3-AE26-4587-AAA0-5BB20504B782}"/>
    <cellStyle name="40% - Accent5 2 2 2 3 3 2 2" xfId="44107" xr:uid="{74DE77CE-69CE-46CD-97A3-1D644C7B58B5}"/>
    <cellStyle name="40% - Accent5 2 2 2 3 3 3" xfId="34459" xr:uid="{A0B578B6-036E-4348-B043-C2882FD9E9F5}"/>
    <cellStyle name="40% - Accent5 2 2 2 3 4" xfId="19123" xr:uid="{C575D6D7-85AB-4F09-A6DA-DC3094601DA0}"/>
    <cellStyle name="40% - Accent5 2 2 2 3 4 2" xfId="39279" xr:uid="{FE00B8AE-E26C-426A-B6A3-996ADEADFA5F}"/>
    <cellStyle name="40% - Accent5 2 2 2 3 5" xfId="29632" xr:uid="{3CCF9674-7F9F-4708-B0E4-758FB570D248}"/>
    <cellStyle name="40% - Accent5 2 2 2 4" xfId="3203" xr:uid="{442DBAB2-5B2A-429E-829C-A7F06C9B7E3C}"/>
    <cellStyle name="40% - Accent5 2 2 2 4 2" xfId="11496" xr:uid="{9F4FC54F-5C4B-4A49-A104-62040C81EBA4}"/>
    <cellStyle name="40% - Accent5 2 2 2 4 2 2" xfId="16624" xr:uid="{86227D6F-4C99-4CC6-BABE-124DEB8F029D}"/>
    <cellStyle name="40% - Accent5 2 2 2 4 2 2 2" xfId="26553" xr:uid="{FA7AE037-5F36-4BE5-9193-6A4495179EDE}"/>
    <cellStyle name="40% - Accent5 2 2 2 4 2 2 2 2" xfId="46520" xr:uid="{DD7B5B0D-8E6C-444E-BA97-9FE7A555B537}"/>
    <cellStyle name="40% - Accent5 2 2 2 4 2 2 3" xfId="36872" xr:uid="{5D56B7CB-12EA-42C8-89D0-097BC9C3D092}"/>
    <cellStyle name="40% - Accent5 2 2 2 4 2 3" xfId="21595" xr:uid="{F6EE5C29-32AD-4BCF-9A0A-078067FDEF00}"/>
    <cellStyle name="40% - Accent5 2 2 2 4 2 3 2" xfId="41690" xr:uid="{9A813354-39AE-4E46-8EAA-64876259F73C}"/>
    <cellStyle name="40% - Accent5 2 2 2 4 2 4" xfId="32043" xr:uid="{E811DD17-6F6C-4452-9158-48D572E58108}"/>
    <cellStyle name="40% - Accent5 2 2 2 4 3" xfId="14127" xr:uid="{36F2C379-DA1E-477E-B1FA-6021AA40E0C5}"/>
    <cellStyle name="40% - Accent5 2 2 2 4 3 2" xfId="24075" xr:uid="{09D08822-4644-4B9C-8FF1-FA467CFF73EC}"/>
    <cellStyle name="40% - Accent5 2 2 2 4 3 2 2" xfId="44108" xr:uid="{0360C171-1FDA-4EB1-9DB3-5127C844FFBD}"/>
    <cellStyle name="40% - Accent5 2 2 2 4 3 3" xfId="34460" xr:uid="{377A97C4-C7EE-4927-AC2D-80D9AF2C76A2}"/>
    <cellStyle name="40% - Accent5 2 2 2 4 4" xfId="19124" xr:uid="{955227DA-8E9C-424D-9B0A-4943E6DCDA4D}"/>
    <cellStyle name="40% - Accent5 2 2 2 4 4 2" xfId="39280" xr:uid="{3205E8C8-AC58-4378-AD93-0463092EE3B8}"/>
    <cellStyle name="40% - Accent5 2 2 2 4 5" xfId="29633" xr:uid="{984DAD8A-9B3E-4B4A-81AA-D91004A2C2C3}"/>
    <cellStyle name="40% - Accent5 2 2 2 5" xfId="11493" xr:uid="{B3ADBC89-46BA-4C60-8721-F71702F318B7}"/>
    <cellStyle name="40% - Accent5 2 2 2 5 2" xfId="16621" xr:uid="{2C4BD423-024B-4D36-A2B9-BB78C0AF1454}"/>
    <cellStyle name="40% - Accent5 2 2 2 5 2 2" xfId="26550" xr:uid="{5786BCCE-B5AE-4AB0-A2BF-3BA8668F7FCB}"/>
    <cellStyle name="40% - Accent5 2 2 2 5 2 2 2" xfId="46517" xr:uid="{3C661721-E28E-48FB-BC23-E3A5E115E3F2}"/>
    <cellStyle name="40% - Accent5 2 2 2 5 2 3" xfId="36869" xr:uid="{EB9BF44B-7C6B-4AD4-B65A-A239E28E43D9}"/>
    <cellStyle name="40% - Accent5 2 2 2 5 3" xfId="21592" xr:uid="{46DCA191-5B11-4DC0-8822-73800B0A1753}"/>
    <cellStyle name="40% - Accent5 2 2 2 5 3 2" xfId="41687" xr:uid="{4ED06382-6B77-480C-B71E-784637F61955}"/>
    <cellStyle name="40% - Accent5 2 2 2 5 4" xfId="32040" xr:uid="{47B9CEFE-50F1-40A9-9F3E-4F316D8F0DF3}"/>
    <cellStyle name="40% - Accent5 2 2 2 6" xfId="14124" xr:uid="{F8825BDD-2D13-48AC-8C2C-B7DF1AC3B3BC}"/>
    <cellStyle name="40% - Accent5 2 2 2 6 2" xfId="24072" xr:uid="{39786578-228D-4926-A637-79DE8BE54B49}"/>
    <cellStyle name="40% - Accent5 2 2 2 6 2 2" xfId="44105" xr:uid="{1CC10CBE-595D-4D8F-9E69-3EA7D50A4194}"/>
    <cellStyle name="40% - Accent5 2 2 2 6 3" xfId="34457" xr:uid="{D1F3A937-303B-4BBA-B7E3-AE98F1DE71EF}"/>
    <cellStyle name="40% - Accent5 2 2 2 7" xfId="19121" xr:uid="{229AFE10-7BDB-414A-945F-FCC9C4EF7847}"/>
    <cellStyle name="40% - Accent5 2 2 2 7 2" xfId="39277" xr:uid="{AAA62B8C-58E4-4575-B3D0-F18B4ED9BE39}"/>
    <cellStyle name="40% - Accent5 2 2 2 8" xfId="29630" xr:uid="{DE316B94-44F3-46C8-AE16-D18B23F13B5F}"/>
    <cellStyle name="40% - Accent5 2 2 3" xfId="3204" xr:uid="{F6456E36-4922-4D2C-BBC2-1B164FEE5D9E}"/>
    <cellStyle name="40% - Accent5 2 2 4" xfId="3205" xr:uid="{2A0EDDC1-3935-443C-9BD6-07A7AD681EBF}"/>
    <cellStyle name="40% - Accent5 2 2 4 2" xfId="11497" xr:uid="{CA4D822E-AE51-4BB2-81CA-841E5E83F824}"/>
    <cellStyle name="40% - Accent5 2 2 4 2 2" xfId="16625" xr:uid="{CD9CA0DC-E884-4BDB-994D-FE1D1AD1C999}"/>
    <cellStyle name="40% - Accent5 2 2 4 2 2 2" xfId="26554" xr:uid="{51E918F2-70F3-453C-893B-A348C9684F39}"/>
    <cellStyle name="40% - Accent5 2 2 4 2 2 2 2" xfId="46521" xr:uid="{D1BC5D96-ECCF-4502-A000-2FCBCF97497C}"/>
    <cellStyle name="40% - Accent5 2 2 4 2 2 3" xfId="36873" xr:uid="{0BA5B26C-80DF-4E25-8226-0C457E7FCA45}"/>
    <cellStyle name="40% - Accent5 2 2 4 2 3" xfId="21596" xr:uid="{76F37057-163A-4059-9262-453CE016D346}"/>
    <cellStyle name="40% - Accent5 2 2 4 2 3 2" xfId="41691" xr:uid="{CDAC61F3-97A1-48C4-BA57-37FF77411F48}"/>
    <cellStyle name="40% - Accent5 2 2 4 2 4" xfId="32044" xr:uid="{67B12F8C-53DB-4CEB-87A1-18A528A2F8CE}"/>
    <cellStyle name="40% - Accent5 2 2 4 3" xfId="14128" xr:uid="{C4588507-C457-4534-AA05-139F7218B7FE}"/>
    <cellStyle name="40% - Accent5 2 2 4 3 2" xfId="24076" xr:uid="{956DA17C-0C9B-47F7-954F-9AA22861A8A8}"/>
    <cellStyle name="40% - Accent5 2 2 4 3 2 2" xfId="44109" xr:uid="{65143F30-3EF7-44DA-9096-7FD9367D50FA}"/>
    <cellStyle name="40% - Accent5 2 2 4 3 3" xfId="34461" xr:uid="{74DB2879-1FEE-409D-9696-DDD2F9D0C276}"/>
    <cellStyle name="40% - Accent5 2 2 4 4" xfId="19125" xr:uid="{E873DBEA-0EE2-4CA4-92CA-AA5AA4CF817D}"/>
    <cellStyle name="40% - Accent5 2 2 4 4 2" xfId="39281" xr:uid="{CCA2ECF5-C8B1-4DD4-996F-14BB9A44B86E}"/>
    <cellStyle name="40% - Accent5 2 2 4 5" xfId="29634" xr:uid="{DDBD06B9-06A0-4855-89AA-220D7F8417F4}"/>
    <cellStyle name="40% - Accent5 2 2 5" xfId="3206" xr:uid="{964ECF04-1D58-41C7-8A6F-953A76980B41}"/>
    <cellStyle name="40% - Accent5 2 2 5 2" xfId="11498" xr:uid="{A98E73F8-2297-4BBA-99CE-CB3D7E2268EA}"/>
    <cellStyle name="40% - Accent5 2 2 5 2 2" xfId="16626" xr:uid="{E3188016-0FEA-4A38-95E4-A051AF32BEE2}"/>
    <cellStyle name="40% - Accent5 2 2 5 2 2 2" xfId="26555" xr:uid="{718AE72B-DCCB-4EDA-B3AA-A2194BB93F8A}"/>
    <cellStyle name="40% - Accent5 2 2 5 2 2 2 2" xfId="46522" xr:uid="{CD4FD4AF-3960-4FA2-996D-A22983D5C653}"/>
    <cellStyle name="40% - Accent5 2 2 5 2 2 3" xfId="36874" xr:uid="{A5EC3741-2A2A-4F1E-89F6-8214D6B2474E}"/>
    <cellStyle name="40% - Accent5 2 2 5 2 3" xfId="21597" xr:uid="{556003CD-A8FA-4DEC-9BD4-60AB7B3892D1}"/>
    <cellStyle name="40% - Accent5 2 2 5 2 3 2" xfId="41692" xr:uid="{DEDDED25-ADD8-4460-AA30-BD266A62643E}"/>
    <cellStyle name="40% - Accent5 2 2 5 2 4" xfId="32045" xr:uid="{3B76BE8C-422B-492A-BFC0-48E1343E9683}"/>
    <cellStyle name="40% - Accent5 2 2 5 3" xfId="14129" xr:uid="{B1B7BFA8-40D5-4FE0-B917-2F97EA8A7D5E}"/>
    <cellStyle name="40% - Accent5 2 2 5 3 2" xfId="24077" xr:uid="{594717EB-2A69-44E4-9FC9-B840900CFA7C}"/>
    <cellStyle name="40% - Accent5 2 2 5 3 2 2" xfId="44110" xr:uid="{25C4138F-474E-409A-8F71-F3E73FC4C54A}"/>
    <cellStyle name="40% - Accent5 2 2 5 3 3" xfId="34462" xr:uid="{ABF88D69-DAB5-4500-A82C-5E7B8A7ED081}"/>
    <cellStyle name="40% - Accent5 2 2 5 4" xfId="19126" xr:uid="{29FB85CD-C8A1-4D59-8D62-FE5F8B95CF55}"/>
    <cellStyle name="40% - Accent5 2 2 5 4 2" xfId="39282" xr:uid="{FF742B75-34DA-43AC-A784-E696900E41B7}"/>
    <cellStyle name="40% - Accent5 2 2 5 5" xfId="29635" xr:uid="{3ECA1E20-30E2-4723-AEDC-26A9562DF15D}"/>
    <cellStyle name="40% - Accent5 2 2 6" xfId="3207" xr:uid="{1AF3FA33-E27D-4A1A-88E0-87112E117B01}"/>
    <cellStyle name="40% - Accent5 2 2 6 2" xfId="11499" xr:uid="{48789A90-7815-4D16-9D4B-779E0FA13709}"/>
    <cellStyle name="40% - Accent5 2 2 6 2 2" xfId="16627" xr:uid="{F4745B68-1604-4F84-890D-7D9C463E2457}"/>
    <cellStyle name="40% - Accent5 2 2 6 2 2 2" xfId="26556" xr:uid="{F94302A9-1059-4EAB-8EDC-9248C3DE2622}"/>
    <cellStyle name="40% - Accent5 2 2 6 2 2 2 2" xfId="46523" xr:uid="{B0AA75BE-0A7B-46DF-9594-82F88E2AA920}"/>
    <cellStyle name="40% - Accent5 2 2 6 2 2 3" xfId="36875" xr:uid="{C694A69F-6533-46BA-8037-C1D6175AAF9A}"/>
    <cellStyle name="40% - Accent5 2 2 6 2 3" xfId="21598" xr:uid="{3D5AA5BB-0999-4046-AA36-E0026A7FB797}"/>
    <cellStyle name="40% - Accent5 2 2 6 2 3 2" xfId="41693" xr:uid="{838312D3-B406-481E-8FA5-E2736601D533}"/>
    <cellStyle name="40% - Accent5 2 2 6 2 4" xfId="32046" xr:uid="{A0C4E8CA-2742-4418-8A06-09BDB4A176D5}"/>
    <cellStyle name="40% - Accent5 2 2 6 3" xfId="14130" xr:uid="{FA7CF7B5-6AFE-4E05-923F-BD421F1EDFEF}"/>
    <cellStyle name="40% - Accent5 2 2 6 3 2" xfId="24078" xr:uid="{8D9EDED1-68B7-47FC-86CC-09AAFDF88E7C}"/>
    <cellStyle name="40% - Accent5 2 2 6 3 2 2" xfId="44111" xr:uid="{0172544C-1C16-42E8-AB08-DDBDF03E855F}"/>
    <cellStyle name="40% - Accent5 2 2 6 3 3" xfId="34463" xr:uid="{09B0C595-0E95-4A81-B58A-4AB512E097B5}"/>
    <cellStyle name="40% - Accent5 2 2 6 4" xfId="19127" xr:uid="{15EC8841-9028-4157-B64D-7B0201DD761F}"/>
    <cellStyle name="40% - Accent5 2 2 6 4 2" xfId="39283" xr:uid="{14407600-7AFF-4552-99B9-56A2D08336B4}"/>
    <cellStyle name="40% - Accent5 2 2 6 5" xfId="29636" xr:uid="{474E899A-8E71-4F1F-8DFE-42B9631BB08E}"/>
    <cellStyle name="40% - Accent5 2 2 7" xfId="3208" xr:uid="{23425AE9-BB76-4434-B3BA-F9115A8AA0AE}"/>
    <cellStyle name="40% - Accent5 2 2 7 2" xfId="11500" xr:uid="{C59E494C-3593-40F7-B14B-03492BF8390A}"/>
    <cellStyle name="40% - Accent5 2 2 7 2 2" xfId="16628" xr:uid="{3E2892D6-70FA-4293-B7C2-C5FE4D87707F}"/>
    <cellStyle name="40% - Accent5 2 2 7 2 2 2" xfId="26557" xr:uid="{F0C9DBA6-74FA-4019-8304-4E04C139F4CC}"/>
    <cellStyle name="40% - Accent5 2 2 7 2 2 2 2" xfId="46524" xr:uid="{6678CB18-DB22-47E8-B3EE-567E14485D69}"/>
    <cellStyle name="40% - Accent5 2 2 7 2 2 3" xfId="36876" xr:uid="{0CF261F5-4ADE-4925-B533-C86B09839F94}"/>
    <cellStyle name="40% - Accent5 2 2 7 2 3" xfId="21599" xr:uid="{C34406AB-CDA4-4AFB-9016-6534406F7D3F}"/>
    <cellStyle name="40% - Accent5 2 2 7 2 3 2" xfId="41694" xr:uid="{5DE48210-3889-4A24-8D9D-9FE9BAE97949}"/>
    <cellStyle name="40% - Accent5 2 2 7 2 4" xfId="32047" xr:uid="{52B56AC3-8575-427C-B853-C5265E247B73}"/>
    <cellStyle name="40% - Accent5 2 2 7 3" xfId="14131" xr:uid="{1DFA32BF-72DF-4937-B51B-CA8FE7CE5C4C}"/>
    <cellStyle name="40% - Accent5 2 2 7 3 2" xfId="24079" xr:uid="{5F33E729-C831-4D5D-B1D9-565CAFE98739}"/>
    <cellStyle name="40% - Accent5 2 2 7 3 2 2" xfId="44112" xr:uid="{1E823FDF-3554-4D8B-8DB5-A3A077A52504}"/>
    <cellStyle name="40% - Accent5 2 2 7 3 3" xfId="34464" xr:uid="{776B3845-AC19-4FD0-BE46-1AF3E21942A6}"/>
    <cellStyle name="40% - Accent5 2 2 7 4" xfId="19128" xr:uid="{91B13150-C3E8-4BD9-9382-BCD2923439FE}"/>
    <cellStyle name="40% - Accent5 2 2 7 4 2" xfId="39284" xr:uid="{AAFE6F55-EF62-4B0A-9D42-033A32081794}"/>
    <cellStyle name="40% - Accent5 2 2 7 5" xfId="29637" xr:uid="{9DD51516-A7EA-4B74-9ABA-99C85B71B103}"/>
    <cellStyle name="40% - Accent5 2 2 8" xfId="3209" xr:uid="{0D8620D2-C37D-4D88-A9BB-4B643CD3448C}"/>
    <cellStyle name="40% - Accent5 2 2 9" xfId="3199" xr:uid="{83E2EEA8-8205-426E-9E51-E84B5A337DBF}"/>
    <cellStyle name="40% - Accent5 2 3" xfId="457" xr:uid="{FE719914-BF5A-4A74-BBB4-53D9EE22DA43}"/>
    <cellStyle name="40% - Accent5 2 3 10" xfId="13008" xr:uid="{A9628688-B004-4273-A3C1-6D6C273303DF}"/>
    <cellStyle name="40% - Accent5 2 3 10 2" xfId="22961" xr:uid="{40894C60-6EC1-4ECC-B5E2-C7BB54913216}"/>
    <cellStyle name="40% - Accent5 2 3 10 2 2" xfId="43005" xr:uid="{1AFECB50-82FB-449A-96C9-4E2EFF8B9545}"/>
    <cellStyle name="40% - Accent5 2 3 10 3" xfId="33357" xr:uid="{B6C477CB-FD34-46BC-91C8-021D5A96ECEF}"/>
    <cellStyle name="40% - Accent5 2 3 11" xfId="18014" xr:uid="{751CCEAA-0A9F-47AA-BF68-E23F15D7D403}"/>
    <cellStyle name="40% - Accent5 2 3 11 2" xfId="38177" xr:uid="{496B2089-E5CC-4DC7-811B-03A9F7361D1C}"/>
    <cellStyle name="40% - Accent5 2 3 12" xfId="28532" xr:uid="{146A940B-EB8F-4AFF-9655-338B175D001C}"/>
    <cellStyle name="40% - Accent5 2 3 2" xfId="3211" xr:uid="{AF51D137-0858-4EBB-9B76-0A5FF522415E}"/>
    <cellStyle name="40% - Accent5 2 3 2 2" xfId="3212" xr:uid="{7AB97FDD-C54C-4F0A-BC46-E62C5AECA6CB}"/>
    <cellStyle name="40% - Accent5 2 3 2 2 2" xfId="11502" xr:uid="{F6ECE64A-A668-4AC3-AFBA-B67510460746}"/>
    <cellStyle name="40% - Accent5 2 3 2 2 2 2" xfId="16630" xr:uid="{D37B16C9-6167-4BBB-BFB2-BCD3BB8E3029}"/>
    <cellStyle name="40% - Accent5 2 3 2 2 2 2 2" xfId="26559" xr:uid="{3DCDA1C5-C958-47A0-BF8A-C7C1837A139D}"/>
    <cellStyle name="40% - Accent5 2 3 2 2 2 2 2 2" xfId="46526" xr:uid="{50C83F94-90A7-42FA-8E5C-03365023602B}"/>
    <cellStyle name="40% - Accent5 2 3 2 2 2 2 3" xfId="36878" xr:uid="{F4074AE7-2274-4EF2-B028-CD8655F633CD}"/>
    <cellStyle name="40% - Accent5 2 3 2 2 2 3" xfId="21601" xr:uid="{00CC3421-FEAE-43E5-B5F8-EE3125FAD3AF}"/>
    <cellStyle name="40% - Accent5 2 3 2 2 2 3 2" xfId="41696" xr:uid="{4D8FBF60-6145-4574-9FD2-B0AF50A08F16}"/>
    <cellStyle name="40% - Accent5 2 3 2 2 2 4" xfId="32049" xr:uid="{9B89D566-5F7B-485C-874F-4B4C4FBBA9A6}"/>
    <cellStyle name="40% - Accent5 2 3 2 2 3" xfId="14133" xr:uid="{5349155D-B812-4213-897E-7668F0A187DC}"/>
    <cellStyle name="40% - Accent5 2 3 2 2 3 2" xfId="24081" xr:uid="{6457B522-52DC-4612-ACDD-FC9821AACEEF}"/>
    <cellStyle name="40% - Accent5 2 3 2 2 3 2 2" xfId="44114" xr:uid="{E240A674-2E50-421A-B2C1-54C06BBE9E33}"/>
    <cellStyle name="40% - Accent5 2 3 2 2 3 3" xfId="34466" xr:uid="{1937A64A-B1FA-4B32-AABE-46F49A11BFCC}"/>
    <cellStyle name="40% - Accent5 2 3 2 2 4" xfId="19130" xr:uid="{24516EC6-F0A6-4D6F-B3FC-3661BBDD3826}"/>
    <cellStyle name="40% - Accent5 2 3 2 2 4 2" xfId="39286" xr:uid="{48B0CE41-1E69-4C82-B354-A2A72B6D8996}"/>
    <cellStyle name="40% - Accent5 2 3 2 2 5" xfId="29639" xr:uid="{4F9FD457-163E-4026-B341-47B70589571F}"/>
    <cellStyle name="40% - Accent5 2 3 2 3" xfId="3213" xr:uid="{E36702E3-307D-43DA-8A93-E308C57E6C14}"/>
    <cellStyle name="40% - Accent5 2 3 2 3 2" xfId="11503" xr:uid="{06CBFDD2-26FB-4EA0-ADA7-AE1C1E57B78D}"/>
    <cellStyle name="40% - Accent5 2 3 2 3 2 2" xfId="16631" xr:uid="{E96C95CE-9582-4480-A5C5-EE9011BFDB31}"/>
    <cellStyle name="40% - Accent5 2 3 2 3 2 2 2" xfId="26560" xr:uid="{1471EC55-8FE6-477B-91C1-559E052849AF}"/>
    <cellStyle name="40% - Accent5 2 3 2 3 2 2 2 2" xfId="46527" xr:uid="{6754B22D-6C93-46A1-BFEC-889E8319CEF4}"/>
    <cellStyle name="40% - Accent5 2 3 2 3 2 2 3" xfId="36879" xr:uid="{4E2D16B0-D881-4CFE-A119-D6924BABEEBA}"/>
    <cellStyle name="40% - Accent5 2 3 2 3 2 3" xfId="21602" xr:uid="{C460D02A-EE3E-4BE0-886F-336577D8104C}"/>
    <cellStyle name="40% - Accent5 2 3 2 3 2 3 2" xfId="41697" xr:uid="{0A697F09-E6B9-49D2-AE51-32FEF4E9A2DD}"/>
    <cellStyle name="40% - Accent5 2 3 2 3 2 4" xfId="32050" xr:uid="{622767AF-C70B-4674-A144-563F8E67FF4A}"/>
    <cellStyle name="40% - Accent5 2 3 2 3 3" xfId="14134" xr:uid="{5CA03343-3A86-4B83-8BA2-F2C618176E88}"/>
    <cellStyle name="40% - Accent5 2 3 2 3 3 2" xfId="24082" xr:uid="{3D47DEB6-35C3-4C2F-B90C-85AAEC2C5D50}"/>
    <cellStyle name="40% - Accent5 2 3 2 3 3 2 2" xfId="44115" xr:uid="{6C342AA7-62F6-439C-9B42-7EDAF4B9452A}"/>
    <cellStyle name="40% - Accent5 2 3 2 3 3 3" xfId="34467" xr:uid="{DA94CC19-2218-410C-89CE-63C018F8D9D1}"/>
    <cellStyle name="40% - Accent5 2 3 2 3 4" xfId="19131" xr:uid="{43E57612-440E-4116-B963-005E2BF36D0E}"/>
    <cellStyle name="40% - Accent5 2 3 2 3 4 2" xfId="39287" xr:uid="{B4709406-889E-4188-BCE2-AC4133294287}"/>
    <cellStyle name="40% - Accent5 2 3 2 3 5" xfId="29640" xr:uid="{CF3058CD-9863-4E9C-BF45-A51B2FE15B6F}"/>
    <cellStyle name="40% - Accent5 2 3 2 4" xfId="3214" xr:uid="{F72ADFD5-5D45-4FF6-88F8-0B00BA140246}"/>
    <cellStyle name="40% - Accent5 2 3 2 4 2" xfId="11504" xr:uid="{B8109042-6411-40A5-8D9C-46B5F18802F0}"/>
    <cellStyle name="40% - Accent5 2 3 2 4 2 2" xfId="16632" xr:uid="{AA0EA0D8-DFD2-4ED1-AFA5-9CDF71065E8B}"/>
    <cellStyle name="40% - Accent5 2 3 2 4 2 2 2" xfId="26561" xr:uid="{1DC08F5D-7A3B-4427-8DE6-6E4F99DABCB7}"/>
    <cellStyle name="40% - Accent5 2 3 2 4 2 2 2 2" xfId="46528" xr:uid="{1F33BBE7-AC0F-4EA7-B71D-7D5034B6DAE8}"/>
    <cellStyle name="40% - Accent5 2 3 2 4 2 2 3" xfId="36880" xr:uid="{609F6E43-6C32-47CA-87EA-1BE90CB9C96A}"/>
    <cellStyle name="40% - Accent5 2 3 2 4 2 3" xfId="21603" xr:uid="{6747AA7A-1086-4701-89F0-642B1647E38A}"/>
    <cellStyle name="40% - Accent5 2 3 2 4 2 3 2" xfId="41698" xr:uid="{26BE7F3E-DEBF-42D5-AC14-1A7384DA25E8}"/>
    <cellStyle name="40% - Accent5 2 3 2 4 2 4" xfId="32051" xr:uid="{AE9888A1-6137-4E8D-A9A0-BC0F3BDCBF30}"/>
    <cellStyle name="40% - Accent5 2 3 2 4 3" xfId="14135" xr:uid="{87319D50-132F-4EE5-AD02-8A6896980A4B}"/>
    <cellStyle name="40% - Accent5 2 3 2 4 3 2" xfId="24083" xr:uid="{2FD6B56D-B09D-4336-8276-085F9588EA1F}"/>
    <cellStyle name="40% - Accent5 2 3 2 4 3 2 2" xfId="44116" xr:uid="{D38C1BD6-E8AA-4825-8254-60BC7F924903}"/>
    <cellStyle name="40% - Accent5 2 3 2 4 3 3" xfId="34468" xr:uid="{FCCAE378-EDAC-422E-B96A-F27B5E3E42D4}"/>
    <cellStyle name="40% - Accent5 2 3 2 4 4" xfId="19132" xr:uid="{F6138C25-DACE-4B12-BAE6-E7F36A8B6B2F}"/>
    <cellStyle name="40% - Accent5 2 3 2 4 4 2" xfId="39288" xr:uid="{0022B5AE-D687-4682-8CD0-0FC4E2782B8A}"/>
    <cellStyle name="40% - Accent5 2 3 2 4 5" xfId="29641" xr:uid="{F41B75DD-8EC8-47DC-902F-34312C7CD63E}"/>
    <cellStyle name="40% - Accent5 2 3 2 5" xfId="11501" xr:uid="{447786DD-A6DE-40D6-B440-A862441C33FC}"/>
    <cellStyle name="40% - Accent5 2 3 2 5 2" xfId="16629" xr:uid="{40548F34-4DC8-4D88-8F2B-9DF7BCD89F91}"/>
    <cellStyle name="40% - Accent5 2 3 2 5 2 2" xfId="26558" xr:uid="{5265D6BD-596E-4C5F-BC7E-3D637F48FF57}"/>
    <cellStyle name="40% - Accent5 2 3 2 5 2 2 2" xfId="46525" xr:uid="{AAF043D2-CCBE-495C-A810-BB7197786BD2}"/>
    <cellStyle name="40% - Accent5 2 3 2 5 2 3" xfId="36877" xr:uid="{42A58A8D-CF67-46B1-8E34-1243BE82B348}"/>
    <cellStyle name="40% - Accent5 2 3 2 5 3" xfId="21600" xr:uid="{D6F698B0-11FC-4141-8D67-E8CF5AE99B51}"/>
    <cellStyle name="40% - Accent5 2 3 2 5 3 2" xfId="41695" xr:uid="{9E5E09A7-DB96-4D4F-8A34-07DE47E38CC0}"/>
    <cellStyle name="40% - Accent5 2 3 2 5 4" xfId="32048" xr:uid="{0F845795-95F0-4066-AC46-36BDEEF7D441}"/>
    <cellStyle name="40% - Accent5 2 3 2 6" xfId="14132" xr:uid="{BB74FF08-6DD4-4889-B68B-3859F5DC08A0}"/>
    <cellStyle name="40% - Accent5 2 3 2 6 2" xfId="24080" xr:uid="{EE3C2331-F753-4EB2-BE2C-3A68C5C4DADF}"/>
    <cellStyle name="40% - Accent5 2 3 2 6 2 2" xfId="44113" xr:uid="{B2EBB3E2-93AB-4569-9774-2D5677384650}"/>
    <cellStyle name="40% - Accent5 2 3 2 6 3" xfId="34465" xr:uid="{A538CEF8-AA07-4DE6-A1C7-9A93134A48DB}"/>
    <cellStyle name="40% - Accent5 2 3 2 7" xfId="19129" xr:uid="{8D63BE2E-1BE0-4FBB-9989-D8D6811771C5}"/>
    <cellStyle name="40% - Accent5 2 3 2 7 2" xfId="39285" xr:uid="{89E0E418-7B8F-47F3-80B4-1EC9C0817921}"/>
    <cellStyle name="40% - Accent5 2 3 2 8" xfId="29638" xr:uid="{E44DC22E-F0C0-4F5E-8397-37B0C734E124}"/>
    <cellStyle name="40% - Accent5 2 3 3" xfId="3215" xr:uid="{F674CE8A-478F-4537-8E23-318B28E6AB2A}"/>
    <cellStyle name="40% - Accent5 2 3 3 2" xfId="11505" xr:uid="{7723206F-42F5-4A88-83DE-3A3E365633D8}"/>
    <cellStyle name="40% - Accent5 2 3 3 2 2" xfId="16633" xr:uid="{F148B34A-3A4A-4D6E-B30F-AF34B504CE04}"/>
    <cellStyle name="40% - Accent5 2 3 3 2 2 2" xfId="26562" xr:uid="{FAE715F6-7063-4FA2-9F91-37EE525DAB46}"/>
    <cellStyle name="40% - Accent5 2 3 3 2 2 2 2" xfId="46529" xr:uid="{1C0FD892-D938-4FB0-B83C-696299A552B0}"/>
    <cellStyle name="40% - Accent5 2 3 3 2 2 3" xfId="36881" xr:uid="{DEBC4482-2197-494B-B339-EA0AD256181C}"/>
    <cellStyle name="40% - Accent5 2 3 3 2 3" xfId="21604" xr:uid="{2B14B20C-48F2-42FA-9C0E-FA17FABEA440}"/>
    <cellStyle name="40% - Accent5 2 3 3 2 3 2" xfId="41699" xr:uid="{6AABD317-6AB0-458C-BEC3-BFAB598BC215}"/>
    <cellStyle name="40% - Accent5 2 3 3 2 4" xfId="32052" xr:uid="{62990824-4CC1-4239-BB75-B45AEAE45460}"/>
    <cellStyle name="40% - Accent5 2 3 3 3" xfId="14136" xr:uid="{B72AFC96-4FA5-494E-9AB0-24AE7487E743}"/>
    <cellStyle name="40% - Accent5 2 3 3 3 2" xfId="24084" xr:uid="{8DF587F0-0F34-4CC3-823B-622083EF99B5}"/>
    <cellStyle name="40% - Accent5 2 3 3 3 2 2" xfId="44117" xr:uid="{7C8B4779-7D41-418F-95EB-86F97E039FF3}"/>
    <cellStyle name="40% - Accent5 2 3 3 3 3" xfId="34469" xr:uid="{163CCBC8-CEF5-4F86-A751-D421792E4ED8}"/>
    <cellStyle name="40% - Accent5 2 3 3 4" xfId="19133" xr:uid="{E15F3667-1577-40D2-85FD-C575FA1A0727}"/>
    <cellStyle name="40% - Accent5 2 3 3 4 2" xfId="39289" xr:uid="{82575C6E-D90F-4046-B4CE-2EA2045CEF33}"/>
    <cellStyle name="40% - Accent5 2 3 3 5" xfId="29642" xr:uid="{C250E19C-9834-4CAA-A287-C7E13063B497}"/>
    <cellStyle name="40% - Accent5 2 3 4" xfId="3216" xr:uid="{E6FD16F7-A35F-4D36-9AAC-519467C66FA4}"/>
    <cellStyle name="40% - Accent5 2 3 4 2" xfId="11506" xr:uid="{4FFC6501-0125-4605-A7C5-1D24AD2AAC52}"/>
    <cellStyle name="40% - Accent5 2 3 4 2 2" xfId="16634" xr:uid="{6FD325E9-8862-48E7-B2C8-C30A2F827015}"/>
    <cellStyle name="40% - Accent5 2 3 4 2 2 2" xfId="26563" xr:uid="{FF0FA69F-F4E7-4B76-8907-1F360439F5FB}"/>
    <cellStyle name="40% - Accent5 2 3 4 2 2 2 2" xfId="46530" xr:uid="{843C4DAB-1208-40F6-A5CB-3AFFF768C614}"/>
    <cellStyle name="40% - Accent5 2 3 4 2 2 3" xfId="36882" xr:uid="{F186BFA2-3E0E-42B3-9C85-16EADCE8F6C9}"/>
    <cellStyle name="40% - Accent5 2 3 4 2 3" xfId="21605" xr:uid="{FAAEC2D6-A755-4990-A07E-3D1AFC0E8553}"/>
    <cellStyle name="40% - Accent5 2 3 4 2 3 2" xfId="41700" xr:uid="{17A1813B-E579-404E-8C55-A8228D63F007}"/>
    <cellStyle name="40% - Accent5 2 3 4 2 4" xfId="32053" xr:uid="{9F8FB7C5-A2B5-45C1-9E8A-E2078C542116}"/>
    <cellStyle name="40% - Accent5 2 3 4 3" xfId="14137" xr:uid="{C565C8E5-47AC-48AA-828B-7BAA4522C637}"/>
    <cellStyle name="40% - Accent5 2 3 4 3 2" xfId="24085" xr:uid="{9CCC6203-817C-460B-AB9D-21E513BA52E5}"/>
    <cellStyle name="40% - Accent5 2 3 4 3 2 2" xfId="44118" xr:uid="{D4C36EDA-15A7-4F27-A5DD-FEFF710F4DF6}"/>
    <cellStyle name="40% - Accent5 2 3 4 3 3" xfId="34470" xr:uid="{006F6566-3C5C-42DB-B849-BD69D3A6279E}"/>
    <cellStyle name="40% - Accent5 2 3 4 4" xfId="19134" xr:uid="{46256F06-631B-4B46-95BE-4D045E12900E}"/>
    <cellStyle name="40% - Accent5 2 3 4 4 2" xfId="39290" xr:uid="{D22D8C3D-88E8-41DA-9E7E-B5F12B66A585}"/>
    <cellStyle name="40% - Accent5 2 3 4 5" xfId="29643" xr:uid="{2E084B02-92C6-494C-9FEE-D91A45C6711E}"/>
    <cellStyle name="40% - Accent5 2 3 5" xfId="3217" xr:uid="{C2DC06C0-7225-4667-B209-B19152D3D771}"/>
    <cellStyle name="40% - Accent5 2 3 5 2" xfId="11507" xr:uid="{B5B7BF3F-120E-4F1C-B44F-A921E11389C0}"/>
    <cellStyle name="40% - Accent5 2 3 5 2 2" xfId="16635" xr:uid="{8F195FB1-C32C-4A9B-9804-BB9A06411C1C}"/>
    <cellStyle name="40% - Accent5 2 3 5 2 2 2" xfId="26564" xr:uid="{075AB874-F131-4159-B873-12E662C472E8}"/>
    <cellStyle name="40% - Accent5 2 3 5 2 2 2 2" xfId="46531" xr:uid="{F4D46C6B-3DAF-4766-BC3F-7F121A34E226}"/>
    <cellStyle name="40% - Accent5 2 3 5 2 2 3" xfId="36883" xr:uid="{9909A087-4C26-4529-A686-F4CEB7E6CA69}"/>
    <cellStyle name="40% - Accent5 2 3 5 2 3" xfId="21606" xr:uid="{C9D31292-BD66-473B-9F5F-19D603AFECC0}"/>
    <cellStyle name="40% - Accent5 2 3 5 2 3 2" xfId="41701" xr:uid="{76E1828E-2297-4446-B9F5-4E2500D1F20A}"/>
    <cellStyle name="40% - Accent5 2 3 5 2 4" xfId="32054" xr:uid="{83F6E405-2357-458C-9219-D1A622663FD9}"/>
    <cellStyle name="40% - Accent5 2 3 5 3" xfId="14138" xr:uid="{7274893E-F79D-40D4-B464-C4A24BB8334B}"/>
    <cellStyle name="40% - Accent5 2 3 5 3 2" xfId="24086" xr:uid="{A84BA3AD-B923-4DA2-9761-C0C1F3287BC1}"/>
    <cellStyle name="40% - Accent5 2 3 5 3 2 2" xfId="44119" xr:uid="{F22C0B50-AB05-47E0-90FA-45D6D67B26E4}"/>
    <cellStyle name="40% - Accent5 2 3 5 3 3" xfId="34471" xr:uid="{B5964D7D-4F67-4AA2-8843-54CD2CF6E434}"/>
    <cellStyle name="40% - Accent5 2 3 5 4" xfId="19135" xr:uid="{81C6E1CD-2B51-458F-BBC5-B454D053862B}"/>
    <cellStyle name="40% - Accent5 2 3 5 4 2" xfId="39291" xr:uid="{99DAE650-9915-4FBC-900E-FF89668AD47C}"/>
    <cellStyle name="40% - Accent5 2 3 5 5" xfId="29644" xr:uid="{7AF6A173-ED6D-4A66-A748-4E158EB9DD0E}"/>
    <cellStyle name="40% - Accent5 2 3 6" xfId="3218" xr:uid="{A6F3C419-B078-4009-ABB0-94C1F860177B}"/>
    <cellStyle name="40% - Accent5 2 3 6 2" xfId="11508" xr:uid="{6CBC8814-35D4-41E2-A4EF-58D6A8C0F03A}"/>
    <cellStyle name="40% - Accent5 2 3 6 2 2" xfId="16636" xr:uid="{FA546A6B-9FDC-4335-9B66-3F1FC3ECCCF5}"/>
    <cellStyle name="40% - Accent5 2 3 6 2 2 2" xfId="26565" xr:uid="{4721F4CD-5CDA-47C3-B453-12591261DF8A}"/>
    <cellStyle name="40% - Accent5 2 3 6 2 2 2 2" xfId="46532" xr:uid="{150CEAC5-D24D-4874-A736-051C8B548553}"/>
    <cellStyle name="40% - Accent5 2 3 6 2 2 3" xfId="36884" xr:uid="{C6F91D1C-A607-494A-B306-761C4D68C9D3}"/>
    <cellStyle name="40% - Accent5 2 3 6 2 3" xfId="21607" xr:uid="{683F25CA-99F4-4E1D-8957-713780B23D45}"/>
    <cellStyle name="40% - Accent5 2 3 6 2 3 2" xfId="41702" xr:uid="{C9E16C61-B984-41CF-859A-A5A76A8EBD8D}"/>
    <cellStyle name="40% - Accent5 2 3 6 2 4" xfId="32055" xr:uid="{2C28DF95-AC14-464C-B04A-7EB44457BE96}"/>
    <cellStyle name="40% - Accent5 2 3 6 3" xfId="14139" xr:uid="{252A6EFC-EF49-4773-B443-39B31AE8F2AC}"/>
    <cellStyle name="40% - Accent5 2 3 6 3 2" xfId="24087" xr:uid="{85CF7DAD-1799-4905-AA8C-89C8F0582299}"/>
    <cellStyle name="40% - Accent5 2 3 6 3 2 2" xfId="44120" xr:uid="{5E5B9EDE-05EE-4CBC-8FB1-1EBC5B30FF4F}"/>
    <cellStyle name="40% - Accent5 2 3 6 3 3" xfId="34472" xr:uid="{6DD0B372-9819-4F71-A502-3EF64FAEF84C}"/>
    <cellStyle name="40% - Accent5 2 3 6 4" xfId="19136" xr:uid="{C755EC96-7357-417F-A7AB-67548DFDD740}"/>
    <cellStyle name="40% - Accent5 2 3 6 4 2" xfId="39292" xr:uid="{480A17DF-34A0-4290-85A3-E55659464A41}"/>
    <cellStyle name="40% - Accent5 2 3 6 5" xfId="29645" xr:uid="{BAE37074-27B3-4055-A71D-3EB5EE1733B5}"/>
    <cellStyle name="40% - Accent5 2 3 7" xfId="3219" xr:uid="{617BD3CD-A8E3-4644-9BA0-E857EA3B8593}"/>
    <cellStyle name="40% - Accent5 2 3 8" xfId="3210" xr:uid="{6EB27A28-5D7A-4AA2-A071-D42CD34DF334}"/>
    <cellStyle name="40% - Accent5 2 3 9" xfId="10391" xr:uid="{AED78EB4-7988-4DA1-9252-54E3AC0EFF16}"/>
    <cellStyle name="40% - Accent5 2 3 9 2" xfId="15519" xr:uid="{D31B8FB9-C0A2-4176-B1F5-B8DB31296CC0}"/>
    <cellStyle name="40% - Accent5 2 3 9 2 2" xfId="25448" xr:uid="{D3E074DC-F0EB-45EF-833F-76DFC8772EB6}"/>
    <cellStyle name="40% - Accent5 2 3 9 2 2 2" xfId="45415" xr:uid="{DCD78EDF-942D-4C4F-A6A5-5FBC6553EA5F}"/>
    <cellStyle name="40% - Accent5 2 3 9 2 3" xfId="35767" xr:uid="{B865EF6B-8137-409F-B5C8-4CA198F0CD72}"/>
    <cellStyle name="40% - Accent5 2 3 9 3" xfId="20492" xr:uid="{76ED8892-3F50-4D37-8AA9-FA58FEBA34C8}"/>
    <cellStyle name="40% - Accent5 2 3 9 3 2" xfId="40587" xr:uid="{B9FA138A-FF43-4564-85D4-EE9FFE9A4F8F}"/>
    <cellStyle name="40% - Accent5 2 3 9 4" xfId="30940" xr:uid="{71579815-2196-4166-B2CE-4D87BE654ED1}"/>
    <cellStyle name="40% - Accent5 2 4" xfId="3220" xr:uid="{7FA46515-2641-47BC-AA11-D8693F6C2924}"/>
    <cellStyle name="40% - Accent5 2 4 2" xfId="3221" xr:uid="{701A2889-A452-4AA2-936A-742F88867087}"/>
    <cellStyle name="40% - Accent5 2 4 2 2" xfId="3222" xr:uid="{43EC7B83-21F6-4D1E-A9F3-B15679D53D1E}"/>
    <cellStyle name="40% - Accent5 2 4 2 2 2" xfId="11511" xr:uid="{69D87C64-79F2-46AD-BFA2-7ED4EFDDF1EB}"/>
    <cellStyle name="40% - Accent5 2 4 2 2 2 2" xfId="16639" xr:uid="{96F4B384-C87E-4251-BD78-3831A2A8FF14}"/>
    <cellStyle name="40% - Accent5 2 4 2 2 2 2 2" xfId="26568" xr:uid="{A291F383-4E35-49CB-B48F-67455E336104}"/>
    <cellStyle name="40% - Accent5 2 4 2 2 2 2 2 2" xfId="46535" xr:uid="{9EAC8CB2-BBD3-4996-8B9B-E09C850025D5}"/>
    <cellStyle name="40% - Accent5 2 4 2 2 2 2 3" xfId="36887" xr:uid="{7EAD17B8-FB28-4BA3-A519-C991B0FBF886}"/>
    <cellStyle name="40% - Accent5 2 4 2 2 2 3" xfId="21610" xr:uid="{D242184E-B813-486E-8B92-A65C911B535A}"/>
    <cellStyle name="40% - Accent5 2 4 2 2 2 3 2" xfId="41705" xr:uid="{CA2E7D85-A748-4AAD-BC59-99B107DD04BA}"/>
    <cellStyle name="40% - Accent5 2 4 2 2 2 4" xfId="32058" xr:uid="{B32DA6D4-1B04-4131-B564-75152C257568}"/>
    <cellStyle name="40% - Accent5 2 4 2 2 3" xfId="14142" xr:uid="{25E61EBA-D560-416C-B29B-E4DC4FDCC0E1}"/>
    <cellStyle name="40% - Accent5 2 4 2 2 3 2" xfId="24090" xr:uid="{CECF6423-E592-4132-A317-F045887D6A68}"/>
    <cellStyle name="40% - Accent5 2 4 2 2 3 2 2" xfId="44123" xr:uid="{3545EF8C-2F31-4A40-AE8A-AE4A1A6C0EA2}"/>
    <cellStyle name="40% - Accent5 2 4 2 2 3 3" xfId="34475" xr:uid="{C204BC11-E491-426E-A7C1-B5E79F736DDE}"/>
    <cellStyle name="40% - Accent5 2 4 2 2 4" xfId="19139" xr:uid="{F6040162-8C5C-4C40-A233-ABC2DB0D012E}"/>
    <cellStyle name="40% - Accent5 2 4 2 2 4 2" xfId="39295" xr:uid="{8DE083D8-5216-4DD0-8F99-3173652189F2}"/>
    <cellStyle name="40% - Accent5 2 4 2 2 5" xfId="29648" xr:uid="{CF753939-0956-4884-AF20-65A74DDE34A9}"/>
    <cellStyle name="40% - Accent5 2 4 2 3" xfId="3223" xr:uid="{EC10814B-B978-4176-868A-CA9D83291CEC}"/>
    <cellStyle name="40% - Accent5 2 4 2 3 2" xfId="11512" xr:uid="{6ACDCF4E-25F0-4C33-A41B-AD31FF017B86}"/>
    <cellStyle name="40% - Accent5 2 4 2 3 2 2" xfId="16640" xr:uid="{EA15D8BA-BB98-4AE9-B105-F3E1E9B994CC}"/>
    <cellStyle name="40% - Accent5 2 4 2 3 2 2 2" xfId="26569" xr:uid="{55156445-8A54-4593-AFAA-48118EE46AFE}"/>
    <cellStyle name="40% - Accent5 2 4 2 3 2 2 2 2" xfId="46536" xr:uid="{46273E9D-ACE1-4B23-954D-CD833090864E}"/>
    <cellStyle name="40% - Accent5 2 4 2 3 2 2 3" xfId="36888" xr:uid="{CFB501C3-915A-4CEC-9C6B-6AD4A8076272}"/>
    <cellStyle name="40% - Accent5 2 4 2 3 2 3" xfId="21611" xr:uid="{17207CF4-253C-4969-9691-974999D7C69E}"/>
    <cellStyle name="40% - Accent5 2 4 2 3 2 3 2" xfId="41706" xr:uid="{86E59560-A237-4CD8-8F4D-3ACE851EF147}"/>
    <cellStyle name="40% - Accent5 2 4 2 3 2 4" xfId="32059" xr:uid="{0164FB42-47CB-43CF-9CBC-0753D9F6AB4F}"/>
    <cellStyle name="40% - Accent5 2 4 2 3 3" xfId="14143" xr:uid="{02C8A471-C6E4-4140-8799-62E21954375E}"/>
    <cellStyle name="40% - Accent5 2 4 2 3 3 2" xfId="24091" xr:uid="{AA2B0F73-DC91-48E1-BEE5-828264FE4BFB}"/>
    <cellStyle name="40% - Accent5 2 4 2 3 3 2 2" xfId="44124" xr:uid="{FB63494E-800A-4A5C-8309-824D36099153}"/>
    <cellStyle name="40% - Accent5 2 4 2 3 3 3" xfId="34476" xr:uid="{FAAC2A13-E37A-457C-A436-7111A1432576}"/>
    <cellStyle name="40% - Accent5 2 4 2 3 4" xfId="19140" xr:uid="{F30301D5-5AB2-479E-B885-9FB6F40770F5}"/>
    <cellStyle name="40% - Accent5 2 4 2 3 4 2" xfId="39296" xr:uid="{B24247B5-F392-4522-96D1-00FAD3F4C0BA}"/>
    <cellStyle name="40% - Accent5 2 4 2 3 5" xfId="29649" xr:uid="{3B0422EA-F1A4-47B4-AE11-0CD1D7FC4339}"/>
    <cellStyle name="40% - Accent5 2 4 2 4" xfId="3224" xr:uid="{8F7B944B-6300-49BA-911C-555080D428FD}"/>
    <cellStyle name="40% - Accent5 2 4 2 4 2" xfId="11513" xr:uid="{2C3A9E0D-701B-4F49-A1D7-CF8C080F2A41}"/>
    <cellStyle name="40% - Accent5 2 4 2 4 2 2" xfId="16641" xr:uid="{0CEA1932-5EE7-40DA-A637-971B8D7FDDD8}"/>
    <cellStyle name="40% - Accent5 2 4 2 4 2 2 2" xfId="26570" xr:uid="{890BE708-72A8-49A9-A7C2-7F1B58CB6039}"/>
    <cellStyle name="40% - Accent5 2 4 2 4 2 2 2 2" xfId="46537" xr:uid="{2FE1D762-7045-4B67-962D-2F35B7F1730F}"/>
    <cellStyle name="40% - Accent5 2 4 2 4 2 2 3" xfId="36889" xr:uid="{2FFE7156-AE58-4C6E-B01F-1D27E552D809}"/>
    <cellStyle name="40% - Accent5 2 4 2 4 2 3" xfId="21612" xr:uid="{4B6E594E-7AD3-4BEA-82BB-2A6E6EC1E0ED}"/>
    <cellStyle name="40% - Accent5 2 4 2 4 2 3 2" xfId="41707" xr:uid="{674324EB-41F8-4745-B890-629F83A8D217}"/>
    <cellStyle name="40% - Accent5 2 4 2 4 2 4" xfId="32060" xr:uid="{6B022396-983B-40F1-9ECA-B84A419B89AA}"/>
    <cellStyle name="40% - Accent5 2 4 2 4 3" xfId="14144" xr:uid="{ED0727A4-BBEE-4AB2-9C6D-DDDAC5016CC9}"/>
    <cellStyle name="40% - Accent5 2 4 2 4 3 2" xfId="24092" xr:uid="{506701DC-4455-4413-A272-DA8141E91B8D}"/>
    <cellStyle name="40% - Accent5 2 4 2 4 3 2 2" xfId="44125" xr:uid="{129D495C-75AD-4479-8CE8-44C17AEA0937}"/>
    <cellStyle name="40% - Accent5 2 4 2 4 3 3" xfId="34477" xr:uid="{551A61C3-2E6D-4E76-9C16-BAD0BBEB4211}"/>
    <cellStyle name="40% - Accent5 2 4 2 4 4" xfId="19141" xr:uid="{9814D718-DC43-4563-B846-40F7F1A22031}"/>
    <cellStyle name="40% - Accent5 2 4 2 4 4 2" xfId="39297" xr:uid="{8B3DF3D0-A837-45E7-8684-958FE59FDFAD}"/>
    <cellStyle name="40% - Accent5 2 4 2 4 5" xfId="29650" xr:uid="{81BAC6F5-1AD2-4848-B3E4-55434191C423}"/>
    <cellStyle name="40% - Accent5 2 4 2 5" xfId="11510" xr:uid="{E26450C3-50A9-400E-A841-6672E635D408}"/>
    <cellStyle name="40% - Accent5 2 4 2 5 2" xfId="16638" xr:uid="{C11DDF9F-4B5E-4A8D-954A-B4E27C4BBC47}"/>
    <cellStyle name="40% - Accent5 2 4 2 5 2 2" xfId="26567" xr:uid="{96594585-9F51-454E-84A8-E32B7492DF59}"/>
    <cellStyle name="40% - Accent5 2 4 2 5 2 2 2" xfId="46534" xr:uid="{C8CD88C4-1D60-42B4-B601-B807EA7277EF}"/>
    <cellStyle name="40% - Accent5 2 4 2 5 2 3" xfId="36886" xr:uid="{1B148E01-F0C5-4A02-B741-D0D6BAAF6049}"/>
    <cellStyle name="40% - Accent5 2 4 2 5 3" xfId="21609" xr:uid="{8793625A-9A9B-445C-A653-F0BD355C30D1}"/>
    <cellStyle name="40% - Accent5 2 4 2 5 3 2" xfId="41704" xr:uid="{A7DF4848-6106-47D8-898C-50554863AEB3}"/>
    <cellStyle name="40% - Accent5 2 4 2 5 4" xfId="32057" xr:uid="{7DD1E576-64C2-48B3-8AEF-0B78F0F96C9B}"/>
    <cellStyle name="40% - Accent5 2 4 2 6" xfId="14141" xr:uid="{D954C03C-2BBB-4B73-BF27-D348D753090A}"/>
    <cellStyle name="40% - Accent5 2 4 2 6 2" xfId="24089" xr:uid="{1D22B5EA-DBF1-4641-B235-2749C150601A}"/>
    <cellStyle name="40% - Accent5 2 4 2 6 2 2" xfId="44122" xr:uid="{D768F98C-EE1F-4FD5-9630-06B44A241FF6}"/>
    <cellStyle name="40% - Accent5 2 4 2 6 3" xfId="34474" xr:uid="{B2E056C4-5605-4724-BD19-654207017F9C}"/>
    <cellStyle name="40% - Accent5 2 4 2 7" xfId="19138" xr:uid="{DC98262A-6AB1-491E-9BF3-10F3994FC403}"/>
    <cellStyle name="40% - Accent5 2 4 2 7 2" xfId="39294" xr:uid="{7688E3FC-3B2A-4CAD-8C7F-DB72DFCAEEBA}"/>
    <cellStyle name="40% - Accent5 2 4 2 8" xfId="29647" xr:uid="{AC4F7C44-9597-43CB-A691-754905F19A1E}"/>
    <cellStyle name="40% - Accent5 2 4 3" xfId="3225" xr:uid="{FCF5A7E6-1C50-470A-AD22-09DE489D7AC8}"/>
    <cellStyle name="40% - Accent5 2 4 3 2" xfId="11514" xr:uid="{BBDBD8A0-7798-4E6D-89D4-1905B01B8644}"/>
    <cellStyle name="40% - Accent5 2 4 3 2 2" xfId="16642" xr:uid="{BD1FC4D2-F716-4A22-A318-492ABFE4E43C}"/>
    <cellStyle name="40% - Accent5 2 4 3 2 2 2" xfId="26571" xr:uid="{516D1A64-F6CE-49C3-8497-7D4D1046D6CE}"/>
    <cellStyle name="40% - Accent5 2 4 3 2 2 2 2" xfId="46538" xr:uid="{647DDA7B-E07B-467D-B8CA-043BC2E9EB3D}"/>
    <cellStyle name="40% - Accent5 2 4 3 2 2 3" xfId="36890" xr:uid="{819798E8-36E4-480F-815F-C7A3A05CF107}"/>
    <cellStyle name="40% - Accent5 2 4 3 2 3" xfId="21613" xr:uid="{785A1A0B-86E9-431B-918C-A779EA53085B}"/>
    <cellStyle name="40% - Accent5 2 4 3 2 3 2" xfId="41708" xr:uid="{B525580E-ED7C-41D3-8180-7EB674BE3DF4}"/>
    <cellStyle name="40% - Accent5 2 4 3 2 4" xfId="32061" xr:uid="{7F961541-0B45-4744-931B-CA1C061679E0}"/>
    <cellStyle name="40% - Accent5 2 4 3 3" xfId="14145" xr:uid="{18B2AB91-729C-46AD-B005-BB8FE0B2E0D7}"/>
    <cellStyle name="40% - Accent5 2 4 3 3 2" xfId="24093" xr:uid="{25798EF8-F65F-4772-A004-1853A7722683}"/>
    <cellStyle name="40% - Accent5 2 4 3 3 2 2" xfId="44126" xr:uid="{DBBDBFF6-0053-4A85-AE9C-798B6873D3F7}"/>
    <cellStyle name="40% - Accent5 2 4 3 3 3" xfId="34478" xr:uid="{55699B8F-0388-4004-A8D8-CEA49F8D24BB}"/>
    <cellStyle name="40% - Accent5 2 4 3 4" xfId="19142" xr:uid="{E88FC07E-2723-4478-95D6-E3F6BF43A763}"/>
    <cellStyle name="40% - Accent5 2 4 3 4 2" xfId="39298" xr:uid="{F51527B5-3448-4A74-BF12-C3E256A68A33}"/>
    <cellStyle name="40% - Accent5 2 4 3 5" xfId="29651" xr:uid="{850DD6AA-87A3-40FA-ABF2-6859E679BA4B}"/>
    <cellStyle name="40% - Accent5 2 4 4" xfId="3226" xr:uid="{367EEF5A-BC8C-414F-98F0-88EEF4474C33}"/>
    <cellStyle name="40% - Accent5 2 4 4 2" xfId="11515" xr:uid="{68D43BE0-0186-4CFE-BA2C-066CFAB48B09}"/>
    <cellStyle name="40% - Accent5 2 4 4 2 2" xfId="16643" xr:uid="{8DE2DF3F-0FEC-4020-AC5B-B2A283043160}"/>
    <cellStyle name="40% - Accent5 2 4 4 2 2 2" xfId="26572" xr:uid="{160EC04F-55BD-4660-88BF-6B26FB1444A7}"/>
    <cellStyle name="40% - Accent5 2 4 4 2 2 2 2" xfId="46539" xr:uid="{3C6412F3-1C99-4D0E-807F-757B98585272}"/>
    <cellStyle name="40% - Accent5 2 4 4 2 2 3" xfId="36891" xr:uid="{5EE7BC01-DAC8-4F61-9900-4D05C6854A63}"/>
    <cellStyle name="40% - Accent5 2 4 4 2 3" xfId="21614" xr:uid="{C410B3A9-9175-4709-B741-BF430DAEF9DB}"/>
    <cellStyle name="40% - Accent5 2 4 4 2 3 2" xfId="41709" xr:uid="{0C7B0F7D-25BA-44DF-9776-9E9A37A00206}"/>
    <cellStyle name="40% - Accent5 2 4 4 2 4" xfId="32062" xr:uid="{146B530C-D90F-4070-B371-C8DEC6835603}"/>
    <cellStyle name="40% - Accent5 2 4 4 3" xfId="14146" xr:uid="{5C58B972-3E1E-40A5-AAF6-A19D65CE2678}"/>
    <cellStyle name="40% - Accent5 2 4 4 3 2" xfId="24094" xr:uid="{1FA669A9-6E69-41F9-8285-442CDEFEF4A3}"/>
    <cellStyle name="40% - Accent5 2 4 4 3 2 2" xfId="44127" xr:uid="{39F3D834-CCBF-4566-A1E8-138FB38D2A5F}"/>
    <cellStyle name="40% - Accent5 2 4 4 3 3" xfId="34479" xr:uid="{68C7F1E2-1552-4964-864A-C89F1A850AA7}"/>
    <cellStyle name="40% - Accent5 2 4 4 4" xfId="19143" xr:uid="{3CB3332A-ED7F-492F-B49F-4E3A1F822588}"/>
    <cellStyle name="40% - Accent5 2 4 4 4 2" xfId="39299" xr:uid="{34218730-5E53-4E97-B687-C5E5F164D329}"/>
    <cellStyle name="40% - Accent5 2 4 4 5" xfId="29652" xr:uid="{36035114-4F83-491B-B8E9-05E3C534C0B6}"/>
    <cellStyle name="40% - Accent5 2 4 5" xfId="3227" xr:uid="{3008C868-942A-4BFB-87CD-CAD0E848256A}"/>
    <cellStyle name="40% - Accent5 2 4 5 2" xfId="11516" xr:uid="{A10D21A6-C993-4AAD-B21B-0D9D2B96971C}"/>
    <cellStyle name="40% - Accent5 2 4 5 2 2" xfId="16644" xr:uid="{0B7B5E1A-0306-403B-BC37-E19147ABE2C1}"/>
    <cellStyle name="40% - Accent5 2 4 5 2 2 2" xfId="26573" xr:uid="{F91EAA3D-BC79-4236-B351-DC1B0A389DAE}"/>
    <cellStyle name="40% - Accent5 2 4 5 2 2 2 2" xfId="46540" xr:uid="{682AB41F-AAA8-4986-9152-118012619A12}"/>
    <cellStyle name="40% - Accent5 2 4 5 2 2 3" xfId="36892" xr:uid="{2036953F-AE60-400A-AB6C-5E073A43C428}"/>
    <cellStyle name="40% - Accent5 2 4 5 2 3" xfId="21615" xr:uid="{8D181769-0175-4FBA-B615-59227698C125}"/>
    <cellStyle name="40% - Accent5 2 4 5 2 3 2" xfId="41710" xr:uid="{E904CE5D-4557-4752-9830-80A5D631F904}"/>
    <cellStyle name="40% - Accent5 2 4 5 2 4" xfId="32063" xr:uid="{D73F6F8B-9BA7-4C27-A032-8C03691AB08A}"/>
    <cellStyle name="40% - Accent5 2 4 5 3" xfId="14147" xr:uid="{95694DFA-0608-44ED-A434-0FE295191570}"/>
    <cellStyle name="40% - Accent5 2 4 5 3 2" xfId="24095" xr:uid="{5EA65B4C-8A63-4165-B4C5-4711E7E0949F}"/>
    <cellStyle name="40% - Accent5 2 4 5 3 2 2" xfId="44128" xr:uid="{040DEC51-B33E-48EE-B08E-7DF6D0F51944}"/>
    <cellStyle name="40% - Accent5 2 4 5 3 3" xfId="34480" xr:uid="{DEFC2421-A0DF-4042-9236-48221B2B07EE}"/>
    <cellStyle name="40% - Accent5 2 4 5 4" xfId="19144" xr:uid="{786BFA70-AA14-4BFB-B21F-D8EF1C78B27A}"/>
    <cellStyle name="40% - Accent5 2 4 5 4 2" xfId="39300" xr:uid="{1D49F20E-B32E-4DCC-8EC4-AFF3C7913973}"/>
    <cellStyle name="40% - Accent5 2 4 5 5" xfId="29653" xr:uid="{317608F5-2B8E-4739-92A9-65E4D842F740}"/>
    <cellStyle name="40% - Accent5 2 4 6" xfId="11509" xr:uid="{5175EF65-B81E-4DE6-B519-37AA1B04D82F}"/>
    <cellStyle name="40% - Accent5 2 4 6 2" xfId="16637" xr:uid="{A0B2576F-EC1E-4D17-B9C3-379BE8E87D7A}"/>
    <cellStyle name="40% - Accent5 2 4 6 2 2" xfId="26566" xr:uid="{44825495-70E1-4839-A44C-2557949C093C}"/>
    <cellStyle name="40% - Accent5 2 4 6 2 2 2" xfId="46533" xr:uid="{42564188-D865-462D-863A-88EFDA0A2720}"/>
    <cellStyle name="40% - Accent5 2 4 6 2 3" xfId="36885" xr:uid="{C2A8EDB0-8A7F-4139-A3E4-E5DBE73642CC}"/>
    <cellStyle name="40% - Accent5 2 4 6 3" xfId="21608" xr:uid="{34753A8F-769D-44C1-AE52-FD4A7C5EA5E1}"/>
    <cellStyle name="40% - Accent5 2 4 6 3 2" xfId="41703" xr:uid="{5160C804-6C10-4387-9E3E-48F43295B71A}"/>
    <cellStyle name="40% - Accent5 2 4 6 4" xfId="32056" xr:uid="{17704B19-62F7-477C-A9CA-7AF9FF5385B0}"/>
    <cellStyle name="40% - Accent5 2 4 7" xfId="14140" xr:uid="{8A1E0F67-FC0A-4132-8951-3B9635CD66CB}"/>
    <cellStyle name="40% - Accent5 2 4 7 2" xfId="24088" xr:uid="{CF257716-5A8D-4624-A5F0-82A3AC178B14}"/>
    <cellStyle name="40% - Accent5 2 4 7 2 2" xfId="44121" xr:uid="{86AA9670-D623-4B97-A987-DC3016FC480A}"/>
    <cellStyle name="40% - Accent5 2 4 7 3" xfId="34473" xr:uid="{14AF3270-9912-4F20-92E3-4EAB34912519}"/>
    <cellStyle name="40% - Accent5 2 4 8" xfId="19137" xr:uid="{EBA629D2-F4A5-4312-9C85-CC200823EF8F}"/>
    <cellStyle name="40% - Accent5 2 4 8 2" xfId="39293" xr:uid="{0552B7C4-34E9-4B14-9999-2DB1F27177DE}"/>
    <cellStyle name="40% - Accent5 2 4 9" xfId="29646" xr:uid="{A70F5F3D-4E4E-4CAD-8E01-B2F9F1D86947}"/>
    <cellStyle name="40% - Accent5 2 5" xfId="3228" xr:uid="{ECFCF188-E3EA-4B33-BCE7-88AA258B3BDF}"/>
    <cellStyle name="40% - Accent5 2 5 2" xfId="3229" xr:uid="{980DA26F-90CB-4BA8-B6A5-1A2174A3A6FB}"/>
    <cellStyle name="40% - Accent5 2 5 2 2" xfId="3230" xr:uid="{5B5F3D63-46CA-43F5-AD0C-225B40594493}"/>
    <cellStyle name="40% - Accent5 2 5 2 2 2" xfId="11519" xr:uid="{AFDA8BF2-7114-4DC2-8412-829ADBCD135B}"/>
    <cellStyle name="40% - Accent5 2 5 2 2 2 2" xfId="16647" xr:uid="{7D32DB67-6FF4-4040-A10C-CFDEB6BE2B74}"/>
    <cellStyle name="40% - Accent5 2 5 2 2 2 2 2" xfId="26576" xr:uid="{1F45EC27-3B4B-4F97-99C1-7ED786D8FDC7}"/>
    <cellStyle name="40% - Accent5 2 5 2 2 2 2 2 2" xfId="46543" xr:uid="{D3752899-7EFE-4592-9125-C00B060B1655}"/>
    <cellStyle name="40% - Accent5 2 5 2 2 2 2 3" xfId="36895" xr:uid="{84C843FB-8CA4-4F22-9316-AEF0BAE7A5DA}"/>
    <cellStyle name="40% - Accent5 2 5 2 2 2 3" xfId="21618" xr:uid="{C98C1154-8252-4395-991B-6C417CF4D1B9}"/>
    <cellStyle name="40% - Accent5 2 5 2 2 2 3 2" xfId="41713" xr:uid="{C92D8BB1-A13B-4949-ADA9-3FAD0D6C9267}"/>
    <cellStyle name="40% - Accent5 2 5 2 2 2 4" xfId="32066" xr:uid="{0301F9F9-4D23-45BE-8813-F592A201415F}"/>
    <cellStyle name="40% - Accent5 2 5 2 2 3" xfId="14150" xr:uid="{E84627AE-4280-44AF-A96E-52E180A99CEE}"/>
    <cellStyle name="40% - Accent5 2 5 2 2 3 2" xfId="24098" xr:uid="{87C834E9-18D3-4F82-82AC-76BEDBD7E889}"/>
    <cellStyle name="40% - Accent5 2 5 2 2 3 2 2" xfId="44131" xr:uid="{AE4500BF-BC6E-4A1B-AD14-5D3D4C764130}"/>
    <cellStyle name="40% - Accent5 2 5 2 2 3 3" xfId="34483" xr:uid="{F50FDA19-644E-4434-939F-25DBDDF2DC3A}"/>
    <cellStyle name="40% - Accent5 2 5 2 2 4" xfId="19147" xr:uid="{22047DEE-CCBD-4372-931E-D052E8284C92}"/>
    <cellStyle name="40% - Accent5 2 5 2 2 4 2" xfId="39303" xr:uid="{83AFEAB9-D0A9-4C03-B066-4ADDDC04DF80}"/>
    <cellStyle name="40% - Accent5 2 5 2 2 5" xfId="29656" xr:uid="{72683129-922C-404F-9C5F-35046FCB2546}"/>
    <cellStyle name="40% - Accent5 2 5 2 3" xfId="3231" xr:uid="{293FA58F-8BD8-4CB9-B222-44E6A3B54BF1}"/>
    <cellStyle name="40% - Accent5 2 5 2 3 2" xfId="11520" xr:uid="{02C1A79A-DEA6-4C97-9FC5-102977F5D02D}"/>
    <cellStyle name="40% - Accent5 2 5 2 3 2 2" xfId="16648" xr:uid="{E5C98BCB-5606-4095-B7F3-E99F868E178F}"/>
    <cellStyle name="40% - Accent5 2 5 2 3 2 2 2" xfId="26577" xr:uid="{FE1D1E1B-44E0-42BE-B402-A94C8CE7F536}"/>
    <cellStyle name="40% - Accent5 2 5 2 3 2 2 2 2" xfId="46544" xr:uid="{72BDFBBA-9DDE-4A2E-910B-0E67A3F87722}"/>
    <cellStyle name="40% - Accent5 2 5 2 3 2 2 3" xfId="36896" xr:uid="{F5E2212A-9474-448A-96AF-C318D046D2DE}"/>
    <cellStyle name="40% - Accent5 2 5 2 3 2 3" xfId="21619" xr:uid="{AE3543FF-A5DE-4F1E-96EF-AB040DD1A455}"/>
    <cellStyle name="40% - Accent5 2 5 2 3 2 3 2" xfId="41714" xr:uid="{7AFEFDA5-2CDC-4C50-B12A-37F91697AF3C}"/>
    <cellStyle name="40% - Accent5 2 5 2 3 2 4" xfId="32067" xr:uid="{073C8F0E-46C0-480E-88E8-8F6A3970290F}"/>
    <cellStyle name="40% - Accent5 2 5 2 3 3" xfId="14151" xr:uid="{28604FB0-A9D4-4065-A94C-9B03C56EFEA0}"/>
    <cellStyle name="40% - Accent5 2 5 2 3 3 2" xfId="24099" xr:uid="{2861679A-2CCC-4CB0-A29F-55460B6DADC5}"/>
    <cellStyle name="40% - Accent5 2 5 2 3 3 2 2" xfId="44132" xr:uid="{98CCD55C-6E51-4152-8A16-0EB50CA25F85}"/>
    <cellStyle name="40% - Accent5 2 5 2 3 3 3" xfId="34484" xr:uid="{DCA6B60E-F647-41D2-92A6-8A3941CA3C57}"/>
    <cellStyle name="40% - Accent5 2 5 2 3 4" xfId="19148" xr:uid="{836593B9-09CF-49EB-9F73-FEE059DFD067}"/>
    <cellStyle name="40% - Accent5 2 5 2 3 4 2" xfId="39304" xr:uid="{757F3EF8-14FC-431A-9507-D375E83F1395}"/>
    <cellStyle name="40% - Accent5 2 5 2 3 5" xfId="29657" xr:uid="{DB49A093-E424-48BA-88DA-BF2A13B9BC36}"/>
    <cellStyle name="40% - Accent5 2 5 2 4" xfId="3232" xr:uid="{70730116-97BA-45A4-B466-4B9F1F678C41}"/>
    <cellStyle name="40% - Accent5 2 5 2 4 2" xfId="11521" xr:uid="{5550464C-C5B0-400F-AE70-AD1622288898}"/>
    <cellStyle name="40% - Accent5 2 5 2 4 2 2" xfId="16649" xr:uid="{D22DA2BE-84E4-42A3-BEE1-530F1FA2A116}"/>
    <cellStyle name="40% - Accent5 2 5 2 4 2 2 2" xfId="26578" xr:uid="{9CF4621E-A6CC-4743-9BFD-077F75C080A0}"/>
    <cellStyle name="40% - Accent5 2 5 2 4 2 2 2 2" xfId="46545" xr:uid="{F9E9B333-4314-4519-81E5-3F88B99CFAEC}"/>
    <cellStyle name="40% - Accent5 2 5 2 4 2 2 3" xfId="36897" xr:uid="{2AA26498-8FCD-4F5F-94C6-08BCCED40C33}"/>
    <cellStyle name="40% - Accent5 2 5 2 4 2 3" xfId="21620" xr:uid="{5B8F2A7F-534C-4111-B40F-D8E4541F8DF0}"/>
    <cellStyle name="40% - Accent5 2 5 2 4 2 3 2" xfId="41715" xr:uid="{A65E3037-CE66-44BC-BE40-C685D435775A}"/>
    <cellStyle name="40% - Accent5 2 5 2 4 2 4" xfId="32068" xr:uid="{4E0E4F75-6964-4306-9E93-F01802DDEB0E}"/>
    <cellStyle name="40% - Accent5 2 5 2 4 3" xfId="14152" xr:uid="{48B3C562-A428-45DC-B5AC-7803CCB2F005}"/>
    <cellStyle name="40% - Accent5 2 5 2 4 3 2" xfId="24100" xr:uid="{B14954E5-FAA8-4499-96B5-78F30233E42E}"/>
    <cellStyle name="40% - Accent5 2 5 2 4 3 2 2" xfId="44133" xr:uid="{433E7950-AC65-40D6-9C56-DBDB35055EA3}"/>
    <cellStyle name="40% - Accent5 2 5 2 4 3 3" xfId="34485" xr:uid="{D6828AAD-C912-4116-BE44-9D6BC58CEF01}"/>
    <cellStyle name="40% - Accent5 2 5 2 4 4" xfId="19149" xr:uid="{BA9FF9D3-ED3B-4206-90FE-B70CFAD13F9E}"/>
    <cellStyle name="40% - Accent5 2 5 2 4 4 2" xfId="39305" xr:uid="{4A265D93-0A90-4BE9-B15C-B461DF266246}"/>
    <cellStyle name="40% - Accent5 2 5 2 4 5" xfId="29658" xr:uid="{6C86BFA8-54F6-4124-909D-76614F1BBCC1}"/>
    <cellStyle name="40% - Accent5 2 5 2 5" xfId="11518" xr:uid="{6A9BA0CC-D5AB-4A53-BBD8-D8735FB12156}"/>
    <cellStyle name="40% - Accent5 2 5 2 5 2" xfId="16646" xr:uid="{FD53CEA0-32DB-4AF8-9700-F95C847A62E1}"/>
    <cellStyle name="40% - Accent5 2 5 2 5 2 2" xfId="26575" xr:uid="{72C0DEE2-26E1-4488-A502-86C5DCFF8F28}"/>
    <cellStyle name="40% - Accent5 2 5 2 5 2 2 2" xfId="46542" xr:uid="{4A6C8C01-89F9-4749-AC2E-06570B9D8EEC}"/>
    <cellStyle name="40% - Accent5 2 5 2 5 2 3" xfId="36894" xr:uid="{D8168079-C66C-43FD-B798-C6FE3E2686C0}"/>
    <cellStyle name="40% - Accent5 2 5 2 5 3" xfId="21617" xr:uid="{6E476247-F807-483F-BAF4-378C501ADF1E}"/>
    <cellStyle name="40% - Accent5 2 5 2 5 3 2" xfId="41712" xr:uid="{01AF16BA-AECF-44AD-9F6D-150EA4C038E2}"/>
    <cellStyle name="40% - Accent5 2 5 2 5 4" xfId="32065" xr:uid="{F992500C-CF76-45E7-8207-C28479735953}"/>
    <cellStyle name="40% - Accent5 2 5 2 6" xfId="14149" xr:uid="{D0343F6C-4F39-4C14-9FA3-C3110FF73DD7}"/>
    <cellStyle name="40% - Accent5 2 5 2 6 2" xfId="24097" xr:uid="{FA85DFB2-107D-4EA2-B324-DEFD05F9DFF3}"/>
    <cellStyle name="40% - Accent5 2 5 2 6 2 2" xfId="44130" xr:uid="{B5FBB5FB-E1C9-4F7C-BD0D-BE6CEDC1E426}"/>
    <cellStyle name="40% - Accent5 2 5 2 6 3" xfId="34482" xr:uid="{09DCE384-4406-4BB1-B9BB-96FB5164F2C9}"/>
    <cellStyle name="40% - Accent5 2 5 2 7" xfId="19146" xr:uid="{8FBA700F-E65B-436B-B3AE-53D1408C2A25}"/>
    <cellStyle name="40% - Accent5 2 5 2 7 2" xfId="39302" xr:uid="{48ADC0FB-742F-4CE6-B2A4-86B7E9FAEABF}"/>
    <cellStyle name="40% - Accent5 2 5 2 8" xfId="29655" xr:uid="{25311CB0-A2CF-4B25-BA67-823A283A01DF}"/>
    <cellStyle name="40% - Accent5 2 5 3" xfId="3233" xr:uid="{306DFDF1-852F-477E-B1DA-E4A62D5D35A3}"/>
    <cellStyle name="40% - Accent5 2 5 3 2" xfId="11522" xr:uid="{523D8C07-F040-499E-B4F2-0DB10786E5F8}"/>
    <cellStyle name="40% - Accent5 2 5 3 2 2" xfId="16650" xr:uid="{55E89B3E-795B-4B14-84AE-7311641E09A3}"/>
    <cellStyle name="40% - Accent5 2 5 3 2 2 2" xfId="26579" xr:uid="{96B3B597-6C68-47D5-961B-6CC5A5B2BE04}"/>
    <cellStyle name="40% - Accent5 2 5 3 2 2 2 2" xfId="46546" xr:uid="{9513C7FC-239A-4DB3-BE45-BFA84771C64A}"/>
    <cellStyle name="40% - Accent5 2 5 3 2 2 3" xfId="36898" xr:uid="{351B1665-C657-426D-AF56-668140BE6704}"/>
    <cellStyle name="40% - Accent5 2 5 3 2 3" xfId="21621" xr:uid="{1B6583BB-BBD1-42E4-A975-B119F4BD4FC1}"/>
    <cellStyle name="40% - Accent5 2 5 3 2 3 2" xfId="41716" xr:uid="{0DD55E84-4567-4E91-A90D-5B06ACE4D4F8}"/>
    <cellStyle name="40% - Accent5 2 5 3 2 4" xfId="32069" xr:uid="{7E22A71D-F847-4C08-B626-C62810BC354B}"/>
    <cellStyle name="40% - Accent5 2 5 3 3" xfId="14153" xr:uid="{9CE68CD5-88DB-4A2C-9B34-C5A3E1141BC6}"/>
    <cellStyle name="40% - Accent5 2 5 3 3 2" xfId="24101" xr:uid="{526606EC-DBD5-4DF2-BCCF-4F22F6FECDFF}"/>
    <cellStyle name="40% - Accent5 2 5 3 3 2 2" xfId="44134" xr:uid="{385C44EE-9A62-4530-BE06-4F64988FE854}"/>
    <cellStyle name="40% - Accent5 2 5 3 3 3" xfId="34486" xr:uid="{70246449-A3F6-46B8-A849-6F0938BBABE7}"/>
    <cellStyle name="40% - Accent5 2 5 3 4" xfId="19150" xr:uid="{BC8B2EA4-CE42-4317-928E-A665271F90C1}"/>
    <cellStyle name="40% - Accent5 2 5 3 4 2" xfId="39306" xr:uid="{68C149F1-68A1-419F-9018-6C75F0932D06}"/>
    <cellStyle name="40% - Accent5 2 5 3 5" xfId="29659" xr:uid="{B1BD2DAC-EE85-47E7-BC70-374E88058BB0}"/>
    <cellStyle name="40% - Accent5 2 5 4" xfId="3234" xr:uid="{E521DDEB-9ADB-4143-A838-7DD9A082E478}"/>
    <cellStyle name="40% - Accent5 2 5 4 2" xfId="11523" xr:uid="{9CBC36F1-D556-4C27-94AA-57243646741B}"/>
    <cellStyle name="40% - Accent5 2 5 4 2 2" xfId="16651" xr:uid="{B5F5C376-5E20-4766-8690-A2EEF8315383}"/>
    <cellStyle name="40% - Accent5 2 5 4 2 2 2" xfId="26580" xr:uid="{23740517-424A-4220-B6C0-BD386376CD91}"/>
    <cellStyle name="40% - Accent5 2 5 4 2 2 2 2" xfId="46547" xr:uid="{C85859FE-64BE-42BE-99E2-A92F27DAFCAE}"/>
    <cellStyle name="40% - Accent5 2 5 4 2 2 3" xfId="36899" xr:uid="{2332107C-8123-40EF-9E80-25CB291757D6}"/>
    <cellStyle name="40% - Accent5 2 5 4 2 3" xfId="21622" xr:uid="{DE8B1D7A-04D6-4E54-B136-D79C48BC95F7}"/>
    <cellStyle name="40% - Accent5 2 5 4 2 3 2" xfId="41717" xr:uid="{0D7943A3-2A7C-4ED2-B1D6-4FA3E54F889D}"/>
    <cellStyle name="40% - Accent5 2 5 4 2 4" xfId="32070" xr:uid="{7AE8CFE6-BCA0-46BF-83F2-4913459DE4D5}"/>
    <cellStyle name="40% - Accent5 2 5 4 3" xfId="14154" xr:uid="{625A2507-1085-498F-908E-A5CCA3053129}"/>
    <cellStyle name="40% - Accent5 2 5 4 3 2" xfId="24102" xr:uid="{F2A964D1-6EFC-4D18-9525-CC2F20ED02E1}"/>
    <cellStyle name="40% - Accent5 2 5 4 3 2 2" xfId="44135" xr:uid="{52160997-5A9C-481C-8EA6-F45D901F83B3}"/>
    <cellStyle name="40% - Accent5 2 5 4 3 3" xfId="34487" xr:uid="{C0A853DB-CCA2-4CDC-9C50-5C8EBD1C4C2A}"/>
    <cellStyle name="40% - Accent5 2 5 4 4" xfId="19151" xr:uid="{6D272133-0372-42D0-86EA-66A6F1BB20BB}"/>
    <cellStyle name="40% - Accent5 2 5 4 4 2" xfId="39307" xr:uid="{6D32A258-4F0F-4D23-B4E5-F56BD898CF7D}"/>
    <cellStyle name="40% - Accent5 2 5 4 5" xfId="29660" xr:uid="{B9F1F602-1BBD-4C71-80CF-5E726457EFEC}"/>
    <cellStyle name="40% - Accent5 2 5 5" xfId="3235" xr:uid="{1CD5338B-5E24-4E8D-B6BE-82DFC5AED2E8}"/>
    <cellStyle name="40% - Accent5 2 5 5 2" xfId="11524" xr:uid="{A1BA4CBD-0F03-44AA-BDD7-9A97979D371B}"/>
    <cellStyle name="40% - Accent5 2 5 5 2 2" xfId="16652" xr:uid="{0A432E19-DE0F-4362-A8E2-561670FE2E09}"/>
    <cellStyle name="40% - Accent5 2 5 5 2 2 2" xfId="26581" xr:uid="{DC9AF03D-EF45-4D8C-9478-A27418EA2A20}"/>
    <cellStyle name="40% - Accent5 2 5 5 2 2 2 2" xfId="46548" xr:uid="{5A4BB0CA-F308-4D97-9EB8-BE8037EE003C}"/>
    <cellStyle name="40% - Accent5 2 5 5 2 2 3" xfId="36900" xr:uid="{F6078178-B169-40BB-8DE7-F4815EB01B46}"/>
    <cellStyle name="40% - Accent5 2 5 5 2 3" xfId="21623" xr:uid="{945D955F-0362-42D6-BA55-7700266A9583}"/>
    <cellStyle name="40% - Accent5 2 5 5 2 3 2" xfId="41718" xr:uid="{4C0D42A8-96C6-475D-8ABF-A8C2171D5428}"/>
    <cellStyle name="40% - Accent5 2 5 5 2 4" xfId="32071" xr:uid="{287398FE-8333-4E6F-A8A3-16B091CBA79D}"/>
    <cellStyle name="40% - Accent5 2 5 5 3" xfId="14155" xr:uid="{91AD6BA2-4EA2-4583-9AA1-8F6C81366B5C}"/>
    <cellStyle name="40% - Accent5 2 5 5 3 2" xfId="24103" xr:uid="{A14A1E87-8A2E-46CC-8433-659938623E68}"/>
    <cellStyle name="40% - Accent5 2 5 5 3 2 2" xfId="44136" xr:uid="{4AC37892-2AC3-425F-9B25-FCB3CB9372F5}"/>
    <cellStyle name="40% - Accent5 2 5 5 3 3" xfId="34488" xr:uid="{CBFB1C3A-E622-4A9F-986F-7AFC5FA3A512}"/>
    <cellStyle name="40% - Accent5 2 5 5 4" xfId="19152" xr:uid="{FB2E0460-E5CF-4D38-A067-B64500A83938}"/>
    <cellStyle name="40% - Accent5 2 5 5 4 2" xfId="39308" xr:uid="{B2F78096-9755-42AC-B6AF-E272C755ED87}"/>
    <cellStyle name="40% - Accent5 2 5 5 5" xfId="29661" xr:uid="{FFB29AFE-627E-4A79-A29C-098C5A780AC5}"/>
    <cellStyle name="40% - Accent5 2 5 6" xfId="11517" xr:uid="{8861E7AE-55CD-4166-8D02-7891180BF836}"/>
    <cellStyle name="40% - Accent5 2 5 6 2" xfId="16645" xr:uid="{7E8AFF9F-A527-4CDF-8662-75A4BAB35FA3}"/>
    <cellStyle name="40% - Accent5 2 5 6 2 2" xfId="26574" xr:uid="{7DC1361D-58CD-41BE-AE7C-5A624D628D32}"/>
    <cellStyle name="40% - Accent5 2 5 6 2 2 2" xfId="46541" xr:uid="{EC6A12D0-838E-49EB-A12C-B20F144B8041}"/>
    <cellStyle name="40% - Accent5 2 5 6 2 3" xfId="36893" xr:uid="{4957CA1F-D9ED-40FF-8A93-CB54C164A28D}"/>
    <cellStyle name="40% - Accent5 2 5 6 3" xfId="21616" xr:uid="{5A8B3709-CA03-4FEA-8ADC-2B8A99EB7A14}"/>
    <cellStyle name="40% - Accent5 2 5 6 3 2" xfId="41711" xr:uid="{F3CCD1E7-9CFB-4261-B6D8-D820A4A9376A}"/>
    <cellStyle name="40% - Accent5 2 5 6 4" xfId="32064" xr:uid="{EABD562C-AE7B-42FD-8813-7B34078E4AED}"/>
    <cellStyle name="40% - Accent5 2 5 7" xfId="14148" xr:uid="{2EFD2C86-9A8F-4D95-952F-F00A150E4CBB}"/>
    <cellStyle name="40% - Accent5 2 5 7 2" xfId="24096" xr:uid="{63501275-71D6-4B9E-A826-62C6CDE07625}"/>
    <cellStyle name="40% - Accent5 2 5 7 2 2" xfId="44129" xr:uid="{DB938603-2F0A-47B6-BA1F-3ECACD2B9736}"/>
    <cellStyle name="40% - Accent5 2 5 7 3" xfId="34481" xr:uid="{9AC6077E-E481-4E25-BFD6-7550B4582FDF}"/>
    <cellStyle name="40% - Accent5 2 5 8" xfId="19145" xr:uid="{EC0AEA9E-EC1D-4D78-B804-C3C58239C7B8}"/>
    <cellStyle name="40% - Accent5 2 5 8 2" xfId="39301" xr:uid="{113179A9-1EA4-40B6-9FEC-2617284AA070}"/>
    <cellStyle name="40% - Accent5 2 5 9" xfId="29654" xr:uid="{C900B8E1-1046-4C5A-86BE-027EA3E76CE1}"/>
    <cellStyle name="40% - Accent5 2 6" xfId="3236" xr:uid="{C47317FC-953B-48BC-826A-B105E97927F6}"/>
    <cellStyle name="40% - Accent5 2 6 2" xfId="3237" xr:uid="{4D932EF4-041B-49D5-AF61-0FDECC690DD5}"/>
    <cellStyle name="40% - Accent5 2 6 2 2" xfId="3238" xr:uid="{C3FF8682-B8C4-4FC9-ACA9-735A0C1A1610}"/>
    <cellStyle name="40% - Accent5 2 6 2 2 2" xfId="11527" xr:uid="{80F685F4-2FD5-4CB9-9E88-BB26BC8F66F6}"/>
    <cellStyle name="40% - Accent5 2 6 2 2 2 2" xfId="16655" xr:uid="{B2F41828-FDCD-403A-959D-24F9AC3AE839}"/>
    <cellStyle name="40% - Accent5 2 6 2 2 2 2 2" xfId="26584" xr:uid="{2A4B8E04-FB73-4E91-8590-2AC843DB9C29}"/>
    <cellStyle name="40% - Accent5 2 6 2 2 2 2 2 2" xfId="46551" xr:uid="{52E97E3D-8B15-44CF-9C63-1BD9BF55E2F7}"/>
    <cellStyle name="40% - Accent5 2 6 2 2 2 2 3" xfId="36903" xr:uid="{D2E4A2FE-89EF-4E2B-A722-B9A941B6B233}"/>
    <cellStyle name="40% - Accent5 2 6 2 2 2 3" xfId="21626" xr:uid="{BC29957A-8D84-4930-8C6C-4767C3BCE076}"/>
    <cellStyle name="40% - Accent5 2 6 2 2 2 3 2" xfId="41721" xr:uid="{730F106A-083D-455C-B8FC-FFD14396591C}"/>
    <cellStyle name="40% - Accent5 2 6 2 2 2 4" xfId="32074" xr:uid="{1BF33F93-DCCF-4202-A5AE-0610004FB7DC}"/>
    <cellStyle name="40% - Accent5 2 6 2 2 3" xfId="14158" xr:uid="{8B16F6B0-46FB-455D-9C0F-FE17516BE079}"/>
    <cellStyle name="40% - Accent5 2 6 2 2 3 2" xfId="24106" xr:uid="{52FFC7D1-DC68-4D6B-B117-2FBFEAF3A36F}"/>
    <cellStyle name="40% - Accent5 2 6 2 2 3 2 2" xfId="44139" xr:uid="{E33BCD9A-599E-445D-973A-50B3F3638CAF}"/>
    <cellStyle name="40% - Accent5 2 6 2 2 3 3" xfId="34491" xr:uid="{1D696145-C611-41FC-9CB9-A72F425FEB5C}"/>
    <cellStyle name="40% - Accent5 2 6 2 2 4" xfId="19155" xr:uid="{8EE23758-C5A5-4848-818A-ADF81EAFC949}"/>
    <cellStyle name="40% - Accent5 2 6 2 2 4 2" xfId="39311" xr:uid="{55BA2537-516E-4C07-A61A-0C7EF1E501EE}"/>
    <cellStyle name="40% - Accent5 2 6 2 2 5" xfId="29664" xr:uid="{B0136E2E-0E07-4DB1-A134-BD7572AC74BB}"/>
    <cellStyle name="40% - Accent5 2 6 2 3" xfId="3239" xr:uid="{130DB4AC-15D6-4CE8-A806-12A1CB648B60}"/>
    <cellStyle name="40% - Accent5 2 6 2 3 2" xfId="11528" xr:uid="{B22C09FB-30B7-4C62-A5CB-B12DA732047B}"/>
    <cellStyle name="40% - Accent5 2 6 2 3 2 2" xfId="16656" xr:uid="{7FC33896-84AE-4803-A110-F78A9D0E8948}"/>
    <cellStyle name="40% - Accent5 2 6 2 3 2 2 2" xfId="26585" xr:uid="{07ABFB4B-6575-4FFF-93C6-4E6FA6B01B76}"/>
    <cellStyle name="40% - Accent5 2 6 2 3 2 2 2 2" xfId="46552" xr:uid="{C6C8ACA0-1092-4254-9AA6-1F2F5BA5198D}"/>
    <cellStyle name="40% - Accent5 2 6 2 3 2 2 3" xfId="36904" xr:uid="{E4D0EE46-D431-4569-AE71-04C9986BC356}"/>
    <cellStyle name="40% - Accent5 2 6 2 3 2 3" xfId="21627" xr:uid="{C0C1409C-9CCE-4865-B438-0BC651C0B7A9}"/>
    <cellStyle name="40% - Accent5 2 6 2 3 2 3 2" xfId="41722" xr:uid="{D591D515-C8D1-43BA-A87F-0A5760C7EA45}"/>
    <cellStyle name="40% - Accent5 2 6 2 3 2 4" xfId="32075" xr:uid="{A4806E97-14DC-4E54-9166-082BA4A6C4B1}"/>
    <cellStyle name="40% - Accent5 2 6 2 3 3" xfId="14159" xr:uid="{0CD74B43-843C-46F0-9D84-1D1E11C3D8EE}"/>
    <cellStyle name="40% - Accent5 2 6 2 3 3 2" xfId="24107" xr:uid="{AAF9EA13-CA65-4BBC-8B3B-B0ACD8C36CFD}"/>
    <cellStyle name="40% - Accent5 2 6 2 3 3 2 2" xfId="44140" xr:uid="{9BB9AE9B-4E63-4C21-9710-54CFCE09D3B4}"/>
    <cellStyle name="40% - Accent5 2 6 2 3 3 3" xfId="34492" xr:uid="{213C9F2B-132F-4F28-9BFE-87C55C5E1D58}"/>
    <cellStyle name="40% - Accent5 2 6 2 3 4" xfId="19156" xr:uid="{46E6B04A-6201-4A6C-B9B4-AA8868DE5513}"/>
    <cellStyle name="40% - Accent5 2 6 2 3 4 2" xfId="39312" xr:uid="{966EFDBA-B678-4D2B-9FC5-0C575CF75B5B}"/>
    <cellStyle name="40% - Accent5 2 6 2 3 5" xfId="29665" xr:uid="{8A16723F-3CB4-4009-9236-7A3F4430E2CD}"/>
    <cellStyle name="40% - Accent5 2 6 2 4" xfId="3240" xr:uid="{A65C814A-334D-4301-8736-C129361D881F}"/>
    <cellStyle name="40% - Accent5 2 6 2 4 2" xfId="11529" xr:uid="{359C82F8-8E71-4549-B737-ED5D9BE88388}"/>
    <cellStyle name="40% - Accent5 2 6 2 4 2 2" xfId="16657" xr:uid="{718310DA-9A5C-4662-A811-881A76F4BEC4}"/>
    <cellStyle name="40% - Accent5 2 6 2 4 2 2 2" xfId="26586" xr:uid="{5BD1DD9D-3C7D-4395-9028-0F18208B8E56}"/>
    <cellStyle name="40% - Accent5 2 6 2 4 2 2 2 2" xfId="46553" xr:uid="{DE19F88B-4E97-4AD2-B301-EFC54383EC04}"/>
    <cellStyle name="40% - Accent5 2 6 2 4 2 2 3" xfId="36905" xr:uid="{0DCDF9AE-7FF8-4381-BF02-70E2766083CE}"/>
    <cellStyle name="40% - Accent5 2 6 2 4 2 3" xfId="21628" xr:uid="{9AE93561-17FB-403A-BCC4-B7EB46A3B43F}"/>
    <cellStyle name="40% - Accent5 2 6 2 4 2 3 2" xfId="41723" xr:uid="{F3D5BE59-F7E2-48FE-80DB-C741C1134222}"/>
    <cellStyle name="40% - Accent5 2 6 2 4 2 4" xfId="32076" xr:uid="{46A69C93-E107-4D39-844B-E817F786409B}"/>
    <cellStyle name="40% - Accent5 2 6 2 4 3" xfId="14160" xr:uid="{CEB10FF3-7567-4C71-8FAE-EA8788AEA797}"/>
    <cellStyle name="40% - Accent5 2 6 2 4 3 2" xfId="24108" xr:uid="{0A3D07D5-3F63-4AA6-B73E-7094FDE6569D}"/>
    <cellStyle name="40% - Accent5 2 6 2 4 3 2 2" xfId="44141" xr:uid="{7CE87353-F2E0-401E-B50A-5A9DA99A6EF7}"/>
    <cellStyle name="40% - Accent5 2 6 2 4 3 3" xfId="34493" xr:uid="{494846F1-03C9-475B-A427-A670807653D6}"/>
    <cellStyle name="40% - Accent5 2 6 2 4 4" xfId="19157" xr:uid="{7A8D006D-DF90-47E9-BF7B-E7EAE81E3DFC}"/>
    <cellStyle name="40% - Accent5 2 6 2 4 4 2" xfId="39313" xr:uid="{1022B522-7481-47D6-B5C0-BA1F9F77A1D4}"/>
    <cellStyle name="40% - Accent5 2 6 2 4 5" xfId="29666" xr:uid="{E45B4D37-ADFB-4839-9823-0DF019524799}"/>
    <cellStyle name="40% - Accent5 2 6 2 5" xfId="11526" xr:uid="{98EB3AEF-552D-4031-8AA7-0233129F8315}"/>
    <cellStyle name="40% - Accent5 2 6 2 5 2" xfId="16654" xr:uid="{D1E79B15-893F-446C-8596-3DEF5A9FE116}"/>
    <cellStyle name="40% - Accent5 2 6 2 5 2 2" xfId="26583" xr:uid="{102231CB-5544-4DA8-B924-5F38A1A92BCE}"/>
    <cellStyle name="40% - Accent5 2 6 2 5 2 2 2" xfId="46550" xr:uid="{BEF9A6D8-0783-49AE-8BC9-88ED14061641}"/>
    <cellStyle name="40% - Accent5 2 6 2 5 2 3" xfId="36902" xr:uid="{3DB981A0-82FA-4CB7-ABEF-B35C3EBD9AC8}"/>
    <cellStyle name="40% - Accent5 2 6 2 5 3" xfId="21625" xr:uid="{4946D9A4-4C1C-471C-BCF1-3098E15D12B3}"/>
    <cellStyle name="40% - Accent5 2 6 2 5 3 2" xfId="41720" xr:uid="{105F6DF6-95E5-44C0-9652-62B5BE3D8FB2}"/>
    <cellStyle name="40% - Accent5 2 6 2 5 4" xfId="32073" xr:uid="{49AF155D-3F67-4E36-A6D5-AD64A7ABB949}"/>
    <cellStyle name="40% - Accent5 2 6 2 6" xfId="14157" xr:uid="{74FD902C-0FFE-42A1-A1BB-FBB0172EDB52}"/>
    <cellStyle name="40% - Accent5 2 6 2 6 2" xfId="24105" xr:uid="{2D7DDFE2-F04A-4BBB-B571-ABAFA6AC1E01}"/>
    <cellStyle name="40% - Accent5 2 6 2 6 2 2" xfId="44138" xr:uid="{68CA6DC9-9EFB-424D-A616-AD7347FA7EA1}"/>
    <cellStyle name="40% - Accent5 2 6 2 6 3" xfId="34490" xr:uid="{60C4173D-4497-4549-BF5D-4A03007DCB06}"/>
    <cellStyle name="40% - Accent5 2 6 2 7" xfId="19154" xr:uid="{99D5A979-48FE-4855-9153-28822CF1A402}"/>
    <cellStyle name="40% - Accent5 2 6 2 7 2" xfId="39310" xr:uid="{28284578-F6F1-439C-B326-42E42BAD9595}"/>
    <cellStyle name="40% - Accent5 2 6 2 8" xfId="29663" xr:uid="{220D2AFD-78D1-47A6-B493-FB65BF10DCDE}"/>
    <cellStyle name="40% - Accent5 2 6 3" xfId="3241" xr:uid="{69EDA2F3-A201-45EB-BEB5-088756060BA8}"/>
    <cellStyle name="40% - Accent5 2 6 3 2" xfId="11530" xr:uid="{2A2BAC53-FA40-4D93-B523-B8DFF1CAE296}"/>
    <cellStyle name="40% - Accent5 2 6 3 2 2" xfId="16658" xr:uid="{21CE6537-5C73-4707-B054-6240C93A5A6D}"/>
    <cellStyle name="40% - Accent5 2 6 3 2 2 2" xfId="26587" xr:uid="{00A867FD-C7C7-4AAC-8E51-EC56CEBB6701}"/>
    <cellStyle name="40% - Accent5 2 6 3 2 2 2 2" xfId="46554" xr:uid="{A8E37FE1-4535-4112-A653-32904B162024}"/>
    <cellStyle name="40% - Accent5 2 6 3 2 2 3" xfId="36906" xr:uid="{79302848-A9F3-460D-952E-01B3C0ACDAC7}"/>
    <cellStyle name="40% - Accent5 2 6 3 2 3" xfId="21629" xr:uid="{6100DB95-373F-4D47-96D1-980F0C2291D1}"/>
    <cellStyle name="40% - Accent5 2 6 3 2 3 2" xfId="41724" xr:uid="{00CF583D-A7FC-4467-AE0A-6601560E5371}"/>
    <cellStyle name="40% - Accent5 2 6 3 2 4" xfId="32077" xr:uid="{F9C0B38C-5168-452A-A3CD-F619D2DF69A0}"/>
    <cellStyle name="40% - Accent5 2 6 3 3" xfId="14161" xr:uid="{B9473520-F254-4772-95CF-5764CD6450E1}"/>
    <cellStyle name="40% - Accent5 2 6 3 3 2" xfId="24109" xr:uid="{CFD9B14D-F77B-420D-8810-B7D68ADF1C1C}"/>
    <cellStyle name="40% - Accent5 2 6 3 3 2 2" xfId="44142" xr:uid="{B461166D-97C4-42D3-8F27-F01011C0601A}"/>
    <cellStyle name="40% - Accent5 2 6 3 3 3" xfId="34494" xr:uid="{25D5FE62-F9C0-4423-AE68-118492CDA6D9}"/>
    <cellStyle name="40% - Accent5 2 6 3 4" xfId="19158" xr:uid="{20204940-82E1-4AD0-9DD9-8DFFD46684AD}"/>
    <cellStyle name="40% - Accent5 2 6 3 4 2" xfId="39314" xr:uid="{8B2DFA86-5080-488B-9C92-B12E7219CFF0}"/>
    <cellStyle name="40% - Accent5 2 6 3 5" xfId="29667" xr:uid="{4B0C17F6-85E9-4256-B168-98912BB5F0C5}"/>
    <cellStyle name="40% - Accent5 2 6 4" xfId="3242" xr:uid="{6F9A271C-0BAE-4257-A06D-6DBD5193A9AF}"/>
    <cellStyle name="40% - Accent5 2 6 4 2" xfId="11531" xr:uid="{C0CD208C-2923-49B0-9852-AAFAA223AC29}"/>
    <cellStyle name="40% - Accent5 2 6 4 2 2" xfId="16659" xr:uid="{4DBD1B56-96BC-49CC-974A-DD27CE495E30}"/>
    <cellStyle name="40% - Accent5 2 6 4 2 2 2" xfId="26588" xr:uid="{F0D6B21E-6FF3-4135-8FF5-A765C5AB2B69}"/>
    <cellStyle name="40% - Accent5 2 6 4 2 2 2 2" xfId="46555" xr:uid="{6AB66EF7-ADF9-40B8-AA12-F0B8C51BAA0D}"/>
    <cellStyle name="40% - Accent5 2 6 4 2 2 3" xfId="36907" xr:uid="{D8624E35-2000-48FE-95F3-2622B0F843DE}"/>
    <cellStyle name="40% - Accent5 2 6 4 2 3" xfId="21630" xr:uid="{EA2CF2A0-8521-43D1-B857-B0ACFB816105}"/>
    <cellStyle name="40% - Accent5 2 6 4 2 3 2" xfId="41725" xr:uid="{7650897C-8780-4941-AD9F-A1C990E5D7BF}"/>
    <cellStyle name="40% - Accent5 2 6 4 2 4" xfId="32078" xr:uid="{8FC0FD6F-8021-46D5-8899-9BCB40357944}"/>
    <cellStyle name="40% - Accent5 2 6 4 3" xfId="14162" xr:uid="{7969FBB2-C559-4018-9A9C-974C38302C5E}"/>
    <cellStyle name="40% - Accent5 2 6 4 3 2" xfId="24110" xr:uid="{98AE6673-640E-4F00-A4F8-999880DB0D31}"/>
    <cellStyle name="40% - Accent5 2 6 4 3 2 2" xfId="44143" xr:uid="{B8682911-38BC-4F1C-8FDE-67EADC15493E}"/>
    <cellStyle name="40% - Accent5 2 6 4 3 3" xfId="34495" xr:uid="{35C41A31-DA43-46AD-9431-DCE8C106B8AD}"/>
    <cellStyle name="40% - Accent5 2 6 4 4" xfId="19159" xr:uid="{0A9A04AE-AD01-498C-9E62-F600AA7306FD}"/>
    <cellStyle name="40% - Accent5 2 6 4 4 2" xfId="39315" xr:uid="{6F69668E-2F28-4CEF-89D5-0749C8F3F56D}"/>
    <cellStyle name="40% - Accent5 2 6 4 5" xfId="29668" xr:uid="{A733573C-EAC0-4017-97EE-9C9C7C182393}"/>
    <cellStyle name="40% - Accent5 2 6 5" xfId="3243" xr:uid="{BF103554-8F82-486B-9FB4-A1D27D751AD4}"/>
    <cellStyle name="40% - Accent5 2 6 5 2" xfId="11532" xr:uid="{818AC185-7E4E-49AA-892D-D21760859A80}"/>
    <cellStyle name="40% - Accent5 2 6 5 2 2" xfId="16660" xr:uid="{69494F7A-E044-456C-9A3E-97F9A21EB1C6}"/>
    <cellStyle name="40% - Accent5 2 6 5 2 2 2" xfId="26589" xr:uid="{80593B11-8790-4B86-B69D-BD822B98D3E2}"/>
    <cellStyle name="40% - Accent5 2 6 5 2 2 2 2" xfId="46556" xr:uid="{6C3615A2-A288-4289-A6C6-ECCBEE2D39AA}"/>
    <cellStyle name="40% - Accent5 2 6 5 2 2 3" xfId="36908" xr:uid="{E81439FE-693E-417F-99D1-5118A2A30B46}"/>
    <cellStyle name="40% - Accent5 2 6 5 2 3" xfId="21631" xr:uid="{0938CF33-78E0-4DDF-8575-58F002E94C19}"/>
    <cellStyle name="40% - Accent5 2 6 5 2 3 2" xfId="41726" xr:uid="{2B5C6FCE-487E-4655-82DC-66BEC27CCDED}"/>
    <cellStyle name="40% - Accent5 2 6 5 2 4" xfId="32079" xr:uid="{F6C04BB4-B220-4BA3-BCF4-7637FC697B1A}"/>
    <cellStyle name="40% - Accent5 2 6 5 3" xfId="14163" xr:uid="{6FF83148-872F-4632-9987-230B2F571D1E}"/>
    <cellStyle name="40% - Accent5 2 6 5 3 2" xfId="24111" xr:uid="{2DD2A150-3676-4266-B43E-23A7DDF25087}"/>
    <cellStyle name="40% - Accent5 2 6 5 3 2 2" xfId="44144" xr:uid="{0AA95C9A-E4BC-4337-A243-C1EB895F59E3}"/>
    <cellStyle name="40% - Accent5 2 6 5 3 3" xfId="34496" xr:uid="{FD60133D-35DF-4234-86EA-F7DADF245B32}"/>
    <cellStyle name="40% - Accent5 2 6 5 4" xfId="19160" xr:uid="{DF840546-B4C5-474F-B61E-7929697C7A03}"/>
    <cellStyle name="40% - Accent5 2 6 5 4 2" xfId="39316" xr:uid="{67FE8845-1B4C-4B07-AD83-6F5066C6AF1F}"/>
    <cellStyle name="40% - Accent5 2 6 5 5" xfId="29669" xr:uid="{75FA190D-5DC1-4808-AAAC-AFE1CD6BC8FF}"/>
    <cellStyle name="40% - Accent5 2 6 6" xfId="11525" xr:uid="{CB5B983E-979A-4B56-A1F4-6D709ECB7216}"/>
    <cellStyle name="40% - Accent5 2 6 6 2" xfId="16653" xr:uid="{75A8C747-8C6C-4372-BA09-EEFE794D2956}"/>
    <cellStyle name="40% - Accent5 2 6 6 2 2" xfId="26582" xr:uid="{736EED33-F2A6-4E94-BDDE-FE9643BBE657}"/>
    <cellStyle name="40% - Accent5 2 6 6 2 2 2" xfId="46549" xr:uid="{24F72663-90D8-4054-B2CB-5A9EEF54974E}"/>
    <cellStyle name="40% - Accent5 2 6 6 2 3" xfId="36901" xr:uid="{68925222-4DBD-4668-840E-6B4823E56BAF}"/>
    <cellStyle name="40% - Accent5 2 6 6 3" xfId="21624" xr:uid="{5D487A1E-DD2D-4964-90D3-879935D68594}"/>
    <cellStyle name="40% - Accent5 2 6 6 3 2" xfId="41719" xr:uid="{5BE29C95-BB1F-4106-9B6E-F318FDB7F639}"/>
    <cellStyle name="40% - Accent5 2 6 6 4" xfId="32072" xr:uid="{01A9CA8F-D1A2-4B9F-9212-A9295F405D84}"/>
    <cellStyle name="40% - Accent5 2 6 7" xfId="14156" xr:uid="{E737228B-A2F9-47F8-9441-69DCD88349DC}"/>
    <cellStyle name="40% - Accent5 2 6 7 2" xfId="24104" xr:uid="{936A280A-83FB-410D-A4BE-DA2B1FCDEBC7}"/>
    <cellStyle name="40% - Accent5 2 6 7 2 2" xfId="44137" xr:uid="{596D4E05-FF5C-4196-B1B5-5F04CC20F586}"/>
    <cellStyle name="40% - Accent5 2 6 7 3" xfId="34489" xr:uid="{26C6F37B-B416-4EEF-B49B-FEB925F52F33}"/>
    <cellStyle name="40% - Accent5 2 6 8" xfId="19153" xr:uid="{CB90AB7C-EA4A-44CB-B0CF-F8DC53E377CF}"/>
    <cellStyle name="40% - Accent5 2 6 8 2" xfId="39309" xr:uid="{D494CFAD-B700-48D0-8014-F799E52026EB}"/>
    <cellStyle name="40% - Accent5 2 6 9" xfId="29662" xr:uid="{5D359085-FB04-4654-8168-851B787D027A}"/>
    <cellStyle name="40% - Accent5 2 7" xfId="3244" xr:uid="{AFF1467A-6714-49BD-800C-D41E0A917067}"/>
    <cellStyle name="40% - Accent5 2 7 2" xfId="3245" xr:uid="{85BA3672-C09A-4CEC-B8FF-66178051D17F}"/>
    <cellStyle name="40% - Accent5 2 7 2 2" xfId="3246" xr:uid="{837C68E4-8A4E-4FD4-B97B-76DE24886376}"/>
    <cellStyle name="40% - Accent5 2 7 2 2 2" xfId="11535" xr:uid="{5D2E021B-AD53-46F2-B001-4D8F169DB296}"/>
    <cellStyle name="40% - Accent5 2 7 2 2 2 2" xfId="16663" xr:uid="{DBEF6D3E-26B8-4C56-839E-B707E66A6340}"/>
    <cellStyle name="40% - Accent5 2 7 2 2 2 2 2" xfId="26592" xr:uid="{0ED3366D-3A02-45B2-B555-62019B36DA7E}"/>
    <cellStyle name="40% - Accent5 2 7 2 2 2 2 2 2" xfId="46559" xr:uid="{4EDAD9BD-205B-4EED-B1C1-C7C39EE8EC6E}"/>
    <cellStyle name="40% - Accent5 2 7 2 2 2 2 3" xfId="36911" xr:uid="{C29CCC52-A458-4374-94CA-2BBCE6374C00}"/>
    <cellStyle name="40% - Accent5 2 7 2 2 2 3" xfId="21634" xr:uid="{08FCF483-AB49-4B0F-B279-45A3EA56208A}"/>
    <cellStyle name="40% - Accent5 2 7 2 2 2 3 2" xfId="41729" xr:uid="{31FBC15C-D8A3-4305-93D3-DA6DF8652D8A}"/>
    <cellStyle name="40% - Accent5 2 7 2 2 2 4" xfId="32082" xr:uid="{87E20797-6262-4E5C-84EC-FB2E5CB73D43}"/>
    <cellStyle name="40% - Accent5 2 7 2 2 3" xfId="14166" xr:uid="{E87DD4B6-2ED0-4E74-9BAE-772DB13755FE}"/>
    <cellStyle name="40% - Accent5 2 7 2 2 3 2" xfId="24114" xr:uid="{F057D888-3ADA-417B-B6EB-ECEDB295A42C}"/>
    <cellStyle name="40% - Accent5 2 7 2 2 3 2 2" xfId="44147" xr:uid="{8711E592-732B-4B16-841C-7E6706FF3690}"/>
    <cellStyle name="40% - Accent5 2 7 2 2 3 3" xfId="34499" xr:uid="{6549875F-492A-48E5-82A3-2667F3952BA4}"/>
    <cellStyle name="40% - Accent5 2 7 2 2 4" xfId="19163" xr:uid="{DEE99E5C-68D4-4629-94A4-FD6DB6AD6274}"/>
    <cellStyle name="40% - Accent5 2 7 2 2 4 2" xfId="39319" xr:uid="{51FDF985-D60F-47D9-81E3-2C53352E4A98}"/>
    <cellStyle name="40% - Accent5 2 7 2 2 5" xfId="29672" xr:uid="{3FC7ACC4-97D2-4F01-A669-1DD704CAB270}"/>
    <cellStyle name="40% - Accent5 2 7 2 3" xfId="3247" xr:uid="{6EF97E4F-C3F6-4C7B-BB6D-27E3DFF5EA0D}"/>
    <cellStyle name="40% - Accent5 2 7 2 3 2" xfId="11536" xr:uid="{CA0D1D43-F60C-4997-B354-DCF050182021}"/>
    <cellStyle name="40% - Accent5 2 7 2 3 2 2" xfId="16664" xr:uid="{81F68B1B-B974-42B7-BF70-C9577741871A}"/>
    <cellStyle name="40% - Accent5 2 7 2 3 2 2 2" xfId="26593" xr:uid="{63108CCF-D8DA-40C3-B7F1-D7E07E5D101B}"/>
    <cellStyle name="40% - Accent5 2 7 2 3 2 2 2 2" xfId="46560" xr:uid="{8DE05B04-B08A-4D59-8F5C-92489D8154FA}"/>
    <cellStyle name="40% - Accent5 2 7 2 3 2 2 3" xfId="36912" xr:uid="{4F36DBED-1BA6-4C69-8EA5-30EC259AA93B}"/>
    <cellStyle name="40% - Accent5 2 7 2 3 2 3" xfId="21635" xr:uid="{31D11E8A-F5B0-4E56-A61E-89846FAC6A67}"/>
    <cellStyle name="40% - Accent5 2 7 2 3 2 3 2" xfId="41730" xr:uid="{305449EB-DEC3-4CFB-A5A2-5EE90D4DD7EE}"/>
    <cellStyle name="40% - Accent5 2 7 2 3 2 4" xfId="32083" xr:uid="{9D80B8A6-459E-47D3-B2F4-885649DCF1F8}"/>
    <cellStyle name="40% - Accent5 2 7 2 3 3" xfId="14167" xr:uid="{677520C6-169F-44F8-8B2A-E7627C1F5C18}"/>
    <cellStyle name="40% - Accent5 2 7 2 3 3 2" xfId="24115" xr:uid="{217D3EF7-3BC2-4051-BAAF-44B2D0B60F56}"/>
    <cellStyle name="40% - Accent5 2 7 2 3 3 2 2" xfId="44148" xr:uid="{F591DA61-7C1A-4CAF-AE7C-6EC5B198F8B2}"/>
    <cellStyle name="40% - Accent5 2 7 2 3 3 3" xfId="34500" xr:uid="{E831DC26-90D0-42BE-B198-1838078B9836}"/>
    <cellStyle name="40% - Accent5 2 7 2 3 4" xfId="19164" xr:uid="{20A99771-CB90-4673-A3CA-E3EB6EE3424C}"/>
    <cellStyle name="40% - Accent5 2 7 2 3 4 2" xfId="39320" xr:uid="{55188AAB-034B-4021-AC63-69A66A34433D}"/>
    <cellStyle name="40% - Accent5 2 7 2 3 5" xfId="29673" xr:uid="{EC46F295-6ED5-4425-A190-A91CF9C0E7C3}"/>
    <cellStyle name="40% - Accent5 2 7 2 4" xfId="3248" xr:uid="{805DDD3E-F11E-4179-AF54-D752622C8A9F}"/>
    <cellStyle name="40% - Accent5 2 7 2 4 2" xfId="11537" xr:uid="{23D0CA6C-A046-4180-B429-520DD4C9505C}"/>
    <cellStyle name="40% - Accent5 2 7 2 4 2 2" xfId="16665" xr:uid="{B083A583-8D33-47F4-89BE-21EFC37988B0}"/>
    <cellStyle name="40% - Accent5 2 7 2 4 2 2 2" xfId="26594" xr:uid="{6D07F88D-8A5E-45F0-B56A-D2C298F0C176}"/>
    <cellStyle name="40% - Accent5 2 7 2 4 2 2 2 2" xfId="46561" xr:uid="{37195B00-40CE-46AC-B306-38CEEE1064E3}"/>
    <cellStyle name="40% - Accent5 2 7 2 4 2 2 3" xfId="36913" xr:uid="{3101750A-B655-44A4-B0D8-4CF46B829A4B}"/>
    <cellStyle name="40% - Accent5 2 7 2 4 2 3" xfId="21636" xr:uid="{2FFC700E-F3E0-4055-8095-1511BE6122EE}"/>
    <cellStyle name="40% - Accent5 2 7 2 4 2 3 2" xfId="41731" xr:uid="{A40C882C-9741-4625-A097-F08F768DD4D6}"/>
    <cellStyle name="40% - Accent5 2 7 2 4 2 4" xfId="32084" xr:uid="{3F6E3249-7055-4B1F-9A12-630DE24905E6}"/>
    <cellStyle name="40% - Accent5 2 7 2 4 3" xfId="14168" xr:uid="{DEABCDE6-910B-4B65-9194-5EEB9C080F67}"/>
    <cellStyle name="40% - Accent5 2 7 2 4 3 2" xfId="24116" xr:uid="{AB549C1D-4AE2-4E39-9DFA-FCA427A2BA21}"/>
    <cellStyle name="40% - Accent5 2 7 2 4 3 2 2" xfId="44149" xr:uid="{94D1B17D-DF58-4F26-AECE-9AA91C791CF7}"/>
    <cellStyle name="40% - Accent5 2 7 2 4 3 3" xfId="34501" xr:uid="{F9EECEEF-4C31-4738-A590-80A979C0EBE9}"/>
    <cellStyle name="40% - Accent5 2 7 2 4 4" xfId="19165" xr:uid="{28F13461-AFC5-4A73-8F98-74F0C072D35C}"/>
    <cellStyle name="40% - Accent5 2 7 2 4 4 2" xfId="39321" xr:uid="{A089AECE-6991-477E-AFD1-20A50EEFDEC2}"/>
    <cellStyle name="40% - Accent5 2 7 2 4 5" xfId="29674" xr:uid="{FDF8A631-AB3C-4B6F-9FE6-87A4B2D567DB}"/>
    <cellStyle name="40% - Accent5 2 7 2 5" xfId="11534" xr:uid="{F3B9C7AE-0387-49EE-94CB-530E1C68CB74}"/>
    <cellStyle name="40% - Accent5 2 7 2 5 2" xfId="16662" xr:uid="{FEF303FE-AD38-4E70-A528-05133278E8C5}"/>
    <cellStyle name="40% - Accent5 2 7 2 5 2 2" xfId="26591" xr:uid="{F4FDD139-0C39-4F28-BD61-2BD8D1B64DD7}"/>
    <cellStyle name="40% - Accent5 2 7 2 5 2 2 2" xfId="46558" xr:uid="{4A495F2C-4238-4466-BF28-9202BA4664DD}"/>
    <cellStyle name="40% - Accent5 2 7 2 5 2 3" xfId="36910" xr:uid="{E5715532-180D-4576-9425-26AC2C71A998}"/>
    <cellStyle name="40% - Accent5 2 7 2 5 3" xfId="21633" xr:uid="{C02666A0-9CCF-4E1C-97AB-DF26F39FED32}"/>
    <cellStyle name="40% - Accent5 2 7 2 5 3 2" xfId="41728" xr:uid="{354CFCDC-8C5F-4B39-B133-7ED326CBAD49}"/>
    <cellStyle name="40% - Accent5 2 7 2 5 4" xfId="32081" xr:uid="{6F566CF4-1575-41B4-BD80-003CEDDA5369}"/>
    <cellStyle name="40% - Accent5 2 7 2 6" xfId="14165" xr:uid="{CC64AA61-1208-4C9E-812D-8A113CB97919}"/>
    <cellStyle name="40% - Accent5 2 7 2 6 2" xfId="24113" xr:uid="{3AFE934A-D4DB-4AC3-99BF-E3E32F8F5EA6}"/>
    <cellStyle name="40% - Accent5 2 7 2 6 2 2" xfId="44146" xr:uid="{5199FD01-DCA6-447D-87D3-8E93E7472AD1}"/>
    <cellStyle name="40% - Accent5 2 7 2 6 3" xfId="34498" xr:uid="{30B803E2-E4B2-4D8D-898D-166C186B80CA}"/>
    <cellStyle name="40% - Accent5 2 7 2 7" xfId="19162" xr:uid="{B87AF360-FD26-4B87-9325-7D73AA641813}"/>
    <cellStyle name="40% - Accent5 2 7 2 7 2" xfId="39318" xr:uid="{12128D94-D86B-4D14-8E83-94534C3E9A18}"/>
    <cellStyle name="40% - Accent5 2 7 2 8" xfId="29671" xr:uid="{7075D747-9B37-449F-AB36-56F8A9BEDFFF}"/>
    <cellStyle name="40% - Accent5 2 7 3" xfId="3249" xr:uid="{2A9804FD-DE81-4290-9A85-2CC1A9D2E7E0}"/>
    <cellStyle name="40% - Accent5 2 7 3 2" xfId="11538" xr:uid="{2F50BD27-23F3-454B-882A-E91E7EB4FBDA}"/>
    <cellStyle name="40% - Accent5 2 7 3 2 2" xfId="16666" xr:uid="{70CE923D-0616-4DFF-B7A5-A2E5A7A59605}"/>
    <cellStyle name="40% - Accent5 2 7 3 2 2 2" xfId="26595" xr:uid="{CA962C82-C89B-49C2-9A82-9AE1FA3C1A4C}"/>
    <cellStyle name="40% - Accent5 2 7 3 2 2 2 2" xfId="46562" xr:uid="{67ACC5A8-FD38-485E-B4A3-B1141860E10B}"/>
    <cellStyle name="40% - Accent5 2 7 3 2 2 3" xfId="36914" xr:uid="{CC41EC7D-68D1-4017-9F71-6D9CBC27D4AB}"/>
    <cellStyle name="40% - Accent5 2 7 3 2 3" xfId="21637" xr:uid="{42870339-AA73-4968-B3C6-CF86C7E9376D}"/>
    <cellStyle name="40% - Accent5 2 7 3 2 3 2" xfId="41732" xr:uid="{43A243AA-0F9E-4C14-A131-86F5CA334AA3}"/>
    <cellStyle name="40% - Accent5 2 7 3 2 4" xfId="32085" xr:uid="{B40D2965-6059-4C26-B406-8146535D282E}"/>
    <cellStyle name="40% - Accent5 2 7 3 3" xfId="14169" xr:uid="{264BA0E6-4A3B-4250-84E5-D896C8B07A1D}"/>
    <cellStyle name="40% - Accent5 2 7 3 3 2" xfId="24117" xr:uid="{E0B58BDE-B337-45CC-8501-299978F936F0}"/>
    <cellStyle name="40% - Accent5 2 7 3 3 2 2" xfId="44150" xr:uid="{741F22D5-B70F-491C-8EAB-B04553999153}"/>
    <cellStyle name="40% - Accent5 2 7 3 3 3" xfId="34502" xr:uid="{49F5FD64-33BA-451A-9E8D-BF351E295351}"/>
    <cellStyle name="40% - Accent5 2 7 3 4" xfId="19166" xr:uid="{D6F33D9E-6AFE-4CCB-B5B4-6D276227D44A}"/>
    <cellStyle name="40% - Accent5 2 7 3 4 2" xfId="39322" xr:uid="{D807E45C-C4BD-4272-804B-48B67D2DAD72}"/>
    <cellStyle name="40% - Accent5 2 7 3 5" xfId="29675" xr:uid="{25D76DA1-525B-4A9C-A8B0-4F49C8B1B778}"/>
    <cellStyle name="40% - Accent5 2 7 4" xfId="3250" xr:uid="{D3EAEFA8-20FF-4A13-992F-2695DA8CD80C}"/>
    <cellStyle name="40% - Accent5 2 7 4 2" xfId="11539" xr:uid="{1F5A433E-54AD-477D-A100-2494CD71E19C}"/>
    <cellStyle name="40% - Accent5 2 7 4 2 2" xfId="16667" xr:uid="{D615FB3F-EDFD-4F50-86B2-D9EF15F7EB91}"/>
    <cellStyle name="40% - Accent5 2 7 4 2 2 2" xfId="26596" xr:uid="{8329DA0A-0B07-45FE-8F89-20CE05C57051}"/>
    <cellStyle name="40% - Accent5 2 7 4 2 2 2 2" xfId="46563" xr:uid="{DE8E5A34-F7AB-43DD-88E8-0950FFAA4C33}"/>
    <cellStyle name="40% - Accent5 2 7 4 2 2 3" xfId="36915" xr:uid="{E7ACE8E4-F2AF-421E-83A5-3BEE764F93D8}"/>
    <cellStyle name="40% - Accent5 2 7 4 2 3" xfId="21638" xr:uid="{E9190B24-23A9-4F1D-B968-93BF39B8C503}"/>
    <cellStyle name="40% - Accent5 2 7 4 2 3 2" xfId="41733" xr:uid="{CE090576-89D2-4E83-B791-E1E44337D099}"/>
    <cellStyle name="40% - Accent5 2 7 4 2 4" xfId="32086" xr:uid="{DF3E080E-8141-482E-B3EE-E0F6A6A8E251}"/>
    <cellStyle name="40% - Accent5 2 7 4 3" xfId="14170" xr:uid="{F6AEA710-9B95-4A36-A5BA-8CE0AD438C46}"/>
    <cellStyle name="40% - Accent5 2 7 4 3 2" xfId="24118" xr:uid="{CE1AF07B-FC94-4878-BDBB-AFBAA57D6A09}"/>
    <cellStyle name="40% - Accent5 2 7 4 3 2 2" xfId="44151" xr:uid="{A65C2340-F3E7-4CC1-BFF4-79F0B9E1547B}"/>
    <cellStyle name="40% - Accent5 2 7 4 3 3" xfId="34503" xr:uid="{2AAEB6E7-FC3A-4B98-BF78-379684771CDD}"/>
    <cellStyle name="40% - Accent5 2 7 4 4" xfId="19167" xr:uid="{2DB760B9-B902-409B-9F07-2BBC4A10D1EE}"/>
    <cellStyle name="40% - Accent5 2 7 4 4 2" xfId="39323" xr:uid="{65013005-D5F0-48EF-B830-50325E790F72}"/>
    <cellStyle name="40% - Accent5 2 7 4 5" xfId="29676" xr:uid="{A06FE50D-80DC-4A78-879A-BF2B05D8B85F}"/>
    <cellStyle name="40% - Accent5 2 7 5" xfId="3251" xr:uid="{38DC2FEC-9C9D-4862-A60C-0618256EA4D7}"/>
    <cellStyle name="40% - Accent5 2 7 5 2" xfId="11540" xr:uid="{30777292-2D2A-4ECC-9D06-508E86EBE6A6}"/>
    <cellStyle name="40% - Accent5 2 7 5 2 2" xfId="16668" xr:uid="{A0349921-FF4A-4020-8013-EC015957483D}"/>
    <cellStyle name="40% - Accent5 2 7 5 2 2 2" xfId="26597" xr:uid="{A32451B8-2FC5-4DAB-A052-FE8AC6644514}"/>
    <cellStyle name="40% - Accent5 2 7 5 2 2 2 2" xfId="46564" xr:uid="{4D2ABBBB-F17D-4E38-9B01-CB3935630317}"/>
    <cellStyle name="40% - Accent5 2 7 5 2 2 3" xfId="36916" xr:uid="{11CCAEE5-E9EB-4EE3-852A-2C1C49E9620D}"/>
    <cellStyle name="40% - Accent5 2 7 5 2 3" xfId="21639" xr:uid="{AA389255-47F8-43A6-BFCB-AAA21A1530F9}"/>
    <cellStyle name="40% - Accent5 2 7 5 2 3 2" xfId="41734" xr:uid="{1C0BAC17-BF5E-4092-B02B-2599CC0DBA94}"/>
    <cellStyle name="40% - Accent5 2 7 5 2 4" xfId="32087" xr:uid="{56F30AFF-0867-4444-8E54-B08C4DBB66F1}"/>
    <cellStyle name="40% - Accent5 2 7 5 3" xfId="14171" xr:uid="{DCEF49E8-8702-4717-ABFB-C71A092AC020}"/>
    <cellStyle name="40% - Accent5 2 7 5 3 2" xfId="24119" xr:uid="{7E9227E6-407A-4402-92D0-2190DEFDA3A4}"/>
    <cellStyle name="40% - Accent5 2 7 5 3 2 2" xfId="44152" xr:uid="{359ED7B1-E4DB-4839-907D-2BF48A92C283}"/>
    <cellStyle name="40% - Accent5 2 7 5 3 3" xfId="34504" xr:uid="{D1661711-2AFB-46FE-B4CB-553082486DB1}"/>
    <cellStyle name="40% - Accent5 2 7 5 4" xfId="19168" xr:uid="{1C86E689-DB6A-4F9A-9029-E868B439641C}"/>
    <cellStyle name="40% - Accent5 2 7 5 4 2" xfId="39324" xr:uid="{C8FF46F2-3B98-48F5-AFDE-F0930033F01F}"/>
    <cellStyle name="40% - Accent5 2 7 5 5" xfId="29677" xr:uid="{F1F70D95-83B5-4B0F-8B2C-0EE69DAD139C}"/>
    <cellStyle name="40% - Accent5 2 7 6" xfId="11533" xr:uid="{DC1C9C2D-F0FB-49E4-8629-99B31FC697E2}"/>
    <cellStyle name="40% - Accent5 2 7 6 2" xfId="16661" xr:uid="{25145D42-D4FB-4B60-AAB5-27DD3E0E4797}"/>
    <cellStyle name="40% - Accent5 2 7 6 2 2" xfId="26590" xr:uid="{961D15A2-2312-4685-89B6-987AC96632A7}"/>
    <cellStyle name="40% - Accent5 2 7 6 2 2 2" xfId="46557" xr:uid="{908B7E29-DFB3-4BB3-B28C-F9ACE7A7FBE7}"/>
    <cellStyle name="40% - Accent5 2 7 6 2 3" xfId="36909" xr:uid="{9E8E0824-324E-49D9-9E4D-6712D3CACA1B}"/>
    <cellStyle name="40% - Accent5 2 7 6 3" xfId="21632" xr:uid="{C0FD2BBD-D2F4-48AC-8A6C-EA4D8E73B0EE}"/>
    <cellStyle name="40% - Accent5 2 7 6 3 2" xfId="41727" xr:uid="{E7FA97E4-4324-4DD7-A87F-9093AB6ACF52}"/>
    <cellStyle name="40% - Accent5 2 7 6 4" xfId="32080" xr:uid="{647E6192-E990-4EE9-9B41-0EDB9416A832}"/>
    <cellStyle name="40% - Accent5 2 7 7" xfId="14164" xr:uid="{3EA0493A-8816-4B74-9539-C714088BA7A0}"/>
    <cellStyle name="40% - Accent5 2 7 7 2" xfId="24112" xr:uid="{2E687A64-3B66-48E5-8D71-4F53E1D96367}"/>
    <cellStyle name="40% - Accent5 2 7 7 2 2" xfId="44145" xr:uid="{8D626435-D6AD-41C6-8FD4-CDE8CAB806AB}"/>
    <cellStyle name="40% - Accent5 2 7 7 3" xfId="34497" xr:uid="{B285C013-5FE5-47C9-9F2A-EEC64FB9BA6A}"/>
    <cellStyle name="40% - Accent5 2 7 8" xfId="19161" xr:uid="{BDB6582A-6B94-4602-B341-579C4A863164}"/>
    <cellStyle name="40% - Accent5 2 7 8 2" xfId="39317" xr:uid="{2CA40837-BA26-4FD2-815F-B0D0495ABB9A}"/>
    <cellStyle name="40% - Accent5 2 7 9" xfId="29670" xr:uid="{32E9166E-FD7B-4FAE-A65B-2AF627853E1D}"/>
    <cellStyle name="40% - Accent5 2 8" xfId="3252" xr:uid="{AF49E6ED-51C7-4AAE-BA61-1BDAE6C55959}"/>
    <cellStyle name="40% - Accent5 2 8 2" xfId="11541" xr:uid="{4D3FD32E-14CA-409C-B1C8-6838CD0670E3}"/>
    <cellStyle name="40% - Accent5 2 8 2 2" xfId="16669" xr:uid="{B7E4E165-82D2-4B58-826E-59A9B002479C}"/>
    <cellStyle name="40% - Accent5 2 8 2 2 2" xfId="26598" xr:uid="{AD60165A-C8CF-44DB-A7EF-13CD38E2CA34}"/>
    <cellStyle name="40% - Accent5 2 8 2 2 2 2" xfId="46565" xr:uid="{901DE6B3-8E42-43E3-9BEE-F992E95B45BC}"/>
    <cellStyle name="40% - Accent5 2 8 2 2 3" xfId="36917" xr:uid="{C72BA964-7612-4127-90D2-1AAEB933FBC4}"/>
    <cellStyle name="40% - Accent5 2 8 2 3" xfId="21640" xr:uid="{B128A9FA-A335-470D-B0DE-FF0F9C993FA0}"/>
    <cellStyle name="40% - Accent5 2 8 2 3 2" xfId="41735" xr:uid="{0BBBFA2F-DED6-49C2-AB64-3F6A0D4E812B}"/>
    <cellStyle name="40% - Accent5 2 8 2 4" xfId="32088" xr:uid="{2BB94566-6830-4561-95A8-3F43B5B2EC63}"/>
    <cellStyle name="40% - Accent5 2 8 3" xfId="14172" xr:uid="{B6B1084F-FA18-43A6-A11B-64A0188CD865}"/>
    <cellStyle name="40% - Accent5 2 8 3 2" xfId="24120" xr:uid="{AA814FF3-A949-4E19-86CF-2D3308587B0D}"/>
    <cellStyle name="40% - Accent5 2 8 3 2 2" xfId="44153" xr:uid="{63E4C882-74E4-4FE8-B1D8-EAD65CE69900}"/>
    <cellStyle name="40% - Accent5 2 8 3 3" xfId="34505" xr:uid="{8B086012-7435-4C5C-907A-6BC84FCD4183}"/>
    <cellStyle name="40% - Accent5 2 8 4" xfId="19169" xr:uid="{9FBF85EA-606B-4532-A7EF-AA021873D807}"/>
    <cellStyle name="40% - Accent5 2 8 4 2" xfId="39325" xr:uid="{DAD0FA4D-D487-4C38-B254-D40681E2FC6E}"/>
    <cellStyle name="40% - Accent5 2 8 5" xfId="29678" xr:uid="{D2C03732-E0F6-4254-98D9-38CE64179596}"/>
    <cellStyle name="40% - Accent5 2 9" xfId="3253" xr:uid="{62D1C711-50B6-4E2C-96A3-F92542E58862}"/>
    <cellStyle name="40% - Accent5 2 9 2" xfId="3254" xr:uid="{BD69047F-9EE8-4DF6-8F6F-A52C43949F51}"/>
    <cellStyle name="40% - Accent5 2 9 3" xfId="3255" xr:uid="{DB445D3B-4FF7-414E-BDB7-F21F9D9501D4}"/>
    <cellStyle name="40% - Accent5 3" xfId="358" xr:uid="{99AF39EF-9FD5-4FC7-8EE8-142A8841AACA}"/>
    <cellStyle name="40% - Accent5 3 10" xfId="3256" xr:uid="{6B422C8B-7FB6-4DBD-A474-E532AA2D15CE}"/>
    <cellStyle name="40% - Accent5 3 2" xfId="3257" xr:uid="{EB3F7E3B-2D3B-45CE-A260-CA11B360F167}"/>
    <cellStyle name="40% - Accent5 3 2 2" xfId="3258" xr:uid="{14C4521B-12C6-4A27-BEC3-8F9D0ECB5276}"/>
    <cellStyle name="40% - Accent5 3 2 2 2" xfId="3259" xr:uid="{457E11F1-77FA-4552-B9D4-4A216A46178D}"/>
    <cellStyle name="40% - Accent5 3 2 2 2 2" xfId="11544" xr:uid="{DCCE05CC-571B-4E72-9984-41FF51909FD0}"/>
    <cellStyle name="40% - Accent5 3 2 2 2 2 2" xfId="16672" xr:uid="{EB41B06E-7125-486E-AAE3-BF08BEE65861}"/>
    <cellStyle name="40% - Accent5 3 2 2 2 2 2 2" xfId="26601" xr:uid="{4384CEEE-1B63-46C7-9C0B-ED89A7A014B6}"/>
    <cellStyle name="40% - Accent5 3 2 2 2 2 2 2 2" xfId="46568" xr:uid="{708FECF3-CB1B-4675-ACAF-87959A581C76}"/>
    <cellStyle name="40% - Accent5 3 2 2 2 2 2 3" xfId="36920" xr:uid="{F4A6323F-4F6A-4344-A0C3-2EEDDB7FFE4B}"/>
    <cellStyle name="40% - Accent5 3 2 2 2 2 3" xfId="21643" xr:uid="{A23FD8A5-318F-4163-9888-0A28A1DC1AB1}"/>
    <cellStyle name="40% - Accent5 3 2 2 2 2 3 2" xfId="41738" xr:uid="{9926D98E-FB55-4429-8E0E-0EAC2C742B9B}"/>
    <cellStyle name="40% - Accent5 3 2 2 2 2 4" xfId="32091" xr:uid="{C9EC5CF6-FD98-4FEC-A3E6-6F27ED8F5882}"/>
    <cellStyle name="40% - Accent5 3 2 2 2 3" xfId="14175" xr:uid="{EBC49FE2-78C9-455F-9332-CCBC6A5791E8}"/>
    <cellStyle name="40% - Accent5 3 2 2 2 3 2" xfId="24123" xr:uid="{BC0AACC7-58BE-45E7-9996-D7EBB4509B06}"/>
    <cellStyle name="40% - Accent5 3 2 2 2 3 2 2" xfId="44156" xr:uid="{33370075-9997-4D15-8E19-35A87108CA66}"/>
    <cellStyle name="40% - Accent5 3 2 2 2 3 3" xfId="34508" xr:uid="{DB4C28FF-D5EB-4B31-8D3F-A12A339FB0A7}"/>
    <cellStyle name="40% - Accent5 3 2 2 2 4" xfId="19172" xr:uid="{C1C1E772-DF30-4984-B792-311270D6617D}"/>
    <cellStyle name="40% - Accent5 3 2 2 2 4 2" xfId="39328" xr:uid="{B9B56689-AAB7-48CD-A8C0-B3CDCD662A3F}"/>
    <cellStyle name="40% - Accent5 3 2 2 2 5" xfId="29681" xr:uid="{A442F64C-303F-4A4A-848E-507E020ED25B}"/>
    <cellStyle name="40% - Accent5 3 2 2 3" xfId="3260" xr:uid="{01D4D561-CADA-492F-8699-E53F7B7FEC4C}"/>
    <cellStyle name="40% - Accent5 3 2 2 3 2" xfId="11545" xr:uid="{AFE32A64-13A5-4254-8F74-4415BC860709}"/>
    <cellStyle name="40% - Accent5 3 2 2 3 2 2" xfId="16673" xr:uid="{73F01AE5-2D4E-42C7-B307-B6EE13FCAE30}"/>
    <cellStyle name="40% - Accent5 3 2 2 3 2 2 2" xfId="26602" xr:uid="{380CEC42-7C39-4C52-948D-CF8EA21A8893}"/>
    <cellStyle name="40% - Accent5 3 2 2 3 2 2 2 2" xfId="46569" xr:uid="{50722588-F23D-4CF9-A66B-22F962AEE9CE}"/>
    <cellStyle name="40% - Accent5 3 2 2 3 2 2 3" xfId="36921" xr:uid="{B623A4C0-91AD-4C80-9CD8-D158B3CA14D0}"/>
    <cellStyle name="40% - Accent5 3 2 2 3 2 3" xfId="21644" xr:uid="{D12012C0-A8E1-46AC-8C43-7FE57CCD1688}"/>
    <cellStyle name="40% - Accent5 3 2 2 3 2 3 2" xfId="41739" xr:uid="{D8C60694-CA7E-4493-8C92-43774CC01940}"/>
    <cellStyle name="40% - Accent5 3 2 2 3 2 4" xfId="32092" xr:uid="{97E93CB4-C507-4E93-BA49-4316AB6DDEF5}"/>
    <cellStyle name="40% - Accent5 3 2 2 3 3" xfId="14176" xr:uid="{C95B7831-7251-4817-90F6-ADF01B1F31BB}"/>
    <cellStyle name="40% - Accent5 3 2 2 3 3 2" xfId="24124" xr:uid="{D52EF958-3956-4E1B-A658-90B3EDCA20D4}"/>
    <cellStyle name="40% - Accent5 3 2 2 3 3 2 2" xfId="44157" xr:uid="{BC581E4C-73CE-4C83-A4D3-8D2579153BC7}"/>
    <cellStyle name="40% - Accent5 3 2 2 3 3 3" xfId="34509" xr:uid="{9D189423-8249-41E2-81B0-1F7A2B7ED054}"/>
    <cellStyle name="40% - Accent5 3 2 2 3 4" xfId="19173" xr:uid="{93BA875A-6A61-47AA-945F-169001404DC5}"/>
    <cellStyle name="40% - Accent5 3 2 2 3 4 2" xfId="39329" xr:uid="{39030E86-3C16-49C7-85CC-255E27E61D9A}"/>
    <cellStyle name="40% - Accent5 3 2 2 3 5" xfId="29682" xr:uid="{CD74645C-0E28-4DE8-BE8C-8D14DB4CDFE1}"/>
    <cellStyle name="40% - Accent5 3 2 2 4" xfId="3261" xr:uid="{B66CDEFC-663D-4E20-A657-A25BA6295B89}"/>
    <cellStyle name="40% - Accent5 3 2 2 4 2" xfId="11546" xr:uid="{30509494-7B04-4197-ABCF-E15F70D645C5}"/>
    <cellStyle name="40% - Accent5 3 2 2 4 2 2" xfId="16674" xr:uid="{93F2A737-6506-4F11-8820-1387C9B13E32}"/>
    <cellStyle name="40% - Accent5 3 2 2 4 2 2 2" xfId="26603" xr:uid="{84C75BD4-B3D5-4133-8C14-1B4263E70CA1}"/>
    <cellStyle name="40% - Accent5 3 2 2 4 2 2 2 2" xfId="46570" xr:uid="{2F7E9626-CFF7-4C9E-ABBF-4B2B4F6A0841}"/>
    <cellStyle name="40% - Accent5 3 2 2 4 2 2 3" xfId="36922" xr:uid="{3160732C-DC38-4033-BD5C-765EBA4D2D7E}"/>
    <cellStyle name="40% - Accent5 3 2 2 4 2 3" xfId="21645" xr:uid="{07348A0A-1DC0-46AC-9ED8-FAED2EC3C493}"/>
    <cellStyle name="40% - Accent5 3 2 2 4 2 3 2" xfId="41740" xr:uid="{AA34F399-7BFE-4AB0-930B-FD4731F693B2}"/>
    <cellStyle name="40% - Accent5 3 2 2 4 2 4" xfId="32093" xr:uid="{7ACA611F-A4DA-4847-9C66-5F85879E89EE}"/>
    <cellStyle name="40% - Accent5 3 2 2 4 3" xfId="14177" xr:uid="{0D8ECF89-BEAA-4284-A95B-1E4EFD671790}"/>
    <cellStyle name="40% - Accent5 3 2 2 4 3 2" xfId="24125" xr:uid="{5F4295A5-1621-4E12-8279-656A83CDAEC6}"/>
    <cellStyle name="40% - Accent5 3 2 2 4 3 2 2" xfId="44158" xr:uid="{D510E4CD-627B-4802-8E13-77CE0335D7A3}"/>
    <cellStyle name="40% - Accent5 3 2 2 4 3 3" xfId="34510" xr:uid="{BC4D5712-57FB-468E-B0CC-D441F1C2D8EB}"/>
    <cellStyle name="40% - Accent5 3 2 2 4 4" xfId="19174" xr:uid="{61DF5FB7-C7B2-443E-9C12-569CE88CCB88}"/>
    <cellStyle name="40% - Accent5 3 2 2 4 4 2" xfId="39330" xr:uid="{CC8997D4-14F6-4264-B698-7AB4610315E7}"/>
    <cellStyle name="40% - Accent5 3 2 2 4 5" xfId="29683" xr:uid="{5EE6DD20-E877-4F83-91FC-AAF78CA5B622}"/>
    <cellStyle name="40% - Accent5 3 2 2 5" xfId="11543" xr:uid="{BE78C850-E085-4A82-8DEA-78787992E413}"/>
    <cellStyle name="40% - Accent5 3 2 2 5 2" xfId="16671" xr:uid="{88E0B961-0D33-4845-92B7-5B3E9F46B21A}"/>
    <cellStyle name="40% - Accent5 3 2 2 5 2 2" xfId="26600" xr:uid="{DD7FA136-B583-4045-A228-4582ED3B00A1}"/>
    <cellStyle name="40% - Accent5 3 2 2 5 2 2 2" xfId="46567" xr:uid="{C816F602-F694-44A0-AA19-C6304ED88905}"/>
    <cellStyle name="40% - Accent5 3 2 2 5 2 3" xfId="36919" xr:uid="{3E23CEF6-2C82-4D32-AA49-A90074665F66}"/>
    <cellStyle name="40% - Accent5 3 2 2 5 3" xfId="21642" xr:uid="{E8723C77-2404-49A5-85AD-8990C889F15E}"/>
    <cellStyle name="40% - Accent5 3 2 2 5 3 2" xfId="41737" xr:uid="{DF313F96-B64C-4370-BBCB-53F01958CE0E}"/>
    <cellStyle name="40% - Accent5 3 2 2 5 4" xfId="32090" xr:uid="{6981618D-8FC3-4A61-953D-DDA0A51ED88A}"/>
    <cellStyle name="40% - Accent5 3 2 2 6" xfId="14174" xr:uid="{7B3DE142-0A24-4AF8-B1A2-6B8CADF486C4}"/>
    <cellStyle name="40% - Accent5 3 2 2 6 2" xfId="24122" xr:uid="{6B23F701-9E40-418A-A5B9-83F2D9CFC7CB}"/>
    <cellStyle name="40% - Accent5 3 2 2 6 2 2" xfId="44155" xr:uid="{BAD18FCE-FFAD-481D-BD33-B52A1983F1A2}"/>
    <cellStyle name="40% - Accent5 3 2 2 6 3" xfId="34507" xr:uid="{E791D4D8-1634-4625-B452-22305C2686E0}"/>
    <cellStyle name="40% - Accent5 3 2 2 7" xfId="19171" xr:uid="{9D0D0FA1-6BEB-422A-9216-5FB5E5DDB0C5}"/>
    <cellStyle name="40% - Accent5 3 2 2 7 2" xfId="39327" xr:uid="{A4AB573A-474C-4AD9-836C-E60B9C709247}"/>
    <cellStyle name="40% - Accent5 3 2 2 8" xfId="29680" xr:uid="{F02DBE24-B2D5-468A-827B-EA553C5C28C3}"/>
    <cellStyle name="40% - Accent5 3 2 3" xfId="3262" xr:uid="{C6B508FA-17D1-49D0-AB4E-1B09EE9FC807}"/>
    <cellStyle name="40% - Accent5 3 2 3 2" xfId="11547" xr:uid="{DF5FB5CB-7924-487B-9CBC-2B33F5793E9B}"/>
    <cellStyle name="40% - Accent5 3 2 3 2 2" xfId="16675" xr:uid="{1E1D5E8E-B3C6-47B6-83EC-91A7F590E90F}"/>
    <cellStyle name="40% - Accent5 3 2 3 2 2 2" xfId="26604" xr:uid="{39E5E11E-5B43-4C3F-9695-26514F73E97A}"/>
    <cellStyle name="40% - Accent5 3 2 3 2 2 2 2" xfId="46571" xr:uid="{6AB91185-1B5A-434E-B04C-0D8173D6675B}"/>
    <cellStyle name="40% - Accent5 3 2 3 2 2 3" xfId="36923" xr:uid="{ABCAE3CD-A9BB-4DAE-BFB4-45B3E8A036FA}"/>
    <cellStyle name="40% - Accent5 3 2 3 2 3" xfId="21646" xr:uid="{04DC4509-5CD6-491D-88A1-E1E5BEA915EE}"/>
    <cellStyle name="40% - Accent5 3 2 3 2 3 2" xfId="41741" xr:uid="{BD6FBE1C-A7AC-4EE7-A096-DEA438CF0C47}"/>
    <cellStyle name="40% - Accent5 3 2 3 2 4" xfId="32094" xr:uid="{51BE5395-BF92-4FAA-9AF3-62C302ACD0F5}"/>
    <cellStyle name="40% - Accent5 3 2 3 3" xfId="14178" xr:uid="{BC4E3359-B278-493B-870A-ABD41D13E661}"/>
    <cellStyle name="40% - Accent5 3 2 3 3 2" xfId="24126" xr:uid="{984D664E-395D-409E-B5DF-7B2E42874661}"/>
    <cellStyle name="40% - Accent5 3 2 3 3 2 2" xfId="44159" xr:uid="{04C657CA-154F-4ED7-AC82-EB9EC48BFD6C}"/>
    <cellStyle name="40% - Accent5 3 2 3 3 3" xfId="34511" xr:uid="{B36F12CC-DE38-4831-9C20-1988C824D532}"/>
    <cellStyle name="40% - Accent5 3 2 3 4" xfId="19175" xr:uid="{F48D6D68-741A-4EC7-9C02-57B3EBAE1A87}"/>
    <cellStyle name="40% - Accent5 3 2 3 4 2" xfId="39331" xr:uid="{D2F6F880-1A29-44E8-BEC6-2E1F3DB38B10}"/>
    <cellStyle name="40% - Accent5 3 2 3 5" xfId="29684" xr:uid="{07DFC7BC-D15B-4B66-8834-B36501C35EFA}"/>
    <cellStyle name="40% - Accent5 3 2 4" xfId="3263" xr:uid="{C40A27D2-EE6A-4642-90F8-44D6CAFC01E8}"/>
    <cellStyle name="40% - Accent5 3 2 4 2" xfId="11548" xr:uid="{8E7F2965-3D5D-42C0-BFF1-942EDBD9A4FC}"/>
    <cellStyle name="40% - Accent5 3 2 4 2 2" xfId="16676" xr:uid="{D2DECD4C-24DD-46E3-A9C0-05AC6370C9F6}"/>
    <cellStyle name="40% - Accent5 3 2 4 2 2 2" xfId="26605" xr:uid="{C9BF83BA-B30C-42C6-B0A1-ACCFD67650C4}"/>
    <cellStyle name="40% - Accent5 3 2 4 2 2 2 2" xfId="46572" xr:uid="{04E32FDD-5941-43C0-92A1-BE9109F68997}"/>
    <cellStyle name="40% - Accent5 3 2 4 2 2 3" xfId="36924" xr:uid="{74998FA9-E3E7-45F5-8378-A4E95CE7C1F2}"/>
    <cellStyle name="40% - Accent5 3 2 4 2 3" xfId="21647" xr:uid="{5452978C-C785-49A1-875D-A0FF6FF30D32}"/>
    <cellStyle name="40% - Accent5 3 2 4 2 3 2" xfId="41742" xr:uid="{A1B22CA7-120B-4F0B-ACEA-D374F2805D08}"/>
    <cellStyle name="40% - Accent5 3 2 4 2 4" xfId="32095" xr:uid="{0E8CD69B-65C7-465E-B9D7-A5EB5BC7779F}"/>
    <cellStyle name="40% - Accent5 3 2 4 3" xfId="14179" xr:uid="{533AE980-2093-484B-B004-09E8B4796BCE}"/>
    <cellStyle name="40% - Accent5 3 2 4 3 2" xfId="24127" xr:uid="{C43640A9-DD67-42E8-BD46-6E5CD96D16E9}"/>
    <cellStyle name="40% - Accent5 3 2 4 3 2 2" xfId="44160" xr:uid="{5A17C8E7-3FDB-4DE4-B866-7D537C45BF6D}"/>
    <cellStyle name="40% - Accent5 3 2 4 3 3" xfId="34512" xr:uid="{EE30ECD4-F015-4F2E-A3E0-64BDD3C28008}"/>
    <cellStyle name="40% - Accent5 3 2 4 4" xfId="19176" xr:uid="{055F285F-9483-496D-B9C7-7B881AB357CF}"/>
    <cellStyle name="40% - Accent5 3 2 4 4 2" xfId="39332" xr:uid="{6B58A3E6-F4C8-4A04-87E6-F9317BA8BEC2}"/>
    <cellStyle name="40% - Accent5 3 2 4 5" xfId="29685" xr:uid="{59267163-6478-4319-BA29-EA23BF9DD1CE}"/>
    <cellStyle name="40% - Accent5 3 2 5" xfId="3264" xr:uid="{CBB4EBAF-4191-48D7-A87B-EAD21BF9CE18}"/>
    <cellStyle name="40% - Accent5 3 2 5 2" xfId="11549" xr:uid="{FEA1F8A9-A716-4F9B-950F-93FC2FA036EF}"/>
    <cellStyle name="40% - Accent5 3 2 5 2 2" xfId="16677" xr:uid="{14B056BC-0BAE-49A0-B4E3-5BB84D7B8CE6}"/>
    <cellStyle name="40% - Accent5 3 2 5 2 2 2" xfId="26606" xr:uid="{FB392AEE-2082-4C40-8131-05FD27162E7A}"/>
    <cellStyle name="40% - Accent5 3 2 5 2 2 2 2" xfId="46573" xr:uid="{4E527821-A217-4EC6-B986-B55EAEF62B18}"/>
    <cellStyle name="40% - Accent5 3 2 5 2 2 3" xfId="36925" xr:uid="{E3355C0B-2CED-4914-81D2-0EE56683D11B}"/>
    <cellStyle name="40% - Accent5 3 2 5 2 3" xfId="21648" xr:uid="{0EF20E46-B4B2-47AF-9AD6-76030B16C0C9}"/>
    <cellStyle name="40% - Accent5 3 2 5 2 3 2" xfId="41743" xr:uid="{0BBA86A0-490C-4076-95EB-86FA7B89A533}"/>
    <cellStyle name="40% - Accent5 3 2 5 2 4" xfId="32096" xr:uid="{48F0D772-9868-4EA6-A540-5E5C7CA93FF6}"/>
    <cellStyle name="40% - Accent5 3 2 5 3" xfId="14180" xr:uid="{7E66095C-3CBD-49B5-9CA6-3C693B974958}"/>
    <cellStyle name="40% - Accent5 3 2 5 3 2" xfId="24128" xr:uid="{96F3606E-A920-4AD2-A91F-D33AFF9FA00F}"/>
    <cellStyle name="40% - Accent5 3 2 5 3 2 2" xfId="44161" xr:uid="{9FFD6E69-98C5-414F-A280-B6E4CE9BA907}"/>
    <cellStyle name="40% - Accent5 3 2 5 3 3" xfId="34513" xr:uid="{F76C8A74-72B6-428E-9E85-5C27F12E790C}"/>
    <cellStyle name="40% - Accent5 3 2 5 4" xfId="19177" xr:uid="{669FA9C2-C41E-40F3-BE33-48DA057502D7}"/>
    <cellStyle name="40% - Accent5 3 2 5 4 2" xfId="39333" xr:uid="{0CEAE4EA-FC06-4074-AD2F-1A209AFA139F}"/>
    <cellStyle name="40% - Accent5 3 2 5 5" xfId="29686" xr:uid="{988877B4-5527-41B5-8A53-092701308C2E}"/>
    <cellStyle name="40% - Accent5 3 2 6" xfId="11542" xr:uid="{81D069BA-5C57-45E3-8F62-D0517E5FE818}"/>
    <cellStyle name="40% - Accent5 3 2 6 2" xfId="16670" xr:uid="{F436DE14-F05C-412A-BD8B-E226268454CC}"/>
    <cellStyle name="40% - Accent5 3 2 6 2 2" xfId="26599" xr:uid="{5DE810FD-0F18-4178-B697-C5B3D8314196}"/>
    <cellStyle name="40% - Accent5 3 2 6 2 2 2" xfId="46566" xr:uid="{203A1839-9E1D-4BB5-B03D-046FD1FBE46F}"/>
    <cellStyle name="40% - Accent5 3 2 6 2 3" xfId="36918" xr:uid="{4E415277-B90A-4DFF-8F2C-7C0D1C51E2D0}"/>
    <cellStyle name="40% - Accent5 3 2 6 3" xfId="21641" xr:uid="{AAE3318B-10D8-4022-869B-3AE673855A06}"/>
    <cellStyle name="40% - Accent5 3 2 6 3 2" xfId="41736" xr:uid="{91233A44-0464-409A-B45F-664A5B8BF266}"/>
    <cellStyle name="40% - Accent5 3 2 6 4" xfId="32089" xr:uid="{7EBBCBDC-B489-4C3A-B7D8-E8BE6475B127}"/>
    <cellStyle name="40% - Accent5 3 2 7" xfId="14173" xr:uid="{EB6D6E4D-2B21-487E-B52B-AED8C972DA6F}"/>
    <cellStyle name="40% - Accent5 3 2 7 2" xfId="24121" xr:uid="{1F3996FC-50C1-4719-A8FE-B6381BCFB5F0}"/>
    <cellStyle name="40% - Accent5 3 2 7 2 2" xfId="44154" xr:uid="{75D85ED6-2066-452A-AF21-31A310C36CCD}"/>
    <cellStyle name="40% - Accent5 3 2 7 3" xfId="34506" xr:uid="{1A39F271-829A-4D55-9654-88A617082631}"/>
    <cellStyle name="40% - Accent5 3 2 8" xfId="19170" xr:uid="{A0128B17-068A-412B-8B91-1AA196FF2F54}"/>
    <cellStyle name="40% - Accent5 3 2 8 2" xfId="39326" xr:uid="{AE51B156-4ACE-4374-9A23-742FAACE6673}"/>
    <cellStyle name="40% - Accent5 3 2 9" xfId="29679" xr:uid="{449EAC71-DB05-4008-B496-D27E14A6DCA6}"/>
    <cellStyle name="40% - Accent5 3 3" xfId="3265" xr:uid="{A91F792F-873F-43CF-88E9-B9234FD1C4C0}"/>
    <cellStyle name="40% - Accent5 3 3 2" xfId="3266" xr:uid="{38F8DF40-551E-460E-9C34-EDB2955609F5}"/>
    <cellStyle name="40% - Accent5 3 3 2 2" xfId="3267" xr:uid="{9B8076C1-02C7-441C-B7FE-C991FB9ABCEE}"/>
    <cellStyle name="40% - Accent5 3 3 2 2 2" xfId="11552" xr:uid="{20F9B532-0E6F-4FB3-9D0A-5717D46F199B}"/>
    <cellStyle name="40% - Accent5 3 3 2 2 2 2" xfId="16680" xr:uid="{EDC83485-E8A7-4180-A578-9D3367FD965C}"/>
    <cellStyle name="40% - Accent5 3 3 2 2 2 2 2" xfId="26609" xr:uid="{21FAE9C1-5CFA-48FA-986E-47B0515E0587}"/>
    <cellStyle name="40% - Accent5 3 3 2 2 2 2 2 2" xfId="46576" xr:uid="{E2DEABB7-3F5B-428E-8FCE-79B4C92D32AE}"/>
    <cellStyle name="40% - Accent5 3 3 2 2 2 2 3" xfId="36928" xr:uid="{B977D315-7FFF-425C-A49B-1E72E974DE6E}"/>
    <cellStyle name="40% - Accent5 3 3 2 2 2 3" xfId="21651" xr:uid="{6B2CE7E1-E753-46E2-97EC-45A638478325}"/>
    <cellStyle name="40% - Accent5 3 3 2 2 2 3 2" xfId="41746" xr:uid="{91882D75-F48D-409D-82CA-F26148E4C641}"/>
    <cellStyle name="40% - Accent5 3 3 2 2 2 4" xfId="32099" xr:uid="{EF218CF8-460F-47F4-99A3-3985E71024A8}"/>
    <cellStyle name="40% - Accent5 3 3 2 2 3" xfId="14183" xr:uid="{FA36DB0E-A429-4F66-B0E1-1B2962524D6F}"/>
    <cellStyle name="40% - Accent5 3 3 2 2 3 2" xfId="24131" xr:uid="{ACD63A64-EE72-4726-88F0-59177A82432A}"/>
    <cellStyle name="40% - Accent5 3 3 2 2 3 2 2" xfId="44164" xr:uid="{AC08140F-E95B-496E-BCCA-782D589667DE}"/>
    <cellStyle name="40% - Accent5 3 3 2 2 3 3" xfId="34516" xr:uid="{ECE98B3C-4B3E-4931-940A-3D2AE736CB88}"/>
    <cellStyle name="40% - Accent5 3 3 2 2 4" xfId="19180" xr:uid="{6B7E3963-E6BD-49AB-923C-2930161F53BC}"/>
    <cellStyle name="40% - Accent5 3 3 2 2 4 2" xfId="39336" xr:uid="{777D5610-2BD2-40B4-9556-FE0C4ECC69E8}"/>
    <cellStyle name="40% - Accent5 3 3 2 2 5" xfId="29689" xr:uid="{F60573BA-B01B-457C-9BF6-A0718DC5E84C}"/>
    <cellStyle name="40% - Accent5 3 3 2 3" xfId="3268" xr:uid="{FFBB1D8D-B6E7-41E1-B5DD-7835BA7D123E}"/>
    <cellStyle name="40% - Accent5 3 3 2 3 2" xfId="11553" xr:uid="{5C2B88E7-8232-4DA4-AE0B-8E28A70E047D}"/>
    <cellStyle name="40% - Accent5 3 3 2 3 2 2" xfId="16681" xr:uid="{1893616F-D799-4FFE-86B6-D76C07BF4F89}"/>
    <cellStyle name="40% - Accent5 3 3 2 3 2 2 2" xfId="26610" xr:uid="{3544F841-4D44-441F-A0A4-066F85DD7195}"/>
    <cellStyle name="40% - Accent5 3 3 2 3 2 2 2 2" xfId="46577" xr:uid="{E3788D77-CEB8-42AA-9150-E48A7CB92BD0}"/>
    <cellStyle name="40% - Accent5 3 3 2 3 2 2 3" xfId="36929" xr:uid="{20872C48-46DD-4F1E-876E-5633231A941C}"/>
    <cellStyle name="40% - Accent5 3 3 2 3 2 3" xfId="21652" xr:uid="{E06C3162-B857-416F-9595-E6B8683102B9}"/>
    <cellStyle name="40% - Accent5 3 3 2 3 2 3 2" xfId="41747" xr:uid="{A75B324D-79EA-4190-BBE5-DFFCAE79899E}"/>
    <cellStyle name="40% - Accent5 3 3 2 3 2 4" xfId="32100" xr:uid="{CFA8093B-91DB-41A8-8776-BC305FAAC015}"/>
    <cellStyle name="40% - Accent5 3 3 2 3 3" xfId="14184" xr:uid="{815A1ADF-5153-4E49-8E3B-4C16BB5BE677}"/>
    <cellStyle name="40% - Accent5 3 3 2 3 3 2" xfId="24132" xr:uid="{A4B7937A-EA79-4DBF-ACDF-D83066098B23}"/>
    <cellStyle name="40% - Accent5 3 3 2 3 3 2 2" xfId="44165" xr:uid="{E45D3704-E379-41D3-BCF0-7AFEF1A83E4F}"/>
    <cellStyle name="40% - Accent5 3 3 2 3 3 3" xfId="34517" xr:uid="{A02740E5-CD14-483E-8A26-C0B34747B5FB}"/>
    <cellStyle name="40% - Accent5 3 3 2 3 4" xfId="19181" xr:uid="{EB392CB6-02F3-42D1-8FCD-FA816248D404}"/>
    <cellStyle name="40% - Accent5 3 3 2 3 4 2" xfId="39337" xr:uid="{67E58FA1-3A71-42C9-BCF4-BB3624E00BFC}"/>
    <cellStyle name="40% - Accent5 3 3 2 3 5" xfId="29690" xr:uid="{D7F542D7-898F-4914-80F0-D148751CD1F9}"/>
    <cellStyle name="40% - Accent5 3 3 2 4" xfId="3269" xr:uid="{E9EED925-47A0-40D7-AD20-9EBE627E723F}"/>
    <cellStyle name="40% - Accent5 3 3 2 4 2" xfId="11554" xr:uid="{2DACD5C8-6B89-42F0-A64B-56C84A9D0B4D}"/>
    <cellStyle name="40% - Accent5 3 3 2 4 2 2" xfId="16682" xr:uid="{37FEBA23-FD6F-40BD-9E48-AB957836E9EE}"/>
    <cellStyle name="40% - Accent5 3 3 2 4 2 2 2" xfId="26611" xr:uid="{0A07AF37-23A2-44C8-88D1-456F402EE31F}"/>
    <cellStyle name="40% - Accent5 3 3 2 4 2 2 2 2" xfId="46578" xr:uid="{56A339AE-9DDC-49AD-9C1D-1E40BDA27BEE}"/>
    <cellStyle name="40% - Accent5 3 3 2 4 2 2 3" xfId="36930" xr:uid="{1D57E911-6B26-4790-A2EB-F5C9413C823C}"/>
    <cellStyle name="40% - Accent5 3 3 2 4 2 3" xfId="21653" xr:uid="{84E6E880-4072-49B0-ADE7-79CACEAA5758}"/>
    <cellStyle name="40% - Accent5 3 3 2 4 2 3 2" xfId="41748" xr:uid="{8CAE5C73-0DC5-478E-B880-6A5FBFD18692}"/>
    <cellStyle name="40% - Accent5 3 3 2 4 2 4" xfId="32101" xr:uid="{231AD492-FAC4-4DEF-84D9-C06C74BA8B67}"/>
    <cellStyle name="40% - Accent5 3 3 2 4 3" xfId="14185" xr:uid="{CC0FFF94-F1EB-48A0-ADDD-C48C38F3CBC7}"/>
    <cellStyle name="40% - Accent5 3 3 2 4 3 2" xfId="24133" xr:uid="{D01464EF-FBD2-49E9-89CF-BCC2D1D7B5C2}"/>
    <cellStyle name="40% - Accent5 3 3 2 4 3 2 2" xfId="44166" xr:uid="{1B9FF5C1-A614-41A1-B363-F676B86E60D7}"/>
    <cellStyle name="40% - Accent5 3 3 2 4 3 3" xfId="34518" xr:uid="{4674FDEA-06B4-45D4-8E19-29CB6082B16F}"/>
    <cellStyle name="40% - Accent5 3 3 2 4 4" xfId="19182" xr:uid="{230A79F2-5649-4E66-83D3-5F0C789ED18A}"/>
    <cellStyle name="40% - Accent5 3 3 2 4 4 2" xfId="39338" xr:uid="{860EF8D1-D2B0-48D2-A815-51987DB8AAF9}"/>
    <cellStyle name="40% - Accent5 3 3 2 4 5" xfId="29691" xr:uid="{308861E2-566A-455C-A3EA-840B7A031CF4}"/>
    <cellStyle name="40% - Accent5 3 3 2 5" xfId="11551" xr:uid="{AA12EB02-3BFE-46F7-AECD-FBE9774AD636}"/>
    <cellStyle name="40% - Accent5 3 3 2 5 2" xfId="16679" xr:uid="{648B1C90-C55C-4F15-8EDB-8FBF728CFC80}"/>
    <cellStyle name="40% - Accent5 3 3 2 5 2 2" xfId="26608" xr:uid="{31E543B2-F4CA-45E7-BE9D-1A0B7B119935}"/>
    <cellStyle name="40% - Accent5 3 3 2 5 2 2 2" xfId="46575" xr:uid="{7BC259CD-5FB7-4D0E-89C4-D42B14036E02}"/>
    <cellStyle name="40% - Accent5 3 3 2 5 2 3" xfId="36927" xr:uid="{972A2AC9-7570-4B20-BB08-20438F5AED58}"/>
    <cellStyle name="40% - Accent5 3 3 2 5 3" xfId="21650" xr:uid="{CE420F92-CCD8-4040-8685-480713FC5148}"/>
    <cellStyle name="40% - Accent5 3 3 2 5 3 2" xfId="41745" xr:uid="{73037313-514E-459D-A0AC-88F41F1D6632}"/>
    <cellStyle name="40% - Accent5 3 3 2 5 4" xfId="32098" xr:uid="{ED249734-A0C4-4B8E-BD61-67354612269A}"/>
    <cellStyle name="40% - Accent5 3 3 2 6" xfId="14182" xr:uid="{A2D04CDE-DB8E-40A7-AD8D-C9B9939C9D52}"/>
    <cellStyle name="40% - Accent5 3 3 2 6 2" xfId="24130" xr:uid="{33D96913-A210-4701-8928-9DFA77701B19}"/>
    <cellStyle name="40% - Accent5 3 3 2 6 2 2" xfId="44163" xr:uid="{C93F4807-594D-431F-B1D5-1255671D395D}"/>
    <cellStyle name="40% - Accent5 3 3 2 6 3" xfId="34515" xr:uid="{FCDACDB0-4C9E-4C3A-B496-608BB9964F20}"/>
    <cellStyle name="40% - Accent5 3 3 2 7" xfId="19179" xr:uid="{50C1E37C-336A-4D7D-B84B-CCA383CF65B8}"/>
    <cellStyle name="40% - Accent5 3 3 2 7 2" xfId="39335" xr:uid="{92C97C31-43F5-4CA6-9CE0-D9EC558A869A}"/>
    <cellStyle name="40% - Accent5 3 3 2 8" xfId="29688" xr:uid="{0F35A584-D5BA-416C-9B82-974C418DAD40}"/>
    <cellStyle name="40% - Accent5 3 3 3" xfId="3270" xr:uid="{8EE846B2-A914-45DC-AE66-71F44A84C93C}"/>
    <cellStyle name="40% - Accent5 3 3 3 2" xfId="11555" xr:uid="{00F65A8E-D6DB-4A93-9136-139CB2D29355}"/>
    <cellStyle name="40% - Accent5 3 3 3 2 2" xfId="16683" xr:uid="{3052D044-BD01-4346-ADC2-3610027D0B0C}"/>
    <cellStyle name="40% - Accent5 3 3 3 2 2 2" xfId="26612" xr:uid="{47D8D085-071A-4536-8327-E731253E67A3}"/>
    <cellStyle name="40% - Accent5 3 3 3 2 2 2 2" xfId="46579" xr:uid="{670E12EE-54B3-46D0-A9A8-4D7236F009CD}"/>
    <cellStyle name="40% - Accent5 3 3 3 2 2 3" xfId="36931" xr:uid="{A2A4B0EB-0CF6-4D2A-ABCC-400D6E1EDF28}"/>
    <cellStyle name="40% - Accent5 3 3 3 2 3" xfId="21654" xr:uid="{837FB2EC-04D2-4F04-8EAB-7C6F8DAA692F}"/>
    <cellStyle name="40% - Accent5 3 3 3 2 3 2" xfId="41749" xr:uid="{7CBD7132-CFAA-4289-AAE0-00C50575FC33}"/>
    <cellStyle name="40% - Accent5 3 3 3 2 4" xfId="32102" xr:uid="{842DCA9D-1C14-4E4C-88C4-01F544DD0834}"/>
    <cellStyle name="40% - Accent5 3 3 3 3" xfId="14186" xr:uid="{73E655E1-CE5A-4515-8036-41783B3B3133}"/>
    <cellStyle name="40% - Accent5 3 3 3 3 2" xfId="24134" xr:uid="{B94A21E2-5E74-4B79-B4A3-75D5981025A5}"/>
    <cellStyle name="40% - Accent5 3 3 3 3 2 2" xfId="44167" xr:uid="{3E38B486-88A0-4CAA-9A70-6B38A4403F40}"/>
    <cellStyle name="40% - Accent5 3 3 3 3 3" xfId="34519" xr:uid="{2F9B7F24-61DA-44BA-A6B0-F1BE5B499C28}"/>
    <cellStyle name="40% - Accent5 3 3 3 4" xfId="19183" xr:uid="{6E56C75F-C433-459F-B440-BDA9895CAC52}"/>
    <cellStyle name="40% - Accent5 3 3 3 4 2" xfId="39339" xr:uid="{5A0BBAF1-4ABC-4BD9-B73E-F62C41551E13}"/>
    <cellStyle name="40% - Accent5 3 3 3 5" xfId="29692" xr:uid="{DB661C23-343F-4DE5-99A4-770C451F81CE}"/>
    <cellStyle name="40% - Accent5 3 3 4" xfId="3271" xr:uid="{7697310C-400E-4838-B762-C65BA1C1F17E}"/>
    <cellStyle name="40% - Accent5 3 3 4 2" xfId="11556" xr:uid="{6EDC62BC-4935-416D-9EC9-93C32337B9F8}"/>
    <cellStyle name="40% - Accent5 3 3 4 2 2" xfId="16684" xr:uid="{07E0D9EC-B623-427D-927B-2C0FBE8E8416}"/>
    <cellStyle name="40% - Accent5 3 3 4 2 2 2" xfId="26613" xr:uid="{8F872219-DFB3-442A-8569-95188F5A5380}"/>
    <cellStyle name="40% - Accent5 3 3 4 2 2 2 2" xfId="46580" xr:uid="{B4D51BC9-F732-4CBD-B77F-B984EE3703BC}"/>
    <cellStyle name="40% - Accent5 3 3 4 2 2 3" xfId="36932" xr:uid="{A944DB63-3C07-4E2E-B85A-900E1D040E92}"/>
    <cellStyle name="40% - Accent5 3 3 4 2 3" xfId="21655" xr:uid="{CD72C748-8DC3-47E9-A0E9-D1066B9E7949}"/>
    <cellStyle name="40% - Accent5 3 3 4 2 3 2" xfId="41750" xr:uid="{EBC3F105-BAFA-4A7B-9F41-0AE0967C7204}"/>
    <cellStyle name="40% - Accent5 3 3 4 2 4" xfId="32103" xr:uid="{355AF17C-6583-446F-BCDD-997331E83309}"/>
    <cellStyle name="40% - Accent5 3 3 4 3" xfId="14187" xr:uid="{C67DE6D0-BC6D-46F1-AE5B-6C6B058B6AFE}"/>
    <cellStyle name="40% - Accent5 3 3 4 3 2" xfId="24135" xr:uid="{8EE7FF2E-1598-43F0-8E06-0E76C9E95F71}"/>
    <cellStyle name="40% - Accent5 3 3 4 3 2 2" xfId="44168" xr:uid="{1230E878-21FF-4BDF-ADE1-B728424FB379}"/>
    <cellStyle name="40% - Accent5 3 3 4 3 3" xfId="34520" xr:uid="{915A6EF1-2DA4-4DFA-9159-61DE3C2F6154}"/>
    <cellStyle name="40% - Accent5 3 3 4 4" xfId="19184" xr:uid="{41E5A219-10DA-4BC0-96CF-26F2AFB91503}"/>
    <cellStyle name="40% - Accent5 3 3 4 4 2" xfId="39340" xr:uid="{88CE3772-F87F-4F13-97D2-AC295668FE88}"/>
    <cellStyle name="40% - Accent5 3 3 4 5" xfId="29693" xr:uid="{98F44A32-B226-4B18-A709-99F1029039BB}"/>
    <cellStyle name="40% - Accent5 3 3 5" xfId="3272" xr:uid="{14FD5851-0B80-42B1-AC2A-5DD9A27A05B2}"/>
    <cellStyle name="40% - Accent5 3 3 5 2" xfId="11557" xr:uid="{4C08FA0F-54A0-4A9C-9F02-C75CAEAEB82C}"/>
    <cellStyle name="40% - Accent5 3 3 5 2 2" xfId="16685" xr:uid="{19805CF2-7B13-4A2D-8BF9-C7564CB26817}"/>
    <cellStyle name="40% - Accent5 3 3 5 2 2 2" xfId="26614" xr:uid="{E8164616-D688-41FF-AE5C-DEC89FD6EEC2}"/>
    <cellStyle name="40% - Accent5 3 3 5 2 2 2 2" xfId="46581" xr:uid="{122AF6AA-B553-4AF1-93C0-B4CC01A1346B}"/>
    <cellStyle name="40% - Accent5 3 3 5 2 2 3" xfId="36933" xr:uid="{72917E3A-8D6E-469D-8CFA-2049633B7355}"/>
    <cellStyle name="40% - Accent5 3 3 5 2 3" xfId="21656" xr:uid="{A0DB9716-4350-4448-B6FE-AB4CB042EB90}"/>
    <cellStyle name="40% - Accent5 3 3 5 2 3 2" xfId="41751" xr:uid="{46889423-47C7-40AA-9B20-775180133BCE}"/>
    <cellStyle name="40% - Accent5 3 3 5 2 4" xfId="32104" xr:uid="{114DFA91-770B-40E1-A30D-6328F9FDC066}"/>
    <cellStyle name="40% - Accent5 3 3 5 3" xfId="14188" xr:uid="{243DADFD-9399-4DE4-9B38-A1054DEE2563}"/>
    <cellStyle name="40% - Accent5 3 3 5 3 2" xfId="24136" xr:uid="{FC0E0752-F247-4F46-AB3D-471BBCBD61C4}"/>
    <cellStyle name="40% - Accent5 3 3 5 3 2 2" xfId="44169" xr:uid="{2A490D24-A7C4-44DD-B0CE-861C47C4EBA0}"/>
    <cellStyle name="40% - Accent5 3 3 5 3 3" xfId="34521" xr:uid="{3D05B012-B24E-44B3-BA68-960870A54C3E}"/>
    <cellStyle name="40% - Accent5 3 3 5 4" xfId="19185" xr:uid="{99A885F5-712A-4761-A9DC-AAAC9536BC5A}"/>
    <cellStyle name="40% - Accent5 3 3 5 4 2" xfId="39341" xr:uid="{1FAD395E-B421-4E61-A606-679F86C71754}"/>
    <cellStyle name="40% - Accent5 3 3 5 5" xfId="29694" xr:uid="{EA059F69-46FA-4D51-AC77-83AA8F3A9FC4}"/>
    <cellStyle name="40% - Accent5 3 3 6" xfId="11550" xr:uid="{0DB9B4E1-9016-412D-BDA5-02F2C9D5BD7D}"/>
    <cellStyle name="40% - Accent5 3 3 6 2" xfId="16678" xr:uid="{DCBA212A-DA03-4220-8D97-257774439784}"/>
    <cellStyle name="40% - Accent5 3 3 6 2 2" xfId="26607" xr:uid="{B6563590-23C6-417D-9EE3-CE6A8645871A}"/>
    <cellStyle name="40% - Accent5 3 3 6 2 2 2" xfId="46574" xr:uid="{2F55F8D9-17FA-4AE4-A00B-DE72D02F4851}"/>
    <cellStyle name="40% - Accent5 3 3 6 2 3" xfId="36926" xr:uid="{D74A1542-DDBE-4C85-B6EE-B99263A55EE2}"/>
    <cellStyle name="40% - Accent5 3 3 6 3" xfId="21649" xr:uid="{BFF9A22F-BAD5-40C5-943E-51547623CC76}"/>
    <cellStyle name="40% - Accent5 3 3 6 3 2" xfId="41744" xr:uid="{9622484E-3F68-4180-887D-9BE9ABEE85C1}"/>
    <cellStyle name="40% - Accent5 3 3 6 4" xfId="32097" xr:uid="{BE365EC4-B0ED-4EDB-B92C-098970C499D3}"/>
    <cellStyle name="40% - Accent5 3 3 7" xfId="14181" xr:uid="{3F46BF91-29D4-4568-AC7A-4DBB63D5E700}"/>
    <cellStyle name="40% - Accent5 3 3 7 2" xfId="24129" xr:uid="{4B70A97B-4E5F-4F47-AE58-80509E33DC13}"/>
    <cellStyle name="40% - Accent5 3 3 7 2 2" xfId="44162" xr:uid="{FF6A963E-CED3-42CC-8E51-1C22D0C4EF6E}"/>
    <cellStyle name="40% - Accent5 3 3 7 3" xfId="34514" xr:uid="{31CDDF06-21B8-4AFA-960A-7497EE0573BC}"/>
    <cellStyle name="40% - Accent5 3 3 8" xfId="19178" xr:uid="{29B65ED4-D9A5-4D2F-910D-C8EFEE682E63}"/>
    <cellStyle name="40% - Accent5 3 3 8 2" xfId="39334" xr:uid="{351598A7-45E4-4016-A748-6735754287E4}"/>
    <cellStyle name="40% - Accent5 3 3 9" xfId="29687" xr:uid="{DB97DFF0-245D-4C6C-AFF8-C7C4F13F1419}"/>
    <cellStyle name="40% - Accent5 3 4" xfId="3273" xr:uid="{AC7CD4AE-3BD6-4E19-A7A7-1E6A64DDDFFB}"/>
    <cellStyle name="40% - Accent5 3 4 2" xfId="3274" xr:uid="{71C7F511-A3E4-4BBD-B1E8-D1F8B2B47046}"/>
    <cellStyle name="40% - Accent5 3 4 2 2" xfId="3275" xr:uid="{FDDBBA72-85FA-453B-B3F1-CF7F3C945CD5}"/>
    <cellStyle name="40% - Accent5 3 4 2 2 2" xfId="11560" xr:uid="{C357B835-8C07-4FBE-A912-CE4B349590FF}"/>
    <cellStyle name="40% - Accent5 3 4 2 2 2 2" xfId="16688" xr:uid="{9048860C-3684-40AE-8609-5F0B5CD68FED}"/>
    <cellStyle name="40% - Accent5 3 4 2 2 2 2 2" xfId="26617" xr:uid="{0B953DDE-ECB3-472C-A0F8-E62ADDBB4AE9}"/>
    <cellStyle name="40% - Accent5 3 4 2 2 2 2 2 2" xfId="46584" xr:uid="{80BC715D-EEC0-498B-A30E-9F437D6172B3}"/>
    <cellStyle name="40% - Accent5 3 4 2 2 2 2 3" xfId="36936" xr:uid="{C7916E9A-FA20-453E-8532-103512B26DB5}"/>
    <cellStyle name="40% - Accent5 3 4 2 2 2 3" xfId="21659" xr:uid="{BCB037FB-C5D8-40EC-848E-9AFD5D006479}"/>
    <cellStyle name="40% - Accent5 3 4 2 2 2 3 2" xfId="41754" xr:uid="{F2F81406-CC3F-4930-8473-1AEEF62CB2B2}"/>
    <cellStyle name="40% - Accent5 3 4 2 2 2 4" xfId="32107" xr:uid="{4FF9C435-F9C5-48B2-82CC-CFE1E9993AD8}"/>
    <cellStyle name="40% - Accent5 3 4 2 2 3" xfId="14191" xr:uid="{86415610-46B6-4392-8104-0511859A0721}"/>
    <cellStyle name="40% - Accent5 3 4 2 2 3 2" xfId="24139" xr:uid="{268DE348-B86B-4E1D-A190-156BE39D47CA}"/>
    <cellStyle name="40% - Accent5 3 4 2 2 3 2 2" xfId="44172" xr:uid="{5BE22435-C4F4-473C-A512-A21436413F6E}"/>
    <cellStyle name="40% - Accent5 3 4 2 2 3 3" xfId="34524" xr:uid="{2326C0E4-0B2D-4B1B-B839-98AFB8DDF27D}"/>
    <cellStyle name="40% - Accent5 3 4 2 2 4" xfId="19188" xr:uid="{9D1AB05B-0F5B-4694-90DE-A90E509F3124}"/>
    <cellStyle name="40% - Accent5 3 4 2 2 4 2" xfId="39344" xr:uid="{16D5E3C5-9D93-4597-950E-2C14D2861AB2}"/>
    <cellStyle name="40% - Accent5 3 4 2 2 5" xfId="29697" xr:uid="{C0634A58-2A22-4C43-99F7-D1937D0453B9}"/>
    <cellStyle name="40% - Accent5 3 4 2 3" xfId="3276" xr:uid="{FE98D14C-A5DC-49D5-BCD8-EAE5E9634B7E}"/>
    <cellStyle name="40% - Accent5 3 4 2 3 2" xfId="11561" xr:uid="{300044DA-A809-44C1-B12C-C3847E65DA76}"/>
    <cellStyle name="40% - Accent5 3 4 2 3 2 2" xfId="16689" xr:uid="{F174E4CB-4BF5-4BA3-8717-FACE32A2F482}"/>
    <cellStyle name="40% - Accent5 3 4 2 3 2 2 2" xfId="26618" xr:uid="{A6863FA2-9A61-480E-B5B7-B92466CF20DD}"/>
    <cellStyle name="40% - Accent5 3 4 2 3 2 2 2 2" xfId="46585" xr:uid="{57D39209-5531-4707-BA4C-ED92CD029BBA}"/>
    <cellStyle name="40% - Accent5 3 4 2 3 2 2 3" xfId="36937" xr:uid="{32F65275-5AC1-4AEA-859C-A47E4CEF589C}"/>
    <cellStyle name="40% - Accent5 3 4 2 3 2 3" xfId="21660" xr:uid="{8C919FC3-932C-4EEA-8C81-50237DFB06A2}"/>
    <cellStyle name="40% - Accent5 3 4 2 3 2 3 2" xfId="41755" xr:uid="{ED71F272-068C-481F-A2E2-DBD771A0E279}"/>
    <cellStyle name="40% - Accent5 3 4 2 3 2 4" xfId="32108" xr:uid="{DFBC3E5E-FF82-46A8-9B20-046761556EE9}"/>
    <cellStyle name="40% - Accent5 3 4 2 3 3" xfId="14192" xr:uid="{126A4865-D86A-4C6C-9452-48A9E465DFF1}"/>
    <cellStyle name="40% - Accent5 3 4 2 3 3 2" xfId="24140" xr:uid="{AD2AAB7B-69BF-499A-8882-4959CC8FC3CD}"/>
    <cellStyle name="40% - Accent5 3 4 2 3 3 2 2" xfId="44173" xr:uid="{64ED8D3C-98C4-4B16-9A5E-5C0C677E7505}"/>
    <cellStyle name="40% - Accent5 3 4 2 3 3 3" xfId="34525" xr:uid="{E5A93624-831A-4457-8513-53EB1783B51B}"/>
    <cellStyle name="40% - Accent5 3 4 2 3 4" xfId="19189" xr:uid="{CAA43E17-B9BE-4881-B1C0-53C361CF55E5}"/>
    <cellStyle name="40% - Accent5 3 4 2 3 4 2" xfId="39345" xr:uid="{230E8570-0CC2-4797-A9A1-38F1C38923E3}"/>
    <cellStyle name="40% - Accent5 3 4 2 3 5" xfId="29698" xr:uid="{583A0AAA-EDF4-41EB-A7FF-5B68BD168BBC}"/>
    <cellStyle name="40% - Accent5 3 4 2 4" xfId="3277" xr:uid="{B2BCF2CF-A025-4487-A0AC-342EEEFE2A72}"/>
    <cellStyle name="40% - Accent5 3 4 2 4 2" xfId="11562" xr:uid="{EEAF2CE6-32E0-4A66-812E-7973AF1556B7}"/>
    <cellStyle name="40% - Accent5 3 4 2 4 2 2" xfId="16690" xr:uid="{CF08F3C4-7928-4259-BAE9-1687B26263BF}"/>
    <cellStyle name="40% - Accent5 3 4 2 4 2 2 2" xfId="26619" xr:uid="{AC27C710-55F2-49F2-AD14-68AF770E390B}"/>
    <cellStyle name="40% - Accent5 3 4 2 4 2 2 2 2" xfId="46586" xr:uid="{CE868416-9288-4ADB-8EF1-F9AC174095FD}"/>
    <cellStyle name="40% - Accent5 3 4 2 4 2 2 3" xfId="36938" xr:uid="{CE0057BA-8B1B-40A6-978D-FAD5FBAADCD6}"/>
    <cellStyle name="40% - Accent5 3 4 2 4 2 3" xfId="21661" xr:uid="{1B969166-4CC0-4958-B04A-9D3985767401}"/>
    <cellStyle name="40% - Accent5 3 4 2 4 2 3 2" xfId="41756" xr:uid="{1084CC5C-D2C1-4131-9780-C161021EB624}"/>
    <cellStyle name="40% - Accent5 3 4 2 4 2 4" xfId="32109" xr:uid="{1B3A8873-E776-4AD7-A5AB-FE1CAFC239C0}"/>
    <cellStyle name="40% - Accent5 3 4 2 4 3" xfId="14193" xr:uid="{FE8B59CA-A12C-481D-92CF-60316D661561}"/>
    <cellStyle name="40% - Accent5 3 4 2 4 3 2" xfId="24141" xr:uid="{688D87F4-CEE7-4FE3-B15A-506D01768A2E}"/>
    <cellStyle name="40% - Accent5 3 4 2 4 3 2 2" xfId="44174" xr:uid="{61DB084C-C5D1-4A95-A4C8-F9B8FC320B01}"/>
    <cellStyle name="40% - Accent5 3 4 2 4 3 3" xfId="34526" xr:uid="{0C1C50D2-71F8-46FB-B39B-AE8C90CCD030}"/>
    <cellStyle name="40% - Accent5 3 4 2 4 4" xfId="19190" xr:uid="{C425F233-CD56-4093-A8BD-0DA754962009}"/>
    <cellStyle name="40% - Accent5 3 4 2 4 4 2" xfId="39346" xr:uid="{EE06858D-22E8-41FC-A4D2-FE442ADBA64A}"/>
    <cellStyle name="40% - Accent5 3 4 2 4 5" xfId="29699" xr:uid="{5DC5F49B-0897-4AF1-84F8-0EE68C6E4622}"/>
    <cellStyle name="40% - Accent5 3 4 2 5" xfId="11559" xr:uid="{511EED1D-C365-4FD7-B376-3234C51BA771}"/>
    <cellStyle name="40% - Accent5 3 4 2 5 2" xfId="16687" xr:uid="{0C3BD2F1-B620-4FCB-8FFC-C2880B794C75}"/>
    <cellStyle name="40% - Accent5 3 4 2 5 2 2" xfId="26616" xr:uid="{274EDD82-E62D-4527-8F24-8C8B5C1EC9B4}"/>
    <cellStyle name="40% - Accent5 3 4 2 5 2 2 2" xfId="46583" xr:uid="{26159B07-1365-4483-9FB4-6929E8047153}"/>
    <cellStyle name="40% - Accent5 3 4 2 5 2 3" xfId="36935" xr:uid="{7DA4562C-289F-4E46-BF4F-FB1E986CC4BD}"/>
    <cellStyle name="40% - Accent5 3 4 2 5 3" xfId="21658" xr:uid="{D9EFABB3-B2E1-43B9-9411-5D963272F20C}"/>
    <cellStyle name="40% - Accent5 3 4 2 5 3 2" xfId="41753" xr:uid="{E81EB79C-C30F-4427-9332-93A69698F87B}"/>
    <cellStyle name="40% - Accent5 3 4 2 5 4" xfId="32106" xr:uid="{49A83B49-CE01-4F49-B153-8BD1BC6FC596}"/>
    <cellStyle name="40% - Accent5 3 4 2 6" xfId="14190" xr:uid="{633E603B-5DFC-44F7-8145-72ABAFA67F2B}"/>
    <cellStyle name="40% - Accent5 3 4 2 6 2" xfId="24138" xr:uid="{665D0A7B-6F96-4D18-A0CA-EB048F23DA8C}"/>
    <cellStyle name="40% - Accent5 3 4 2 6 2 2" xfId="44171" xr:uid="{24514487-EADA-4C1D-AB21-7F5B50425B9F}"/>
    <cellStyle name="40% - Accent5 3 4 2 6 3" xfId="34523" xr:uid="{983313C7-1BFB-4A45-94DB-AF6F16E637AF}"/>
    <cellStyle name="40% - Accent5 3 4 2 7" xfId="19187" xr:uid="{60AF4D37-45B9-4E8F-BE6A-E27376982FBB}"/>
    <cellStyle name="40% - Accent5 3 4 2 7 2" xfId="39343" xr:uid="{7B353DA9-8D7B-4F4C-9AA5-D7E3E03C70D3}"/>
    <cellStyle name="40% - Accent5 3 4 2 8" xfId="29696" xr:uid="{22D8C2FA-DE7A-4A2D-B9A6-16E6F6C69F6A}"/>
    <cellStyle name="40% - Accent5 3 4 3" xfId="3278" xr:uid="{B553B891-75A7-4755-A10B-C87274448D97}"/>
    <cellStyle name="40% - Accent5 3 4 3 2" xfId="11563" xr:uid="{F7243A90-DB69-4FB1-9D9A-96C41F836540}"/>
    <cellStyle name="40% - Accent5 3 4 3 2 2" xfId="16691" xr:uid="{3E64BCF1-D001-4D90-983C-BFB5061B5A03}"/>
    <cellStyle name="40% - Accent5 3 4 3 2 2 2" xfId="26620" xr:uid="{EEE6266B-C902-467E-B799-74DDEBE430C7}"/>
    <cellStyle name="40% - Accent5 3 4 3 2 2 2 2" xfId="46587" xr:uid="{D7EB296F-3089-44BE-8C42-FE8CC9FC3A15}"/>
    <cellStyle name="40% - Accent5 3 4 3 2 2 3" xfId="36939" xr:uid="{FACC181E-F6E5-447E-AD8B-438BF571A164}"/>
    <cellStyle name="40% - Accent5 3 4 3 2 3" xfId="21662" xr:uid="{13275004-8F1B-4756-80F4-E25592D02342}"/>
    <cellStyle name="40% - Accent5 3 4 3 2 3 2" xfId="41757" xr:uid="{FFD9D5A5-5EB1-4BA0-819C-F69F7F1498A6}"/>
    <cellStyle name="40% - Accent5 3 4 3 2 4" xfId="32110" xr:uid="{B985772D-0EE1-4A5F-872D-361FDCD44E9A}"/>
    <cellStyle name="40% - Accent5 3 4 3 3" xfId="14194" xr:uid="{2387FE2D-71B0-457F-AF21-3DF0FB65BE0A}"/>
    <cellStyle name="40% - Accent5 3 4 3 3 2" xfId="24142" xr:uid="{86598EB2-3FB6-4AA7-98BA-DC9A342ED843}"/>
    <cellStyle name="40% - Accent5 3 4 3 3 2 2" xfId="44175" xr:uid="{CAFDB682-8BA3-4F19-8643-29E427F0E217}"/>
    <cellStyle name="40% - Accent5 3 4 3 3 3" xfId="34527" xr:uid="{2F0A5D80-2296-441E-A9FD-834A5A49891E}"/>
    <cellStyle name="40% - Accent5 3 4 3 4" xfId="19191" xr:uid="{E2FEBDEA-1038-4A4F-82EE-22F69A58184E}"/>
    <cellStyle name="40% - Accent5 3 4 3 4 2" xfId="39347" xr:uid="{F69BEF1B-478E-4F95-92E5-7D656C9A2E91}"/>
    <cellStyle name="40% - Accent5 3 4 3 5" xfId="29700" xr:uid="{D8205450-FCE0-483A-B2D3-231C72B17923}"/>
    <cellStyle name="40% - Accent5 3 4 4" xfId="3279" xr:uid="{29085E6B-7AEF-4B16-BF45-9BE84334C09D}"/>
    <cellStyle name="40% - Accent5 3 4 4 2" xfId="11564" xr:uid="{99847E79-8646-4880-B037-9BB16191B8B2}"/>
    <cellStyle name="40% - Accent5 3 4 4 2 2" xfId="16692" xr:uid="{732B7024-2C58-4E78-945E-3A0C6D77FB74}"/>
    <cellStyle name="40% - Accent5 3 4 4 2 2 2" xfId="26621" xr:uid="{6C8F9901-1E91-49E7-99C8-475A60C6F131}"/>
    <cellStyle name="40% - Accent5 3 4 4 2 2 2 2" xfId="46588" xr:uid="{ACC9834E-0152-48F7-BDD7-FFFA5A110855}"/>
    <cellStyle name="40% - Accent5 3 4 4 2 2 3" xfId="36940" xr:uid="{83CF3B7B-C632-4EA2-A976-952894E53381}"/>
    <cellStyle name="40% - Accent5 3 4 4 2 3" xfId="21663" xr:uid="{DCB6D3B2-E8FB-4FBF-A048-A52DEC03AC71}"/>
    <cellStyle name="40% - Accent5 3 4 4 2 3 2" xfId="41758" xr:uid="{0F2649D6-7DCD-4DAA-B7E5-E54F13AC2E88}"/>
    <cellStyle name="40% - Accent5 3 4 4 2 4" xfId="32111" xr:uid="{BB3684A0-1753-419F-903D-EA3CB85DFEA6}"/>
    <cellStyle name="40% - Accent5 3 4 4 3" xfId="14195" xr:uid="{FEE39359-97D6-4372-A729-7ED9501AE49F}"/>
    <cellStyle name="40% - Accent5 3 4 4 3 2" xfId="24143" xr:uid="{7CBB040A-05FF-4E48-A57B-3185B81C5116}"/>
    <cellStyle name="40% - Accent5 3 4 4 3 2 2" xfId="44176" xr:uid="{CB5AB4ED-4383-46A6-8392-9CBEF01120F6}"/>
    <cellStyle name="40% - Accent5 3 4 4 3 3" xfId="34528" xr:uid="{115D7749-4A4F-4F1E-AAAB-EC6EE2382955}"/>
    <cellStyle name="40% - Accent5 3 4 4 4" xfId="19192" xr:uid="{05706202-1DD2-48A9-9746-71CE9EE6FEA3}"/>
    <cellStyle name="40% - Accent5 3 4 4 4 2" xfId="39348" xr:uid="{27DF2CD8-E024-4946-815A-DEB326F5F693}"/>
    <cellStyle name="40% - Accent5 3 4 4 5" xfId="29701" xr:uid="{C401952B-0DEA-445E-AAD5-9678FA4EE9C7}"/>
    <cellStyle name="40% - Accent5 3 4 5" xfId="3280" xr:uid="{133D59CE-02C5-4E9C-924A-86C4701C1611}"/>
    <cellStyle name="40% - Accent5 3 4 5 2" xfId="11565" xr:uid="{AE15E9D4-186F-46E9-A197-DD98490D37EA}"/>
    <cellStyle name="40% - Accent5 3 4 5 2 2" xfId="16693" xr:uid="{1359FE33-B3D0-46E6-86F6-AAF55316BC4E}"/>
    <cellStyle name="40% - Accent5 3 4 5 2 2 2" xfId="26622" xr:uid="{8BEB49EA-5776-4176-81E7-2DCB27B6474A}"/>
    <cellStyle name="40% - Accent5 3 4 5 2 2 2 2" xfId="46589" xr:uid="{DD0EA7FD-A54D-456D-AB28-D7016DD2F260}"/>
    <cellStyle name="40% - Accent5 3 4 5 2 2 3" xfId="36941" xr:uid="{A3B1D5E9-084A-4618-AEFF-941D70FBEC7C}"/>
    <cellStyle name="40% - Accent5 3 4 5 2 3" xfId="21664" xr:uid="{AD305385-E7D8-4B70-8E68-B2C202643748}"/>
    <cellStyle name="40% - Accent5 3 4 5 2 3 2" xfId="41759" xr:uid="{5840488A-D808-41F4-8CA3-FA1E11EB47E1}"/>
    <cellStyle name="40% - Accent5 3 4 5 2 4" xfId="32112" xr:uid="{BF40F005-E7DF-4EEA-9181-943308A361EE}"/>
    <cellStyle name="40% - Accent5 3 4 5 3" xfId="14196" xr:uid="{B36F874A-8AD2-4D23-AD43-74BBC8EAF647}"/>
    <cellStyle name="40% - Accent5 3 4 5 3 2" xfId="24144" xr:uid="{4424FC4A-9546-4FAB-BF78-23AAF992BC7D}"/>
    <cellStyle name="40% - Accent5 3 4 5 3 2 2" xfId="44177" xr:uid="{9E73AA10-8B1B-48E1-BD4C-8D0F76F5A0D0}"/>
    <cellStyle name="40% - Accent5 3 4 5 3 3" xfId="34529" xr:uid="{A22A0C77-D59F-4671-B260-83FB4F0A8FEC}"/>
    <cellStyle name="40% - Accent5 3 4 5 4" xfId="19193" xr:uid="{5E3E80C8-DAF5-4CF8-A0E1-14B101FD85CC}"/>
    <cellStyle name="40% - Accent5 3 4 5 4 2" xfId="39349" xr:uid="{38F6A8DD-9AD8-4F44-93F0-B4CCE085BE61}"/>
    <cellStyle name="40% - Accent5 3 4 5 5" xfId="29702" xr:uid="{A75BE2A1-3EC0-43FA-A806-68ABB6FD02B9}"/>
    <cellStyle name="40% - Accent5 3 4 6" xfId="11558" xr:uid="{0F4E018C-61B6-4CFD-8003-6295799280C1}"/>
    <cellStyle name="40% - Accent5 3 4 6 2" xfId="16686" xr:uid="{A4CB92BF-22AC-450D-805E-34D70EA62124}"/>
    <cellStyle name="40% - Accent5 3 4 6 2 2" xfId="26615" xr:uid="{BE2247E6-04B7-4979-8AA6-8C7C355BAF9D}"/>
    <cellStyle name="40% - Accent5 3 4 6 2 2 2" xfId="46582" xr:uid="{727FACE3-B15E-4660-B2D0-139C556DCE3B}"/>
    <cellStyle name="40% - Accent5 3 4 6 2 3" xfId="36934" xr:uid="{E7AF6AA5-1CD7-4838-B7D9-86C54A8AB868}"/>
    <cellStyle name="40% - Accent5 3 4 6 3" xfId="21657" xr:uid="{224EB703-217E-4554-8A10-E35221DD6CD1}"/>
    <cellStyle name="40% - Accent5 3 4 6 3 2" xfId="41752" xr:uid="{7664C9A9-C00C-4949-82D9-3198C31EF22E}"/>
    <cellStyle name="40% - Accent5 3 4 6 4" xfId="32105" xr:uid="{5EEC1078-A49A-47A1-85F3-0E369E8EC44A}"/>
    <cellStyle name="40% - Accent5 3 4 7" xfId="14189" xr:uid="{DAD34C88-E2CA-4F64-81F3-428AA0540796}"/>
    <cellStyle name="40% - Accent5 3 4 7 2" xfId="24137" xr:uid="{CD6DF941-BFCD-4B7B-986E-180E6650753E}"/>
    <cellStyle name="40% - Accent5 3 4 7 2 2" xfId="44170" xr:uid="{65B57355-ECB5-41ED-AD60-E1945A746DE6}"/>
    <cellStyle name="40% - Accent5 3 4 7 3" xfId="34522" xr:uid="{F64A3D66-9FCC-4AB0-A9FD-8D05A7BAFC9B}"/>
    <cellStyle name="40% - Accent5 3 4 8" xfId="19186" xr:uid="{93CA1293-D4A6-42EB-B790-676FAB4F89FA}"/>
    <cellStyle name="40% - Accent5 3 4 8 2" xfId="39342" xr:uid="{ADF93A23-C66D-464A-889A-5A425E056B13}"/>
    <cellStyle name="40% - Accent5 3 4 9" xfId="29695" xr:uid="{2B2C309D-68CF-4F4B-9D18-FCC50B7DA848}"/>
    <cellStyle name="40% - Accent5 3 5" xfId="3281" xr:uid="{5DF647B2-8927-4101-B230-B27963E80403}"/>
    <cellStyle name="40% - Accent5 3 5 2" xfId="3282" xr:uid="{24B1BE3C-95A5-4FD4-B380-DAB28FE976D2}"/>
    <cellStyle name="40% - Accent5 3 5 2 2" xfId="3283" xr:uid="{510C1775-CEC2-4B1E-B32E-9B0021912506}"/>
    <cellStyle name="40% - Accent5 3 5 2 2 2" xfId="11568" xr:uid="{348C69B9-0201-49B8-AA0A-392C118899CB}"/>
    <cellStyle name="40% - Accent5 3 5 2 2 2 2" xfId="16696" xr:uid="{814C969B-AEC1-45E2-9742-071D4C3F4BCC}"/>
    <cellStyle name="40% - Accent5 3 5 2 2 2 2 2" xfId="26625" xr:uid="{5439A5F1-279D-4CB7-A82F-8DF81DE2C464}"/>
    <cellStyle name="40% - Accent5 3 5 2 2 2 2 2 2" xfId="46592" xr:uid="{21551BF5-FD83-4F3E-AD7E-66905FCB9E39}"/>
    <cellStyle name="40% - Accent5 3 5 2 2 2 2 3" xfId="36944" xr:uid="{4605935B-1592-400C-AB94-056DEB42907C}"/>
    <cellStyle name="40% - Accent5 3 5 2 2 2 3" xfId="21667" xr:uid="{B7FFD1C7-8E35-4E26-8516-2E3C6CD9DFB3}"/>
    <cellStyle name="40% - Accent5 3 5 2 2 2 3 2" xfId="41762" xr:uid="{5E6BCD73-8188-4FD9-B42B-E3CF05A7E8D5}"/>
    <cellStyle name="40% - Accent5 3 5 2 2 2 4" xfId="32115" xr:uid="{B04719DB-6DA6-47D6-B6BC-560E4D478CC8}"/>
    <cellStyle name="40% - Accent5 3 5 2 2 3" xfId="14199" xr:uid="{53B59D41-2939-4A2A-BB28-C46254944378}"/>
    <cellStyle name="40% - Accent5 3 5 2 2 3 2" xfId="24147" xr:uid="{ACBB2119-CC26-4A86-AB96-899E4328D442}"/>
    <cellStyle name="40% - Accent5 3 5 2 2 3 2 2" xfId="44180" xr:uid="{FF63C984-8E81-4DA7-8B1A-61D4F9FC1980}"/>
    <cellStyle name="40% - Accent5 3 5 2 2 3 3" xfId="34532" xr:uid="{F072CC4E-59E1-4754-95EE-71AE0DE5EE30}"/>
    <cellStyle name="40% - Accent5 3 5 2 2 4" xfId="19196" xr:uid="{F8D0357B-416E-42C2-AC81-B25FF0DE1130}"/>
    <cellStyle name="40% - Accent5 3 5 2 2 4 2" xfId="39352" xr:uid="{47C32732-C064-4D87-8E68-5B8980C0AE0B}"/>
    <cellStyle name="40% - Accent5 3 5 2 2 5" xfId="29705" xr:uid="{22B516FA-3843-47B1-8C50-6B6C561EE3CC}"/>
    <cellStyle name="40% - Accent5 3 5 2 3" xfId="3284" xr:uid="{E013460D-4382-4E90-BBB1-F0C2F4B7065A}"/>
    <cellStyle name="40% - Accent5 3 5 2 3 2" xfId="11569" xr:uid="{32AAC1B7-1889-4146-8307-401C6C661952}"/>
    <cellStyle name="40% - Accent5 3 5 2 3 2 2" xfId="16697" xr:uid="{3DA76661-AB25-4FED-89EC-DD76854E1B03}"/>
    <cellStyle name="40% - Accent5 3 5 2 3 2 2 2" xfId="26626" xr:uid="{F2E27B5C-435B-4F92-A785-D475CD54DA5F}"/>
    <cellStyle name="40% - Accent5 3 5 2 3 2 2 2 2" xfId="46593" xr:uid="{4DC67C14-3148-446F-8F5B-E79C9A35B537}"/>
    <cellStyle name="40% - Accent5 3 5 2 3 2 2 3" xfId="36945" xr:uid="{847FD39A-2FCB-410C-8C0D-83CB2481914E}"/>
    <cellStyle name="40% - Accent5 3 5 2 3 2 3" xfId="21668" xr:uid="{47BE14A0-BE0A-4475-B946-08E8421B7CA0}"/>
    <cellStyle name="40% - Accent5 3 5 2 3 2 3 2" xfId="41763" xr:uid="{05D9D7D4-6A32-4D1B-BB35-3F273C252165}"/>
    <cellStyle name="40% - Accent5 3 5 2 3 2 4" xfId="32116" xr:uid="{139642F2-FE98-4DB4-97EF-FEE4AE6368F6}"/>
    <cellStyle name="40% - Accent5 3 5 2 3 3" xfId="14200" xr:uid="{E23D8B13-76C1-4E77-A333-0B06218AEA6D}"/>
    <cellStyle name="40% - Accent5 3 5 2 3 3 2" xfId="24148" xr:uid="{A66EABF1-7101-42DF-9347-9B774C15D13C}"/>
    <cellStyle name="40% - Accent5 3 5 2 3 3 2 2" xfId="44181" xr:uid="{8F9B7A0E-CEE3-43AD-972F-F361558FA5B2}"/>
    <cellStyle name="40% - Accent5 3 5 2 3 3 3" xfId="34533" xr:uid="{A3ECF2F9-6911-4A48-A2DA-A24221F0F93E}"/>
    <cellStyle name="40% - Accent5 3 5 2 3 4" xfId="19197" xr:uid="{4F844BD9-B711-4B4A-938E-1FDA6C5079EF}"/>
    <cellStyle name="40% - Accent5 3 5 2 3 4 2" xfId="39353" xr:uid="{2BB58BBB-802D-4C96-99DA-7716729C3D61}"/>
    <cellStyle name="40% - Accent5 3 5 2 3 5" xfId="29706" xr:uid="{1C1796ED-8075-48AE-B60C-57618B580A3C}"/>
    <cellStyle name="40% - Accent5 3 5 2 4" xfId="3285" xr:uid="{168CC1AB-1EFC-4313-AE60-DF854DA047DF}"/>
    <cellStyle name="40% - Accent5 3 5 2 4 2" xfId="11570" xr:uid="{23338FD1-3C22-46EA-8044-5A5A838F1DE0}"/>
    <cellStyle name="40% - Accent5 3 5 2 4 2 2" xfId="16698" xr:uid="{F0B23A82-E662-4504-BAE2-92A1CA39D06A}"/>
    <cellStyle name="40% - Accent5 3 5 2 4 2 2 2" xfId="26627" xr:uid="{C4E4AAF4-C82D-4D73-ABA7-8AB76497EEAE}"/>
    <cellStyle name="40% - Accent5 3 5 2 4 2 2 2 2" xfId="46594" xr:uid="{3464444E-F535-448B-91D5-B2A39FC2D885}"/>
    <cellStyle name="40% - Accent5 3 5 2 4 2 2 3" xfId="36946" xr:uid="{48F6E054-4786-4FC2-ABC1-4A68A82871E2}"/>
    <cellStyle name="40% - Accent5 3 5 2 4 2 3" xfId="21669" xr:uid="{27F35D9C-B1B9-4CF2-9721-C1B0D5C2158B}"/>
    <cellStyle name="40% - Accent5 3 5 2 4 2 3 2" xfId="41764" xr:uid="{4AF75E9F-2344-4C53-B8ED-A6D4D26D690C}"/>
    <cellStyle name="40% - Accent5 3 5 2 4 2 4" xfId="32117" xr:uid="{CF0502EA-5653-4797-86D0-E3063504A319}"/>
    <cellStyle name="40% - Accent5 3 5 2 4 3" xfId="14201" xr:uid="{CB3815EE-CC84-42DD-864C-48619C3DD895}"/>
    <cellStyle name="40% - Accent5 3 5 2 4 3 2" xfId="24149" xr:uid="{CF8D93AC-8C74-4521-AFF4-FB4E3A82C2D2}"/>
    <cellStyle name="40% - Accent5 3 5 2 4 3 2 2" xfId="44182" xr:uid="{9FBCA69F-9A28-4014-A45F-8BEDB839658B}"/>
    <cellStyle name="40% - Accent5 3 5 2 4 3 3" xfId="34534" xr:uid="{2FD8878C-C11B-41D0-974A-B8EA8E3DD2B0}"/>
    <cellStyle name="40% - Accent5 3 5 2 4 4" xfId="19198" xr:uid="{63FA3E18-EE19-43EC-9070-5989F3CB1352}"/>
    <cellStyle name="40% - Accent5 3 5 2 4 4 2" xfId="39354" xr:uid="{61B4D6F4-5184-46FD-B638-8CFF26F3503B}"/>
    <cellStyle name="40% - Accent5 3 5 2 4 5" xfId="29707" xr:uid="{FB8F9F7D-1231-498C-9D2B-B84DDB7C810F}"/>
    <cellStyle name="40% - Accent5 3 5 2 5" xfId="11567" xr:uid="{B7514BE8-4CEE-43DD-93E6-3F292403E79D}"/>
    <cellStyle name="40% - Accent5 3 5 2 5 2" xfId="16695" xr:uid="{36B6776C-196B-414D-861F-B6A41A2466F9}"/>
    <cellStyle name="40% - Accent5 3 5 2 5 2 2" xfId="26624" xr:uid="{E48281F9-DAB1-4DD1-834F-131ACCFF04D1}"/>
    <cellStyle name="40% - Accent5 3 5 2 5 2 2 2" xfId="46591" xr:uid="{5E4C19BF-51F4-4A29-9A25-63648D9192D4}"/>
    <cellStyle name="40% - Accent5 3 5 2 5 2 3" xfId="36943" xr:uid="{2CEB8B8D-74E2-4A92-9488-2BE06DB1EE60}"/>
    <cellStyle name="40% - Accent5 3 5 2 5 3" xfId="21666" xr:uid="{9CC00162-AE55-4782-962A-7EDF653FCF9B}"/>
    <cellStyle name="40% - Accent5 3 5 2 5 3 2" xfId="41761" xr:uid="{1A07375C-D089-4698-9A80-E6340F92FDBB}"/>
    <cellStyle name="40% - Accent5 3 5 2 5 4" xfId="32114" xr:uid="{136D4E25-8FA0-49B4-A946-A7F21085972C}"/>
    <cellStyle name="40% - Accent5 3 5 2 6" xfId="14198" xr:uid="{94FE2BE8-818A-4530-9628-9795F398590F}"/>
    <cellStyle name="40% - Accent5 3 5 2 6 2" xfId="24146" xr:uid="{CCA9BD43-5CAA-4403-8090-AE2500806A20}"/>
    <cellStyle name="40% - Accent5 3 5 2 6 2 2" xfId="44179" xr:uid="{F8509A45-1096-4645-B6B1-E82A42AA50DF}"/>
    <cellStyle name="40% - Accent5 3 5 2 6 3" xfId="34531" xr:uid="{BD7E688F-356F-4310-B4E2-E9D5F6E4C5B5}"/>
    <cellStyle name="40% - Accent5 3 5 2 7" xfId="19195" xr:uid="{C3741D0A-59A6-46C3-A23E-F0A280181092}"/>
    <cellStyle name="40% - Accent5 3 5 2 7 2" xfId="39351" xr:uid="{3B35EF16-EB0F-4065-8E1F-11D8ADEF7C82}"/>
    <cellStyle name="40% - Accent5 3 5 2 8" xfId="29704" xr:uid="{1E5D30BD-9AE5-493D-B019-483236C6120F}"/>
    <cellStyle name="40% - Accent5 3 5 3" xfId="3286" xr:uid="{BD957FBA-2A08-43D7-944A-3037F2B94564}"/>
    <cellStyle name="40% - Accent5 3 5 3 2" xfId="11571" xr:uid="{2DC4649D-5F50-44BF-94ED-4A5443579F24}"/>
    <cellStyle name="40% - Accent5 3 5 3 2 2" xfId="16699" xr:uid="{38CE2A1B-9829-4619-8B14-6AD5BC0E13EB}"/>
    <cellStyle name="40% - Accent5 3 5 3 2 2 2" xfId="26628" xr:uid="{6B07259B-71B9-46EC-8951-91380A228165}"/>
    <cellStyle name="40% - Accent5 3 5 3 2 2 2 2" xfId="46595" xr:uid="{C9BC681C-5F7E-46A3-A617-AD0083ACECEE}"/>
    <cellStyle name="40% - Accent5 3 5 3 2 2 3" xfId="36947" xr:uid="{E760BC3F-4472-49E8-AEBE-587C7C6CD91A}"/>
    <cellStyle name="40% - Accent5 3 5 3 2 3" xfId="21670" xr:uid="{A8EDBD7E-F782-4DE1-B95E-80C38175CA46}"/>
    <cellStyle name="40% - Accent5 3 5 3 2 3 2" xfId="41765" xr:uid="{CFA3AAEB-F495-4E58-8385-007AF6934BE7}"/>
    <cellStyle name="40% - Accent5 3 5 3 2 4" xfId="32118" xr:uid="{933568CD-00CD-4465-B85B-830A4AC88DE5}"/>
    <cellStyle name="40% - Accent5 3 5 3 3" xfId="14202" xr:uid="{34F16AC8-6FBD-46C8-9A2C-4A21878547ED}"/>
    <cellStyle name="40% - Accent5 3 5 3 3 2" xfId="24150" xr:uid="{993162B2-3DC0-4E84-AEAC-FD4DC63A7E47}"/>
    <cellStyle name="40% - Accent5 3 5 3 3 2 2" xfId="44183" xr:uid="{830CD130-52B4-4ED1-B1C3-C6ABA207837C}"/>
    <cellStyle name="40% - Accent5 3 5 3 3 3" xfId="34535" xr:uid="{018E115E-1C1E-44E4-B476-1C338BA39372}"/>
    <cellStyle name="40% - Accent5 3 5 3 4" xfId="19199" xr:uid="{F8633F23-892F-451F-ADC9-94EE9B79DEEB}"/>
    <cellStyle name="40% - Accent5 3 5 3 4 2" xfId="39355" xr:uid="{90A8D7B7-0BA9-4C01-831E-77066CA893FA}"/>
    <cellStyle name="40% - Accent5 3 5 3 5" xfId="29708" xr:uid="{A320C4B8-9CDD-49D9-BC88-6167F38C144D}"/>
    <cellStyle name="40% - Accent5 3 5 4" xfId="3287" xr:uid="{E2E63B3B-63CE-48DB-BD8B-9089B368E1E9}"/>
    <cellStyle name="40% - Accent5 3 5 4 2" xfId="11572" xr:uid="{8B5C5D5F-7CFD-43BC-A209-681DB28F9DC3}"/>
    <cellStyle name="40% - Accent5 3 5 4 2 2" xfId="16700" xr:uid="{50DC518F-9BB8-4D60-8F31-8EE9254D7819}"/>
    <cellStyle name="40% - Accent5 3 5 4 2 2 2" xfId="26629" xr:uid="{0EB0709E-1ECE-4E06-9DCB-CECE7AE3F5F8}"/>
    <cellStyle name="40% - Accent5 3 5 4 2 2 2 2" xfId="46596" xr:uid="{E1FDB412-A85C-44F1-9A79-03C9211A70B8}"/>
    <cellStyle name="40% - Accent5 3 5 4 2 2 3" xfId="36948" xr:uid="{67732145-6119-42DA-A31B-2C261E8A2C56}"/>
    <cellStyle name="40% - Accent5 3 5 4 2 3" xfId="21671" xr:uid="{BAC1823F-EFAF-4EE8-BD18-8FA9575E43E7}"/>
    <cellStyle name="40% - Accent5 3 5 4 2 3 2" xfId="41766" xr:uid="{FBC56914-4829-4FC3-B728-51FF5B4A31D9}"/>
    <cellStyle name="40% - Accent5 3 5 4 2 4" xfId="32119" xr:uid="{F21A9E4E-F79E-4101-8CE7-ADC51DA5438E}"/>
    <cellStyle name="40% - Accent5 3 5 4 3" xfId="14203" xr:uid="{465580EF-2A56-46A4-A017-8689FDFE0A97}"/>
    <cellStyle name="40% - Accent5 3 5 4 3 2" xfId="24151" xr:uid="{F598E609-A4C2-4087-BDD6-BD80BEB8AA9C}"/>
    <cellStyle name="40% - Accent5 3 5 4 3 2 2" xfId="44184" xr:uid="{A7947807-4B00-46AA-AC64-C9913EC0FB8D}"/>
    <cellStyle name="40% - Accent5 3 5 4 3 3" xfId="34536" xr:uid="{E2E8A2F9-1EAD-4FB0-B7BF-C54334F38D44}"/>
    <cellStyle name="40% - Accent5 3 5 4 4" xfId="19200" xr:uid="{B2C6FF62-644D-46E5-BB59-DEE554A09F99}"/>
    <cellStyle name="40% - Accent5 3 5 4 4 2" xfId="39356" xr:uid="{FEA17A74-E092-4BDB-BB0E-A2D61D68B223}"/>
    <cellStyle name="40% - Accent5 3 5 4 5" xfId="29709" xr:uid="{3DD15CE8-A89B-4686-BBF8-75CDB855F67F}"/>
    <cellStyle name="40% - Accent5 3 5 5" xfId="3288" xr:uid="{AEA8AA24-6E53-449A-B1CB-177550D7ABDC}"/>
    <cellStyle name="40% - Accent5 3 5 5 2" xfId="11573" xr:uid="{9707CBBA-5321-4E41-88EF-283CA99215C1}"/>
    <cellStyle name="40% - Accent5 3 5 5 2 2" xfId="16701" xr:uid="{1CF3BB5D-BDAE-4218-B4E7-BE2C8675136F}"/>
    <cellStyle name="40% - Accent5 3 5 5 2 2 2" xfId="26630" xr:uid="{1CE93757-3770-488C-B361-369A9DCFA4D6}"/>
    <cellStyle name="40% - Accent5 3 5 5 2 2 2 2" xfId="46597" xr:uid="{D04697A5-0ACA-4DD2-A8ED-2B0A2FAA6FE6}"/>
    <cellStyle name="40% - Accent5 3 5 5 2 2 3" xfId="36949" xr:uid="{90719BC3-42D1-472B-AABF-4955A1C4AC68}"/>
    <cellStyle name="40% - Accent5 3 5 5 2 3" xfId="21672" xr:uid="{6255E712-BB0A-470A-B868-24C2F3D061D9}"/>
    <cellStyle name="40% - Accent5 3 5 5 2 3 2" xfId="41767" xr:uid="{089A17C6-8ACD-4E47-BE4D-A1F87C129FC8}"/>
    <cellStyle name="40% - Accent5 3 5 5 2 4" xfId="32120" xr:uid="{9CD309E6-54A4-4175-BA9E-87D004A5890F}"/>
    <cellStyle name="40% - Accent5 3 5 5 3" xfId="14204" xr:uid="{18B6939D-F2F4-48E1-9663-224AB6D9BC03}"/>
    <cellStyle name="40% - Accent5 3 5 5 3 2" xfId="24152" xr:uid="{07B2BC4A-41B7-441E-B0B9-6C6AE02F6943}"/>
    <cellStyle name="40% - Accent5 3 5 5 3 2 2" xfId="44185" xr:uid="{3EA45385-7DAD-44AF-8573-356298E96375}"/>
    <cellStyle name="40% - Accent5 3 5 5 3 3" xfId="34537" xr:uid="{7CF5EAB8-6A59-410D-9D9E-62BFE98C977E}"/>
    <cellStyle name="40% - Accent5 3 5 5 4" xfId="19201" xr:uid="{55C5F723-E094-40C8-8A9F-E0A476DD6051}"/>
    <cellStyle name="40% - Accent5 3 5 5 4 2" xfId="39357" xr:uid="{19A9C502-C2E6-4ECC-A370-EBCD6E8743C3}"/>
    <cellStyle name="40% - Accent5 3 5 5 5" xfId="29710" xr:uid="{BBF5436C-EF52-445A-AF1A-1A5EE639DA9F}"/>
    <cellStyle name="40% - Accent5 3 5 6" xfId="11566" xr:uid="{612EE4D8-6966-40E0-9BCB-C56743FF1929}"/>
    <cellStyle name="40% - Accent5 3 5 6 2" xfId="16694" xr:uid="{982BDAF2-7CC4-4A6C-A420-C0FA100B68C0}"/>
    <cellStyle name="40% - Accent5 3 5 6 2 2" xfId="26623" xr:uid="{C440AB36-1050-4BBB-8D2B-2CA1F05C008E}"/>
    <cellStyle name="40% - Accent5 3 5 6 2 2 2" xfId="46590" xr:uid="{B85404BB-8BFE-4179-83BB-B558E8F3E2FA}"/>
    <cellStyle name="40% - Accent5 3 5 6 2 3" xfId="36942" xr:uid="{DBF3F043-465C-4488-BC9F-2B8D5200AD73}"/>
    <cellStyle name="40% - Accent5 3 5 6 3" xfId="21665" xr:uid="{A2C0E1B5-2452-48AD-A8B7-FFD73EF608DC}"/>
    <cellStyle name="40% - Accent5 3 5 6 3 2" xfId="41760" xr:uid="{C5CFA4C5-0333-4988-BA48-2CE82845048E}"/>
    <cellStyle name="40% - Accent5 3 5 6 4" xfId="32113" xr:uid="{7F225DC3-F0F2-494A-B5AE-327707DB76F7}"/>
    <cellStyle name="40% - Accent5 3 5 7" xfId="14197" xr:uid="{A3948945-A686-405E-8D89-E78F4CF07BF2}"/>
    <cellStyle name="40% - Accent5 3 5 7 2" xfId="24145" xr:uid="{1917B56E-ADAD-45A1-8137-102E5903D3FB}"/>
    <cellStyle name="40% - Accent5 3 5 7 2 2" xfId="44178" xr:uid="{CAEC680B-09A3-42BC-9FE9-41022A29F470}"/>
    <cellStyle name="40% - Accent5 3 5 7 3" xfId="34530" xr:uid="{8B3D1B6A-F29F-4D95-861D-DDB4CC7F25E7}"/>
    <cellStyle name="40% - Accent5 3 5 8" xfId="19194" xr:uid="{DD6B4347-907F-4239-BCA6-9DCA25B69810}"/>
    <cellStyle name="40% - Accent5 3 5 8 2" xfId="39350" xr:uid="{FECF1C08-DD18-4033-B365-500A295BAA3B}"/>
    <cellStyle name="40% - Accent5 3 5 9" xfId="29703" xr:uid="{FD280798-9758-49CD-836D-542293536040}"/>
    <cellStyle name="40% - Accent5 3 6" xfId="3289" xr:uid="{6E4081A9-9A84-42D5-B38A-2DC289AEAF8D}"/>
    <cellStyle name="40% - Accent5 3 6 2" xfId="3290" xr:uid="{4323ACDA-4579-4F97-A473-364F496645CC}"/>
    <cellStyle name="40% - Accent5 3 7" xfId="3291" xr:uid="{B1822899-DC09-4793-A7CA-2B9814E26D79}"/>
    <cellStyle name="40% - Accent5 3 7 2" xfId="3292" xr:uid="{B73614BE-6EF3-4EFE-9F42-BFECE72FBA04}"/>
    <cellStyle name="40% - Accent5 3 8" xfId="3293" xr:uid="{8D4E7A01-17BD-4967-B6CD-ED22FE89EDC7}"/>
    <cellStyle name="40% - Accent5 3 9" xfId="3294" xr:uid="{F434C7F1-04B7-48F6-839F-FCDFAA6892BC}"/>
    <cellStyle name="40% - Accent5 4" xfId="267" xr:uid="{0C216244-1B47-472A-9D69-A9FB8ED0DD4D}"/>
    <cellStyle name="40% - Accent5 4 2" xfId="487" xr:uid="{EE8432F1-70B5-4E70-81F7-7C0AFBC32290}"/>
    <cellStyle name="40% - Accent5 4 2 2" xfId="3296" xr:uid="{EF32D81C-0C15-42E6-AA26-15E5D4231A86}"/>
    <cellStyle name="40% - Accent5 4 2 3" xfId="10421" xr:uid="{04607692-1669-4C83-80CB-00C917905157}"/>
    <cellStyle name="40% - Accent5 4 2 3 2" xfId="15549" xr:uid="{8052F996-82FD-4F06-934F-EB4779638D8F}"/>
    <cellStyle name="40% - Accent5 4 2 3 2 2" xfId="25478" xr:uid="{64987698-B96C-4E85-84E9-24D7D31E104A}"/>
    <cellStyle name="40% - Accent5 4 2 3 2 2 2" xfId="45445" xr:uid="{82ED4B80-3E1D-4FFD-97A6-23A817E3EC57}"/>
    <cellStyle name="40% - Accent5 4 2 3 2 3" xfId="35797" xr:uid="{565517FF-4C8B-4481-90E6-0DEE3A404888}"/>
    <cellStyle name="40% - Accent5 4 2 3 3" xfId="20522" xr:uid="{3D13709C-E4D2-49E8-BC0A-BC1BE102065E}"/>
    <cellStyle name="40% - Accent5 4 2 3 3 2" xfId="40617" xr:uid="{2C1C45F9-C9EF-4A17-A39F-A9EDEA802012}"/>
    <cellStyle name="40% - Accent5 4 2 3 4" xfId="30970" xr:uid="{BAB22A55-7CBD-4A62-B92F-F21FDF569A51}"/>
    <cellStyle name="40% - Accent5 4 2 4" xfId="13038" xr:uid="{DFD9522B-42DB-4C5D-BB35-58325044130A}"/>
    <cellStyle name="40% - Accent5 4 2 4 2" xfId="22991" xr:uid="{AA61ED4E-9938-4A37-9D31-B059767DC499}"/>
    <cellStyle name="40% - Accent5 4 2 4 2 2" xfId="43035" xr:uid="{1C13F4B3-4891-4F3A-BAD4-BB8F1D938242}"/>
    <cellStyle name="40% - Accent5 4 2 4 3" xfId="33387" xr:uid="{DCD744A4-C660-4D55-A5BE-632234C9DC1B}"/>
    <cellStyle name="40% - Accent5 4 2 5" xfId="18044" xr:uid="{89C9C9B2-506A-44DE-BBD3-9A53AFCF8DC4}"/>
    <cellStyle name="40% - Accent5 4 2 5 2" xfId="38207" xr:uid="{79804840-43A7-4755-A3AB-508EE3DEA9E3}"/>
    <cellStyle name="40% - Accent5 4 2 6" xfId="28562" xr:uid="{D82496AE-B4DA-47B3-8C02-58A1EF52D217}"/>
    <cellStyle name="40% - Accent5 4 3" xfId="3297" xr:uid="{61FCA5BA-134B-4F36-8388-34C3C81E0321}"/>
    <cellStyle name="40% - Accent5 4 4" xfId="3298" xr:uid="{61B45791-796F-462E-AA39-749B9CD635DB}"/>
    <cellStyle name="40% - Accent5 4 5" xfId="3295" xr:uid="{ADCD9A65-FD6E-44F4-B7DF-B51D65F88B55}"/>
    <cellStyle name="40% - Accent5 4 6" xfId="10301" xr:uid="{AAD19A8C-71E1-4CAE-B3CF-3A8C18E84616}"/>
    <cellStyle name="40% - Accent5 4 6 2" xfId="15429" xr:uid="{99974487-8817-4AE2-BC89-1FB1347E2C9E}"/>
    <cellStyle name="40% - Accent5 4 6 2 2" xfId="25358" xr:uid="{10AC2303-77E2-4715-AB0F-0027686884D7}"/>
    <cellStyle name="40% - Accent5 4 6 2 2 2" xfId="45325" xr:uid="{F097D50F-5DCB-42DA-BAFB-8533F23B1C3B}"/>
    <cellStyle name="40% - Accent5 4 6 2 3" xfId="35677" xr:uid="{0FC16EDD-13C9-4044-9B61-DBC97221FC87}"/>
    <cellStyle name="40% - Accent5 4 6 3" xfId="20402" xr:uid="{BB7DED79-9A06-4C2A-9A13-FAE44F6C890A}"/>
    <cellStyle name="40% - Accent5 4 6 3 2" xfId="40497" xr:uid="{0335190E-3A00-4942-AF76-A157BA61BB49}"/>
    <cellStyle name="40% - Accent5 4 6 4" xfId="30850" xr:uid="{F32B8331-CC9E-49A9-B8EC-6D1B348CA1E0}"/>
    <cellStyle name="40% - Accent5 4 7" xfId="12917" xr:uid="{D77BE364-FB0E-42BD-AF6D-2B9EFC4325E2}"/>
    <cellStyle name="40% - Accent5 4 7 2" xfId="22870" xr:uid="{978E08CE-F101-4AF7-B567-1CC9EB547330}"/>
    <cellStyle name="40% - Accent5 4 7 2 2" xfId="42914" xr:uid="{84EFB48B-E5A7-427D-9034-9617B85B7DEE}"/>
    <cellStyle name="40% - Accent5 4 7 3" xfId="33266" xr:uid="{12C59D44-037F-4B1E-A1C5-BCBD17B8022F}"/>
    <cellStyle name="40% - Accent5 4 8" xfId="17923" xr:uid="{2202C204-8842-4A34-AEF9-81BF71B7267B}"/>
    <cellStyle name="40% - Accent5 4 8 2" xfId="38086" xr:uid="{90894C6E-F8EE-41E4-BA5F-DB52B5954E46}"/>
    <cellStyle name="40% - Accent5 4 9" xfId="28441" xr:uid="{F2B96F97-0314-47C7-8211-1573EBF0949F}"/>
    <cellStyle name="40% - Accent5 5" xfId="402" xr:uid="{51B8B96C-82B1-4205-8F75-E49CFDF07B68}"/>
    <cellStyle name="40% - Accent5 5 2" xfId="3300" xr:uid="{38E6FDBD-A162-401A-AD13-BA3CBEABF3F5}"/>
    <cellStyle name="40% - Accent5 5 3" xfId="3301" xr:uid="{B883F7EE-11B3-46CC-A010-82B44A319587}"/>
    <cellStyle name="40% - Accent5 5 4" xfId="3299" xr:uid="{07C7A319-D60E-4618-BD3B-5D0A26FC6041}"/>
    <cellStyle name="40% - Accent5 5 5" xfId="10336" xr:uid="{05B524D9-926A-42AC-9D2A-FB747EE94A2C}"/>
    <cellStyle name="40% - Accent5 5 5 2" xfId="15464" xr:uid="{D6C69AA3-EEB4-473A-B717-E3193C972045}"/>
    <cellStyle name="40% - Accent5 5 5 2 2" xfId="25393" xr:uid="{87035319-8EDB-46E7-B293-B067CDD1DB25}"/>
    <cellStyle name="40% - Accent5 5 5 2 2 2" xfId="45360" xr:uid="{F185449F-CF82-4475-8536-33CA7CB128D8}"/>
    <cellStyle name="40% - Accent5 5 5 2 3" xfId="35712" xr:uid="{089B2891-F2D0-40DF-A7B5-05AFF4576CD3}"/>
    <cellStyle name="40% - Accent5 5 5 3" xfId="20437" xr:uid="{CFB36E6F-92A9-47E5-AEF7-BB800A91403B}"/>
    <cellStyle name="40% - Accent5 5 5 3 2" xfId="40532" xr:uid="{447E550B-2923-4970-8A97-40CD60525741}"/>
    <cellStyle name="40% - Accent5 5 5 4" xfId="30885" xr:uid="{DC36EA73-DD9A-45D6-91B4-AB42AF765975}"/>
    <cellStyle name="40% - Accent5 5 6" xfId="12953" xr:uid="{3722FE82-E4B0-4498-B8DB-ED084672A1F2}"/>
    <cellStyle name="40% - Accent5 5 6 2" xfId="22906" xr:uid="{D1F6250A-B580-4BE8-9227-B04164C45CA1}"/>
    <cellStyle name="40% - Accent5 5 6 2 2" xfId="42950" xr:uid="{949CE2EF-909B-45BF-81CD-7D9DBB6B41CB}"/>
    <cellStyle name="40% - Accent5 5 6 3" xfId="33302" xr:uid="{2E5E348C-5291-4596-A837-5CB6B71CE949}"/>
    <cellStyle name="40% - Accent5 5 7" xfId="17959" xr:uid="{0E53C17F-E371-445A-B9D1-C3E7712045A3}"/>
    <cellStyle name="40% - Accent5 5 7 2" xfId="38122" xr:uid="{FB44AD70-CE33-48E8-B80B-BA8A35242053}"/>
    <cellStyle name="40% - Accent5 5 8" xfId="28477" xr:uid="{BE2D2348-5E97-4FDB-B70A-A2FF0D22606D}"/>
    <cellStyle name="40% - Accent5 6" xfId="3302" xr:uid="{3F0A4EF1-432A-48CD-968E-A88801F8D3FB}"/>
    <cellStyle name="40% - Accent5 6 2" xfId="3303" xr:uid="{BAD45838-5877-49AC-9077-5732291EC236}"/>
    <cellStyle name="40% - Accent5 6 2 2" xfId="3304" xr:uid="{A38C7331-C884-44F3-AA2F-3E7BBF590C84}"/>
    <cellStyle name="40% - Accent5 6 2 2 2" xfId="3305" xr:uid="{03C64467-504A-4496-8500-1191644F9B0E}"/>
    <cellStyle name="40% - Accent5 6 2 2 2 2" xfId="3306" xr:uid="{DBB2EECF-084C-4096-BE71-739D1A2AEB76}"/>
    <cellStyle name="40% - Accent5 6 2 2 3" xfId="3307" xr:uid="{7725F1FD-209E-423A-84F8-5E609F909C1A}"/>
    <cellStyle name="40% - Accent5 6 2 2 3 2" xfId="3308" xr:uid="{DE763045-712D-49BF-9896-E50BD379D1E9}"/>
    <cellStyle name="40% - Accent5 6 2 2 4" xfId="3309" xr:uid="{B19D245C-34E7-41AD-8BDB-0DFEEF684A61}"/>
    <cellStyle name="40% - Accent5 6 2 3" xfId="3310" xr:uid="{F4445CB1-26F2-400B-9EB3-664146DBD2C0}"/>
    <cellStyle name="40% - Accent5 6 2 3 2" xfId="3311" xr:uid="{E0ED4C4A-561C-4F4B-AF4E-9802BE4B2741}"/>
    <cellStyle name="40% - Accent5 6 2 4" xfId="3312" xr:uid="{2F17551C-6A41-4858-BFC6-4EE350913293}"/>
    <cellStyle name="40% - Accent5 6 2 4 2" xfId="3313" xr:uid="{636AC0CB-9614-4343-AC93-A532B0FB13EA}"/>
    <cellStyle name="40% - Accent5 6 2 5" xfId="3314" xr:uid="{CBF5E520-618D-4399-8118-637FEC6C4108}"/>
    <cellStyle name="40% - Accent5 6 3" xfId="3315" xr:uid="{9060CA1B-47FD-43F6-A009-907725C74196}"/>
    <cellStyle name="40% - Accent5 6 3 2" xfId="3316" xr:uid="{995F42DA-99C9-4370-BE5E-F7CDDE519545}"/>
    <cellStyle name="40% - Accent5 6 3 2 2" xfId="3317" xr:uid="{357C04A8-6EF9-4CE6-8653-55E5CFAE8899}"/>
    <cellStyle name="40% - Accent5 6 3 3" xfId="3318" xr:uid="{45327BBD-FC02-4A6F-AE5B-99512CEE695F}"/>
    <cellStyle name="40% - Accent5 6 3 3 2" xfId="3319" xr:uid="{F86AC435-FB23-4999-872F-DDB86C6A4CD1}"/>
    <cellStyle name="40% - Accent5 6 3 4" xfId="3320" xr:uid="{CE5E56B2-7AB7-4C79-8980-DE11EF4D71E4}"/>
    <cellStyle name="40% - Accent5 6 4" xfId="3321" xr:uid="{FC46C6F2-2BEE-4ACA-9AF2-8D1E393F3220}"/>
    <cellStyle name="40% - Accent5 6 4 2" xfId="3322" xr:uid="{6188A823-5418-4954-818B-F8F9FE0ABD1F}"/>
    <cellStyle name="40% - Accent5 6 5" xfId="3323" xr:uid="{8B1FE7A9-F58B-4AA7-812B-EE50FA503DCA}"/>
    <cellStyle name="40% - Accent5 6 5 2" xfId="3324" xr:uid="{D6E8AD77-872C-4EB1-8947-F926B386B27C}"/>
    <cellStyle name="40% - Accent5 6 6" xfId="3325" xr:uid="{97A01D13-5469-4690-86D0-74E04FCAE6C2}"/>
    <cellStyle name="40% - Accent5 7" xfId="3326" xr:uid="{BBA4E3C9-C00B-4C62-AAE4-D1C93F05CC01}"/>
    <cellStyle name="40% - Accent5 7 2" xfId="3327" xr:uid="{23BD44B0-F4AE-4901-8BB0-2FB773E96445}"/>
    <cellStyle name="40% - Accent5 7 2 2" xfId="11575" xr:uid="{6388FC32-1BBF-4313-BB69-9BFB9A03B5A7}"/>
    <cellStyle name="40% - Accent5 7 2 2 2" xfId="16703" xr:uid="{283B728B-8923-4DF3-B69A-8BEC41CD24A6}"/>
    <cellStyle name="40% - Accent5 7 2 2 2 2" xfId="26632" xr:uid="{698D3C44-E4CA-4C38-90CF-07898780C9C1}"/>
    <cellStyle name="40% - Accent5 7 2 2 2 2 2" xfId="46599" xr:uid="{F2938B53-600A-4029-B08A-BAB364BD808D}"/>
    <cellStyle name="40% - Accent5 7 2 2 2 3" xfId="36951" xr:uid="{C23743CE-AE4C-46C3-91EF-CDEB9CDA4E6A}"/>
    <cellStyle name="40% - Accent5 7 2 2 3" xfId="21674" xr:uid="{21595493-BE54-476A-AE82-7B5C79DC3708}"/>
    <cellStyle name="40% - Accent5 7 2 2 3 2" xfId="41769" xr:uid="{F82EF5AE-C45B-421B-99EF-B7FF2C798EE3}"/>
    <cellStyle name="40% - Accent5 7 2 2 4" xfId="32122" xr:uid="{1AC7BB35-81C2-4ABA-98D0-8A04B9E2A8FB}"/>
    <cellStyle name="40% - Accent5 7 2 3" xfId="14206" xr:uid="{3CD76E48-C9E1-4C5F-B2F7-935BCCD8013E}"/>
    <cellStyle name="40% - Accent5 7 2 3 2" xfId="24154" xr:uid="{D8FC56DC-13A7-487B-8778-98D6F7B217CF}"/>
    <cellStyle name="40% - Accent5 7 2 3 2 2" xfId="44187" xr:uid="{F1283281-7C34-49B9-9B37-5372E75870C7}"/>
    <cellStyle name="40% - Accent5 7 2 3 3" xfId="34539" xr:uid="{00530C7E-4CC3-488F-96D6-4346BE8DD46B}"/>
    <cellStyle name="40% - Accent5 7 2 4" xfId="19203" xr:uid="{A2EF57F6-AB17-4B7A-B136-70F8291ED1D1}"/>
    <cellStyle name="40% - Accent5 7 2 4 2" xfId="39359" xr:uid="{3C693558-42B3-42A1-8C9A-332025F7218E}"/>
    <cellStyle name="40% - Accent5 7 2 5" xfId="29712" xr:uid="{64AEBCC8-5729-4671-BD5E-2C1AA72CC73A}"/>
    <cellStyle name="40% - Accent5 7 3" xfId="3328" xr:uid="{7C1C49C9-FED9-4E36-84AB-704D22AE4939}"/>
    <cellStyle name="40% - Accent5 7 3 2" xfId="11576" xr:uid="{8D5D63E4-E9C4-470D-850A-89D5F0CA8E74}"/>
    <cellStyle name="40% - Accent5 7 3 2 2" xfId="16704" xr:uid="{F3BBBF6C-515F-44B8-96B8-D1CC0B38CFEF}"/>
    <cellStyle name="40% - Accent5 7 3 2 2 2" xfId="26633" xr:uid="{7490062B-7F4E-47EF-9167-F5200DD1B556}"/>
    <cellStyle name="40% - Accent5 7 3 2 2 2 2" xfId="46600" xr:uid="{5CB28909-2176-4A19-B9FB-2939EABFF269}"/>
    <cellStyle name="40% - Accent5 7 3 2 2 3" xfId="36952" xr:uid="{384C6A3A-4EFA-481A-BE37-269FAD836652}"/>
    <cellStyle name="40% - Accent5 7 3 2 3" xfId="21675" xr:uid="{495FEBA1-7F07-4983-823A-A9E1E6BA34C6}"/>
    <cellStyle name="40% - Accent5 7 3 2 3 2" xfId="41770" xr:uid="{4512E065-613D-4594-8228-E682430BF910}"/>
    <cellStyle name="40% - Accent5 7 3 2 4" xfId="32123" xr:uid="{11C27641-4EC3-4A6A-9091-90B1E03DB76A}"/>
    <cellStyle name="40% - Accent5 7 3 3" xfId="14207" xr:uid="{D2520FA0-D857-4D57-9146-B43E21167910}"/>
    <cellStyle name="40% - Accent5 7 3 3 2" xfId="24155" xr:uid="{F22A70D0-9CFF-4CE3-A535-805289DFB8FF}"/>
    <cellStyle name="40% - Accent5 7 3 3 2 2" xfId="44188" xr:uid="{AEC55C2B-FE8B-4D32-9980-390BE6F3E74F}"/>
    <cellStyle name="40% - Accent5 7 3 3 3" xfId="34540" xr:uid="{5E19D093-E387-4AC8-AF69-FCBB00C9F086}"/>
    <cellStyle name="40% - Accent5 7 3 4" xfId="19204" xr:uid="{922EB23A-E3D6-4B82-AFF4-D7FC239F2010}"/>
    <cellStyle name="40% - Accent5 7 3 4 2" xfId="39360" xr:uid="{2D8D16C4-4D68-461C-92C7-CD0AB430B156}"/>
    <cellStyle name="40% - Accent5 7 3 5" xfId="29713" xr:uid="{2ABBB25E-A58F-4D2D-AC27-113EB0C6BE49}"/>
    <cellStyle name="40% - Accent5 7 4" xfId="3329" xr:uid="{E32F4377-9EE7-4BAD-8638-80CFE36B6993}"/>
    <cellStyle name="40% - Accent5 7 4 2" xfId="11577" xr:uid="{68ED3DE4-2B4F-4ED6-BC74-DC299CDFAD5A}"/>
    <cellStyle name="40% - Accent5 7 4 2 2" xfId="16705" xr:uid="{F77508FA-2E58-4FD5-8742-A9EBF9977596}"/>
    <cellStyle name="40% - Accent5 7 4 2 2 2" xfId="26634" xr:uid="{1CD4DC21-1133-45FA-9390-761393C6CF0C}"/>
    <cellStyle name="40% - Accent5 7 4 2 2 2 2" xfId="46601" xr:uid="{C118BCBD-1B3C-4680-AA69-14814E853B59}"/>
    <cellStyle name="40% - Accent5 7 4 2 2 3" xfId="36953" xr:uid="{51BC74F4-3646-441B-AE22-12C4537F56AC}"/>
    <cellStyle name="40% - Accent5 7 4 2 3" xfId="21676" xr:uid="{5FDF225C-067C-447F-AE4B-9F84C434B2C4}"/>
    <cellStyle name="40% - Accent5 7 4 2 3 2" xfId="41771" xr:uid="{C11CC2FD-AB8D-47FB-8FAF-651DA6AE50C6}"/>
    <cellStyle name="40% - Accent5 7 4 2 4" xfId="32124" xr:uid="{1F46AED8-B961-409F-BEBD-C180A1B5C46E}"/>
    <cellStyle name="40% - Accent5 7 4 3" xfId="14208" xr:uid="{C4FD264A-DC15-412B-9CC3-A61FD8C311CA}"/>
    <cellStyle name="40% - Accent5 7 4 3 2" xfId="24156" xr:uid="{BE0DD9BF-2631-4AF2-8C6A-077947D77D94}"/>
    <cellStyle name="40% - Accent5 7 4 3 2 2" xfId="44189" xr:uid="{E6B1CF7F-05F7-4C11-B50D-F97949AF2CD0}"/>
    <cellStyle name="40% - Accent5 7 4 3 3" xfId="34541" xr:uid="{FD05C711-51A5-4CD7-B944-0D4CBE07D16C}"/>
    <cellStyle name="40% - Accent5 7 4 4" xfId="19205" xr:uid="{1362D211-A71A-43C0-A489-25E385DD1255}"/>
    <cellStyle name="40% - Accent5 7 4 4 2" xfId="39361" xr:uid="{E819243E-2082-4C90-A1D9-ABFBAAED6DEE}"/>
    <cellStyle name="40% - Accent5 7 4 5" xfId="29714" xr:uid="{CA6752F2-755A-4056-9763-4A37482F0884}"/>
    <cellStyle name="40% - Accent5 7 5" xfId="11574" xr:uid="{D318141B-DD37-43D6-A759-0AB3186CDB50}"/>
    <cellStyle name="40% - Accent5 7 5 2" xfId="16702" xr:uid="{739D06CE-6448-41C6-9820-3EDF93D399E3}"/>
    <cellStyle name="40% - Accent5 7 5 2 2" xfId="26631" xr:uid="{51540F8D-DB00-4459-81C1-DEC35FD3E5E1}"/>
    <cellStyle name="40% - Accent5 7 5 2 2 2" xfId="46598" xr:uid="{4841C4DB-FE2C-45E2-A505-FE5D5F51E6A5}"/>
    <cellStyle name="40% - Accent5 7 5 2 3" xfId="36950" xr:uid="{52BC6A70-FB08-41B5-9DB7-E703F048CB47}"/>
    <cellStyle name="40% - Accent5 7 5 3" xfId="21673" xr:uid="{C43C0F16-5FCE-4DC0-BEED-24AB5178F48B}"/>
    <cellStyle name="40% - Accent5 7 5 3 2" xfId="41768" xr:uid="{5783FC10-8A9E-4A43-A2BB-46E460259BCD}"/>
    <cellStyle name="40% - Accent5 7 5 4" xfId="32121" xr:uid="{742DA8AE-3456-45F7-9FA9-4A264FA502E9}"/>
    <cellStyle name="40% - Accent5 7 6" xfId="14205" xr:uid="{C5BC6297-1F96-4831-A383-CCA6A900E39C}"/>
    <cellStyle name="40% - Accent5 7 6 2" xfId="24153" xr:uid="{A9769D8F-8E6F-4C83-9AFB-B7E67B1C397D}"/>
    <cellStyle name="40% - Accent5 7 6 2 2" xfId="44186" xr:uid="{FB87BDBF-9BCB-4909-8995-3E9C6831EEB9}"/>
    <cellStyle name="40% - Accent5 7 6 3" xfId="34538" xr:uid="{497FFCEA-1FE9-48B6-8470-08D8F34BE3B1}"/>
    <cellStyle name="40% - Accent5 7 7" xfId="19202" xr:uid="{F4FB4DE1-7A68-461A-8BBA-43B256073EEF}"/>
    <cellStyle name="40% - Accent5 7 7 2" xfId="39358" xr:uid="{B31EE85E-1FCF-4EF3-BF82-5B68C401330A}"/>
    <cellStyle name="40% - Accent5 7 8" xfId="29711" xr:uid="{573288CF-AE7E-415B-9D5A-9CED0526FC67}"/>
    <cellStyle name="40% - Accent5 8" xfId="3330" xr:uid="{12DEF8BB-25BF-4190-B90E-83710B5269D0}"/>
    <cellStyle name="40% - Accent5 8 2" xfId="3331" xr:uid="{DC2FB577-9324-48BD-84F6-149D6E659C02}"/>
    <cellStyle name="40% - Accent5 8 2 2" xfId="11579" xr:uid="{E27845BC-EE60-4F05-9D74-48EBFF53A619}"/>
    <cellStyle name="40% - Accent5 8 2 2 2" xfId="16707" xr:uid="{A5A8B935-D242-4285-A935-7D5ABEACD137}"/>
    <cellStyle name="40% - Accent5 8 2 2 2 2" xfId="26636" xr:uid="{1EF0ADF6-1B1F-4B96-8CF5-8AC682D8798A}"/>
    <cellStyle name="40% - Accent5 8 2 2 2 2 2" xfId="46603" xr:uid="{12519331-D154-4C2A-BED9-77C32EF972C8}"/>
    <cellStyle name="40% - Accent5 8 2 2 2 3" xfId="36955" xr:uid="{E06CF085-D083-4452-ADD3-6485A033EDFE}"/>
    <cellStyle name="40% - Accent5 8 2 2 3" xfId="21678" xr:uid="{3848B3E0-91A2-438E-9FC5-25DB4E9C4630}"/>
    <cellStyle name="40% - Accent5 8 2 2 3 2" xfId="41773" xr:uid="{53B33B53-FB7D-4EC6-B365-23861CD3B844}"/>
    <cellStyle name="40% - Accent5 8 2 2 4" xfId="32126" xr:uid="{208471A0-D231-41FA-A718-813C70998877}"/>
    <cellStyle name="40% - Accent5 8 2 3" xfId="14210" xr:uid="{AE9B455E-D9BB-4F83-8AD5-7CA466FA2FDE}"/>
    <cellStyle name="40% - Accent5 8 2 3 2" xfId="24158" xr:uid="{358180F1-3705-42D0-B64E-8657D721F93A}"/>
    <cellStyle name="40% - Accent5 8 2 3 2 2" xfId="44191" xr:uid="{B41D2F3C-B773-4E1C-B677-5C2A9B5EBD96}"/>
    <cellStyle name="40% - Accent5 8 2 3 3" xfId="34543" xr:uid="{1FCC88AE-D9E2-4765-849F-B898FCC8C641}"/>
    <cellStyle name="40% - Accent5 8 2 4" xfId="19207" xr:uid="{BE92E60D-9520-4E6E-A849-E7717657E226}"/>
    <cellStyle name="40% - Accent5 8 2 4 2" xfId="39363" xr:uid="{E20CC004-4E66-4D62-A786-12E7D208B86E}"/>
    <cellStyle name="40% - Accent5 8 2 5" xfId="29716" xr:uid="{570F85DA-3A7A-44AD-BA50-4C7075F68F45}"/>
    <cellStyle name="40% - Accent5 8 3" xfId="3332" xr:uid="{A83DDB59-AB3B-429B-9816-317D39909EB7}"/>
    <cellStyle name="40% - Accent5 8 3 2" xfId="11580" xr:uid="{EF4F71FD-80D1-4D40-9C9A-F2FA21BD5DC1}"/>
    <cellStyle name="40% - Accent5 8 3 2 2" xfId="16708" xr:uid="{AF1BDFD6-D44F-42CB-A169-E0419707AE9E}"/>
    <cellStyle name="40% - Accent5 8 3 2 2 2" xfId="26637" xr:uid="{DCEE4DFF-3717-4BFF-83A2-777ABA259FA9}"/>
    <cellStyle name="40% - Accent5 8 3 2 2 2 2" xfId="46604" xr:uid="{BF9EF022-E4A6-446D-8798-8B78CEBACB3E}"/>
    <cellStyle name="40% - Accent5 8 3 2 2 3" xfId="36956" xr:uid="{DEE901E2-DFE2-42DD-9B7E-124FF8BD4FE2}"/>
    <cellStyle name="40% - Accent5 8 3 2 3" xfId="21679" xr:uid="{C705EE26-6376-4BF8-B814-0AF4916D7539}"/>
    <cellStyle name="40% - Accent5 8 3 2 3 2" xfId="41774" xr:uid="{A2157BF3-4EB4-494B-AAB7-ACCE768FF09F}"/>
    <cellStyle name="40% - Accent5 8 3 2 4" xfId="32127" xr:uid="{9DB5166D-AB12-43D6-852A-478E468CFA9F}"/>
    <cellStyle name="40% - Accent5 8 3 3" xfId="14211" xr:uid="{AB1147DA-E2B1-412B-9136-1840939ABA83}"/>
    <cellStyle name="40% - Accent5 8 3 3 2" xfId="24159" xr:uid="{AA5DE50E-08A7-49C4-A352-2CC65E1043E6}"/>
    <cellStyle name="40% - Accent5 8 3 3 2 2" xfId="44192" xr:uid="{98CBF3DC-E48E-43DA-8E00-E2176BB33805}"/>
    <cellStyle name="40% - Accent5 8 3 3 3" xfId="34544" xr:uid="{99A32C7F-328D-4B7A-A678-266010380F6C}"/>
    <cellStyle name="40% - Accent5 8 3 4" xfId="19208" xr:uid="{6AF47C9F-A4C1-4924-B247-D532ACF2C3AC}"/>
    <cellStyle name="40% - Accent5 8 3 4 2" xfId="39364" xr:uid="{7F1EDCF6-E1AC-4704-BDE0-E844D3638047}"/>
    <cellStyle name="40% - Accent5 8 3 5" xfId="29717" xr:uid="{A8056E14-E899-4158-8C1B-4243FF675814}"/>
    <cellStyle name="40% - Accent5 8 4" xfId="3333" xr:uid="{B53C378C-E459-4F45-9267-815ECCC247B6}"/>
    <cellStyle name="40% - Accent5 8 4 2" xfId="11581" xr:uid="{FD1B38D0-8F16-4537-82F9-CFE3968CA6D2}"/>
    <cellStyle name="40% - Accent5 8 4 2 2" xfId="16709" xr:uid="{44274D94-5B44-46F3-8C9C-69ACF31528CD}"/>
    <cellStyle name="40% - Accent5 8 4 2 2 2" xfId="26638" xr:uid="{F92F82FC-7D9B-477D-B424-7BAEE159BDE8}"/>
    <cellStyle name="40% - Accent5 8 4 2 2 2 2" xfId="46605" xr:uid="{67578FED-CE21-4806-A7AA-156E4169A7AC}"/>
    <cellStyle name="40% - Accent5 8 4 2 2 3" xfId="36957" xr:uid="{C30049D3-66BD-4B7E-8463-C0B66C36D3AC}"/>
    <cellStyle name="40% - Accent5 8 4 2 3" xfId="21680" xr:uid="{13BFDCC6-03CC-4A86-A23C-F656F7B7FA3E}"/>
    <cellStyle name="40% - Accent5 8 4 2 3 2" xfId="41775" xr:uid="{B09C17E7-4C75-4002-B195-9992EB412C02}"/>
    <cellStyle name="40% - Accent5 8 4 2 4" xfId="32128" xr:uid="{22B165F7-D5D2-42BA-98EC-34EEDC34AD81}"/>
    <cellStyle name="40% - Accent5 8 4 3" xfId="14212" xr:uid="{58FFCE1F-65E0-4665-8BEC-3524ADB963EC}"/>
    <cellStyle name="40% - Accent5 8 4 3 2" xfId="24160" xr:uid="{C7AFFD71-0D51-4956-993E-3D77D46D3884}"/>
    <cellStyle name="40% - Accent5 8 4 3 2 2" xfId="44193" xr:uid="{897A2A37-6A95-41CE-9CA1-8216321E0498}"/>
    <cellStyle name="40% - Accent5 8 4 3 3" xfId="34545" xr:uid="{F258B5F6-631A-4C82-B178-FFF3C40EDBB1}"/>
    <cellStyle name="40% - Accent5 8 4 4" xfId="19209" xr:uid="{8FB352BF-613F-4B2D-8392-75EE7743DC1C}"/>
    <cellStyle name="40% - Accent5 8 4 4 2" xfId="39365" xr:uid="{175F515B-D87E-47C8-B021-7BD4AF7F36C5}"/>
    <cellStyle name="40% - Accent5 8 4 5" xfId="29718" xr:uid="{DF3F2FF9-DF38-4F11-A025-DFB30A05E1BF}"/>
    <cellStyle name="40% - Accent5 8 5" xfId="11578" xr:uid="{AF75CCBC-090A-4045-AA33-66E7E87DC755}"/>
    <cellStyle name="40% - Accent5 8 5 2" xfId="16706" xr:uid="{B4BA7714-97BA-4929-9240-898CD627CDA6}"/>
    <cellStyle name="40% - Accent5 8 5 2 2" xfId="26635" xr:uid="{864517D0-E369-4E7D-8AFA-2FC4568D1479}"/>
    <cellStyle name="40% - Accent5 8 5 2 2 2" xfId="46602" xr:uid="{DFEAE7A7-C222-4CDE-934E-5C8FBDD99EF7}"/>
    <cellStyle name="40% - Accent5 8 5 2 3" xfId="36954" xr:uid="{D5CCF0C9-7EF8-4ABA-B39F-8AA2F4C10567}"/>
    <cellStyle name="40% - Accent5 8 5 3" xfId="21677" xr:uid="{339AB2D3-93AE-44A3-94B4-6AAA7001A2EA}"/>
    <cellStyle name="40% - Accent5 8 5 3 2" xfId="41772" xr:uid="{327F2AB3-3003-4086-99F9-317E6473074E}"/>
    <cellStyle name="40% - Accent5 8 5 4" xfId="32125" xr:uid="{7C30831B-F8B9-4AA5-8984-A74C71179F59}"/>
    <cellStyle name="40% - Accent5 8 6" xfId="14209" xr:uid="{944A08A5-EF88-4A65-80B4-4DAB113259A9}"/>
    <cellStyle name="40% - Accent5 8 6 2" xfId="24157" xr:uid="{C2AD0182-A04C-4202-A245-07964C03A6D5}"/>
    <cellStyle name="40% - Accent5 8 6 2 2" xfId="44190" xr:uid="{4A22297E-3BC0-4AC6-8F17-8C67BBCA64DB}"/>
    <cellStyle name="40% - Accent5 8 6 3" xfId="34542" xr:uid="{35F5BF14-4896-42FF-80C6-195F0BC5759F}"/>
    <cellStyle name="40% - Accent5 8 7" xfId="19206" xr:uid="{7C287C17-73FA-4FD7-933F-EC24C0B70D68}"/>
    <cellStyle name="40% - Accent5 8 7 2" xfId="39362" xr:uid="{4E5EC0FA-C4EF-4226-9055-99C224BBE9DA}"/>
    <cellStyle name="40% - Accent5 8 8" xfId="29715" xr:uid="{BB8D6709-E6CB-45A9-9BE4-76B03DCDA489}"/>
    <cellStyle name="40% - Accent5 9" xfId="3334" xr:uid="{63BC7009-41A5-426D-B92E-9C35133A5C9C}"/>
    <cellStyle name="40% - Accent5 9 2" xfId="3335" xr:uid="{8035B60C-BC61-4971-BF43-E3D08005B402}"/>
    <cellStyle name="40% - Accent5 9 2 2" xfId="11583" xr:uid="{98545174-2FAA-411E-93AD-C2C6BDC53A87}"/>
    <cellStyle name="40% - Accent5 9 2 2 2" xfId="16711" xr:uid="{09BE5662-7C05-4243-BA78-2F66A2F8130A}"/>
    <cellStyle name="40% - Accent5 9 2 2 2 2" xfId="26640" xr:uid="{D0961995-CB5C-4CA6-BFA3-DABA5EEE4F16}"/>
    <cellStyle name="40% - Accent5 9 2 2 2 2 2" xfId="46607" xr:uid="{288118C1-DE7A-4291-A95A-DF5511A1E099}"/>
    <cellStyle name="40% - Accent5 9 2 2 2 3" xfId="36959" xr:uid="{8D267B83-1B27-41ED-B2EC-85A188BC03BC}"/>
    <cellStyle name="40% - Accent5 9 2 2 3" xfId="21682" xr:uid="{EC5AED93-5200-4D84-9DAB-BA1395A61E7A}"/>
    <cellStyle name="40% - Accent5 9 2 2 3 2" xfId="41777" xr:uid="{A2B85974-A410-4354-9F5F-D95755D8D0E8}"/>
    <cellStyle name="40% - Accent5 9 2 2 4" xfId="32130" xr:uid="{6C3C65C0-0FBA-466F-9546-1321D82D5B33}"/>
    <cellStyle name="40% - Accent5 9 2 3" xfId="14214" xr:uid="{02781FCD-2ABA-4BEF-873A-1155FC9ADC77}"/>
    <cellStyle name="40% - Accent5 9 2 3 2" xfId="24162" xr:uid="{7E089F45-E633-4AEF-B8E3-87B90CC8269D}"/>
    <cellStyle name="40% - Accent5 9 2 3 2 2" xfId="44195" xr:uid="{35E970E4-943F-41F1-9976-A0506E8E44B0}"/>
    <cellStyle name="40% - Accent5 9 2 3 3" xfId="34547" xr:uid="{FDD10642-A3F0-4DB4-A3FB-0B9D3F7E18D4}"/>
    <cellStyle name="40% - Accent5 9 2 4" xfId="19211" xr:uid="{962C21F4-90C0-4E5D-AB83-92F9FF26B1F6}"/>
    <cellStyle name="40% - Accent5 9 2 4 2" xfId="39367" xr:uid="{65CAC9D8-CF01-4F7B-B983-4D34986FD33E}"/>
    <cellStyle name="40% - Accent5 9 2 5" xfId="29720" xr:uid="{AF9E16F5-7970-4E20-A54B-8958EC40CD6E}"/>
    <cellStyle name="40% - Accent5 9 3" xfId="3336" xr:uid="{F577DD6E-47B3-4097-B498-A37D4DD6448B}"/>
    <cellStyle name="40% - Accent5 9 3 2" xfId="11584" xr:uid="{782C1BD3-EFC2-4CA9-9BA1-F0628F38D5B2}"/>
    <cellStyle name="40% - Accent5 9 3 2 2" xfId="16712" xr:uid="{496F0A5D-A56F-4BC0-B34E-BB1EF845D1AE}"/>
    <cellStyle name="40% - Accent5 9 3 2 2 2" xfId="26641" xr:uid="{624B1093-2B78-4D31-9A81-CB9B6A8B55D2}"/>
    <cellStyle name="40% - Accent5 9 3 2 2 2 2" xfId="46608" xr:uid="{C8DCC69F-8383-4CF3-B284-9851EF9B908D}"/>
    <cellStyle name="40% - Accent5 9 3 2 2 3" xfId="36960" xr:uid="{15690894-DEA3-4DC0-8D2A-46BD7F0B2801}"/>
    <cellStyle name="40% - Accent5 9 3 2 3" xfId="21683" xr:uid="{09359272-F3ED-4D81-BB87-294A0A7D19CF}"/>
    <cellStyle name="40% - Accent5 9 3 2 3 2" xfId="41778" xr:uid="{7258CE71-9EEE-4C8A-827E-C4602B568411}"/>
    <cellStyle name="40% - Accent5 9 3 2 4" xfId="32131" xr:uid="{30BB7E27-90CC-46E2-B483-6CAE7FFB8A50}"/>
    <cellStyle name="40% - Accent5 9 3 3" xfId="14215" xr:uid="{3980A470-B0FD-4B5F-AF31-B7E19C48F1BF}"/>
    <cellStyle name="40% - Accent5 9 3 3 2" xfId="24163" xr:uid="{CEB69386-A171-4BA2-AA16-6C94D2E929AF}"/>
    <cellStyle name="40% - Accent5 9 3 3 2 2" xfId="44196" xr:uid="{7B54D904-70F0-4124-823B-11FB6BBFDC33}"/>
    <cellStyle name="40% - Accent5 9 3 3 3" xfId="34548" xr:uid="{095E5794-0C35-41A4-AC5C-CE02670ABF2E}"/>
    <cellStyle name="40% - Accent5 9 3 4" xfId="19212" xr:uid="{D22DF950-8F71-4030-8AF9-03A95BD44AA4}"/>
    <cellStyle name="40% - Accent5 9 3 4 2" xfId="39368" xr:uid="{100B4CA6-0F5B-4A7B-9988-14D3E404525B}"/>
    <cellStyle name="40% - Accent5 9 3 5" xfId="29721" xr:uid="{C9812E31-D4CA-4F5F-9D2D-C9C033FEA07B}"/>
    <cellStyle name="40% - Accent5 9 4" xfId="3337" xr:uid="{B058E83B-1921-4739-894D-AF36E15886BC}"/>
    <cellStyle name="40% - Accent5 9 4 2" xfId="11585" xr:uid="{259409CC-CA9A-4DE0-BD57-F5527F179B4A}"/>
    <cellStyle name="40% - Accent5 9 4 2 2" xfId="16713" xr:uid="{88E13A2B-AB05-4738-A37C-604A13856CF8}"/>
    <cellStyle name="40% - Accent5 9 4 2 2 2" xfId="26642" xr:uid="{847C62A1-70D9-472E-AD6E-CCB4D4090306}"/>
    <cellStyle name="40% - Accent5 9 4 2 2 2 2" xfId="46609" xr:uid="{10B4C979-3D4C-4F8D-A489-6FAAE9A32AA0}"/>
    <cellStyle name="40% - Accent5 9 4 2 2 3" xfId="36961" xr:uid="{A34C5831-75AC-4146-B671-0C2173DEE1EC}"/>
    <cellStyle name="40% - Accent5 9 4 2 3" xfId="21684" xr:uid="{4179E1D0-39B6-4995-92FB-193EA37A535E}"/>
    <cellStyle name="40% - Accent5 9 4 2 3 2" xfId="41779" xr:uid="{5B03812D-ED9B-4B0F-8D55-7E2A1F0AAECC}"/>
    <cellStyle name="40% - Accent5 9 4 2 4" xfId="32132" xr:uid="{4F8A8EE2-3A3F-4692-BBD0-276CBEC78102}"/>
    <cellStyle name="40% - Accent5 9 4 3" xfId="14216" xr:uid="{C38FF020-F93B-49C3-9795-2DF39A68342B}"/>
    <cellStyle name="40% - Accent5 9 4 3 2" xfId="24164" xr:uid="{C3EDAA24-F35F-4322-BE03-97054E944643}"/>
    <cellStyle name="40% - Accent5 9 4 3 2 2" xfId="44197" xr:uid="{96ABE095-6AAC-4E54-985D-2B9E8202B35C}"/>
    <cellStyle name="40% - Accent5 9 4 3 3" xfId="34549" xr:uid="{9B8056F8-DCC2-4C52-BB71-5CD672B58D27}"/>
    <cellStyle name="40% - Accent5 9 4 4" xfId="19213" xr:uid="{8AF34683-C51F-46BB-BA75-8960C5C43ED7}"/>
    <cellStyle name="40% - Accent5 9 4 4 2" xfId="39369" xr:uid="{30E1637E-0396-4EE4-89DD-90DD620191E9}"/>
    <cellStyle name="40% - Accent5 9 4 5" xfId="29722" xr:uid="{842AACBB-BB5C-48C5-94CD-2669750B9AD1}"/>
    <cellStyle name="40% - Accent5 9 5" xfId="11582" xr:uid="{F9311148-3F07-4B5C-96E3-615F1FB41E03}"/>
    <cellStyle name="40% - Accent5 9 5 2" xfId="16710" xr:uid="{6A0A80AB-81D5-4B5F-BD2A-A0A9B2AB57EF}"/>
    <cellStyle name="40% - Accent5 9 5 2 2" xfId="26639" xr:uid="{0BFCD49C-F995-4957-BDB8-E6DFF20939EC}"/>
    <cellStyle name="40% - Accent5 9 5 2 2 2" xfId="46606" xr:uid="{0540A9AA-1521-49C5-A911-0DD35FE3D64C}"/>
    <cellStyle name="40% - Accent5 9 5 2 3" xfId="36958" xr:uid="{DE086791-FCAC-4A8C-AC54-72D0323505A7}"/>
    <cellStyle name="40% - Accent5 9 5 3" xfId="21681" xr:uid="{71C86214-253E-4DC2-B048-4C782F5C5D14}"/>
    <cellStyle name="40% - Accent5 9 5 3 2" xfId="41776" xr:uid="{D5BBCE0A-1043-4617-9E9A-D7FC5162F878}"/>
    <cellStyle name="40% - Accent5 9 5 4" xfId="32129" xr:uid="{DA1214D3-AADB-483A-8014-B195F338725A}"/>
    <cellStyle name="40% - Accent5 9 6" xfId="14213" xr:uid="{3C270868-B023-47FC-9770-065328EF8DF1}"/>
    <cellStyle name="40% - Accent5 9 6 2" xfId="24161" xr:uid="{6BB21CFC-4C3B-4BDA-9EC3-B43A511FB691}"/>
    <cellStyle name="40% - Accent5 9 6 2 2" xfId="44194" xr:uid="{66CC2E0C-0F98-45E3-8A62-6F1B59EBE5FC}"/>
    <cellStyle name="40% - Accent5 9 6 3" xfId="34546" xr:uid="{58CEBAD9-2DCB-4CEA-A800-4AF1F9EBD3DD}"/>
    <cellStyle name="40% - Accent5 9 7" xfId="19210" xr:uid="{C5C346CC-7077-443E-92D4-87A82F0EC9D4}"/>
    <cellStyle name="40% - Accent5 9 7 2" xfId="39366" xr:uid="{E825A3D4-4334-4114-8986-A21D10D18C1C}"/>
    <cellStyle name="40% - Accent5 9 8" xfId="29719" xr:uid="{3994AA1E-58E0-404D-A03B-1A69B67F25C5}"/>
    <cellStyle name="40% - Accent6" xfId="44" builtinId="51" customBuiltin="1"/>
    <cellStyle name="40% - Accent6 10" xfId="3338" xr:uid="{24DA44D7-A877-4E5A-8216-0E903E5D18D8}"/>
    <cellStyle name="40% - Accent6 10 2" xfId="3339" xr:uid="{A1719364-F340-451E-A55E-936FA7C13D7F}"/>
    <cellStyle name="40% - Accent6 10 2 2" xfId="11587" xr:uid="{8C5AFAFD-EFF5-4B71-BD43-96D0F6DF3DF4}"/>
    <cellStyle name="40% - Accent6 10 2 2 2" xfId="16715" xr:uid="{E0558ABA-0A7F-4DB2-9B58-13F6EC2DF9B3}"/>
    <cellStyle name="40% - Accent6 10 2 2 2 2" xfId="26644" xr:uid="{4B903AC0-4F44-45DF-A1E3-C199E56C4F3A}"/>
    <cellStyle name="40% - Accent6 10 2 2 2 2 2" xfId="46611" xr:uid="{BD1C9FB1-D2E7-4751-AE3D-C2C71646C7CC}"/>
    <cellStyle name="40% - Accent6 10 2 2 2 3" xfId="36963" xr:uid="{1049E1BE-A529-416A-B971-522806002A77}"/>
    <cellStyle name="40% - Accent6 10 2 2 3" xfId="21686" xr:uid="{1C744552-632C-44B2-8160-C40C6D674CA2}"/>
    <cellStyle name="40% - Accent6 10 2 2 3 2" xfId="41781" xr:uid="{D7189CC1-3354-473C-B344-A9A46ECBDB3A}"/>
    <cellStyle name="40% - Accent6 10 2 2 4" xfId="32134" xr:uid="{A76F6194-D423-4F4B-A4A7-A1DBBDAD79FB}"/>
    <cellStyle name="40% - Accent6 10 2 3" xfId="14218" xr:uid="{8BA713B4-344B-4DD0-B9A8-C4019115E9B5}"/>
    <cellStyle name="40% - Accent6 10 2 3 2" xfId="24166" xr:uid="{DD7E71E5-5B10-4D05-A4B0-A78239F602AC}"/>
    <cellStyle name="40% - Accent6 10 2 3 2 2" xfId="44199" xr:uid="{36BDAF62-F2D9-49B6-8EF7-875ED2118190}"/>
    <cellStyle name="40% - Accent6 10 2 3 3" xfId="34551" xr:uid="{48DAC7A7-C425-4ED1-91AC-C2F7A4BCB34A}"/>
    <cellStyle name="40% - Accent6 10 2 4" xfId="19215" xr:uid="{5ADF4DE5-F2B7-4249-8001-07A5D67490CD}"/>
    <cellStyle name="40% - Accent6 10 2 4 2" xfId="39371" xr:uid="{94FB684A-5F97-4EFA-8356-660E539EDA82}"/>
    <cellStyle name="40% - Accent6 10 2 5" xfId="29724" xr:uid="{E51BEAFE-5D1B-4C5A-9D0D-F1E04A98C47C}"/>
    <cellStyle name="40% - Accent6 10 3" xfId="3340" xr:uid="{7F6A916C-7992-4CA0-A248-97E3D5020A6C}"/>
    <cellStyle name="40% - Accent6 10 3 2" xfId="11588" xr:uid="{03FF0F34-E8B4-4D0F-A316-C407193CF5A5}"/>
    <cellStyle name="40% - Accent6 10 3 2 2" xfId="16716" xr:uid="{8CCC7D46-B1A6-421B-93F6-7B0671482493}"/>
    <cellStyle name="40% - Accent6 10 3 2 2 2" xfId="26645" xr:uid="{04620F3A-AFED-409A-88D5-8DBBCA6ECAA6}"/>
    <cellStyle name="40% - Accent6 10 3 2 2 2 2" xfId="46612" xr:uid="{10CD1593-C3B3-45B3-8B7C-441EBC335FBE}"/>
    <cellStyle name="40% - Accent6 10 3 2 2 3" xfId="36964" xr:uid="{9CBFC1DA-11F4-44CE-BE26-6AC0D16FC66F}"/>
    <cellStyle name="40% - Accent6 10 3 2 3" xfId="21687" xr:uid="{4C1ADD1F-344F-4AC0-B487-AA36612422DF}"/>
    <cellStyle name="40% - Accent6 10 3 2 3 2" xfId="41782" xr:uid="{91329E73-D6A9-49FC-994B-B04345E92CE0}"/>
    <cellStyle name="40% - Accent6 10 3 2 4" xfId="32135" xr:uid="{E348369A-E024-4F4F-A919-EEECD3DE2750}"/>
    <cellStyle name="40% - Accent6 10 3 3" xfId="14219" xr:uid="{C0A49DEF-FBF3-468E-91BD-EB6AA3ED78CB}"/>
    <cellStyle name="40% - Accent6 10 3 3 2" xfId="24167" xr:uid="{E097167F-DDF6-465A-BE72-F82439013685}"/>
    <cellStyle name="40% - Accent6 10 3 3 2 2" xfId="44200" xr:uid="{D48BAF57-647A-44D7-8206-0431B1C8CFE9}"/>
    <cellStyle name="40% - Accent6 10 3 3 3" xfId="34552" xr:uid="{1D0FE626-1F5D-45A6-A4E7-1F15B760E585}"/>
    <cellStyle name="40% - Accent6 10 3 4" xfId="19216" xr:uid="{ABA33241-048D-40E8-9D30-12F098158170}"/>
    <cellStyle name="40% - Accent6 10 3 4 2" xfId="39372" xr:uid="{6E6E8D44-B6AF-4B39-9F87-9DE8E4BA16D9}"/>
    <cellStyle name="40% - Accent6 10 3 5" xfId="29725" xr:uid="{235E2ED9-B7D9-4D76-9D05-893F63D49DE9}"/>
    <cellStyle name="40% - Accent6 10 4" xfId="3341" xr:uid="{B5AC036D-8C52-4279-BD84-CE24CE07E17C}"/>
    <cellStyle name="40% - Accent6 10 4 2" xfId="11589" xr:uid="{C0ECBCB3-73F3-4B87-A998-62046762A8B3}"/>
    <cellStyle name="40% - Accent6 10 4 2 2" xfId="16717" xr:uid="{1861FB36-747F-4382-BAE5-7CA31331A759}"/>
    <cellStyle name="40% - Accent6 10 4 2 2 2" xfId="26646" xr:uid="{8D17513F-2A59-4B0C-91A2-5C8EA94A95B5}"/>
    <cellStyle name="40% - Accent6 10 4 2 2 2 2" xfId="46613" xr:uid="{CF493107-A1E6-4354-932D-B1B8F2E2798C}"/>
    <cellStyle name="40% - Accent6 10 4 2 2 3" xfId="36965" xr:uid="{242EE89B-7448-49CA-8DA3-F95C4E27D49D}"/>
    <cellStyle name="40% - Accent6 10 4 2 3" xfId="21688" xr:uid="{2ABCD97F-7226-4C70-B5FB-7E7573C70F09}"/>
    <cellStyle name="40% - Accent6 10 4 2 3 2" xfId="41783" xr:uid="{F66CBB3A-49CB-4F54-BA4D-6A5E579ECA71}"/>
    <cellStyle name="40% - Accent6 10 4 2 4" xfId="32136" xr:uid="{4C8189F8-FC69-4A60-B7BB-9C9C5D04DF3A}"/>
    <cellStyle name="40% - Accent6 10 4 3" xfId="14220" xr:uid="{38B5E995-81E9-4F33-8BFB-0B312267E91B}"/>
    <cellStyle name="40% - Accent6 10 4 3 2" xfId="24168" xr:uid="{28844E6D-E604-4711-8826-14A9DF403E5A}"/>
    <cellStyle name="40% - Accent6 10 4 3 2 2" xfId="44201" xr:uid="{6770BDCA-C39C-43C5-BB3F-B5A6B78C36A4}"/>
    <cellStyle name="40% - Accent6 10 4 3 3" xfId="34553" xr:uid="{05748838-EFDF-43B7-B180-81C2D33FA277}"/>
    <cellStyle name="40% - Accent6 10 4 4" xfId="19217" xr:uid="{CF9950BA-EAE4-48C0-8F35-17E5E9379FD6}"/>
    <cellStyle name="40% - Accent6 10 4 4 2" xfId="39373" xr:uid="{9F9A1481-25B5-4544-9F82-3857ECB43270}"/>
    <cellStyle name="40% - Accent6 10 4 5" xfId="29726" xr:uid="{02A8243A-F2B4-468F-902C-F7D360E5748F}"/>
    <cellStyle name="40% - Accent6 10 5" xfId="11586" xr:uid="{6841EC56-0E62-46E6-983D-8B2D5EBE1936}"/>
    <cellStyle name="40% - Accent6 10 5 2" xfId="16714" xr:uid="{B51654A5-4BD8-472C-A8F5-3398E99F7F84}"/>
    <cellStyle name="40% - Accent6 10 5 2 2" xfId="26643" xr:uid="{91695B19-24CD-4B70-8D23-6069279B00C3}"/>
    <cellStyle name="40% - Accent6 10 5 2 2 2" xfId="46610" xr:uid="{8369E84E-9EC3-4BAC-AB4E-DC6654192925}"/>
    <cellStyle name="40% - Accent6 10 5 2 3" xfId="36962" xr:uid="{7C48D828-DAC6-4040-A0B1-E657D40D278D}"/>
    <cellStyle name="40% - Accent6 10 5 3" xfId="21685" xr:uid="{880DB458-35E1-4418-BBA4-2497ECD0D755}"/>
    <cellStyle name="40% - Accent6 10 5 3 2" xfId="41780" xr:uid="{CD3A4A6D-ED3D-4C23-80D0-E98A5A8B31B4}"/>
    <cellStyle name="40% - Accent6 10 5 4" xfId="32133" xr:uid="{9A64F51A-C869-4AD7-B981-414ABFA0DF9E}"/>
    <cellStyle name="40% - Accent6 10 6" xfId="14217" xr:uid="{98D37516-AF37-4397-B5C5-B495B2E3211A}"/>
    <cellStyle name="40% - Accent6 10 6 2" xfId="24165" xr:uid="{84AEF134-97B2-48E9-A70A-D815BAC10E78}"/>
    <cellStyle name="40% - Accent6 10 6 2 2" xfId="44198" xr:uid="{85F6B869-540F-49B1-B499-CE2E6A421F18}"/>
    <cellStyle name="40% - Accent6 10 6 3" xfId="34550" xr:uid="{C459AA6B-58F4-4639-9FD5-085F92C9F4F6}"/>
    <cellStyle name="40% - Accent6 10 7" xfId="19214" xr:uid="{220E4933-4311-47B9-B5BF-BA4DD0465B58}"/>
    <cellStyle name="40% - Accent6 10 7 2" xfId="39370" xr:uid="{0F8DAD87-2845-47B1-887B-CA0F45EE7C86}"/>
    <cellStyle name="40% - Accent6 10 8" xfId="29723" xr:uid="{AD5CB0EA-BAB6-40B8-86A5-7A84F7C3A2BD}"/>
    <cellStyle name="40% - Accent6 11" xfId="3342" xr:uid="{EDCEF58E-F6E2-4CAF-A670-ED3DF7373C23}"/>
    <cellStyle name="40% - Accent6 11 2" xfId="11590" xr:uid="{6BD46CF5-CC6D-48DC-A60A-B62F3CD04AD2}"/>
    <cellStyle name="40% - Accent6 11 2 2" xfId="16718" xr:uid="{559D70A0-6766-478A-8CE8-39E8FE7FF8C3}"/>
    <cellStyle name="40% - Accent6 11 2 2 2" xfId="26647" xr:uid="{5281FC84-5BCC-4FA7-8F96-4832A5A38D75}"/>
    <cellStyle name="40% - Accent6 11 2 2 2 2" xfId="46614" xr:uid="{FB4808C5-9621-405E-A62A-CA9831B5A1AF}"/>
    <cellStyle name="40% - Accent6 11 2 2 3" xfId="36966" xr:uid="{3A445D18-4C7B-41F2-8037-3C6435EFDAF5}"/>
    <cellStyle name="40% - Accent6 11 2 3" xfId="21689" xr:uid="{01CB7960-F89B-481A-AE8D-6D5410F3661B}"/>
    <cellStyle name="40% - Accent6 11 2 3 2" xfId="41784" xr:uid="{2BDB3D0C-8705-4AEC-A4B9-9D46F6B7E4A5}"/>
    <cellStyle name="40% - Accent6 11 2 4" xfId="32137" xr:uid="{9E7AF0E5-3D49-4F42-9214-5162F9FAD0E3}"/>
    <cellStyle name="40% - Accent6 11 3" xfId="14221" xr:uid="{802F3660-659B-4169-8291-358F3B32B595}"/>
    <cellStyle name="40% - Accent6 11 3 2" xfId="24169" xr:uid="{C4EE6AC5-5675-438D-A959-AD9CC620F6B0}"/>
    <cellStyle name="40% - Accent6 11 3 2 2" xfId="44202" xr:uid="{AD25AB41-30F6-4E64-9A3C-3B54B387010C}"/>
    <cellStyle name="40% - Accent6 11 3 3" xfId="34554" xr:uid="{32EAA895-0D31-4314-ADFD-BF2BBBC5C68A}"/>
    <cellStyle name="40% - Accent6 11 4" xfId="19218" xr:uid="{60FBC003-8DA6-4E74-8B4F-C67A799FCEBB}"/>
    <cellStyle name="40% - Accent6 11 4 2" xfId="39374" xr:uid="{2EFD3BF2-2884-450F-95FB-FF89EC492361}"/>
    <cellStyle name="40% - Accent6 11 5" xfId="29727" xr:uid="{48FC0EB1-C905-4D52-81C0-E1F67CE5B721}"/>
    <cellStyle name="40% - Accent6 12" xfId="3343" xr:uid="{484D22AF-5C36-4FC6-ADE9-F31F74EC4044}"/>
    <cellStyle name="40% - Accent6 12 2" xfId="11591" xr:uid="{4997D514-CC1A-4233-B763-0749BF337490}"/>
    <cellStyle name="40% - Accent6 12 2 2" xfId="16719" xr:uid="{4FCAE683-6EE4-457B-9558-1C46BE497131}"/>
    <cellStyle name="40% - Accent6 12 2 2 2" xfId="26648" xr:uid="{83533BF6-40C4-49C7-B75F-AFE95E9A69EF}"/>
    <cellStyle name="40% - Accent6 12 2 2 2 2" xfId="46615" xr:uid="{522EDC2C-C63C-466B-8288-252DDA8EB280}"/>
    <cellStyle name="40% - Accent6 12 2 2 3" xfId="36967" xr:uid="{E8683DE3-33DF-4A13-86BF-B54E85151F73}"/>
    <cellStyle name="40% - Accent6 12 2 3" xfId="21690" xr:uid="{9422B0A0-5BF4-4D17-BD98-4B91225B1254}"/>
    <cellStyle name="40% - Accent6 12 2 3 2" xfId="41785" xr:uid="{2968AEA7-DFB1-4B56-89CE-E1B7894E7136}"/>
    <cellStyle name="40% - Accent6 12 2 4" xfId="32138" xr:uid="{5B3FFB52-2809-4CA3-8657-D10C6551D103}"/>
    <cellStyle name="40% - Accent6 12 3" xfId="14222" xr:uid="{D47CBDBD-4D81-4B38-826C-4A3B4A199796}"/>
    <cellStyle name="40% - Accent6 12 3 2" xfId="24170" xr:uid="{2CAC93BF-337F-4140-A382-DEA0C2C6C2FC}"/>
    <cellStyle name="40% - Accent6 12 3 2 2" xfId="44203" xr:uid="{0CE1B543-CB2C-4B69-9249-94FE22D8DC27}"/>
    <cellStyle name="40% - Accent6 12 3 3" xfId="34555" xr:uid="{9613A7BB-A591-4319-BAEA-169A0C969992}"/>
    <cellStyle name="40% - Accent6 12 4" xfId="19219" xr:uid="{23462CF8-C9A7-4FF2-944F-9AEF642D1921}"/>
    <cellStyle name="40% - Accent6 12 4 2" xfId="39375" xr:uid="{6F4D9F7D-42C0-4508-9079-C1BE30C2BAE5}"/>
    <cellStyle name="40% - Accent6 12 5" xfId="29728" xr:uid="{2DA7629C-E63D-470B-8D24-08FBCA958086}"/>
    <cellStyle name="40% - Accent6 13" xfId="3344" xr:uid="{7EE39DDA-EEEF-45BD-8F10-718693832785}"/>
    <cellStyle name="40% - Accent6 13 2" xfId="11592" xr:uid="{218CF350-E45C-4C49-A2FC-9022CB757D2D}"/>
    <cellStyle name="40% - Accent6 13 2 2" xfId="16720" xr:uid="{420D9AE1-7DD0-4CDA-AA4F-20CB1868BC34}"/>
    <cellStyle name="40% - Accent6 13 2 2 2" xfId="26649" xr:uid="{9CBB4D89-3933-44F9-B807-CF8B709BC974}"/>
    <cellStyle name="40% - Accent6 13 2 2 2 2" xfId="46616" xr:uid="{D5279104-0FBC-4AC0-A2B0-149EB138A793}"/>
    <cellStyle name="40% - Accent6 13 2 2 3" xfId="36968" xr:uid="{FD2BF1E6-C8BF-468F-A9E0-68F5DFF44284}"/>
    <cellStyle name="40% - Accent6 13 2 3" xfId="21691" xr:uid="{84DB4CF5-33C8-4E87-9A85-AF1D4F4639B4}"/>
    <cellStyle name="40% - Accent6 13 2 3 2" xfId="41786" xr:uid="{C6FD21E5-EDD1-48CA-89A4-D16F06AED786}"/>
    <cellStyle name="40% - Accent6 13 2 4" xfId="32139" xr:uid="{088ABB45-08E9-4D7F-B5E3-81FBB54222B7}"/>
    <cellStyle name="40% - Accent6 13 3" xfId="14223" xr:uid="{6F0AE282-8841-4CBA-A837-809E2EA9ED62}"/>
    <cellStyle name="40% - Accent6 13 3 2" xfId="24171" xr:uid="{F97CF53D-2567-4F28-B951-D82F71F1C86D}"/>
    <cellStyle name="40% - Accent6 13 3 2 2" xfId="44204" xr:uid="{28C925EA-8682-4C99-9BD6-37ABE240D882}"/>
    <cellStyle name="40% - Accent6 13 3 3" xfId="34556" xr:uid="{F33C2CEB-2D68-4C43-B649-E164A2925E26}"/>
    <cellStyle name="40% - Accent6 13 4" xfId="19220" xr:uid="{9BCEE899-093F-4CA3-B0A4-A30213484D44}"/>
    <cellStyle name="40% - Accent6 13 4 2" xfId="39376" xr:uid="{F9B31105-22A7-4EE7-90E1-81C043977B68}"/>
    <cellStyle name="40% - Accent6 13 5" xfId="29729" xr:uid="{E2E07006-550A-4774-BD69-0836DBE1ACB4}"/>
    <cellStyle name="40% - Accent6 14" xfId="3345" xr:uid="{3C6FD26D-6ADF-466F-9B3A-B203F6FBCE6B}"/>
    <cellStyle name="40% - Accent6 14 2" xfId="11593" xr:uid="{434A733F-6EF8-4182-B738-B3EE77AE9BF6}"/>
    <cellStyle name="40% - Accent6 14 2 2" xfId="16721" xr:uid="{B851FF66-3704-4972-B608-AFEA2EB93F95}"/>
    <cellStyle name="40% - Accent6 14 2 2 2" xfId="26650" xr:uid="{1729F43D-51D6-4014-9041-964A9965F260}"/>
    <cellStyle name="40% - Accent6 14 2 2 2 2" xfId="46617" xr:uid="{DD3D7B7C-3B6C-41FE-9673-B68C30A484C9}"/>
    <cellStyle name="40% - Accent6 14 2 2 3" xfId="36969" xr:uid="{7C80E3A2-12A8-420B-B76F-5F6BE174D579}"/>
    <cellStyle name="40% - Accent6 14 2 3" xfId="21692" xr:uid="{467C389F-524F-4270-A954-E03CE9BDE1BA}"/>
    <cellStyle name="40% - Accent6 14 2 3 2" xfId="41787" xr:uid="{2A55FE87-9B9A-4813-A3D7-6AC3BE9E4FAD}"/>
    <cellStyle name="40% - Accent6 14 2 4" xfId="32140" xr:uid="{1414ADE9-386C-4F7A-8775-C09A88E8C1B4}"/>
    <cellStyle name="40% - Accent6 14 3" xfId="14224" xr:uid="{CDF8FD88-7E2F-4BE6-AA15-41EB0FB8AD00}"/>
    <cellStyle name="40% - Accent6 14 3 2" xfId="24172" xr:uid="{895F5134-5897-4406-BB31-73F23C0CE17B}"/>
    <cellStyle name="40% - Accent6 14 3 2 2" xfId="44205" xr:uid="{7A25D687-782A-45B0-85A0-21E510822332}"/>
    <cellStyle name="40% - Accent6 14 3 3" xfId="34557" xr:uid="{3F2F0549-3711-4C18-9EBB-17B717B503E7}"/>
    <cellStyle name="40% - Accent6 14 4" xfId="19221" xr:uid="{234F3088-2A57-435E-BD6D-CCEC5E346B40}"/>
    <cellStyle name="40% - Accent6 14 4 2" xfId="39377" xr:uid="{A312EA42-C9EF-42CC-A13A-3B83ED81DD9B}"/>
    <cellStyle name="40% - Accent6 14 5" xfId="29730" xr:uid="{A3AF33BB-3D25-4E03-A19E-80E4FBBFCA52}"/>
    <cellStyle name="40% - Accent6 15" xfId="3346" xr:uid="{389747D5-B8B9-447E-98F2-247DD70559BF}"/>
    <cellStyle name="40% - Accent6 15 2" xfId="11594" xr:uid="{94BD923D-E0C4-4E18-9DA3-43F35DF5C6F3}"/>
    <cellStyle name="40% - Accent6 15 2 2" xfId="16722" xr:uid="{3F39DA2A-417D-4162-AFD5-0330E3E576A1}"/>
    <cellStyle name="40% - Accent6 15 2 2 2" xfId="26651" xr:uid="{7BCDC662-2178-4D11-8405-16A8E1D5B20C}"/>
    <cellStyle name="40% - Accent6 15 2 2 2 2" xfId="46618" xr:uid="{10E02D88-5224-4A1E-A5D3-9E2470F250CF}"/>
    <cellStyle name="40% - Accent6 15 2 2 3" xfId="36970" xr:uid="{3849FC60-890C-4155-9D42-D1C0DFA43D57}"/>
    <cellStyle name="40% - Accent6 15 2 3" xfId="21693" xr:uid="{C24061A4-C250-42A4-8D9A-3EE20DB0AB39}"/>
    <cellStyle name="40% - Accent6 15 2 3 2" xfId="41788" xr:uid="{EED4B6C8-0D3F-4CDF-86AB-ED9E59CAD6D3}"/>
    <cellStyle name="40% - Accent6 15 2 4" xfId="32141" xr:uid="{CB13AFF9-6C46-40F3-ACEC-E14CEF381C4A}"/>
    <cellStyle name="40% - Accent6 15 3" xfId="14225" xr:uid="{6C73CF7F-E579-4BC6-A352-687175DB6833}"/>
    <cellStyle name="40% - Accent6 15 3 2" xfId="24173" xr:uid="{19BFDCDA-A77E-4A9C-A694-D4182A752B38}"/>
    <cellStyle name="40% - Accent6 15 3 2 2" xfId="44206" xr:uid="{9C877CDA-0E8C-4613-92E1-34DE92DCCA8B}"/>
    <cellStyle name="40% - Accent6 15 3 3" xfId="34558" xr:uid="{D71BB53D-CB1B-452A-A47D-80966B0FEE06}"/>
    <cellStyle name="40% - Accent6 15 4" xfId="19222" xr:uid="{7A6298C7-4277-45DC-B4C9-63BFC9E80D06}"/>
    <cellStyle name="40% - Accent6 15 4 2" xfId="39378" xr:uid="{C0C5261B-3932-430C-B07D-0331A4A7E258}"/>
    <cellStyle name="40% - Accent6 15 5" xfId="29731" xr:uid="{9780FB5D-FDE3-40B9-864E-75409EDEC3B9}"/>
    <cellStyle name="40% - Accent6 16" xfId="10208" xr:uid="{38FA05BE-CFA9-4A3A-ABD3-DD1504CC990F}"/>
    <cellStyle name="40% - Accent6 16 2" xfId="15343" xr:uid="{8748F545-0AD8-49D2-81ED-BEA8E1524728}"/>
    <cellStyle name="40% - Accent6 16 2 2" xfId="25276" xr:uid="{4DF4A0E9-B6BB-43EA-8595-D135CF684519}"/>
    <cellStyle name="40% - Accent6 16 2 2 2" xfId="45243" xr:uid="{6FE0AF02-70F4-40D5-97FD-0326C3093669}"/>
    <cellStyle name="40% - Accent6 16 2 3" xfId="35595" xr:uid="{56B1BAB5-02F3-4CAC-90E3-502F499806D4}"/>
    <cellStyle name="40% - Accent6 16 3" xfId="20320" xr:uid="{695C0CEF-CCAA-45AE-B61B-2C05C3DBD1D6}"/>
    <cellStyle name="40% - Accent6 16 3 2" xfId="40415" xr:uid="{84AF8C1C-5688-4D69-92C3-AF91E8567399}"/>
    <cellStyle name="40% - Accent6 16 4" xfId="30768" xr:uid="{07EE3C45-DC36-45E9-B045-C40FAB592DB9}"/>
    <cellStyle name="40% - Accent6 17" xfId="12834" xr:uid="{3E68A210-7CBD-4D37-9055-4655E7A5C10C}"/>
    <cellStyle name="40% - Accent6 17 2" xfId="22787" xr:uid="{A6B966BF-A203-4290-AD9E-A462F4909524}"/>
    <cellStyle name="40% - Accent6 17 2 2" xfId="42831" xr:uid="{3DFF3F62-D101-4AC8-A935-9EFFE51FF734}"/>
    <cellStyle name="40% - Accent6 17 3" xfId="33183" xr:uid="{CF4FD36D-83B3-44BA-8FF7-1D17F450DAA5}"/>
    <cellStyle name="40% - Accent6 18" xfId="17841" xr:uid="{BC17547D-5965-4263-B530-57A9F70F0FD1}"/>
    <cellStyle name="40% - Accent6 18 2" xfId="38004" xr:uid="{367FECA5-D71E-461F-B67B-5CF5657B9BDC}"/>
    <cellStyle name="40% - Accent6 19" xfId="28346" xr:uid="{23FFFDEE-5D49-419B-A0E6-DCCB80D17A9D}"/>
    <cellStyle name="40% - Accent6 2" xfId="183" xr:uid="{B352179D-FC1C-46F9-BE33-EA64518828CB}"/>
    <cellStyle name="40% - Accent6 2 10" xfId="3348" xr:uid="{04A4C82B-86C8-42A4-BC35-5AF3BF9F0694}"/>
    <cellStyle name="40% - Accent6 2 11" xfId="3347" xr:uid="{5F19E6C0-C0B2-4DC2-8950-787ABF1D74AD}"/>
    <cellStyle name="40% - Accent6 2 12" xfId="9313" xr:uid="{239B79B4-C827-45C4-90E9-474D6FC888F8}"/>
    <cellStyle name="40% - Accent6 2 12 2" xfId="27825" xr:uid="{C1C271FF-ADCC-4871-83F0-5C8AD94F3D85}"/>
    <cellStyle name="40% - Accent6 2 12 2 2" xfId="47684" xr:uid="{38310972-1EC7-4ED1-92C1-A526F9523F70}"/>
    <cellStyle name="40% - Accent6 2 13" xfId="10274" xr:uid="{E2F1D0AC-6F61-436F-86B7-9F700CDE3BD8}"/>
    <cellStyle name="40% - Accent6 2 13 2" xfId="15402" xr:uid="{94B91913-C87D-4B37-9D5B-609C650B6BA1}"/>
    <cellStyle name="40% - Accent6 2 13 2 2" xfId="25331" xr:uid="{E23E7FB2-E22C-433F-B6E0-62CF2730EA5D}"/>
    <cellStyle name="40% - Accent6 2 13 2 2 2" xfId="45298" xr:uid="{08248FEE-C238-43D3-A3C8-34854B91D9D6}"/>
    <cellStyle name="40% - Accent6 2 13 2 3" xfId="35650" xr:uid="{9DE8B6DF-D26B-4455-B223-DDF81B930CD9}"/>
    <cellStyle name="40% - Accent6 2 13 3" xfId="20375" xr:uid="{16DC9F88-936F-489D-BDB1-67BFABA52043}"/>
    <cellStyle name="40% - Accent6 2 13 3 2" xfId="40470" xr:uid="{7C977F9E-8B44-494D-97C1-D483453D78CF}"/>
    <cellStyle name="40% - Accent6 2 13 4" xfId="30823" xr:uid="{9DCE25A8-3692-4B55-A695-DDAF51BA5EF5}"/>
    <cellStyle name="40% - Accent6 2 14" xfId="12890" xr:uid="{2E8D7F3A-13AC-4542-8DAC-0A8C9E642135}"/>
    <cellStyle name="40% - Accent6 2 14 2" xfId="22843" xr:uid="{9AC95BA0-4D84-406E-B61B-5DA2D8D198E9}"/>
    <cellStyle name="40% - Accent6 2 14 2 2" xfId="42887" xr:uid="{6C4B9BD7-4B3D-47F5-AC1B-3D38F7EB0E0C}"/>
    <cellStyle name="40% - Accent6 2 14 3" xfId="33239" xr:uid="{73651513-3BD0-445C-9D6F-08AEB20BE526}"/>
    <cellStyle name="40% - Accent6 2 15" xfId="17896" xr:uid="{C310FDA9-A176-4829-B48A-6F11C778BCD6}"/>
    <cellStyle name="40% - Accent6 2 15 2" xfId="38059" xr:uid="{B8EB9FC9-311D-4997-B968-6095447F9285}"/>
    <cellStyle name="40% - Accent6 2 16" xfId="28414" xr:uid="{73125061-199D-450B-99C3-416A7A692434}"/>
    <cellStyle name="40% - Accent6 2 2" xfId="332" xr:uid="{54A04A82-5727-449A-B630-1338AD66AA88}"/>
    <cellStyle name="40% - Accent6 2 2 10" xfId="9314" xr:uid="{41D9356B-3C0C-44AA-B115-B6F0A3F3E165}"/>
    <cellStyle name="40% - Accent6 2 2 2" xfId="3350" xr:uid="{71BEA3A4-AF22-42F8-BF9E-8E049856A00E}"/>
    <cellStyle name="40% - Accent6 2 2 2 2" xfId="3351" xr:uid="{4982B215-4A57-4A42-9501-E9252D16778D}"/>
    <cellStyle name="40% - Accent6 2 2 2 2 2" xfId="11596" xr:uid="{1ED89D94-243D-46C5-8BCC-AF77C618A300}"/>
    <cellStyle name="40% - Accent6 2 2 2 2 2 2" xfId="16724" xr:uid="{13681B01-1CEF-43BF-AAC2-708C00C72616}"/>
    <cellStyle name="40% - Accent6 2 2 2 2 2 2 2" xfId="26653" xr:uid="{CC0095EE-BC58-4CCD-AC15-8461830988CE}"/>
    <cellStyle name="40% - Accent6 2 2 2 2 2 2 2 2" xfId="46620" xr:uid="{865FECBC-FA03-4FE7-BC13-7F61DC3F9E18}"/>
    <cellStyle name="40% - Accent6 2 2 2 2 2 2 3" xfId="36972" xr:uid="{045F7545-0781-4557-8FC3-D0119C3934FA}"/>
    <cellStyle name="40% - Accent6 2 2 2 2 2 3" xfId="21695" xr:uid="{F3410BD4-F60E-4568-8613-406DF5374929}"/>
    <cellStyle name="40% - Accent6 2 2 2 2 2 3 2" xfId="41790" xr:uid="{53E28B34-36D7-402F-A7FB-C597F5E1194F}"/>
    <cellStyle name="40% - Accent6 2 2 2 2 2 4" xfId="32143" xr:uid="{503CDB0C-F37F-4A64-8FE0-86F931B84734}"/>
    <cellStyle name="40% - Accent6 2 2 2 2 3" xfId="14227" xr:uid="{1660A8C5-4285-454F-88E9-81230A603013}"/>
    <cellStyle name="40% - Accent6 2 2 2 2 3 2" xfId="24175" xr:uid="{4169351B-2D6C-44E7-9082-77A95607C963}"/>
    <cellStyle name="40% - Accent6 2 2 2 2 3 2 2" xfId="44208" xr:uid="{93F02196-0CDA-4B65-9AB4-B625F1607FED}"/>
    <cellStyle name="40% - Accent6 2 2 2 2 3 3" xfId="34560" xr:uid="{A87EA28B-C238-4A9E-BA75-ECE19E9449B2}"/>
    <cellStyle name="40% - Accent6 2 2 2 2 4" xfId="19224" xr:uid="{20CEAA0F-BD1F-4C85-9A65-4C5E52763F6A}"/>
    <cellStyle name="40% - Accent6 2 2 2 2 4 2" xfId="39380" xr:uid="{8AA680C2-77D0-4A06-956E-B8040ED1C5C0}"/>
    <cellStyle name="40% - Accent6 2 2 2 2 5" xfId="29733" xr:uid="{BCCADD22-63CC-4307-B368-CA9B1E324D64}"/>
    <cellStyle name="40% - Accent6 2 2 2 3" xfId="3352" xr:uid="{0159A9ED-C4BC-4687-8B9F-6299272A8286}"/>
    <cellStyle name="40% - Accent6 2 2 2 3 2" xfId="11597" xr:uid="{2FA0B011-CDAE-4FEF-9FCE-DD6320689BB0}"/>
    <cellStyle name="40% - Accent6 2 2 2 3 2 2" xfId="16725" xr:uid="{7DCA10D8-A7D2-4C78-A892-65D988A9FB3D}"/>
    <cellStyle name="40% - Accent6 2 2 2 3 2 2 2" xfId="26654" xr:uid="{3F22830C-88F0-44A9-A5B6-95FC10B9B78B}"/>
    <cellStyle name="40% - Accent6 2 2 2 3 2 2 2 2" xfId="46621" xr:uid="{178EF901-61CE-4BE9-80FD-AF83C06BCE21}"/>
    <cellStyle name="40% - Accent6 2 2 2 3 2 2 3" xfId="36973" xr:uid="{0B68C42B-38EB-4B07-A232-C807656BAF2C}"/>
    <cellStyle name="40% - Accent6 2 2 2 3 2 3" xfId="21696" xr:uid="{86DB935E-12D4-48EE-B0A0-01D063528CAA}"/>
    <cellStyle name="40% - Accent6 2 2 2 3 2 3 2" xfId="41791" xr:uid="{9AB84171-FCA6-4053-A31B-1699EAAFA5D2}"/>
    <cellStyle name="40% - Accent6 2 2 2 3 2 4" xfId="32144" xr:uid="{4BF64FDD-EB75-4C7E-AF03-224B735D9686}"/>
    <cellStyle name="40% - Accent6 2 2 2 3 3" xfId="14228" xr:uid="{DF8BF982-1479-4DBB-80FE-04F87B9ECDA3}"/>
    <cellStyle name="40% - Accent6 2 2 2 3 3 2" xfId="24176" xr:uid="{0751FC59-AFFF-44DF-96FA-84FC4F70A22E}"/>
    <cellStyle name="40% - Accent6 2 2 2 3 3 2 2" xfId="44209" xr:uid="{ED18735F-9680-48F3-92B7-EC704562C0BA}"/>
    <cellStyle name="40% - Accent6 2 2 2 3 3 3" xfId="34561" xr:uid="{22D334F1-02AA-414F-AA70-F473C2096564}"/>
    <cellStyle name="40% - Accent6 2 2 2 3 4" xfId="19225" xr:uid="{E7AB6068-7C0F-4BFA-97A4-E1C75CE61FE1}"/>
    <cellStyle name="40% - Accent6 2 2 2 3 4 2" xfId="39381" xr:uid="{E2D61BC7-E5D6-42B9-8CAF-8776AC167DDB}"/>
    <cellStyle name="40% - Accent6 2 2 2 3 5" xfId="29734" xr:uid="{6A099D6B-9525-4F17-97FA-9B833B63ECFF}"/>
    <cellStyle name="40% - Accent6 2 2 2 4" xfId="3353" xr:uid="{79F12C42-3402-4A48-965F-9F28ABDB39F5}"/>
    <cellStyle name="40% - Accent6 2 2 2 4 2" xfId="11598" xr:uid="{A979D400-2B3F-40B8-8252-985C7DAE1AD4}"/>
    <cellStyle name="40% - Accent6 2 2 2 4 2 2" xfId="16726" xr:uid="{C430763D-E0E2-4D12-B63C-149652BCFC87}"/>
    <cellStyle name="40% - Accent6 2 2 2 4 2 2 2" xfId="26655" xr:uid="{673E4A38-A1C1-47DD-A4FC-60681D53EFEF}"/>
    <cellStyle name="40% - Accent6 2 2 2 4 2 2 2 2" xfId="46622" xr:uid="{DED55064-2C2C-4254-8995-AF38DAA13147}"/>
    <cellStyle name="40% - Accent6 2 2 2 4 2 2 3" xfId="36974" xr:uid="{1B71F9EE-1E98-47B5-B139-09F6BD1F38AE}"/>
    <cellStyle name="40% - Accent6 2 2 2 4 2 3" xfId="21697" xr:uid="{A9F651EC-E6C8-4946-A13B-B4B8FFB2D371}"/>
    <cellStyle name="40% - Accent6 2 2 2 4 2 3 2" xfId="41792" xr:uid="{C7247924-27DF-4CF1-8131-27C530865D81}"/>
    <cellStyle name="40% - Accent6 2 2 2 4 2 4" xfId="32145" xr:uid="{6FC888BE-31C5-42F7-8DF5-12D53631F59C}"/>
    <cellStyle name="40% - Accent6 2 2 2 4 3" xfId="14229" xr:uid="{2DECA0B7-1F63-45C5-B63C-CBAEFB5482B1}"/>
    <cellStyle name="40% - Accent6 2 2 2 4 3 2" xfId="24177" xr:uid="{DDB88149-65CC-469F-95FC-D177DF83DD92}"/>
    <cellStyle name="40% - Accent6 2 2 2 4 3 2 2" xfId="44210" xr:uid="{02CB5D87-F947-4E73-A6F3-0B33C03A95B7}"/>
    <cellStyle name="40% - Accent6 2 2 2 4 3 3" xfId="34562" xr:uid="{F6178EC5-DC02-4D3C-B2C2-0BEC87A7470A}"/>
    <cellStyle name="40% - Accent6 2 2 2 4 4" xfId="19226" xr:uid="{9E229080-FF62-47BF-8DC6-96E296C36F14}"/>
    <cellStyle name="40% - Accent6 2 2 2 4 4 2" xfId="39382" xr:uid="{6D86EAD9-51FC-4666-8D83-618C55248B63}"/>
    <cellStyle name="40% - Accent6 2 2 2 4 5" xfId="29735" xr:uid="{20A5F67F-9B3E-438F-A20C-052905456A33}"/>
    <cellStyle name="40% - Accent6 2 2 2 5" xfId="11595" xr:uid="{77E47A06-1337-45EF-B943-D55A1C5A2049}"/>
    <cellStyle name="40% - Accent6 2 2 2 5 2" xfId="16723" xr:uid="{B51F6B29-C31E-451A-8F1E-F0ACDF9F2215}"/>
    <cellStyle name="40% - Accent6 2 2 2 5 2 2" xfId="26652" xr:uid="{A7344136-51B0-4225-A017-F631F8256D78}"/>
    <cellStyle name="40% - Accent6 2 2 2 5 2 2 2" xfId="46619" xr:uid="{4AE91348-8C8D-40F6-9399-4049B61028E0}"/>
    <cellStyle name="40% - Accent6 2 2 2 5 2 3" xfId="36971" xr:uid="{C1C1818E-8EFB-4889-BAC0-161BEC8BF3FA}"/>
    <cellStyle name="40% - Accent6 2 2 2 5 3" xfId="21694" xr:uid="{E7CD5604-BC66-4170-8271-289B87F3C400}"/>
    <cellStyle name="40% - Accent6 2 2 2 5 3 2" xfId="41789" xr:uid="{289345B2-09E0-46A9-A663-49F96D97834B}"/>
    <cellStyle name="40% - Accent6 2 2 2 5 4" xfId="32142" xr:uid="{8D1A60FD-461E-4B07-A155-63406AB83A62}"/>
    <cellStyle name="40% - Accent6 2 2 2 6" xfId="14226" xr:uid="{AA1D3D99-2670-4C6E-8565-7C33B27EEE69}"/>
    <cellStyle name="40% - Accent6 2 2 2 6 2" xfId="24174" xr:uid="{AB37FF52-E2EE-4D67-A468-53B50648C988}"/>
    <cellStyle name="40% - Accent6 2 2 2 6 2 2" xfId="44207" xr:uid="{4E79859A-2766-4C8E-8AE4-A71595E6AD02}"/>
    <cellStyle name="40% - Accent6 2 2 2 6 3" xfId="34559" xr:uid="{A3C33664-DBF5-4A53-82D2-50CC96D7BDB9}"/>
    <cellStyle name="40% - Accent6 2 2 2 7" xfId="19223" xr:uid="{68D397D5-6108-4718-8F54-9B49BD3DD4DC}"/>
    <cellStyle name="40% - Accent6 2 2 2 7 2" xfId="39379" xr:uid="{39B95D5A-1628-48E1-873A-4CB580DE8B5A}"/>
    <cellStyle name="40% - Accent6 2 2 2 8" xfId="29732" xr:uid="{77AF06C4-DF18-4CC1-A053-D295AE763D11}"/>
    <cellStyle name="40% - Accent6 2 2 3" xfId="3354" xr:uid="{B2E1A7EE-F52F-4CFA-BDBF-A6664AD14F25}"/>
    <cellStyle name="40% - Accent6 2 2 4" xfId="3355" xr:uid="{31B11ECC-C7EA-4722-8A09-BB59EE4647FF}"/>
    <cellStyle name="40% - Accent6 2 2 4 2" xfId="11599" xr:uid="{FA491D9F-81A9-431A-9F9D-C6090F70FE45}"/>
    <cellStyle name="40% - Accent6 2 2 4 2 2" xfId="16727" xr:uid="{71989C6F-34A4-4CD9-B16D-F73DC5CCD855}"/>
    <cellStyle name="40% - Accent6 2 2 4 2 2 2" xfId="26656" xr:uid="{E975B802-FE52-46D6-977A-3581A90234FA}"/>
    <cellStyle name="40% - Accent6 2 2 4 2 2 2 2" xfId="46623" xr:uid="{64F77858-0FE0-4467-BDFE-497EFA8F746A}"/>
    <cellStyle name="40% - Accent6 2 2 4 2 2 3" xfId="36975" xr:uid="{184B5958-CDB1-4993-9D63-4D78A25F4593}"/>
    <cellStyle name="40% - Accent6 2 2 4 2 3" xfId="21698" xr:uid="{B248B14F-8030-4A49-B571-5D313692D748}"/>
    <cellStyle name="40% - Accent6 2 2 4 2 3 2" xfId="41793" xr:uid="{7545EC9E-39EC-4235-A6AE-752137B4DA4E}"/>
    <cellStyle name="40% - Accent6 2 2 4 2 4" xfId="32146" xr:uid="{9C22ACCE-54BD-4CED-AA89-7ABA7B8BA32B}"/>
    <cellStyle name="40% - Accent6 2 2 4 3" xfId="14230" xr:uid="{7C84BF37-310A-49CE-9E9D-9CA8F5A73A7F}"/>
    <cellStyle name="40% - Accent6 2 2 4 3 2" xfId="24178" xr:uid="{D5797C26-4A6D-4C9D-A448-C526C96FA531}"/>
    <cellStyle name="40% - Accent6 2 2 4 3 2 2" xfId="44211" xr:uid="{F533D30C-F8CE-4C69-A55C-6ECD7F7AD305}"/>
    <cellStyle name="40% - Accent6 2 2 4 3 3" xfId="34563" xr:uid="{E207D5A4-57AD-4582-AC63-6D9D93EE5222}"/>
    <cellStyle name="40% - Accent6 2 2 4 4" xfId="19227" xr:uid="{B023609D-9DEA-4F1C-8A0A-470ECF771469}"/>
    <cellStyle name="40% - Accent6 2 2 4 4 2" xfId="39383" xr:uid="{D141678C-1694-4C46-8E38-49F22361894B}"/>
    <cellStyle name="40% - Accent6 2 2 4 5" xfId="29736" xr:uid="{FE9587FF-CCD8-4888-B871-85D8CBF39FD0}"/>
    <cellStyle name="40% - Accent6 2 2 5" xfId="3356" xr:uid="{3B63E8F0-DACF-4F8F-8CEC-03F168B4B444}"/>
    <cellStyle name="40% - Accent6 2 2 5 2" xfId="11600" xr:uid="{17547E13-A565-4523-9B8C-A5844DA77312}"/>
    <cellStyle name="40% - Accent6 2 2 5 2 2" xfId="16728" xr:uid="{4DD6CABD-3B45-4369-AFA3-B59BF76A686B}"/>
    <cellStyle name="40% - Accent6 2 2 5 2 2 2" xfId="26657" xr:uid="{C25C174E-6622-450A-BC01-2ECD9E3E2976}"/>
    <cellStyle name="40% - Accent6 2 2 5 2 2 2 2" xfId="46624" xr:uid="{0211CACD-5C55-4779-8B78-0F4F9EC232FE}"/>
    <cellStyle name="40% - Accent6 2 2 5 2 2 3" xfId="36976" xr:uid="{1059BEB3-02E4-46B9-A39F-B76C4CE9528B}"/>
    <cellStyle name="40% - Accent6 2 2 5 2 3" xfId="21699" xr:uid="{9ECB479A-ED81-4144-8667-4CDB30F16055}"/>
    <cellStyle name="40% - Accent6 2 2 5 2 3 2" xfId="41794" xr:uid="{4CBF198A-F376-48E0-9AF6-CB9B7ECB6D21}"/>
    <cellStyle name="40% - Accent6 2 2 5 2 4" xfId="32147" xr:uid="{D3A24901-D567-4766-8C11-25D6C2831A16}"/>
    <cellStyle name="40% - Accent6 2 2 5 3" xfId="14231" xr:uid="{219F338B-E6C6-479C-9B0F-2159F1E10F7F}"/>
    <cellStyle name="40% - Accent6 2 2 5 3 2" xfId="24179" xr:uid="{7CCC1592-AF58-4B6D-A147-04BCA1259020}"/>
    <cellStyle name="40% - Accent6 2 2 5 3 2 2" xfId="44212" xr:uid="{40229B90-8863-4413-A306-0C9FCEA28404}"/>
    <cellStyle name="40% - Accent6 2 2 5 3 3" xfId="34564" xr:uid="{16C89AA7-FBD5-4E8F-AF6F-4AC132014EB5}"/>
    <cellStyle name="40% - Accent6 2 2 5 4" xfId="19228" xr:uid="{2BF59B70-BCED-48B3-B5E4-766D5EEA6DC5}"/>
    <cellStyle name="40% - Accent6 2 2 5 4 2" xfId="39384" xr:uid="{B1F493A0-E1CA-4133-B7EE-ED724046F296}"/>
    <cellStyle name="40% - Accent6 2 2 5 5" xfId="29737" xr:uid="{4F3CE582-BA32-4921-85E9-1BBABE1B89D3}"/>
    <cellStyle name="40% - Accent6 2 2 6" xfId="3357" xr:uid="{9FC3DE53-525C-4274-88B9-6C19FB1E81D2}"/>
    <cellStyle name="40% - Accent6 2 2 6 2" xfId="11601" xr:uid="{D2E0E4DD-A468-47FD-9CBD-FDA80457721F}"/>
    <cellStyle name="40% - Accent6 2 2 6 2 2" xfId="16729" xr:uid="{C467E73B-A55C-4D86-B351-6F1324A47EE7}"/>
    <cellStyle name="40% - Accent6 2 2 6 2 2 2" xfId="26658" xr:uid="{5B2188BC-7959-4AC8-9514-835C2F59E307}"/>
    <cellStyle name="40% - Accent6 2 2 6 2 2 2 2" xfId="46625" xr:uid="{09B40068-1886-4275-B5B1-1DD4957585AE}"/>
    <cellStyle name="40% - Accent6 2 2 6 2 2 3" xfId="36977" xr:uid="{1A709F08-F88E-4F62-8D21-AD5735789F44}"/>
    <cellStyle name="40% - Accent6 2 2 6 2 3" xfId="21700" xr:uid="{9B67A0D9-655D-4B07-B871-6FF3CFB4FF18}"/>
    <cellStyle name="40% - Accent6 2 2 6 2 3 2" xfId="41795" xr:uid="{0408DF5B-E51D-4A3C-9C2D-796B2A4762C0}"/>
    <cellStyle name="40% - Accent6 2 2 6 2 4" xfId="32148" xr:uid="{13732E86-F73C-40E5-AFF7-5D7C545A1573}"/>
    <cellStyle name="40% - Accent6 2 2 6 3" xfId="14232" xr:uid="{A25E86BB-A871-4F9B-8D37-7E341F13789D}"/>
    <cellStyle name="40% - Accent6 2 2 6 3 2" xfId="24180" xr:uid="{25D83915-A2B5-42FD-8D51-368F01D9ACB8}"/>
    <cellStyle name="40% - Accent6 2 2 6 3 2 2" xfId="44213" xr:uid="{5474BBCE-6E94-4008-88EE-539870B5A496}"/>
    <cellStyle name="40% - Accent6 2 2 6 3 3" xfId="34565" xr:uid="{03B5AF9E-3CF5-4C40-AB50-4A1D36E997A1}"/>
    <cellStyle name="40% - Accent6 2 2 6 4" xfId="19229" xr:uid="{2376300C-FFB3-4A03-B07A-427A15BFA04C}"/>
    <cellStyle name="40% - Accent6 2 2 6 4 2" xfId="39385" xr:uid="{3B3FCE9C-D6D8-4A34-985B-F1851E9F6DEB}"/>
    <cellStyle name="40% - Accent6 2 2 6 5" xfId="29738" xr:uid="{A75ECDC2-5D25-4375-BB0C-93D79B0639CA}"/>
    <cellStyle name="40% - Accent6 2 2 7" xfId="3358" xr:uid="{18FD457B-1F4D-4A53-9986-B36C30046C3C}"/>
    <cellStyle name="40% - Accent6 2 2 7 2" xfId="11602" xr:uid="{7B884F96-7D6D-48BC-903E-45A8442E5488}"/>
    <cellStyle name="40% - Accent6 2 2 7 2 2" xfId="16730" xr:uid="{C912D919-AA07-4E20-AFF2-5C417D92BEF1}"/>
    <cellStyle name="40% - Accent6 2 2 7 2 2 2" xfId="26659" xr:uid="{33E7FD33-266C-4F13-AC95-F83F8273A9AF}"/>
    <cellStyle name="40% - Accent6 2 2 7 2 2 2 2" xfId="46626" xr:uid="{0E2834DC-8C1E-4E87-9EF7-605AE235CD1F}"/>
    <cellStyle name="40% - Accent6 2 2 7 2 2 3" xfId="36978" xr:uid="{6C62EB81-888E-40D9-A9D2-758C3026731C}"/>
    <cellStyle name="40% - Accent6 2 2 7 2 3" xfId="21701" xr:uid="{96BC0501-4AB2-440A-9208-0E20314268FD}"/>
    <cellStyle name="40% - Accent6 2 2 7 2 3 2" xfId="41796" xr:uid="{DC2E11B1-6BD2-491F-969B-9AFD67026B32}"/>
    <cellStyle name="40% - Accent6 2 2 7 2 4" xfId="32149" xr:uid="{7D10A8EE-0167-423D-89A7-6804AD567894}"/>
    <cellStyle name="40% - Accent6 2 2 7 3" xfId="14233" xr:uid="{ECC133D3-7171-45C3-9E8A-BE6A674295B6}"/>
    <cellStyle name="40% - Accent6 2 2 7 3 2" xfId="24181" xr:uid="{049BCF9F-A363-447B-B899-93B54F95E7F3}"/>
    <cellStyle name="40% - Accent6 2 2 7 3 2 2" xfId="44214" xr:uid="{01B5C351-B05D-41DF-9F6E-BE3FC0266C2F}"/>
    <cellStyle name="40% - Accent6 2 2 7 3 3" xfId="34566" xr:uid="{A603BE56-450D-437D-8BC9-FFFC6ECE5A49}"/>
    <cellStyle name="40% - Accent6 2 2 7 4" xfId="19230" xr:uid="{F30E7379-D3B1-4663-B64C-86FE039891FB}"/>
    <cellStyle name="40% - Accent6 2 2 7 4 2" xfId="39386" xr:uid="{9877B442-4ADC-4135-B8E6-6F2C250DF5D7}"/>
    <cellStyle name="40% - Accent6 2 2 7 5" xfId="29739" xr:uid="{7052D52C-A218-46F4-B7E6-4996CAAFCA0F}"/>
    <cellStyle name="40% - Accent6 2 2 8" xfId="3359" xr:uid="{AFA7D3CB-7074-4AAF-8592-022BD6496335}"/>
    <cellStyle name="40% - Accent6 2 2 9" xfId="3349" xr:uid="{062B5A8A-F3CF-4B6E-9712-45BA8743CB42}"/>
    <cellStyle name="40% - Accent6 2 3" xfId="460" xr:uid="{6F544F6B-2882-4C60-9AAA-91D6B3ECC917}"/>
    <cellStyle name="40% - Accent6 2 3 10" xfId="13011" xr:uid="{4B2A0750-1BE2-4876-9A87-8F6A0DD8FD32}"/>
    <cellStyle name="40% - Accent6 2 3 10 2" xfId="22964" xr:uid="{9F2B71CF-2F9F-46E1-BB47-DE6294B10C94}"/>
    <cellStyle name="40% - Accent6 2 3 10 2 2" xfId="43008" xr:uid="{A0C8EC34-C5E8-4A66-85EC-469355DB3768}"/>
    <cellStyle name="40% - Accent6 2 3 10 3" xfId="33360" xr:uid="{4007D3C3-6D6D-46C8-9BF4-738B58802ADB}"/>
    <cellStyle name="40% - Accent6 2 3 11" xfId="18017" xr:uid="{AF4BA5A4-A0D2-4558-B4FB-BDF285284AF6}"/>
    <cellStyle name="40% - Accent6 2 3 11 2" xfId="38180" xr:uid="{B381A336-39A8-43D8-9501-141128ABCE7C}"/>
    <cellStyle name="40% - Accent6 2 3 12" xfId="28535" xr:uid="{8E7834D9-B76E-4BE4-AAC4-88432E1D576D}"/>
    <cellStyle name="40% - Accent6 2 3 2" xfId="3361" xr:uid="{361C4091-7057-4817-86F6-A60E7AC6EC90}"/>
    <cellStyle name="40% - Accent6 2 3 2 2" xfId="3362" xr:uid="{53079D46-17B4-4600-9CF3-91888212D35C}"/>
    <cellStyle name="40% - Accent6 2 3 2 2 2" xfId="11604" xr:uid="{1190F99B-CA2C-40AB-8AA5-373442481E79}"/>
    <cellStyle name="40% - Accent6 2 3 2 2 2 2" xfId="16732" xr:uid="{8D836B70-C9B2-40FA-A067-2B23CC376654}"/>
    <cellStyle name="40% - Accent6 2 3 2 2 2 2 2" xfId="26661" xr:uid="{46C568F7-F5CB-47B6-859C-8C2568E1B609}"/>
    <cellStyle name="40% - Accent6 2 3 2 2 2 2 2 2" xfId="46628" xr:uid="{F6390304-6A3F-4A08-9B3F-1BE7D361DD2F}"/>
    <cellStyle name="40% - Accent6 2 3 2 2 2 2 3" xfId="36980" xr:uid="{5BFF40E3-BD44-4717-8D8E-C7BAA4CD1599}"/>
    <cellStyle name="40% - Accent6 2 3 2 2 2 3" xfId="21703" xr:uid="{A1A19CA3-F1DE-49F6-9988-4522F4B3ECB6}"/>
    <cellStyle name="40% - Accent6 2 3 2 2 2 3 2" xfId="41798" xr:uid="{2A668F0E-BB05-4F93-A5A3-F43685359B52}"/>
    <cellStyle name="40% - Accent6 2 3 2 2 2 4" xfId="32151" xr:uid="{5A06C7D8-E167-4B1A-B22C-108D8CF11A25}"/>
    <cellStyle name="40% - Accent6 2 3 2 2 3" xfId="14235" xr:uid="{B7240BBC-C1D9-4761-8F13-075C244EC30A}"/>
    <cellStyle name="40% - Accent6 2 3 2 2 3 2" xfId="24183" xr:uid="{8A18667F-F1A9-450C-B8DC-3D802A84C5D2}"/>
    <cellStyle name="40% - Accent6 2 3 2 2 3 2 2" xfId="44216" xr:uid="{336D990C-2E1D-4035-912A-D0F03368D876}"/>
    <cellStyle name="40% - Accent6 2 3 2 2 3 3" xfId="34568" xr:uid="{4B211536-591C-4F6D-9C1F-E51C59789207}"/>
    <cellStyle name="40% - Accent6 2 3 2 2 4" xfId="19232" xr:uid="{9ECE6720-51CC-4372-B754-A99EA21C29D3}"/>
    <cellStyle name="40% - Accent6 2 3 2 2 4 2" xfId="39388" xr:uid="{1DEDA30D-ACE2-4DA8-B4FB-3C32455D80A5}"/>
    <cellStyle name="40% - Accent6 2 3 2 2 5" xfId="29741" xr:uid="{9DC6F153-B4B1-43FA-9EC9-A25378C44606}"/>
    <cellStyle name="40% - Accent6 2 3 2 3" xfId="3363" xr:uid="{EB6390CB-A041-4421-AC8E-BBFF36A13DDA}"/>
    <cellStyle name="40% - Accent6 2 3 2 3 2" xfId="11605" xr:uid="{CDBB8B3B-7921-400F-8A83-21E99DD3820C}"/>
    <cellStyle name="40% - Accent6 2 3 2 3 2 2" xfId="16733" xr:uid="{61B2A459-0191-4B09-882D-C254094B362E}"/>
    <cellStyle name="40% - Accent6 2 3 2 3 2 2 2" xfId="26662" xr:uid="{199C6E89-93CD-4A06-82A4-14D269A93C17}"/>
    <cellStyle name="40% - Accent6 2 3 2 3 2 2 2 2" xfId="46629" xr:uid="{DA4159AE-43E9-4703-9B4A-784AF0E6AA44}"/>
    <cellStyle name="40% - Accent6 2 3 2 3 2 2 3" xfId="36981" xr:uid="{7256B26A-EEDB-440D-A4AB-1F8A04438A09}"/>
    <cellStyle name="40% - Accent6 2 3 2 3 2 3" xfId="21704" xr:uid="{18122D87-DC6F-4083-8E35-6389462C02FE}"/>
    <cellStyle name="40% - Accent6 2 3 2 3 2 3 2" xfId="41799" xr:uid="{0008E7C1-9199-4D4C-AA3B-2FD94859ED9C}"/>
    <cellStyle name="40% - Accent6 2 3 2 3 2 4" xfId="32152" xr:uid="{1626509D-B6A6-4764-826C-E52F0CA75A96}"/>
    <cellStyle name="40% - Accent6 2 3 2 3 3" xfId="14236" xr:uid="{988EF065-560B-4F42-811E-827F0A60C069}"/>
    <cellStyle name="40% - Accent6 2 3 2 3 3 2" xfId="24184" xr:uid="{19CF9FF6-C314-461B-B703-466BCA3F3748}"/>
    <cellStyle name="40% - Accent6 2 3 2 3 3 2 2" xfId="44217" xr:uid="{115921F3-69BF-4A8A-91E0-43166A7D728F}"/>
    <cellStyle name="40% - Accent6 2 3 2 3 3 3" xfId="34569" xr:uid="{89E4D5A5-44EE-4CB3-B13E-407CC436AD1A}"/>
    <cellStyle name="40% - Accent6 2 3 2 3 4" xfId="19233" xr:uid="{16A24C9D-F32D-47BD-9F03-9A01D94CB297}"/>
    <cellStyle name="40% - Accent6 2 3 2 3 4 2" xfId="39389" xr:uid="{B0AB8818-D0F5-47E7-825F-223FC888B061}"/>
    <cellStyle name="40% - Accent6 2 3 2 3 5" xfId="29742" xr:uid="{4E8BF23D-726F-4D2F-873E-CB4F1D7EA5DB}"/>
    <cellStyle name="40% - Accent6 2 3 2 4" xfId="3364" xr:uid="{454910E5-6F53-4EB3-AA45-AE33E12DBF6C}"/>
    <cellStyle name="40% - Accent6 2 3 2 4 2" xfId="11606" xr:uid="{565C4C52-76EB-4A5A-BA28-EE385013D1B8}"/>
    <cellStyle name="40% - Accent6 2 3 2 4 2 2" xfId="16734" xr:uid="{7865890B-F6C1-420A-9B19-61FE6867DBEA}"/>
    <cellStyle name="40% - Accent6 2 3 2 4 2 2 2" xfId="26663" xr:uid="{9BCD00C9-5848-4E91-A9C4-07FE60627126}"/>
    <cellStyle name="40% - Accent6 2 3 2 4 2 2 2 2" xfId="46630" xr:uid="{D3DCB3AA-D315-4AE5-B22A-AC15F10A408F}"/>
    <cellStyle name="40% - Accent6 2 3 2 4 2 2 3" xfId="36982" xr:uid="{9E10BB39-5EDB-4B57-AEAE-4471916FF56E}"/>
    <cellStyle name="40% - Accent6 2 3 2 4 2 3" xfId="21705" xr:uid="{DE7AAE63-2B63-4EEC-AB77-71F5B1E59F2F}"/>
    <cellStyle name="40% - Accent6 2 3 2 4 2 3 2" xfId="41800" xr:uid="{3382F938-AE38-4C06-88F6-B4DC4085A298}"/>
    <cellStyle name="40% - Accent6 2 3 2 4 2 4" xfId="32153" xr:uid="{EFD4F53F-B198-4776-9626-35A092161A83}"/>
    <cellStyle name="40% - Accent6 2 3 2 4 3" xfId="14237" xr:uid="{80958BFD-B78A-47DF-B793-2B734BEACF3D}"/>
    <cellStyle name="40% - Accent6 2 3 2 4 3 2" xfId="24185" xr:uid="{482B063D-0A17-4616-B5CE-35FEB2A94D2E}"/>
    <cellStyle name="40% - Accent6 2 3 2 4 3 2 2" xfId="44218" xr:uid="{45267942-CC33-47CE-B55C-448790DCD403}"/>
    <cellStyle name="40% - Accent6 2 3 2 4 3 3" xfId="34570" xr:uid="{20A3C6E0-8796-4C91-8C9A-F49C0923AEE3}"/>
    <cellStyle name="40% - Accent6 2 3 2 4 4" xfId="19234" xr:uid="{01B08E62-7784-4FC1-B728-37E4907E7A08}"/>
    <cellStyle name="40% - Accent6 2 3 2 4 4 2" xfId="39390" xr:uid="{A89D4931-7D45-4B8D-805F-7BB000DFE488}"/>
    <cellStyle name="40% - Accent6 2 3 2 4 5" xfId="29743" xr:uid="{83E037BB-AE1B-4F0E-9137-B9ED3A411609}"/>
    <cellStyle name="40% - Accent6 2 3 2 5" xfId="11603" xr:uid="{96DF5C71-AE00-4C33-A124-449935C25614}"/>
    <cellStyle name="40% - Accent6 2 3 2 5 2" xfId="16731" xr:uid="{D8429581-F828-4157-BDD1-E68293A6BE02}"/>
    <cellStyle name="40% - Accent6 2 3 2 5 2 2" xfId="26660" xr:uid="{9D5E1B55-44D0-4816-A97B-43FE53E9AD6D}"/>
    <cellStyle name="40% - Accent6 2 3 2 5 2 2 2" xfId="46627" xr:uid="{2E088A67-6F95-4CEB-905A-CB36727A80A4}"/>
    <cellStyle name="40% - Accent6 2 3 2 5 2 3" xfId="36979" xr:uid="{11B3377E-696B-459B-AA8B-766D68DED3E8}"/>
    <cellStyle name="40% - Accent6 2 3 2 5 3" xfId="21702" xr:uid="{61E8128A-421A-4F75-94CF-2BC15F16BDE7}"/>
    <cellStyle name="40% - Accent6 2 3 2 5 3 2" xfId="41797" xr:uid="{DA8B7E9E-93A5-4C5F-A368-F6A068FEA4A5}"/>
    <cellStyle name="40% - Accent6 2 3 2 5 4" xfId="32150" xr:uid="{87AC7F55-76DA-4EFE-97BE-B32A25A00A18}"/>
    <cellStyle name="40% - Accent6 2 3 2 6" xfId="14234" xr:uid="{83CE29D2-4DB0-4669-9C87-EBCF9E473B9A}"/>
    <cellStyle name="40% - Accent6 2 3 2 6 2" xfId="24182" xr:uid="{8E24AD36-BF5A-4365-BE87-40E8FEEDD86D}"/>
    <cellStyle name="40% - Accent6 2 3 2 6 2 2" xfId="44215" xr:uid="{4344B1DA-D86B-441E-B4DD-1D576FA1182E}"/>
    <cellStyle name="40% - Accent6 2 3 2 6 3" xfId="34567" xr:uid="{E72D7948-2250-4D8C-B1DB-66C71A4D0329}"/>
    <cellStyle name="40% - Accent6 2 3 2 7" xfId="19231" xr:uid="{303F56D1-D957-46F5-B076-B7C2F439191D}"/>
    <cellStyle name="40% - Accent6 2 3 2 7 2" xfId="39387" xr:uid="{4D1DB2D4-06FE-4A8B-A4BE-DF73D2AF97A8}"/>
    <cellStyle name="40% - Accent6 2 3 2 8" xfId="29740" xr:uid="{E0E4745A-B5F9-4BD9-95AC-ABC7EFD2C703}"/>
    <cellStyle name="40% - Accent6 2 3 3" xfId="3365" xr:uid="{7B603863-49D8-4F2D-B468-705321C4F05F}"/>
    <cellStyle name="40% - Accent6 2 3 3 2" xfId="11607" xr:uid="{298B01F6-AA99-47BF-A4BA-7B1C3AC8718E}"/>
    <cellStyle name="40% - Accent6 2 3 3 2 2" xfId="16735" xr:uid="{8C9DF706-F0AA-4415-A4EE-A08906CCFE7A}"/>
    <cellStyle name="40% - Accent6 2 3 3 2 2 2" xfId="26664" xr:uid="{626EB0E4-7C1C-4076-93A0-A5909C1BE9C9}"/>
    <cellStyle name="40% - Accent6 2 3 3 2 2 2 2" xfId="46631" xr:uid="{E3A10AF7-7E57-4534-A799-E7A76B0192E6}"/>
    <cellStyle name="40% - Accent6 2 3 3 2 2 3" xfId="36983" xr:uid="{F05B269E-5530-48B1-B93A-8E6FF727E8E6}"/>
    <cellStyle name="40% - Accent6 2 3 3 2 3" xfId="21706" xr:uid="{73515D4E-2F89-4CF9-9430-CA95B0D187A6}"/>
    <cellStyle name="40% - Accent6 2 3 3 2 3 2" xfId="41801" xr:uid="{A6DA16B1-9C1F-454A-BEF7-52A7E072DAD3}"/>
    <cellStyle name="40% - Accent6 2 3 3 2 4" xfId="32154" xr:uid="{7730831B-35BF-4A51-8E49-47A3872843B0}"/>
    <cellStyle name="40% - Accent6 2 3 3 3" xfId="14238" xr:uid="{B1460D10-5452-469B-80CB-534D5148E3C1}"/>
    <cellStyle name="40% - Accent6 2 3 3 3 2" xfId="24186" xr:uid="{36CA7EF3-CB1E-4C4A-AE09-A78404A268A7}"/>
    <cellStyle name="40% - Accent6 2 3 3 3 2 2" xfId="44219" xr:uid="{51EA8EF3-3B40-4260-B954-8F8DF441C228}"/>
    <cellStyle name="40% - Accent6 2 3 3 3 3" xfId="34571" xr:uid="{76A07380-1A2C-4485-ACF5-33ECDD004BA9}"/>
    <cellStyle name="40% - Accent6 2 3 3 4" xfId="19235" xr:uid="{D63FC83E-02AB-4628-AF47-44E2C70ACE0E}"/>
    <cellStyle name="40% - Accent6 2 3 3 4 2" xfId="39391" xr:uid="{7F6466DE-AC7E-476C-8EA0-8563F7DB91FB}"/>
    <cellStyle name="40% - Accent6 2 3 3 5" xfId="29744" xr:uid="{F2D7D525-B25D-43E8-BAC9-0B1A2DCEF9E0}"/>
    <cellStyle name="40% - Accent6 2 3 4" xfId="3366" xr:uid="{E9A0D114-D9DB-49E0-9D6F-ACF81B15508B}"/>
    <cellStyle name="40% - Accent6 2 3 4 2" xfId="11608" xr:uid="{60B4FEFF-E327-4D23-BF20-71C22E231E38}"/>
    <cellStyle name="40% - Accent6 2 3 4 2 2" xfId="16736" xr:uid="{FC486C98-775E-4C7B-995F-22B07A6C2151}"/>
    <cellStyle name="40% - Accent6 2 3 4 2 2 2" xfId="26665" xr:uid="{EFA7B503-A8BB-4A15-AE38-45FDDD4791BE}"/>
    <cellStyle name="40% - Accent6 2 3 4 2 2 2 2" xfId="46632" xr:uid="{1E6E1FEF-AA92-47DC-BA82-3339FAC8E311}"/>
    <cellStyle name="40% - Accent6 2 3 4 2 2 3" xfId="36984" xr:uid="{ECAD772E-CAE9-4015-80C7-062CD2A1651F}"/>
    <cellStyle name="40% - Accent6 2 3 4 2 3" xfId="21707" xr:uid="{C46BDA7E-0FDB-449E-BE4A-41869A92AE6A}"/>
    <cellStyle name="40% - Accent6 2 3 4 2 3 2" xfId="41802" xr:uid="{A1DB1024-3C5C-4FAD-925D-8D39F53F4E7A}"/>
    <cellStyle name="40% - Accent6 2 3 4 2 4" xfId="32155" xr:uid="{61D03561-9F26-4925-855A-BCDB387C3680}"/>
    <cellStyle name="40% - Accent6 2 3 4 3" xfId="14239" xr:uid="{7D44855E-98A7-4A27-928E-65339F698883}"/>
    <cellStyle name="40% - Accent6 2 3 4 3 2" xfId="24187" xr:uid="{88314F34-42A9-4CFA-84FE-4F43AA9AE8C3}"/>
    <cellStyle name="40% - Accent6 2 3 4 3 2 2" xfId="44220" xr:uid="{9852E1FC-6D2F-4912-900D-171662CF6784}"/>
    <cellStyle name="40% - Accent6 2 3 4 3 3" xfId="34572" xr:uid="{99FE270F-B750-4856-89FC-CCD3BF96F63B}"/>
    <cellStyle name="40% - Accent6 2 3 4 4" xfId="19236" xr:uid="{4AAF9239-39F6-4800-AD06-45FFC2214CD7}"/>
    <cellStyle name="40% - Accent6 2 3 4 4 2" xfId="39392" xr:uid="{5BE3E6DC-1A26-4A2B-AA40-C5F53C3D2974}"/>
    <cellStyle name="40% - Accent6 2 3 4 5" xfId="29745" xr:uid="{A99D5E71-7528-49BE-B5D2-9B6D4A39B222}"/>
    <cellStyle name="40% - Accent6 2 3 5" xfId="3367" xr:uid="{091A8E82-01D6-4185-8E29-860D263FDF83}"/>
    <cellStyle name="40% - Accent6 2 3 5 2" xfId="11609" xr:uid="{6CA22AEB-2F55-47DB-BA14-38A55D5003E9}"/>
    <cellStyle name="40% - Accent6 2 3 5 2 2" xfId="16737" xr:uid="{81C1EEFC-A020-4032-BA6E-095EF258173A}"/>
    <cellStyle name="40% - Accent6 2 3 5 2 2 2" xfId="26666" xr:uid="{8B6A0637-A6DC-4240-B215-064E44976ED1}"/>
    <cellStyle name="40% - Accent6 2 3 5 2 2 2 2" xfId="46633" xr:uid="{83B838B7-B103-43C5-AC6B-7E699EE03D3A}"/>
    <cellStyle name="40% - Accent6 2 3 5 2 2 3" xfId="36985" xr:uid="{AEBB92D9-0592-45FE-B904-71D865618618}"/>
    <cellStyle name="40% - Accent6 2 3 5 2 3" xfId="21708" xr:uid="{BB4D98D2-0C06-4395-A5A1-024D93AAE375}"/>
    <cellStyle name="40% - Accent6 2 3 5 2 3 2" xfId="41803" xr:uid="{9F97ECE7-1294-4DF4-A75D-B7F8CB2B664B}"/>
    <cellStyle name="40% - Accent6 2 3 5 2 4" xfId="32156" xr:uid="{FBF36472-F643-455E-A791-FBF84F516D8D}"/>
    <cellStyle name="40% - Accent6 2 3 5 3" xfId="14240" xr:uid="{8F449A7B-181C-48CD-B9E7-D39EFCF582B8}"/>
    <cellStyle name="40% - Accent6 2 3 5 3 2" xfId="24188" xr:uid="{0A4EC48A-3509-4D50-9E2E-A796E37E0619}"/>
    <cellStyle name="40% - Accent6 2 3 5 3 2 2" xfId="44221" xr:uid="{263BBB8C-782C-48DF-BB7B-6CC7BE7DD31E}"/>
    <cellStyle name="40% - Accent6 2 3 5 3 3" xfId="34573" xr:uid="{25D47D37-211C-468C-98A0-7714EC37CD1E}"/>
    <cellStyle name="40% - Accent6 2 3 5 4" xfId="19237" xr:uid="{69C024EB-8B49-440A-A3A4-39428DBAC351}"/>
    <cellStyle name="40% - Accent6 2 3 5 4 2" xfId="39393" xr:uid="{23CAEA23-4095-4065-8692-E10C32C0EA00}"/>
    <cellStyle name="40% - Accent6 2 3 5 5" xfId="29746" xr:uid="{884D8EB9-4641-4021-A263-397389A6DE11}"/>
    <cellStyle name="40% - Accent6 2 3 6" xfId="3368" xr:uid="{3E0AEAFF-D90F-4D42-8117-D9B82DF08F83}"/>
    <cellStyle name="40% - Accent6 2 3 6 2" xfId="11610" xr:uid="{BCC70A8C-44FC-40F9-AC88-EE312CA5735A}"/>
    <cellStyle name="40% - Accent6 2 3 6 2 2" xfId="16738" xr:uid="{B2C515A7-4685-468B-A807-70BCE7E14425}"/>
    <cellStyle name="40% - Accent6 2 3 6 2 2 2" xfId="26667" xr:uid="{C6679594-22AD-4889-AF03-AB475FF1BA8F}"/>
    <cellStyle name="40% - Accent6 2 3 6 2 2 2 2" xfId="46634" xr:uid="{931DB77F-74DA-48C5-B5C0-35DA2880B9E2}"/>
    <cellStyle name="40% - Accent6 2 3 6 2 2 3" xfId="36986" xr:uid="{0F36D0A9-7C1A-4087-A7E5-D15E3F539377}"/>
    <cellStyle name="40% - Accent6 2 3 6 2 3" xfId="21709" xr:uid="{09C53213-EA31-4FEA-8654-10AE761F383E}"/>
    <cellStyle name="40% - Accent6 2 3 6 2 3 2" xfId="41804" xr:uid="{AF575621-3F08-422A-815C-CED69F127A56}"/>
    <cellStyle name="40% - Accent6 2 3 6 2 4" xfId="32157" xr:uid="{1214095A-6099-4468-8E0D-BC9805049960}"/>
    <cellStyle name="40% - Accent6 2 3 6 3" xfId="14241" xr:uid="{67775FA6-ECC8-41E7-8267-6D060D92EA21}"/>
    <cellStyle name="40% - Accent6 2 3 6 3 2" xfId="24189" xr:uid="{0E21A2D5-9E76-45E7-A798-9457995F4934}"/>
    <cellStyle name="40% - Accent6 2 3 6 3 2 2" xfId="44222" xr:uid="{91B0CFEE-1CA7-4591-8C62-0798DD051387}"/>
    <cellStyle name="40% - Accent6 2 3 6 3 3" xfId="34574" xr:uid="{F73AB672-BAC0-4D92-9AAA-2CFA6BD5BD6B}"/>
    <cellStyle name="40% - Accent6 2 3 6 4" xfId="19238" xr:uid="{6B0B50AA-E5B0-4D2B-8054-59123D55B321}"/>
    <cellStyle name="40% - Accent6 2 3 6 4 2" xfId="39394" xr:uid="{70A08D9A-A98C-4D54-BE40-C0B77D313CCE}"/>
    <cellStyle name="40% - Accent6 2 3 6 5" xfId="29747" xr:uid="{CCA326F7-9E4F-4C3E-9259-9398F8687FF0}"/>
    <cellStyle name="40% - Accent6 2 3 7" xfId="3369" xr:uid="{468A3B0F-828C-423E-B854-7BD7DC459E6C}"/>
    <cellStyle name="40% - Accent6 2 3 8" xfId="3360" xr:uid="{F0156028-C54C-423F-8B7D-E467E601E935}"/>
    <cellStyle name="40% - Accent6 2 3 9" xfId="10394" xr:uid="{1149E1B8-2407-4685-B17F-44E4B2AF40B1}"/>
    <cellStyle name="40% - Accent6 2 3 9 2" xfId="15522" xr:uid="{E3806E1F-0BA1-4322-BFAC-A9FFEBF9F70A}"/>
    <cellStyle name="40% - Accent6 2 3 9 2 2" xfId="25451" xr:uid="{D3F12745-9099-46A8-B3AC-1A5244C45F91}"/>
    <cellStyle name="40% - Accent6 2 3 9 2 2 2" xfId="45418" xr:uid="{14AAEF4B-BF5E-494D-99FB-06CA594B422F}"/>
    <cellStyle name="40% - Accent6 2 3 9 2 3" xfId="35770" xr:uid="{A51809D3-FD52-43F3-B1E7-0DDBF3D3C4CA}"/>
    <cellStyle name="40% - Accent6 2 3 9 3" xfId="20495" xr:uid="{243AA8CF-FF9C-430D-B879-39C26532FDCD}"/>
    <cellStyle name="40% - Accent6 2 3 9 3 2" xfId="40590" xr:uid="{1B42C0D7-5885-4743-AE48-186B98A254AE}"/>
    <cellStyle name="40% - Accent6 2 3 9 4" xfId="30943" xr:uid="{54E9991C-DED4-49D0-811B-676E342D0DD6}"/>
    <cellStyle name="40% - Accent6 2 4" xfId="3370" xr:uid="{E776D5DA-0D54-4535-98E4-CF8123EFF938}"/>
    <cellStyle name="40% - Accent6 2 4 2" xfId="3371" xr:uid="{E94ACCFF-63B1-4193-9D20-627AE806474A}"/>
    <cellStyle name="40% - Accent6 2 4 2 2" xfId="3372" xr:uid="{3BFD45CA-5C78-4B43-9E97-CBF6A4FC4D41}"/>
    <cellStyle name="40% - Accent6 2 4 2 2 2" xfId="11613" xr:uid="{AA6A5812-5E00-49CC-B045-56855BCC1419}"/>
    <cellStyle name="40% - Accent6 2 4 2 2 2 2" xfId="16741" xr:uid="{68137E38-79EF-4FEB-86F8-018FBB0D27E9}"/>
    <cellStyle name="40% - Accent6 2 4 2 2 2 2 2" xfId="26670" xr:uid="{A7947B5D-0BD4-4702-8305-6A10CAF1F5EC}"/>
    <cellStyle name="40% - Accent6 2 4 2 2 2 2 2 2" xfId="46637" xr:uid="{E650A8AB-631F-495D-BEDD-0A6A7B1DF038}"/>
    <cellStyle name="40% - Accent6 2 4 2 2 2 2 3" xfId="36989" xr:uid="{5F4A94CD-3539-43D8-AA5D-DE5104B653C8}"/>
    <cellStyle name="40% - Accent6 2 4 2 2 2 3" xfId="21712" xr:uid="{70E8B83D-EAB1-4B59-9307-074C4D6DD9F5}"/>
    <cellStyle name="40% - Accent6 2 4 2 2 2 3 2" xfId="41807" xr:uid="{0A6282B3-3CBD-43A0-AA5B-F7B5FAA740BD}"/>
    <cellStyle name="40% - Accent6 2 4 2 2 2 4" xfId="32160" xr:uid="{67A876A0-1B6D-4344-B316-ABC9D85FCD9E}"/>
    <cellStyle name="40% - Accent6 2 4 2 2 3" xfId="14244" xr:uid="{EC38C526-1F12-4782-B6F1-9EAE85928F49}"/>
    <cellStyle name="40% - Accent6 2 4 2 2 3 2" xfId="24192" xr:uid="{F3CCE2F2-FD68-45A8-8A64-3227E3309487}"/>
    <cellStyle name="40% - Accent6 2 4 2 2 3 2 2" xfId="44225" xr:uid="{3A84F4EF-76C8-48C2-BE1B-3417308BCEBA}"/>
    <cellStyle name="40% - Accent6 2 4 2 2 3 3" xfId="34577" xr:uid="{74301C44-CE37-47D9-8BE4-D535A59DBA1A}"/>
    <cellStyle name="40% - Accent6 2 4 2 2 4" xfId="19241" xr:uid="{A48FABD4-FA3A-40B8-8EC0-98500EDC576B}"/>
    <cellStyle name="40% - Accent6 2 4 2 2 4 2" xfId="39397" xr:uid="{F88F6A6F-5ACB-42BF-BB07-942F14BE0740}"/>
    <cellStyle name="40% - Accent6 2 4 2 2 5" xfId="29750" xr:uid="{74A3DBEB-D2CB-4C7E-A6F6-9F647D1E8A80}"/>
    <cellStyle name="40% - Accent6 2 4 2 3" xfId="3373" xr:uid="{163876DE-D560-4DEA-8239-35B1262FDC3B}"/>
    <cellStyle name="40% - Accent6 2 4 2 3 2" xfId="11614" xr:uid="{B8B925B0-D7AB-4BC6-B460-4EE029F1D972}"/>
    <cellStyle name="40% - Accent6 2 4 2 3 2 2" xfId="16742" xr:uid="{13A40AE4-C03A-418A-964A-150CD7AD373C}"/>
    <cellStyle name="40% - Accent6 2 4 2 3 2 2 2" xfId="26671" xr:uid="{B027D861-07B1-4420-8FA2-AB2FDABB2577}"/>
    <cellStyle name="40% - Accent6 2 4 2 3 2 2 2 2" xfId="46638" xr:uid="{5CC5B365-D232-4AC5-BDE4-D8E8275B731E}"/>
    <cellStyle name="40% - Accent6 2 4 2 3 2 2 3" xfId="36990" xr:uid="{ECE36F5C-A6F2-4FA1-A05F-160F0DCA4565}"/>
    <cellStyle name="40% - Accent6 2 4 2 3 2 3" xfId="21713" xr:uid="{33B68530-73E7-42F3-8A1B-304C29F705A4}"/>
    <cellStyle name="40% - Accent6 2 4 2 3 2 3 2" xfId="41808" xr:uid="{F8863811-7368-4360-A190-96644F09F5E1}"/>
    <cellStyle name="40% - Accent6 2 4 2 3 2 4" xfId="32161" xr:uid="{2771A1AB-1C32-40F8-8CD8-D1B5C3DCA30B}"/>
    <cellStyle name="40% - Accent6 2 4 2 3 3" xfId="14245" xr:uid="{F1429485-807F-4E3B-8033-0749912C3A94}"/>
    <cellStyle name="40% - Accent6 2 4 2 3 3 2" xfId="24193" xr:uid="{E1E1D4B6-9FD4-4D7B-9489-0DA6B7D49C24}"/>
    <cellStyle name="40% - Accent6 2 4 2 3 3 2 2" xfId="44226" xr:uid="{40C55D7E-F1F0-48B6-BAB9-074E12DB6D56}"/>
    <cellStyle name="40% - Accent6 2 4 2 3 3 3" xfId="34578" xr:uid="{548AFFB9-2E81-40EB-9FCD-F87644A75889}"/>
    <cellStyle name="40% - Accent6 2 4 2 3 4" xfId="19242" xr:uid="{ADE1FFC9-87EF-4FA7-B856-6459416B111B}"/>
    <cellStyle name="40% - Accent6 2 4 2 3 4 2" xfId="39398" xr:uid="{FB607CFE-6295-411E-93AD-F628BE251DD7}"/>
    <cellStyle name="40% - Accent6 2 4 2 3 5" xfId="29751" xr:uid="{738AABC3-D5F6-45BB-80A5-3B27197F5FF2}"/>
    <cellStyle name="40% - Accent6 2 4 2 4" xfId="3374" xr:uid="{25F00C3B-8FD4-4224-BA64-8E1EAD166196}"/>
    <cellStyle name="40% - Accent6 2 4 2 4 2" xfId="11615" xr:uid="{F53D4BD0-1E1E-4678-900E-1AE260A39D9A}"/>
    <cellStyle name="40% - Accent6 2 4 2 4 2 2" xfId="16743" xr:uid="{43D65ECB-C913-4B91-A3EE-D371EEA824CC}"/>
    <cellStyle name="40% - Accent6 2 4 2 4 2 2 2" xfId="26672" xr:uid="{3FF7DC99-83E3-44D0-9527-4BF884965C15}"/>
    <cellStyle name="40% - Accent6 2 4 2 4 2 2 2 2" xfId="46639" xr:uid="{867E2055-4527-4767-A7BC-D81606BFF7AB}"/>
    <cellStyle name="40% - Accent6 2 4 2 4 2 2 3" xfId="36991" xr:uid="{7D6B1993-63C7-47AF-94AC-7422C49FE69B}"/>
    <cellStyle name="40% - Accent6 2 4 2 4 2 3" xfId="21714" xr:uid="{11CF18E7-93AA-4521-8322-0D4BC3B4072B}"/>
    <cellStyle name="40% - Accent6 2 4 2 4 2 3 2" xfId="41809" xr:uid="{929D9627-EC25-4561-BD89-45A3F80D3598}"/>
    <cellStyle name="40% - Accent6 2 4 2 4 2 4" xfId="32162" xr:uid="{9265C6FF-0173-44EC-86F6-8A94DCC03E63}"/>
    <cellStyle name="40% - Accent6 2 4 2 4 3" xfId="14246" xr:uid="{8DE2B408-7E12-4D88-B075-9EC11C4AB436}"/>
    <cellStyle name="40% - Accent6 2 4 2 4 3 2" xfId="24194" xr:uid="{71B292C8-097B-4A5E-B2BC-7E792BF9D2B2}"/>
    <cellStyle name="40% - Accent6 2 4 2 4 3 2 2" xfId="44227" xr:uid="{6DAB9D2E-005F-476C-B70E-1120299D7485}"/>
    <cellStyle name="40% - Accent6 2 4 2 4 3 3" xfId="34579" xr:uid="{7FB052D1-79C4-48CB-8503-EC9CA0FEB118}"/>
    <cellStyle name="40% - Accent6 2 4 2 4 4" xfId="19243" xr:uid="{4292349E-5726-45F6-BF07-429EF39D9D71}"/>
    <cellStyle name="40% - Accent6 2 4 2 4 4 2" xfId="39399" xr:uid="{0520A145-0809-4747-A821-6194F9FDEC5E}"/>
    <cellStyle name="40% - Accent6 2 4 2 4 5" xfId="29752" xr:uid="{1871D9E1-FA16-417C-8AA9-002938BFA091}"/>
    <cellStyle name="40% - Accent6 2 4 2 5" xfId="11612" xr:uid="{95FB0933-696D-460D-846E-6B5FF4BD3617}"/>
    <cellStyle name="40% - Accent6 2 4 2 5 2" xfId="16740" xr:uid="{DF886579-EF4F-463C-828C-B1E1FABE330A}"/>
    <cellStyle name="40% - Accent6 2 4 2 5 2 2" xfId="26669" xr:uid="{DEC4BBC0-D813-4F9D-AF40-42D8124FCC2C}"/>
    <cellStyle name="40% - Accent6 2 4 2 5 2 2 2" xfId="46636" xr:uid="{F1BDCB71-EEF6-4420-8A77-E17925CDCFA0}"/>
    <cellStyle name="40% - Accent6 2 4 2 5 2 3" xfId="36988" xr:uid="{BBE3C7FC-47BE-4BB4-9070-B71587C76091}"/>
    <cellStyle name="40% - Accent6 2 4 2 5 3" xfId="21711" xr:uid="{69A8CB44-C699-4251-966B-8E60AC6E81B2}"/>
    <cellStyle name="40% - Accent6 2 4 2 5 3 2" xfId="41806" xr:uid="{5D381895-5833-43C8-9AE9-10525363DA4D}"/>
    <cellStyle name="40% - Accent6 2 4 2 5 4" xfId="32159" xr:uid="{DF8E5D2A-81F7-4733-9149-11F9CE4E7400}"/>
    <cellStyle name="40% - Accent6 2 4 2 6" xfId="14243" xr:uid="{FD088667-8EDE-43EF-992D-6CB49FDCAFC6}"/>
    <cellStyle name="40% - Accent6 2 4 2 6 2" xfId="24191" xr:uid="{213F9C95-CE0A-4215-AD9A-113792C8C1E9}"/>
    <cellStyle name="40% - Accent6 2 4 2 6 2 2" xfId="44224" xr:uid="{1417B883-1170-4D8E-B155-3B4292CBE778}"/>
    <cellStyle name="40% - Accent6 2 4 2 6 3" xfId="34576" xr:uid="{89029152-B4CB-42C8-B28F-A655B9F19C98}"/>
    <cellStyle name="40% - Accent6 2 4 2 7" xfId="19240" xr:uid="{2488AB23-7BD4-4ABE-AF48-B85F4B670A7F}"/>
    <cellStyle name="40% - Accent6 2 4 2 7 2" xfId="39396" xr:uid="{2A1F555E-AD8F-47EA-A032-7512AD696DC4}"/>
    <cellStyle name="40% - Accent6 2 4 2 8" xfId="29749" xr:uid="{F750DA35-16E0-4B37-A8C2-73D33FAFF6B3}"/>
    <cellStyle name="40% - Accent6 2 4 3" xfId="3375" xr:uid="{D372FA31-849C-4BF1-BF24-EFCF04B5D00A}"/>
    <cellStyle name="40% - Accent6 2 4 3 2" xfId="11616" xr:uid="{A6E50565-48EA-4D0F-88EC-9AAE6509108A}"/>
    <cellStyle name="40% - Accent6 2 4 3 2 2" xfId="16744" xr:uid="{F7C41CF3-CD8C-40D3-B5EA-C7C102397B88}"/>
    <cellStyle name="40% - Accent6 2 4 3 2 2 2" xfId="26673" xr:uid="{50789CFD-AE98-426A-9712-614441E61ABF}"/>
    <cellStyle name="40% - Accent6 2 4 3 2 2 2 2" xfId="46640" xr:uid="{963B2AEA-D6E4-4CF1-88E2-8C634A5AA9AE}"/>
    <cellStyle name="40% - Accent6 2 4 3 2 2 3" xfId="36992" xr:uid="{26AD2A23-4435-4AAA-B9A6-CA09933F1EBB}"/>
    <cellStyle name="40% - Accent6 2 4 3 2 3" xfId="21715" xr:uid="{B88C9E02-8BF1-433E-87AF-C109E3901D84}"/>
    <cellStyle name="40% - Accent6 2 4 3 2 3 2" xfId="41810" xr:uid="{3A529492-9FAC-407F-9C76-9E064C233100}"/>
    <cellStyle name="40% - Accent6 2 4 3 2 4" xfId="32163" xr:uid="{2FD19B2F-D0EB-4BCB-A956-8F0E1145AD72}"/>
    <cellStyle name="40% - Accent6 2 4 3 3" xfId="14247" xr:uid="{18894EF2-7E5F-4AEB-AB0E-38F70B0DB9F2}"/>
    <cellStyle name="40% - Accent6 2 4 3 3 2" xfId="24195" xr:uid="{8AA8B7FA-8E50-47BF-850F-BBF2C00A339D}"/>
    <cellStyle name="40% - Accent6 2 4 3 3 2 2" xfId="44228" xr:uid="{CC7858F0-BCD7-4D86-8F6E-3041AF86DD51}"/>
    <cellStyle name="40% - Accent6 2 4 3 3 3" xfId="34580" xr:uid="{685B4DE9-363F-48C9-82E0-95E60AC8E633}"/>
    <cellStyle name="40% - Accent6 2 4 3 4" xfId="19244" xr:uid="{B3D85BB6-CB5C-438F-9E9C-49C3423F1E40}"/>
    <cellStyle name="40% - Accent6 2 4 3 4 2" xfId="39400" xr:uid="{2CF04AFF-37AC-4D2C-91C4-EF6B32A4E640}"/>
    <cellStyle name="40% - Accent6 2 4 3 5" xfId="29753" xr:uid="{C32D4ED0-CD1C-439E-9A28-4B206340FE13}"/>
    <cellStyle name="40% - Accent6 2 4 4" xfId="3376" xr:uid="{E579FFD3-7A6E-4456-BF54-35F0B47A997E}"/>
    <cellStyle name="40% - Accent6 2 4 4 2" xfId="11617" xr:uid="{9EAEDC91-634D-4B6D-BFEB-0D730E0DC4EF}"/>
    <cellStyle name="40% - Accent6 2 4 4 2 2" xfId="16745" xr:uid="{720556D5-FB35-4624-BC5E-FD917B4FB5D6}"/>
    <cellStyle name="40% - Accent6 2 4 4 2 2 2" xfId="26674" xr:uid="{6B383FA7-786C-435F-824F-8B55BC2A987C}"/>
    <cellStyle name="40% - Accent6 2 4 4 2 2 2 2" xfId="46641" xr:uid="{ADAEA552-B2EF-4E68-9A2C-3208C9574D31}"/>
    <cellStyle name="40% - Accent6 2 4 4 2 2 3" xfId="36993" xr:uid="{11B34135-40A5-46B9-9D83-24CC7FC2D67F}"/>
    <cellStyle name="40% - Accent6 2 4 4 2 3" xfId="21716" xr:uid="{8E802021-090C-42D0-A95F-0455E563078D}"/>
    <cellStyle name="40% - Accent6 2 4 4 2 3 2" xfId="41811" xr:uid="{A42FD0D9-E543-400E-A0F5-BA2DB97A3AB5}"/>
    <cellStyle name="40% - Accent6 2 4 4 2 4" xfId="32164" xr:uid="{A59F4F05-1618-4CB4-9CD6-3E0534705EE9}"/>
    <cellStyle name="40% - Accent6 2 4 4 3" xfId="14248" xr:uid="{D61DD38E-F818-46B6-8B9C-18CA9D26C3B5}"/>
    <cellStyle name="40% - Accent6 2 4 4 3 2" xfId="24196" xr:uid="{843C3CB3-5F74-415F-9E33-ADEB96BB92C1}"/>
    <cellStyle name="40% - Accent6 2 4 4 3 2 2" xfId="44229" xr:uid="{45C5F1B4-84AE-41EA-9F81-E98159B2068F}"/>
    <cellStyle name="40% - Accent6 2 4 4 3 3" xfId="34581" xr:uid="{C5B5D4C8-AFD8-4043-A5A1-C60B5ED4433C}"/>
    <cellStyle name="40% - Accent6 2 4 4 4" xfId="19245" xr:uid="{70ECE4D7-DEBD-4D07-959B-A85F91CDB196}"/>
    <cellStyle name="40% - Accent6 2 4 4 4 2" xfId="39401" xr:uid="{808D0A30-1965-4BAB-85AD-DF02C61447C0}"/>
    <cellStyle name="40% - Accent6 2 4 4 5" xfId="29754" xr:uid="{B3D4CFBA-FB67-4343-B91A-2CAA2271F61C}"/>
    <cellStyle name="40% - Accent6 2 4 5" xfId="3377" xr:uid="{79C1F387-0CAF-429A-A92E-ED50F1F5F67C}"/>
    <cellStyle name="40% - Accent6 2 4 5 2" xfId="11618" xr:uid="{7B8CA1B3-AB3E-4A80-8E59-732E144A5562}"/>
    <cellStyle name="40% - Accent6 2 4 5 2 2" xfId="16746" xr:uid="{C10E34B9-2F4C-4FEC-BE02-A37BA5913E71}"/>
    <cellStyle name="40% - Accent6 2 4 5 2 2 2" xfId="26675" xr:uid="{E1F0502C-BB2D-4765-B63D-8270CE4275EC}"/>
    <cellStyle name="40% - Accent6 2 4 5 2 2 2 2" xfId="46642" xr:uid="{ECB2B7BD-4F09-4375-983A-47DA8BDA20CD}"/>
    <cellStyle name="40% - Accent6 2 4 5 2 2 3" xfId="36994" xr:uid="{E61959FE-6D46-4865-9129-92B749D0AA1F}"/>
    <cellStyle name="40% - Accent6 2 4 5 2 3" xfId="21717" xr:uid="{84489FB0-1358-4B1D-91BC-B93A75DC0112}"/>
    <cellStyle name="40% - Accent6 2 4 5 2 3 2" xfId="41812" xr:uid="{DCD5311D-98FD-4190-B4ED-F4DEBA280B2F}"/>
    <cellStyle name="40% - Accent6 2 4 5 2 4" xfId="32165" xr:uid="{7F40D06D-A6B5-4A70-A3D9-4A2A9E7FBD9E}"/>
    <cellStyle name="40% - Accent6 2 4 5 3" xfId="14249" xr:uid="{DE20DF88-B28F-4871-893E-248CF306D02B}"/>
    <cellStyle name="40% - Accent6 2 4 5 3 2" xfId="24197" xr:uid="{1DEDA616-C5BE-43DC-9B8E-79972F5FCABE}"/>
    <cellStyle name="40% - Accent6 2 4 5 3 2 2" xfId="44230" xr:uid="{998E2B73-E91E-462A-91BF-A5CABCDDA96F}"/>
    <cellStyle name="40% - Accent6 2 4 5 3 3" xfId="34582" xr:uid="{C22B6390-4EFC-4E18-ACF5-2E31824EDE82}"/>
    <cellStyle name="40% - Accent6 2 4 5 4" xfId="19246" xr:uid="{230C9095-FC1A-4D56-85DC-19649EC403FC}"/>
    <cellStyle name="40% - Accent6 2 4 5 4 2" xfId="39402" xr:uid="{47614B45-CAA1-4DFB-8C10-CA96F72CCCB7}"/>
    <cellStyle name="40% - Accent6 2 4 5 5" xfId="29755" xr:uid="{0DC9A6F0-ED7D-4CB6-A324-9B4AACABAAC3}"/>
    <cellStyle name="40% - Accent6 2 4 6" xfId="11611" xr:uid="{E4A4AA56-1995-4E14-84A6-055A038D1CD3}"/>
    <cellStyle name="40% - Accent6 2 4 6 2" xfId="16739" xr:uid="{136671ED-FB54-4AC5-98B1-645079490035}"/>
    <cellStyle name="40% - Accent6 2 4 6 2 2" xfId="26668" xr:uid="{9A171060-6A35-4C9E-97B3-5F6B058C82A7}"/>
    <cellStyle name="40% - Accent6 2 4 6 2 2 2" xfId="46635" xr:uid="{CBE9DDAE-C3C9-42AB-873B-0B6F31AB8D90}"/>
    <cellStyle name="40% - Accent6 2 4 6 2 3" xfId="36987" xr:uid="{76CC8707-0540-407E-AF75-054C0E698A38}"/>
    <cellStyle name="40% - Accent6 2 4 6 3" xfId="21710" xr:uid="{4058658A-BA4D-4568-B2E5-3F38648EFC1B}"/>
    <cellStyle name="40% - Accent6 2 4 6 3 2" xfId="41805" xr:uid="{FC86164D-4057-4C7D-9285-74DD2871CB1D}"/>
    <cellStyle name="40% - Accent6 2 4 6 4" xfId="32158" xr:uid="{7FEE530B-A13F-4FBF-8FAE-B79B1AAEFF04}"/>
    <cellStyle name="40% - Accent6 2 4 7" xfId="14242" xr:uid="{C45D15A0-773B-4990-A964-156B566A5FCA}"/>
    <cellStyle name="40% - Accent6 2 4 7 2" xfId="24190" xr:uid="{72AEC764-5387-49F9-B504-081BADCAD548}"/>
    <cellStyle name="40% - Accent6 2 4 7 2 2" xfId="44223" xr:uid="{058C23C1-CCC9-4E8D-A2F9-6B889E1070ED}"/>
    <cellStyle name="40% - Accent6 2 4 7 3" xfId="34575" xr:uid="{76FB5461-172D-4C63-BE70-34E39E505B4A}"/>
    <cellStyle name="40% - Accent6 2 4 8" xfId="19239" xr:uid="{DC31071C-39FE-4327-9D62-4D363D9BF0D2}"/>
    <cellStyle name="40% - Accent6 2 4 8 2" xfId="39395" xr:uid="{06A74D52-2AA6-4E78-A1C5-154458F8E330}"/>
    <cellStyle name="40% - Accent6 2 4 9" xfId="29748" xr:uid="{1469BAE2-2339-48D4-BC36-1409608CF6B6}"/>
    <cellStyle name="40% - Accent6 2 5" xfId="3378" xr:uid="{D4FEE288-0DC8-4155-AF89-6942E60265DE}"/>
    <cellStyle name="40% - Accent6 2 5 2" xfId="3379" xr:uid="{6DC97749-F6B1-47A8-B08E-42C55AECF283}"/>
    <cellStyle name="40% - Accent6 2 5 2 2" xfId="3380" xr:uid="{702AD989-28A0-4178-BCFC-39CCA945655C}"/>
    <cellStyle name="40% - Accent6 2 5 2 2 2" xfId="11621" xr:uid="{835EC018-5CFC-452B-A1A3-8C7AB513CA2A}"/>
    <cellStyle name="40% - Accent6 2 5 2 2 2 2" xfId="16749" xr:uid="{04E89309-D9DB-4C2B-8DD9-432F3146E82A}"/>
    <cellStyle name="40% - Accent6 2 5 2 2 2 2 2" xfId="26678" xr:uid="{BE8E0071-410B-4005-8156-CE39FDCBF421}"/>
    <cellStyle name="40% - Accent6 2 5 2 2 2 2 2 2" xfId="46645" xr:uid="{215623D6-6648-4EFB-A577-8F1B32296541}"/>
    <cellStyle name="40% - Accent6 2 5 2 2 2 2 3" xfId="36997" xr:uid="{25AB0190-2881-43DF-8E52-35441D62B082}"/>
    <cellStyle name="40% - Accent6 2 5 2 2 2 3" xfId="21720" xr:uid="{6056DEBA-D045-450F-8F20-60E9447584A5}"/>
    <cellStyle name="40% - Accent6 2 5 2 2 2 3 2" xfId="41815" xr:uid="{96A2628D-3062-45F4-9FC2-B3B806A6AEE5}"/>
    <cellStyle name="40% - Accent6 2 5 2 2 2 4" xfId="32168" xr:uid="{7DFFCA78-A7B7-4360-B992-277592E0210D}"/>
    <cellStyle name="40% - Accent6 2 5 2 2 3" xfId="14252" xr:uid="{C9A62298-6B08-4AEF-9365-DBEAEA58B014}"/>
    <cellStyle name="40% - Accent6 2 5 2 2 3 2" xfId="24200" xr:uid="{CC5B5D66-A75B-479C-957D-AD2C0A4C464A}"/>
    <cellStyle name="40% - Accent6 2 5 2 2 3 2 2" xfId="44233" xr:uid="{9969495B-7159-4ABF-9BC1-36ACAB6AC975}"/>
    <cellStyle name="40% - Accent6 2 5 2 2 3 3" xfId="34585" xr:uid="{2FB84D4B-49FB-4730-BBA8-539732403850}"/>
    <cellStyle name="40% - Accent6 2 5 2 2 4" xfId="19249" xr:uid="{F1072198-4C63-4F2C-B0F8-504DE17520BE}"/>
    <cellStyle name="40% - Accent6 2 5 2 2 4 2" xfId="39405" xr:uid="{2900ED2D-DB36-408F-AB7E-69D93DC5E24D}"/>
    <cellStyle name="40% - Accent6 2 5 2 2 5" xfId="29758" xr:uid="{B4A0E107-C9BD-44CF-B89D-85EA0F2FC203}"/>
    <cellStyle name="40% - Accent6 2 5 2 3" xfId="3381" xr:uid="{9E72D595-10E1-4151-82F1-A44880F716D4}"/>
    <cellStyle name="40% - Accent6 2 5 2 3 2" xfId="11622" xr:uid="{7F9B9820-CABA-408F-A362-2446ECA50D07}"/>
    <cellStyle name="40% - Accent6 2 5 2 3 2 2" xfId="16750" xr:uid="{4F788FE4-B07C-4EF0-A546-DEECA12B9988}"/>
    <cellStyle name="40% - Accent6 2 5 2 3 2 2 2" xfId="26679" xr:uid="{2F037CF2-259A-4EE4-B7F8-9F094D0BFC9C}"/>
    <cellStyle name="40% - Accent6 2 5 2 3 2 2 2 2" xfId="46646" xr:uid="{B431D71F-CD74-4DE4-A593-35932247C263}"/>
    <cellStyle name="40% - Accent6 2 5 2 3 2 2 3" xfId="36998" xr:uid="{4A3A8599-1791-4F0E-8132-0967E319BD41}"/>
    <cellStyle name="40% - Accent6 2 5 2 3 2 3" xfId="21721" xr:uid="{EBFF8334-CF57-411F-A53C-66353DD43457}"/>
    <cellStyle name="40% - Accent6 2 5 2 3 2 3 2" xfId="41816" xr:uid="{455227CE-13B9-4870-AA7A-D8B50FAE7DC2}"/>
    <cellStyle name="40% - Accent6 2 5 2 3 2 4" xfId="32169" xr:uid="{FE181883-B87F-44FA-95C8-C888440773BB}"/>
    <cellStyle name="40% - Accent6 2 5 2 3 3" xfId="14253" xr:uid="{35ADBCBD-7922-473E-BE91-B09A0AF028BA}"/>
    <cellStyle name="40% - Accent6 2 5 2 3 3 2" xfId="24201" xr:uid="{2BD69DF3-32EB-4C07-9BD7-92750412B750}"/>
    <cellStyle name="40% - Accent6 2 5 2 3 3 2 2" xfId="44234" xr:uid="{E8AAA001-249E-4BFF-82FA-660B3567E8BC}"/>
    <cellStyle name="40% - Accent6 2 5 2 3 3 3" xfId="34586" xr:uid="{1EDC8F6F-1E03-442E-B9A7-E5E5ADF1E635}"/>
    <cellStyle name="40% - Accent6 2 5 2 3 4" xfId="19250" xr:uid="{1D657BAE-D137-4410-9FC4-914CC464430C}"/>
    <cellStyle name="40% - Accent6 2 5 2 3 4 2" xfId="39406" xr:uid="{8FBF602E-A2FB-413C-8698-4275DCF77709}"/>
    <cellStyle name="40% - Accent6 2 5 2 3 5" xfId="29759" xr:uid="{86C35F42-D778-44DA-9CD2-CF5FAC58A322}"/>
    <cellStyle name="40% - Accent6 2 5 2 4" xfId="3382" xr:uid="{21070B0C-9C61-4DC7-9178-5A118E95E8F5}"/>
    <cellStyle name="40% - Accent6 2 5 2 4 2" xfId="11623" xr:uid="{A740CBF3-31DF-404E-B68D-6B69EBF989DC}"/>
    <cellStyle name="40% - Accent6 2 5 2 4 2 2" xfId="16751" xr:uid="{108EB4B8-3BD5-4E94-98D3-70DFE20996F6}"/>
    <cellStyle name="40% - Accent6 2 5 2 4 2 2 2" xfId="26680" xr:uid="{96CBDB6C-D7D8-40A6-9B6B-A566C3287855}"/>
    <cellStyle name="40% - Accent6 2 5 2 4 2 2 2 2" xfId="46647" xr:uid="{2F739757-03EA-477A-80D9-C04315ECA3E1}"/>
    <cellStyle name="40% - Accent6 2 5 2 4 2 2 3" xfId="36999" xr:uid="{60922626-3978-4742-A076-514B7964CC89}"/>
    <cellStyle name="40% - Accent6 2 5 2 4 2 3" xfId="21722" xr:uid="{28D7E119-9069-4916-9EAF-2A9CF6C98B97}"/>
    <cellStyle name="40% - Accent6 2 5 2 4 2 3 2" xfId="41817" xr:uid="{1EDF5F66-D57F-4BDB-81E2-491298954473}"/>
    <cellStyle name="40% - Accent6 2 5 2 4 2 4" xfId="32170" xr:uid="{3E955FD0-56D0-4CD5-87F6-AE2BCE2C1B85}"/>
    <cellStyle name="40% - Accent6 2 5 2 4 3" xfId="14254" xr:uid="{CE8C4422-E646-4FBB-93DE-CF550C2F396D}"/>
    <cellStyle name="40% - Accent6 2 5 2 4 3 2" xfId="24202" xr:uid="{93B941FA-E3FC-466E-95D4-E775CD80B651}"/>
    <cellStyle name="40% - Accent6 2 5 2 4 3 2 2" xfId="44235" xr:uid="{05147037-56E1-470D-8179-A3A7FDBA81BF}"/>
    <cellStyle name="40% - Accent6 2 5 2 4 3 3" xfId="34587" xr:uid="{C320DC23-0688-4E1A-B159-E9CF061AE53C}"/>
    <cellStyle name="40% - Accent6 2 5 2 4 4" xfId="19251" xr:uid="{7518866D-B34D-47F6-806B-B8F5D863D916}"/>
    <cellStyle name="40% - Accent6 2 5 2 4 4 2" xfId="39407" xr:uid="{0BFF5511-32F3-4C97-8A32-F8EEDFC65A25}"/>
    <cellStyle name="40% - Accent6 2 5 2 4 5" xfId="29760" xr:uid="{E1B31224-D457-4022-B07F-54C76CC8B624}"/>
    <cellStyle name="40% - Accent6 2 5 2 5" xfId="11620" xr:uid="{4E054A3C-65FA-4F08-95E0-24C0B3AE3865}"/>
    <cellStyle name="40% - Accent6 2 5 2 5 2" xfId="16748" xr:uid="{37E0C24D-F883-450E-B109-AD65B8D23083}"/>
    <cellStyle name="40% - Accent6 2 5 2 5 2 2" xfId="26677" xr:uid="{CBA536E1-BA54-422F-8EC2-FAA5FAF7F73E}"/>
    <cellStyle name="40% - Accent6 2 5 2 5 2 2 2" xfId="46644" xr:uid="{62EBDE49-7470-4266-AB0E-0D654DB375C5}"/>
    <cellStyle name="40% - Accent6 2 5 2 5 2 3" xfId="36996" xr:uid="{ADD1047E-33E7-45EA-99B7-B31B66E90AF2}"/>
    <cellStyle name="40% - Accent6 2 5 2 5 3" xfId="21719" xr:uid="{FF328F77-4101-4F17-9509-FB132979EC8F}"/>
    <cellStyle name="40% - Accent6 2 5 2 5 3 2" xfId="41814" xr:uid="{B0932276-4A80-4937-B44A-447F2EC011F6}"/>
    <cellStyle name="40% - Accent6 2 5 2 5 4" xfId="32167" xr:uid="{8EE84B56-0F5E-4196-85E3-3D94ED6DA9CF}"/>
    <cellStyle name="40% - Accent6 2 5 2 6" xfId="14251" xr:uid="{8CC3DE7C-D1A5-4A3D-9744-E77F95954EE8}"/>
    <cellStyle name="40% - Accent6 2 5 2 6 2" xfId="24199" xr:uid="{C3AEC3DD-1CA3-4EE4-A0DA-195736D3CF3C}"/>
    <cellStyle name="40% - Accent6 2 5 2 6 2 2" xfId="44232" xr:uid="{6596848C-D01A-4D73-99A9-8F11918AF700}"/>
    <cellStyle name="40% - Accent6 2 5 2 6 3" xfId="34584" xr:uid="{9BB14CDC-7DEA-45D3-8DDD-5BDD57133F8E}"/>
    <cellStyle name="40% - Accent6 2 5 2 7" xfId="19248" xr:uid="{907156CC-3816-49B5-9CDA-3AA6987650BA}"/>
    <cellStyle name="40% - Accent6 2 5 2 7 2" xfId="39404" xr:uid="{A8E2A466-1983-4AE7-9C61-F0DC51126C90}"/>
    <cellStyle name="40% - Accent6 2 5 2 8" xfId="29757" xr:uid="{C9F72358-C358-4911-8BBA-FC62CA9202E5}"/>
    <cellStyle name="40% - Accent6 2 5 3" xfId="3383" xr:uid="{A393B824-E84F-4AFF-B211-D7B2A093C943}"/>
    <cellStyle name="40% - Accent6 2 5 3 2" xfId="11624" xr:uid="{34E66891-D829-43AF-80F9-4CA56B8B4838}"/>
    <cellStyle name="40% - Accent6 2 5 3 2 2" xfId="16752" xr:uid="{534A2677-4665-4462-8A5D-842407FE6EAA}"/>
    <cellStyle name="40% - Accent6 2 5 3 2 2 2" xfId="26681" xr:uid="{5B242947-2E9C-4AC4-9E2D-1ABB69C51839}"/>
    <cellStyle name="40% - Accent6 2 5 3 2 2 2 2" xfId="46648" xr:uid="{25472AA4-BA2F-4792-B9A5-99AE28733D40}"/>
    <cellStyle name="40% - Accent6 2 5 3 2 2 3" xfId="37000" xr:uid="{FC208D88-2890-4DF0-923F-EC85DA66AD30}"/>
    <cellStyle name="40% - Accent6 2 5 3 2 3" xfId="21723" xr:uid="{BBD61832-8B03-47E0-A7B0-98A7426198BA}"/>
    <cellStyle name="40% - Accent6 2 5 3 2 3 2" xfId="41818" xr:uid="{262B88FB-A171-4FBF-ADD5-F347C0A4E006}"/>
    <cellStyle name="40% - Accent6 2 5 3 2 4" xfId="32171" xr:uid="{84D06131-42BB-4CF5-93CD-8CC2009D1B85}"/>
    <cellStyle name="40% - Accent6 2 5 3 3" xfId="14255" xr:uid="{2A8D32C7-B165-40DB-87EB-F663A17B71F1}"/>
    <cellStyle name="40% - Accent6 2 5 3 3 2" xfId="24203" xr:uid="{2D1EAA1D-4C42-4302-81B4-CD13A91E40F6}"/>
    <cellStyle name="40% - Accent6 2 5 3 3 2 2" xfId="44236" xr:uid="{711855C4-C91C-4B4A-9EC1-40AAF5622772}"/>
    <cellStyle name="40% - Accent6 2 5 3 3 3" xfId="34588" xr:uid="{7D65B2FE-0F3D-4028-8AF7-DAB3DC21E813}"/>
    <cellStyle name="40% - Accent6 2 5 3 4" xfId="19252" xr:uid="{134B5615-10D7-4B86-8D02-370FDFD31DCA}"/>
    <cellStyle name="40% - Accent6 2 5 3 4 2" xfId="39408" xr:uid="{7E5D45ED-3985-419A-9F28-BFB093ABBD1C}"/>
    <cellStyle name="40% - Accent6 2 5 3 5" xfId="29761" xr:uid="{1A75026B-C51A-4261-A191-1AFDA4D90877}"/>
    <cellStyle name="40% - Accent6 2 5 4" xfId="3384" xr:uid="{D778D82D-C664-4A2C-8447-3608BE08B04A}"/>
    <cellStyle name="40% - Accent6 2 5 4 2" xfId="11625" xr:uid="{74D34145-8027-4903-A3BF-5F59278DC9A1}"/>
    <cellStyle name="40% - Accent6 2 5 4 2 2" xfId="16753" xr:uid="{A80B962E-AAB7-43CC-AB55-33C4EFD9E83C}"/>
    <cellStyle name="40% - Accent6 2 5 4 2 2 2" xfId="26682" xr:uid="{AADAFCE7-2EBD-4519-A75F-2DBC36499E8F}"/>
    <cellStyle name="40% - Accent6 2 5 4 2 2 2 2" xfId="46649" xr:uid="{2B47BCAF-2279-44DE-9FF8-56AF32781600}"/>
    <cellStyle name="40% - Accent6 2 5 4 2 2 3" xfId="37001" xr:uid="{0CFAC0C9-1A5C-4659-9E0F-0EB076A9B641}"/>
    <cellStyle name="40% - Accent6 2 5 4 2 3" xfId="21724" xr:uid="{7DE638CB-B230-4BF5-9A00-EB04546BDBD4}"/>
    <cellStyle name="40% - Accent6 2 5 4 2 3 2" xfId="41819" xr:uid="{306EBA90-40E7-4BC2-A69A-2B5446EEDCC1}"/>
    <cellStyle name="40% - Accent6 2 5 4 2 4" xfId="32172" xr:uid="{3F06E742-9818-43F5-AA5B-161CECCD1EB9}"/>
    <cellStyle name="40% - Accent6 2 5 4 3" xfId="14256" xr:uid="{BECE404B-7F4E-4753-93A1-C5B435B10D5B}"/>
    <cellStyle name="40% - Accent6 2 5 4 3 2" xfId="24204" xr:uid="{36859160-D8FD-4319-8D0A-64E2CF3BDDF7}"/>
    <cellStyle name="40% - Accent6 2 5 4 3 2 2" xfId="44237" xr:uid="{CD2A467B-32C1-41C7-85B4-BF6DC4A5C54B}"/>
    <cellStyle name="40% - Accent6 2 5 4 3 3" xfId="34589" xr:uid="{4F393E82-1C5F-4453-B8F7-76C5A7C3A99F}"/>
    <cellStyle name="40% - Accent6 2 5 4 4" xfId="19253" xr:uid="{6FBFA8FF-7E58-46F0-A850-C959418315BC}"/>
    <cellStyle name="40% - Accent6 2 5 4 4 2" xfId="39409" xr:uid="{16D60EA3-773F-41DB-ADF0-B8A525939E86}"/>
    <cellStyle name="40% - Accent6 2 5 4 5" xfId="29762" xr:uid="{8A882EAE-48AF-430D-AC10-8B71E03B27A5}"/>
    <cellStyle name="40% - Accent6 2 5 5" xfId="3385" xr:uid="{CF02A883-549E-4267-A723-44CFD840B721}"/>
    <cellStyle name="40% - Accent6 2 5 5 2" xfId="11626" xr:uid="{166B0DA0-C35E-47E7-9DE7-5FC7E7081168}"/>
    <cellStyle name="40% - Accent6 2 5 5 2 2" xfId="16754" xr:uid="{D8A78EE9-4A69-4848-8DC6-D8BCE4F99AEC}"/>
    <cellStyle name="40% - Accent6 2 5 5 2 2 2" xfId="26683" xr:uid="{F8EBF3FD-8FDC-4AA1-8C12-5A89A7953CAF}"/>
    <cellStyle name="40% - Accent6 2 5 5 2 2 2 2" xfId="46650" xr:uid="{6E1542AE-C169-4E38-98B9-1B9495E99B80}"/>
    <cellStyle name="40% - Accent6 2 5 5 2 2 3" xfId="37002" xr:uid="{8699CDD7-4E64-4979-8CB3-9E4089DF8598}"/>
    <cellStyle name="40% - Accent6 2 5 5 2 3" xfId="21725" xr:uid="{9763170F-1743-4FE3-AC41-141069560CBA}"/>
    <cellStyle name="40% - Accent6 2 5 5 2 3 2" xfId="41820" xr:uid="{E28CAC81-674D-4769-BE39-9717A48AF8E9}"/>
    <cellStyle name="40% - Accent6 2 5 5 2 4" xfId="32173" xr:uid="{9EED635D-617F-40AA-A2A5-C1C9FF980047}"/>
    <cellStyle name="40% - Accent6 2 5 5 3" xfId="14257" xr:uid="{3E9226F8-1261-4F5B-9B22-FDDCF976A0B7}"/>
    <cellStyle name="40% - Accent6 2 5 5 3 2" xfId="24205" xr:uid="{DDAB4799-4C34-48C5-BCEB-5B2D75DA1070}"/>
    <cellStyle name="40% - Accent6 2 5 5 3 2 2" xfId="44238" xr:uid="{7E4898BA-F68F-4C61-AE35-B17E6CA80253}"/>
    <cellStyle name="40% - Accent6 2 5 5 3 3" xfId="34590" xr:uid="{6C4E2796-1309-45CC-B753-BED0C7AE2F33}"/>
    <cellStyle name="40% - Accent6 2 5 5 4" xfId="19254" xr:uid="{56606AD8-610D-45B6-B52A-81009AA2B24C}"/>
    <cellStyle name="40% - Accent6 2 5 5 4 2" xfId="39410" xr:uid="{8B69EF40-308D-4D68-85C3-796A6242D300}"/>
    <cellStyle name="40% - Accent6 2 5 5 5" xfId="29763" xr:uid="{05F933B6-63B0-4CB5-8ED9-A883B606B8C0}"/>
    <cellStyle name="40% - Accent6 2 5 6" xfId="11619" xr:uid="{831DCA5C-BE28-4578-B6C1-35FD4FC8F190}"/>
    <cellStyle name="40% - Accent6 2 5 6 2" xfId="16747" xr:uid="{A978D0EA-4236-42A9-9B91-4FDFE58D4B3B}"/>
    <cellStyle name="40% - Accent6 2 5 6 2 2" xfId="26676" xr:uid="{F4BD385B-38C0-43EE-BBDF-BB9A7763A43A}"/>
    <cellStyle name="40% - Accent6 2 5 6 2 2 2" xfId="46643" xr:uid="{BA2C14E8-5B10-45FA-AF71-A592F1DF20C3}"/>
    <cellStyle name="40% - Accent6 2 5 6 2 3" xfId="36995" xr:uid="{EF4DE705-8448-4B51-A301-E4089E38E504}"/>
    <cellStyle name="40% - Accent6 2 5 6 3" xfId="21718" xr:uid="{A952CCB7-C1C9-4671-8A0E-3F651C16ABA5}"/>
    <cellStyle name="40% - Accent6 2 5 6 3 2" xfId="41813" xr:uid="{9446C832-A855-4DEC-8F5D-183CC56D1BDD}"/>
    <cellStyle name="40% - Accent6 2 5 6 4" xfId="32166" xr:uid="{A7B2F9C6-0A47-4CFE-B6C3-D797B1FB21E9}"/>
    <cellStyle name="40% - Accent6 2 5 7" xfId="14250" xr:uid="{D0705A29-6B71-44CF-821E-01D7E04E0094}"/>
    <cellStyle name="40% - Accent6 2 5 7 2" xfId="24198" xr:uid="{83FA00B8-1816-439F-AE32-0A7F6E97B32E}"/>
    <cellStyle name="40% - Accent6 2 5 7 2 2" xfId="44231" xr:uid="{C2854C01-4CD6-4C58-B1B8-9F878788AE97}"/>
    <cellStyle name="40% - Accent6 2 5 7 3" xfId="34583" xr:uid="{5BA04A43-8660-4755-B6A8-E8D479A6231B}"/>
    <cellStyle name="40% - Accent6 2 5 8" xfId="19247" xr:uid="{233D1B1F-E8E1-4C43-BD39-4DC8A7F5B5DD}"/>
    <cellStyle name="40% - Accent6 2 5 8 2" xfId="39403" xr:uid="{BD88FEEB-F391-4696-9A9D-9B919DDC4A68}"/>
    <cellStyle name="40% - Accent6 2 5 9" xfId="29756" xr:uid="{CFBE6FE4-3556-4A62-B378-0D185AC46C67}"/>
    <cellStyle name="40% - Accent6 2 6" xfId="3386" xr:uid="{2251C681-E191-4E00-BFBE-58D098E2F46F}"/>
    <cellStyle name="40% - Accent6 2 6 2" xfId="3387" xr:uid="{CC632EEC-44E4-4DCA-8B4F-7F8D2D7898D5}"/>
    <cellStyle name="40% - Accent6 2 6 2 2" xfId="3388" xr:uid="{89A6CB0B-D8CD-4FE0-B519-62C437A76394}"/>
    <cellStyle name="40% - Accent6 2 6 2 2 2" xfId="11629" xr:uid="{F212B2EA-FAFC-4010-9295-3B9C28E40586}"/>
    <cellStyle name="40% - Accent6 2 6 2 2 2 2" xfId="16757" xr:uid="{30519AF9-A809-48F3-86DA-1605C1AF8381}"/>
    <cellStyle name="40% - Accent6 2 6 2 2 2 2 2" xfId="26686" xr:uid="{2407BA8A-715F-4BCB-8801-4356054EEB22}"/>
    <cellStyle name="40% - Accent6 2 6 2 2 2 2 2 2" xfId="46653" xr:uid="{EDCCCC03-9BBE-4015-AB9E-35D7EB0564DB}"/>
    <cellStyle name="40% - Accent6 2 6 2 2 2 2 3" xfId="37005" xr:uid="{F35CEBC2-A4A1-4D17-BC25-0C649391C8F7}"/>
    <cellStyle name="40% - Accent6 2 6 2 2 2 3" xfId="21728" xr:uid="{B6083214-764C-47E0-840E-9D548ACCF057}"/>
    <cellStyle name="40% - Accent6 2 6 2 2 2 3 2" xfId="41823" xr:uid="{1C20E421-81A8-4CD1-A81D-9F9F7DAEA437}"/>
    <cellStyle name="40% - Accent6 2 6 2 2 2 4" xfId="32176" xr:uid="{C236CF70-A212-4392-A9B3-070E9EB9D5D1}"/>
    <cellStyle name="40% - Accent6 2 6 2 2 3" xfId="14260" xr:uid="{2B1520B4-B030-4596-959A-B17CAECDBF1C}"/>
    <cellStyle name="40% - Accent6 2 6 2 2 3 2" xfId="24208" xr:uid="{B292020A-9893-4580-BD87-15BE3BFDDA9E}"/>
    <cellStyle name="40% - Accent6 2 6 2 2 3 2 2" xfId="44241" xr:uid="{8ED7B05B-50D4-435C-9D23-9C932D4DC8A9}"/>
    <cellStyle name="40% - Accent6 2 6 2 2 3 3" xfId="34593" xr:uid="{115F80CD-732E-4F2E-9BCF-CDDF4B2F5F30}"/>
    <cellStyle name="40% - Accent6 2 6 2 2 4" xfId="19257" xr:uid="{14D5A6B8-F4F9-4FEA-B164-955ABD021FB6}"/>
    <cellStyle name="40% - Accent6 2 6 2 2 4 2" xfId="39413" xr:uid="{F0CE7A6B-CC24-4D7D-A74A-0B6AC037DD38}"/>
    <cellStyle name="40% - Accent6 2 6 2 2 5" xfId="29766" xr:uid="{868826B0-F559-45F9-B67D-B811337072DF}"/>
    <cellStyle name="40% - Accent6 2 6 2 3" xfId="3389" xr:uid="{1FF939F8-5E92-49A4-BB59-A6937B10BAE9}"/>
    <cellStyle name="40% - Accent6 2 6 2 3 2" xfId="11630" xr:uid="{C6FF5A05-5F04-4A9A-A7F7-9146E6BCDE1E}"/>
    <cellStyle name="40% - Accent6 2 6 2 3 2 2" xfId="16758" xr:uid="{8D914CF9-D1CD-4BB5-B03D-F2AD2A013BE7}"/>
    <cellStyle name="40% - Accent6 2 6 2 3 2 2 2" xfId="26687" xr:uid="{70513075-EA21-4FA5-A0A3-497A21A790F7}"/>
    <cellStyle name="40% - Accent6 2 6 2 3 2 2 2 2" xfId="46654" xr:uid="{D1F08E3C-5184-4AD8-A03C-C8848813625B}"/>
    <cellStyle name="40% - Accent6 2 6 2 3 2 2 3" xfId="37006" xr:uid="{13EC80B5-C9CF-42EF-8906-398C199B5F1F}"/>
    <cellStyle name="40% - Accent6 2 6 2 3 2 3" xfId="21729" xr:uid="{909C3A09-D34D-4509-9E54-CCC715354D80}"/>
    <cellStyle name="40% - Accent6 2 6 2 3 2 3 2" xfId="41824" xr:uid="{6C247F38-E1FE-4FAC-B014-8804BF4A579F}"/>
    <cellStyle name="40% - Accent6 2 6 2 3 2 4" xfId="32177" xr:uid="{2F1425ED-965F-4751-90A6-379F8CBA9BB9}"/>
    <cellStyle name="40% - Accent6 2 6 2 3 3" xfId="14261" xr:uid="{5C6B5EEB-9B62-426F-A8FF-636C0A569C8C}"/>
    <cellStyle name="40% - Accent6 2 6 2 3 3 2" xfId="24209" xr:uid="{3AB0463A-8F24-46EB-803C-6C736F669110}"/>
    <cellStyle name="40% - Accent6 2 6 2 3 3 2 2" xfId="44242" xr:uid="{7E530F16-B686-4CDB-B42B-1ECCC132D63E}"/>
    <cellStyle name="40% - Accent6 2 6 2 3 3 3" xfId="34594" xr:uid="{63EF3AF7-A87C-4A18-9E6D-043260A15EFB}"/>
    <cellStyle name="40% - Accent6 2 6 2 3 4" xfId="19258" xr:uid="{0576D140-0478-4FE9-A1E5-64579F520EBA}"/>
    <cellStyle name="40% - Accent6 2 6 2 3 4 2" xfId="39414" xr:uid="{6C4978A5-E7B0-41AC-835C-1BEE941B67FE}"/>
    <cellStyle name="40% - Accent6 2 6 2 3 5" xfId="29767" xr:uid="{3EF861D4-13AA-432F-BA34-3D8BB1D03FB8}"/>
    <cellStyle name="40% - Accent6 2 6 2 4" xfId="3390" xr:uid="{8D4C9913-51C9-46F6-B025-ADBE8FE145AD}"/>
    <cellStyle name="40% - Accent6 2 6 2 4 2" xfId="11631" xr:uid="{06B52BD8-E175-4EA9-B933-E948EBCEB8B1}"/>
    <cellStyle name="40% - Accent6 2 6 2 4 2 2" xfId="16759" xr:uid="{1597D381-503D-4924-8FAB-3941CB5FAF08}"/>
    <cellStyle name="40% - Accent6 2 6 2 4 2 2 2" xfId="26688" xr:uid="{14F23296-1537-4AD4-9B9D-65AD7CE026C3}"/>
    <cellStyle name="40% - Accent6 2 6 2 4 2 2 2 2" xfId="46655" xr:uid="{AC996E01-ECF7-4CC7-A449-A4AF8EB9146F}"/>
    <cellStyle name="40% - Accent6 2 6 2 4 2 2 3" xfId="37007" xr:uid="{41465074-7BD5-48A0-8451-5F5EA5950E48}"/>
    <cellStyle name="40% - Accent6 2 6 2 4 2 3" xfId="21730" xr:uid="{92FFB6B7-B234-488C-B0F8-EA588013F574}"/>
    <cellStyle name="40% - Accent6 2 6 2 4 2 3 2" xfId="41825" xr:uid="{0B29A9CC-265D-4BB1-B0D6-394BED44792F}"/>
    <cellStyle name="40% - Accent6 2 6 2 4 2 4" xfId="32178" xr:uid="{EE07665A-A007-41C4-AD00-ED701FCB49D3}"/>
    <cellStyle name="40% - Accent6 2 6 2 4 3" xfId="14262" xr:uid="{D46AE932-1EF3-4C8D-8D12-E2DB19341351}"/>
    <cellStyle name="40% - Accent6 2 6 2 4 3 2" xfId="24210" xr:uid="{073071DA-D914-481D-BAC1-B8B256B2191D}"/>
    <cellStyle name="40% - Accent6 2 6 2 4 3 2 2" xfId="44243" xr:uid="{F2A47E91-1827-4198-B975-000CF06EA76B}"/>
    <cellStyle name="40% - Accent6 2 6 2 4 3 3" xfId="34595" xr:uid="{CAF30A53-A661-4498-AB16-3719B457F7A3}"/>
    <cellStyle name="40% - Accent6 2 6 2 4 4" xfId="19259" xr:uid="{F3FD9F86-F79B-4E0D-BA22-EE634E05D3FA}"/>
    <cellStyle name="40% - Accent6 2 6 2 4 4 2" xfId="39415" xr:uid="{748B82DB-3585-4FD6-939F-D356BC67A778}"/>
    <cellStyle name="40% - Accent6 2 6 2 4 5" xfId="29768" xr:uid="{2ED81F3B-1920-4AEA-81A5-94AF51A21D7E}"/>
    <cellStyle name="40% - Accent6 2 6 2 5" xfId="11628" xr:uid="{DFF89D38-D713-4762-9AF5-EB974DBEBD28}"/>
    <cellStyle name="40% - Accent6 2 6 2 5 2" xfId="16756" xr:uid="{1AF01273-024E-4D75-B253-E3A19D7A863C}"/>
    <cellStyle name="40% - Accent6 2 6 2 5 2 2" xfId="26685" xr:uid="{B87B312F-7F1F-494F-8C2F-B50068E1F54F}"/>
    <cellStyle name="40% - Accent6 2 6 2 5 2 2 2" xfId="46652" xr:uid="{49CE67D6-6508-43F5-AAB8-2E31E033B5E2}"/>
    <cellStyle name="40% - Accent6 2 6 2 5 2 3" xfId="37004" xr:uid="{61ACC063-CF8F-4475-96D5-914BDB3ADBBD}"/>
    <cellStyle name="40% - Accent6 2 6 2 5 3" xfId="21727" xr:uid="{FB80EF22-1BD7-458D-9AA1-5AD92B80B2B6}"/>
    <cellStyle name="40% - Accent6 2 6 2 5 3 2" xfId="41822" xr:uid="{16324C65-386E-4202-9770-4B8CF4A8BF29}"/>
    <cellStyle name="40% - Accent6 2 6 2 5 4" xfId="32175" xr:uid="{42A2C71D-51F3-4DFE-AAE1-CED5F8366617}"/>
    <cellStyle name="40% - Accent6 2 6 2 6" xfId="14259" xr:uid="{EDEA3715-BE6D-457F-8691-ECEDA77DD5AC}"/>
    <cellStyle name="40% - Accent6 2 6 2 6 2" xfId="24207" xr:uid="{CDDF7A82-8410-409B-8BCC-87AA1C0B829C}"/>
    <cellStyle name="40% - Accent6 2 6 2 6 2 2" xfId="44240" xr:uid="{9F327F52-F0E8-4E54-A8BE-FD52507032F6}"/>
    <cellStyle name="40% - Accent6 2 6 2 6 3" xfId="34592" xr:uid="{497090EC-82EF-4E19-BD8D-A3D7AACBCF01}"/>
    <cellStyle name="40% - Accent6 2 6 2 7" xfId="19256" xr:uid="{684CD19B-25D4-42D7-A778-D335DEF4AB16}"/>
    <cellStyle name="40% - Accent6 2 6 2 7 2" xfId="39412" xr:uid="{512C27FD-5CBF-4709-B181-46305C07C930}"/>
    <cellStyle name="40% - Accent6 2 6 2 8" xfId="29765" xr:uid="{8A31F7A4-EB9C-4D91-BEE6-EECAA88C005B}"/>
    <cellStyle name="40% - Accent6 2 6 3" xfId="3391" xr:uid="{DCA4A5BC-AB33-4395-B446-B798A3B49FEA}"/>
    <cellStyle name="40% - Accent6 2 6 3 2" xfId="11632" xr:uid="{920D5867-13D7-4866-A833-E0DCEEE96613}"/>
    <cellStyle name="40% - Accent6 2 6 3 2 2" xfId="16760" xr:uid="{C86C9931-C558-44EE-AAA0-561FCBE61610}"/>
    <cellStyle name="40% - Accent6 2 6 3 2 2 2" xfId="26689" xr:uid="{746C5A3E-508B-457C-B29B-CCC2D9633604}"/>
    <cellStyle name="40% - Accent6 2 6 3 2 2 2 2" xfId="46656" xr:uid="{17FF9BD8-99BB-4AB1-B668-A866AA258D69}"/>
    <cellStyle name="40% - Accent6 2 6 3 2 2 3" xfId="37008" xr:uid="{8F26B09B-5B4C-4C0D-BF1E-6878055C91A3}"/>
    <cellStyle name="40% - Accent6 2 6 3 2 3" xfId="21731" xr:uid="{4BCCAB96-9F59-47F2-BE63-F69CB8394687}"/>
    <cellStyle name="40% - Accent6 2 6 3 2 3 2" xfId="41826" xr:uid="{9B49DD48-C265-430E-A13C-33CB9BEC3866}"/>
    <cellStyle name="40% - Accent6 2 6 3 2 4" xfId="32179" xr:uid="{8FD063DE-C185-47D4-A90D-D55527F68D8C}"/>
    <cellStyle name="40% - Accent6 2 6 3 3" xfId="14263" xr:uid="{9641F679-16DC-40E2-9194-9B766115F32F}"/>
    <cellStyle name="40% - Accent6 2 6 3 3 2" xfId="24211" xr:uid="{183E38F2-9205-45EC-822C-4E61C73CED8C}"/>
    <cellStyle name="40% - Accent6 2 6 3 3 2 2" xfId="44244" xr:uid="{1D2B56F9-936A-4821-A672-52DC9C4D3850}"/>
    <cellStyle name="40% - Accent6 2 6 3 3 3" xfId="34596" xr:uid="{1E126881-95ED-4C71-9027-1B58B078F1DB}"/>
    <cellStyle name="40% - Accent6 2 6 3 4" xfId="19260" xr:uid="{79CCD787-8C03-4079-B7E5-722679F00246}"/>
    <cellStyle name="40% - Accent6 2 6 3 4 2" xfId="39416" xr:uid="{844316F2-D806-4B3B-8295-B03FB63622FB}"/>
    <cellStyle name="40% - Accent6 2 6 3 5" xfId="29769" xr:uid="{F3BA11D5-7737-4AE3-A567-570CC3C87A29}"/>
    <cellStyle name="40% - Accent6 2 6 4" xfId="3392" xr:uid="{E9EAF174-B2F3-4DF7-945D-3239C9656821}"/>
    <cellStyle name="40% - Accent6 2 6 4 2" xfId="11633" xr:uid="{33A8D24C-67D0-49DA-AD4E-AFB6D3106025}"/>
    <cellStyle name="40% - Accent6 2 6 4 2 2" xfId="16761" xr:uid="{2626BBED-8655-4BA6-9A56-7F2058E10924}"/>
    <cellStyle name="40% - Accent6 2 6 4 2 2 2" xfId="26690" xr:uid="{31E3BA8B-B3E4-4436-91C6-F36AB3FD238A}"/>
    <cellStyle name="40% - Accent6 2 6 4 2 2 2 2" xfId="46657" xr:uid="{AF71E779-072F-4627-9FF4-93A6B5139513}"/>
    <cellStyle name="40% - Accent6 2 6 4 2 2 3" xfId="37009" xr:uid="{991CAE69-B17F-45A2-AF9E-73E7DF0855CB}"/>
    <cellStyle name="40% - Accent6 2 6 4 2 3" xfId="21732" xr:uid="{42D02CF4-E9C8-4AFA-B599-099A6EDF59F0}"/>
    <cellStyle name="40% - Accent6 2 6 4 2 3 2" xfId="41827" xr:uid="{BD8E7A67-A790-46E2-8C5B-89EC71BE57B9}"/>
    <cellStyle name="40% - Accent6 2 6 4 2 4" xfId="32180" xr:uid="{E22F32CB-F7B4-497A-B54B-FF8519F25F61}"/>
    <cellStyle name="40% - Accent6 2 6 4 3" xfId="14264" xr:uid="{32DCEC07-F291-496A-B6C2-95A136F45D1A}"/>
    <cellStyle name="40% - Accent6 2 6 4 3 2" xfId="24212" xr:uid="{347C2661-34AD-47EB-94A2-4C0088B5561A}"/>
    <cellStyle name="40% - Accent6 2 6 4 3 2 2" xfId="44245" xr:uid="{A97E413A-DF74-4C73-B970-DE8FF8EC152D}"/>
    <cellStyle name="40% - Accent6 2 6 4 3 3" xfId="34597" xr:uid="{32D052AC-C94B-4A45-8178-0D616269E077}"/>
    <cellStyle name="40% - Accent6 2 6 4 4" xfId="19261" xr:uid="{E66B0A56-C1FE-481E-8527-68888BC19E58}"/>
    <cellStyle name="40% - Accent6 2 6 4 4 2" xfId="39417" xr:uid="{407D1D52-2FD7-4E67-B63B-59621387F6CC}"/>
    <cellStyle name="40% - Accent6 2 6 4 5" xfId="29770" xr:uid="{332974D6-7E7E-44E7-BC77-A24E780D7E71}"/>
    <cellStyle name="40% - Accent6 2 6 5" xfId="3393" xr:uid="{39F3E57E-0E2D-4CB0-9B17-A25566937386}"/>
    <cellStyle name="40% - Accent6 2 6 5 2" xfId="11634" xr:uid="{37B62C17-9C4E-45A9-93F3-0E10D96161F7}"/>
    <cellStyle name="40% - Accent6 2 6 5 2 2" xfId="16762" xr:uid="{A5B43882-9A0E-4570-A20F-15CB5B7189B3}"/>
    <cellStyle name="40% - Accent6 2 6 5 2 2 2" xfId="26691" xr:uid="{513FB049-E4C0-4710-9616-3F2166645263}"/>
    <cellStyle name="40% - Accent6 2 6 5 2 2 2 2" xfId="46658" xr:uid="{5785B44E-1E58-432D-8031-AF4334CA6021}"/>
    <cellStyle name="40% - Accent6 2 6 5 2 2 3" xfId="37010" xr:uid="{38D2E37E-9377-4011-963A-521EB4A888EC}"/>
    <cellStyle name="40% - Accent6 2 6 5 2 3" xfId="21733" xr:uid="{A04B927D-9C04-45B8-97A0-8F8E7C29B70D}"/>
    <cellStyle name="40% - Accent6 2 6 5 2 3 2" xfId="41828" xr:uid="{CDDAC255-4D67-4C67-A3FF-E846FFED095F}"/>
    <cellStyle name="40% - Accent6 2 6 5 2 4" xfId="32181" xr:uid="{7CC1639D-7865-49B8-9AEB-FF04841392DC}"/>
    <cellStyle name="40% - Accent6 2 6 5 3" xfId="14265" xr:uid="{F7498F28-0640-402A-A046-69DDEFC46053}"/>
    <cellStyle name="40% - Accent6 2 6 5 3 2" xfId="24213" xr:uid="{DA5682B2-0EC8-4AD1-B95C-C31688B32D0F}"/>
    <cellStyle name="40% - Accent6 2 6 5 3 2 2" xfId="44246" xr:uid="{31CE2BB7-ED03-4B1E-9A35-57E3884C1690}"/>
    <cellStyle name="40% - Accent6 2 6 5 3 3" xfId="34598" xr:uid="{C8C4FA83-AF01-4AFE-9152-E34B12235CFF}"/>
    <cellStyle name="40% - Accent6 2 6 5 4" xfId="19262" xr:uid="{4A23E30A-8EA1-4087-A842-27168029DDC6}"/>
    <cellStyle name="40% - Accent6 2 6 5 4 2" xfId="39418" xr:uid="{0E21722C-7712-42AD-89E5-087075511859}"/>
    <cellStyle name="40% - Accent6 2 6 5 5" xfId="29771" xr:uid="{BBEFA7C9-526A-4A65-A4B5-0C37E17E3912}"/>
    <cellStyle name="40% - Accent6 2 6 6" xfId="11627" xr:uid="{8EC40B8B-AD82-4A7B-9B5D-04AC9B507BF7}"/>
    <cellStyle name="40% - Accent6 2 6 6 2" xfId="16755" xr:uid="{6F8CFF86-7D62-4764-AFEC-4DA749B28B40}"/>
    <cellStyle name="40% - Accent6 2 6 6 2 2" xfId="26684" xr:uid="{AD849856-490F-4BBD-8471-5C9E4F8C4F42}"/>
    <cellStyle name="40% - Accent6 2 6 6 2 2 2" xfId="46651" xr:uid="{D7C981B8-2787-4969-916E-F9C8F8489953}"/>
    <cellStyle name="40% - Accent6 2 6 6 2 3" xfId="37003" xr:uid="{D3D87228-EFD9-4B39-9632-C05CE19D9934}"/>
    <cellStyle name="40% - Accent6 2 6 6 3" xfId="21726" xr:uid="{4083F35C-DFC1-4173-8C0B-FD3D8EC50DBE}"/>
    <cellStyle name="40% - Accent6 2 6 6 3 2" xfId="41821" xr:uid="{4532A183-2E0E-4B77-83BA-584F7983AD56}"/>
    <cellStyle name="40% - Accent6 2 6 6 4" xfId="32174" xr:uid="{ADDA7183-22B3-4630-B875-9BD749543448}"/>
    <cellStyle name="40% - Accent6 2 6 7" xfId="14258" xr:uid="{8ADFCCA3-B5E9-4DC3-AE13-E28BD322A799}"/>
    <cellStyle name="40% - Accent6 2 6 7 2" xfId="24206" xr:uid="{0909F8FF-AFEF-4AA7-8837-4545179A2002}"/>
    <cellStyle name="40% - Accent6 2 6 7 2 2" xfId="44239" xr:uid="{C16F8F43-64DC-4103-AFE5-FEBE001FE9F2}"/>
    <cellStyle name="40% - Accent6 2 6 7 3" xfId="34591" xr:uid="{360E807F-D021-40CB-8EAE-E3445C782DB9}"/>
    <cellStyle name="40% - Accent6 2 6 8" xfId="19255" xr:uid="{7F132046-361B-4E4F-814D-C193AE34094B}"/>
    <cellStyle name="40% - Accent6 2 6 8 2" xfId="39411" xr:uid="{1DDE1EBD-8A8C-4C51-8BCC-6A8BA8F320FD}"/>
    <cellStyle name="40% - Accent6 2 6 9" xfId="29764" xr:uid="{6564CD78-FBCE-4026-A0E7-071B86E51A2E}"/>
    <cellStyle name="40% - Accent6 2 7" xfId="3394" xr:uid="{390B8BC1-EFEB-4DD5-8DD4-BBD831D75BDA}"/>
    <cellStyle name="40% - Accent6 2 7 2" xfId="3395" xr:uid="{8C509A11-BAB7-4691-9C43-069F406DBDD9}"/>
    <cellStyle name="40% - Accent6 2 7 2 2" xfId="3396" xr:uid="{54634F69-50A1-4414-8816-A74A1CEB3A03}"/>
    <cellStyle name="40% - Accent6 2 7 2 2 2" xfId="11637" xr:uid="{852291AF-A39C-4096-BAC2-1236FB696952}"/>
    <cellStyle name="40% - Accent6 2 7 2 2 2 2" xfId="16765" xr:uid="{DA4D3EE2-B48B-4F66-92F7-54E7699EA650}"/>
    <cellStyle name="40% - Accent6 2 7 2 2 2 2 2" xfId="26694" xr:uid="{DBD11748-8D53-47BA-87EB-FE8DDFE58BF1}"/>
    <cellStyle name="40% - Accent6 2 7 2 2 2 2 2 2" xfId="46661" xr:uid="{5E63483A-C034-4A03-AC5E-EB25351559C2}"/>
    <cellStyle name="40% - Accent6 2 7 2 2 2 2 3" xfId="37013" xr:uid="{49FA4C83-AAC9-407D-8EC3-4AB17927FE95}"/>
    <cellStyle name="40% - Accent6 2 7 2 2 2 3" xfId="21736" xr:uid="{AB988377-5AB6-43FC-98B2-BF5495E86BA8}"/>
    <cellStyle name="40% - Accent6 2 7 2 2 2 3 2" xfId="41831" xr:uid="{A3D2361A-6432-439A-8181-D71E0B7B16A3}"/>
    <cellStyle name="40% - Accent6 2 7 2 2 2 4" xfId="32184" xr:uid="{79624BD2-09AA-4119-BFC9-F65B4A818343}"/>
    <cellStyle name="40% - Accent6 2 7 2 2 3" xfId="14268" xr:uid="{5E1C2B6E-576F-46CE-862D-019CA01262D5}"/>
    <cellStyle name="40% - Accent6 2 7 2 2 3 2" xfId="24216" xr:uid="{E8712CB8-13C3-4692-ADD9-26BD3AA11CB4}"/>
    <cellStyle name="40% - Accent6 2 7 2 2 3 2 2" xfId="44249" xr:uid="{4D930D8B-8D72-4B99-BA13-131F54981BF8}"/>
    <cellStyle name="40% - Accent6 2 7 2 2 3 3" xfId="34601" xr:uid="{305DEDBF-E448-43DD-95A4-4B4BFFDCBC51}"/>
    <cellStyle name="40% - Accent6 2 7 2 2 4" xfId="19265" xr:uid="{95DFE738-AF21-471B-871E-EFAD9380F89B}"/>
    <cellStyle name="40% - Accent6 2 7 2 2 4 2" xfId="39421" xr:uid="{790A6CF4-7E6F-41E1-A9A2-7C0BFA9F065C}"/>
    <cellStyle name="40% - Accent6 2 7 2 2 5" xfId="29774" xr:uid="{4A6C3B26-5644-42A0-A549-22E51C3E1ABD}"/>
    <cellStyle name="40% - Accent6 2 7 2 3" xfId="3397" xr:uid="{2F71631A-CEFC-4973-B117-2325F69AACAB}"/>
    <cellStyle name="40% - Accent6 2 7 2 3 2" xfId="11638" xr:uid="{46F6A1E4-E18F-404B-ACE1-970E6D40179E}"/>
    <cellStyle name="40% - Accent6 2 7 2 3 2 2" xfId="16766" xr:uid="{810F05F7-E072-4FC9-8213-C5CB29527808}"/>
    <cellStyle name="40% - Accent6 2 7 2 3 2 2 2" xfId="26695" xr:uid="{0BACA7F7-61E9-44DC-BDC5-1F119A717808}"/>
    <cellStyle name="40% - Accent6 2 7 2 3 2 2 2 2" xfId="46662" xr:uid="{DA19E616-A5A3-4C44-86C8-165454B422D7}"/>
    <cellStyle name="40% - Accent6 2 7 2 3 2 2 3" xfId="37014" xr:uid="{239DEA02-913D-44C5-B5AB-0861A0088AC0}"/>
    <cellStyle name="40% - Accent6 2 7 2 3 2 3" xfId="21737" xr:uid="{88E6FAAE-8DAE-4AD5-B506-B79569A129C2}"/>
    <cellStyle name="40% - Accent6 2 7 2 3 2 3 2" xfId="41832" xr:uid="{826D5EB7-4AA6-457D-AB9A-B9D7AF691C45}"/>
    <cellStyle name="40% - Accent6 2 7 2 3 2 4" xfId="32185" xr:uid="{9BC21226-08D3-473D-ADE6-07EEFC075AA7}"/>
    <cellStyle name="40% - Accent6 2 7 2 3 3" xfId="14269" xr:uid="{3E6AD734-2620-403D-9F78-A35AF67A5FBE}"/>
    <cellStyle name="40% - Accent6 2 7 2 3 3 2" xfId="24217" xr:uid="{892CF0BA-338B-4B6F-87C0-7DB8A3C8C4BE}"/>
    <cellStyle name="40% - Accent6 2 7 2 3 3 2 2" xfId="44250" xr:uid="{B7B5E1BB-D06F-47ED-A644-D96F0EDC885A}"/>
    <cellStyle name="40% - Accent6 2 7 2 3 3 3" xfId="34602" xr:uid="{D5031E6E-E3BE-49FC-B304-E732A83A8496}"/>
    <cellStyle name="40% - Accent6 2 7 2 3 4" xfId="19266" xr:uid="{B97FFF55-3515-450B-AA37-A80137637B6E}"/>
    <cellStyle name="40% - Accent6 2 7 2 3 4 2" xfId="39422" xr:uid="{A3294F24-03E1-48D4-8C24-5B572B9FE648}"/>
    <cellStyle name="40% - Accent6 2 7 2 3 5" xfId="29775" xr:uid="{49D51777-B325-493F-89F8-79A04794C655}"/>
    <cellStyle name="40% - Accent6 2 7 2 4" xfId="3398" xr:uid="{978C48A9-1152-4BC9-A56D-AAAEFAFCE1EC}"/>
    <cellStyle name="40% - Accent6 2 7 2 4 2" xfId="11639" xr:uid="{8654D770-8142-4125-A1B2-B2D9DC86D7E0}"/>
    <cellStyle name="40% - Accent6 2 7 2 4 2 2" xfId="16767" xr:uid="{F73D23DA-9472-46B5-AE7B-F426C20D900F}"/>
    <cellStyle name="40% - Accent6 2 7 2 4 2 2 2" xfId="26696" xr:uid="{F4B28DFD-B117-4444-A86F-13B81DCA8CAF}"/>
    <cellStyle name="40% - Accent6 2 7 2 4 2 2 2 2" xfId="46663" xr:uid="{91EED125-7008-4EC1-A282-88A49D342C85}"/>
    <cellStyle name="40% - Accent6 2 7 2 4 2 2 3" xfId="37015" xr:uid="{34E57625-50E4-48C3-ABEA-2E201DA6F5A9}"/>
    <cellStyle name="40% - Accent6 2 7 2 4 2 3" xfId="21738" xr:uid="{D21763F4-614E-44DF-B582-7001D7DB84F5}"/>
    <cellStyle name="40% - Accent6 2 7 2 4 2 3 2" xfId="41833" xr:uid="{C9CF2DD0-CB39-40F7-8380-4DA5EB2FB299}"/>
    <cellStyle name="40% - Accent6 2 7 2 4 2 4" xfId="32186" xr:uid="{D6C898E4-587E-4EDD-8516-BB32E4DCF7D4}"/>
    <cellStyle name="40% - Accent6 2 7 2 4 3" xfId="14270" xr:uid="{2ACEA7B1-2002-4A19-969D-195E29A2194E}"/>
    <cellStyle name="40% - Accent6 2 7 2 4 3 2" xfId="24218" xr:uid="{CAF7FF23-091A-4866-AF4E-31F55EAB0142}"/>
    <cellStyle name="40% - Accent6 2 7 2 4 3 2 2" xfId="44251" xr:uid="{EBB447A1-93AB-49AC-9503-A64A78CE8377}"/>
    <cellStyle name="40% - Accent6 2 7 2 4 3 3" xfId="34603" xr:uid="{55480D50-3A32-47D3-ABF5-206660A18D89}"/>
    <cellStyle name="40% - Accent6 2 7 2 4 4" xfId="19267" xr:uid="{C7CFB5F1-765B-49E3-B1EC-621B20E0C1CB}"/>
    <cellStyle name="40% - Accent6 2 7 2 4 4 2" xfId="39423" xr:uid="{12A8B93E-FCF4-4351-85BC-1F6DAAF3B896}"/>
    <cellStyle name="40% - Accent6 2 7 2 4 5" xfId="29776" xr:uid="{CD3D2CB5-AB6D-4EA6-9FB9-F49D2C5AB91A}"/>
    <cellStyle name="40% - Accent6 2 7 2 5" xfId="11636" xr:uid="{4BDF5553-A78C-4D2A-BCCE-8735C38E2DF9}"/>
    <cellStyle name="40% - Accent6 2 7 2 5 2" xfId="16764" xr:uid="{5DC43C2A-EB27-4906-8855-5607C28275A9}"/>
    <cellStyle name="40% - Accent6 2 7 2 5 2 2" xfId="26693" xr:uid="{8DC8F5E0-4633-4BF2-9A13-808B7833CEC2}"/>
    <cellStyle name="40% - Accent6 2 7 2 5 2 2 2" xfId="46660" xr:uid="{6DBC8FE5-F88C-4976-82AD-E532340DB4EB}"/>
    <cellStyle name="40% - Accent6 2 7 2 5 2 3" xfId="37012" xr:uid="{107A751D-1770-4B21-889F-BC6289E0DE66}"/>
    <cellStyle name="40% - Accent6 2 7 2 5 3" xfId="21735" xr:uid="{63B298C7-F33B-499C-9ABE-12061AC55B89}"/>
    <cellStyle name="40% - Accent6 2 7 2 5 3 2" xfId="41830" xr:uid="{CAB49C1D-8B1C-45B7-B9BE-DD6C9E74B610}"/>
    <cellStyle name="40% - Accent6 2 7 2 5 4" xfId="32183" xr:uid="{58C83DDE-4107-425D-8CF7-85E6918A5624}"/>
    <cellStyle name="40% - Accent6 2 7 2 6" xfId="14267" xr:uid="{1DA958CB-1591-4839-AA1D-12E9CC27E18B}"/>
    <cellStyle name="40% - Accent6 2 7 2 6 2" xfId="24215" xr:uid="{9175462C-8085-468D-9C6A-D1FFBB0FA6AD}"/>
    <cellStyle name="40% - Accent6 2 7 2 6 2 2" xfId="44248" xr:uid="{5F6EC02E-D58F-4D65-BAB0-B35CE5C6FF84}"/>
    <cellStyle name="40% - Accent6 2 7 2 6 3" xfId="34600" xr:uid="{BAFE520B-3A6C-4850-9F54-A7AB97ADE6B2}"/>
    <cellStyle name="40% - Accent6 2 7 2 7" xfId="19264" xr:uid="{4DB52348-E15D-4A50-ABF7-216D868689EC}"/>
    <cellStyle name="40% - Accent6 2 7 2 7 2" xfId="39420" xr:uid="{E1734A9A-D343-4401-9818-1512860ADD14}"/>
    <cellStyle name="40% - Accent6 2 7 2 8" xfId="29773" xr:uid="{0964C8B6-B403-4219-9A38-AD3EF0DF5346}"/>
    <cellStyle name="40% - Accent6 2 7 3" xfId="3399" xr:uid="{D4D6D93A-2BEB-41B7-A918-436584AF83AF}"/>
    <cellStyle name="40% - Accent6 2 7 3 2" xfId="11640" xr:uid="{86F0B336-D1D2-4BC2-B761-842832C1BE50}"/>
    <cellStyle name="40% - Accent6 2 7 3 2 2" xfId="16768" xr:uid="{3BE59F19-78E1-4D3B-B368-5FCE5DE5B56A}"/>
    <cellStyle name="40% - Accent6 2 7 3 2 2 2" xfId="26697" xr:uid="{7C0D0C9D-6C27-48DF-9040-57FDD8B23B89}"/>
    <cellStyle name="40% - Accent6 2 7 3 2 2 2 2" xfId="46664" xr:uid="{007921BC-FC4E-4939-8553-325AFAF3BD06}"/>
    <cellStyle name="40% - Accent6 2 7 3 2 2 3" xfId="37016" xr:uid="{71A3F3F7-2EAE-4FA9-BE30-4FA986EADCE3}"/>
    <cellStyle name="40% - Accent6 2 7 3 2 3" xfId="21739" xr:uid="{A90A444D-9177-4CD3-9B4D-4E2DD83060D6}"/>
    <cellStyle name="40% - Accent6 2 7 3 2 3 2" xfId="41834" xr:uid="{85F6DC74-BD86-4692-80A4-144663805E79}"/>
    <cellStyle name="40% - Accent6 2 7 3 2 4" xfId="32187" xr:uid="{77BBC5BC-55B6-48C6-A37E-0E9D39D5D462}"/>
    <cellStyle name="40% - Accent6 2 7 3 3" xfId="14271" xr:uid="{A9D3A4FE-958E-4BBC-BBD6-AACD73A5B7FB}"/>
    <cellStyle name="40% - Accent6 2 7 3 3 2" xfId="24219" xr:uid="{6DD7369D-A878-4AEF-8F60-BC0387C67DF9}"/>
    <cellStyle name="40% - Accent6 2 7 3 3 2 2" xfId="44252" xr:uid="{527D344A-0CE4-486B-9074-EA123584F5D5}"/>
    <cellStyle name="40% - Accent6 2 7 3 3 3" xfId="34604" xr:uid="{8F5FF471-C576-4619-ACCB-7E6318C55FA0}"/>
    <cellStyle name="40% - Accent6 2 7 3 4" xfId="19268" xr:uid="{D13CB725-016E-43F4-A3D1-9A9672D89B59}"/>
    <cellStyle name="40% - Accent6 2 7 3 4 2" xfId="39424" xr:uid="{C4F9F423-5C76-46E6-B49A-99F5FB6111D6}"/>
    <cellStyle name="40% - Accent6 2 7 3 5" xfId="29777" xr:uid="{26474FA8-2163-41D0-ABC7-73263584F2AE}"/>
    <cellStyle name="40% - Accent6 2 7 4" xfId="3400" xr:uid="{5A019297-CF4A-4552-A4E4-344ED16F72BD}"/>
    <cellStyle name="40% - Accent6 2 7 4 2" xfId="11641" xr:uid="{956179A0-7493-4B0C-ADC1-EE7F3D2249D5}"/>
    <cellStyle name="40% - Accent6 2 7 4 2 2" xfId="16769" xr:uid="{2CABA69C-3063-4705-B41C-4A80AB2103D1}"/>
    <cellStyle name="40% - Accent6 2 7 4 2 2 2" xfId="26698" xr:uid="{4C7723C4-0204-4C18-9EAE-8C71FE599F29}"/>
    <cellStyle name="40% - Accent6 2 7 4 2 2 2 2" xfId="46665" xr:uid="{3851FDFA-A030-4740-944F-9E54B988CF4E}"/>
    <cellStyle name="40% - Accent6 2 7 4 2 2 3" xfId="37017" xr:uid="{70AF2F99-3F74-4B0F-817C-850DEBC2782A}"/>
    <cellStyle name="40% - Accent6 2 7 4 2 3" xfId="21740" xr:uid="{017CFEC1-FB47-4905-97A7-F6D3D89840C9}"/>
    <cellStyle name="40% - Accent6 2 7 4 2 3 2" xfId="41835" xr:uid="{3598A2EE-6A5F-45B6-9E4C-2C46056925D3}"/>
    <cellStyle name="40% - Accent6 2 7 4 2 4" xfId="32188" xr:uid="{276BEE70-0535-44D4-AF57-DE7CFA83886A}"/>
    <cellStyle name="40% - Accent6 2 7 4 3" xfId="14272" xr:uid="{87258BD5-0442-4ED4-B407-72503F67F3CD}"/>
    <cellStyle name="40% - Accent6 2 7 4 3 2" xfId="24220" xr:uid="{C3C2FEA5-3918-4A1D-8FE0-9E34212692C1}"/>
    <cellStyle name="40% - Accent6 2 7 4 3 2 2" xfId="44253" xr:uid="{DD4A2315-BFB5-4303-BB16-262A060BC0B1}"/>
    <cellStyle name="40% - Accent6 2 7 4 3 3" xfId="34605" xr:uid="{A56076F6-7E87-4828-95D4-D3BC07488F03}"/>
    <cellStyle name="40% - Accent6 2 7 4 4" xfId="19269" xr:uid="{758960C7-C365-44EF-B3FF-EC214741FB91}"/>
    <cellStyle name="40% - Accent6 2 7 4 4 2" xfId="39425" xr:uid="{A780810B-8DBC-473E-9057-06B760BF218E}"/>
    <cellStyle name="40% - Accent6 2 7 4 5" xfId="29778" xr:uid="{95CB9FD9-67C1-4939-9848-3918F0C93160}"/>
    <cellStyle name="40% - Accent6 2 7 5" xfId="3401" xr:uid="{7AF7B602-4EF7-4800-B60E-AD9772F4A153}"/>
    <cellStyle name="40% - Accent6 2 7 5 2" xfId="11642" xr:uid="{3E14968E-D595-4267-9971-6D228C45E238}"/>
    <cellStyle name="40% - Accent6 2 7 5 2 2" xfId="16770" xr:uid="{F9965CFA-1528-4FA3-8749-90BD3F7A9CF3}"/>
    <cellStyle name="40% - Accent6 2 7 5 2 2 2" xfId="26699" xr:uid="{E1A0A696-3D35-469C-B338-78FEEF254CF4}"/>
    <cellStyle name="40% - Accent6 2 7 5 2 2 2 2" xfId="46666" xr:uid="{08DF0672-743B-479D-8F0A-20CD695A4B3F}"/>
    <cellStyle name="40% - Accent6 2 7 5 2 2 3" xfId="37018" xr:uid="{AB86902B-69B2-4D97-8252-F8B6E750D685}"/>
    <cellStyle name="40% - Accent6 2 7 5 2 3" xfId="21741" xr:uid="{DA325E0A-0366-431B-A0C4-A9CA331D7962}"/>
    <cellStyle name="40% - Accent6 2 7 5 2 3 2" xfId="41836" xr:uid="{084371DA-9540-479B-95CC-B698CE65B8F4}"/>
    <cellStyle name="40% - Accent6 2 7 5 2 4" xfId="32189" xr:uid="{E6E2B73B-515D-4D2D-9B0E-2A5DA65E3E08}"/>
    <cellStyle name="40% - Accent6 2 7 5 3" xfId="14273" xr:uid="{188164B4-F72F-4676-BDBF-19F511E47B3D}"/>
    <cellStyle name="40% - Accent6 2 7 5 3 2" xfId="24221" xr:uid="{A415773F-A3DC-4838-90EA-228DF57876F1}"/>
    <cellStyle name="40% - Accent6 2 7 5 3 2 2" xfId="44254" xr:uid="{06C9E42A-FA9C-4ACF-850D-2F1B36EDEC2C}"/>
    <cellStyle name="40% - Accent6 2 7 5 3 3" xfId="34606" xr:uid="{0BC6A312-3B7D-4B9C-9624-F2C931A6E789}"/>
    <cellStyle name="40% - Accent6 2 7 5 4" xfId="19270" xr:uid="{08A01F88-8149-43E3-A931-3EF416C23356}"/>
    <cellStyle name="40% - Accent6 2 7 5 4 2" xfId="39426" xr:uid="{9458ABD3-94B7-4634-8757-393EE2463617}"/>
    <cellStyle name="40% - Accent6 2 7 5 5" xfId="29779" xr:uid="{1D443A24-BC1F-40FA-A51C-E3BA74251A8E}"/>
    <cellStyle name="40% - Accent6 2 7 6" xfId="11635" xr:uid="{345FD081-FFB0-4FB0-9584-BE18940658CC}"/>
    <cellStyle name="40% - Accent6 2 7 6 2" xfId="16763" xr:uid="{E0E4E509-0A17-4530-912B-B464F178E3CD}"/>
    <cellStyle name="40% - Accent6 2 7 6 2 2" xfId="26692" xr:uid="{32D53DC3-3763-4B8D-A900-DC2BC2CEAEA7}"/>
    <cellStyle name="40% - Accent6 2 7 6 2 2 2" xfId="46659" xr:uid="{86B2E7E0-D24B-4402-98D7-C40B05B68FE5}"/>
    <cellStyle name="40% - Accent6 2 7 6 2 3" xfId="37011" xr:uid="{543E9D30-BFB3-4750-8F3E-210E4311EC98}"/>
    <cellStyle name="40% - Accent6 2 7 6 3" xfId="21734" xr:uid="{5A450232-1DC4-4C45-9D48-1D01A0B1F1DA}"/>
    <cellStyle name="40% - Accent6 2 7 6 3 2" xfId="41829" xr:uid="{FAAA4051-B141-41D9-9CB9-CDA89CF06723}"/>
    <cellStyle name="40% - Accent6 2 7 6 4" xfId="32182" xr:uid="{A96829E8-2713-44A4-97AA-59B604A91F18}"/>
    <cellStyle name="40% - Accent6 2 7 7" xfId="14266" xr:uid="{B17D41F1-960F-486F-82FD-6C734030F1F5}"/>
    <cellStyle name="40% - Accent6 2 7 7 2" xfId="24214" xr:uid="{2746CE1E-1CB2-4012-A415-C94A88E082B3}"/>
    <cellStyle name="40% - Accent6 2 7 7 2 2" xfId="44247" xr:uid="{79CAF132-863D-4984-9DA5-6616A33FD4C2}"/>
    <cellStyle name="40% - Accent6 2 7 7 3" xfId="34599" xr:uid="{FEF61B24-1AEB-4A43-A350-42A5D6F53F1F}"/>
    <cellStyle name="40% - Accent6 2 7 8" xfId="19263" xr:uid="{A20A56EA-83DB-4259-88A8-C4ACCED3DD00}"/>
    <cellStyle name="40% - Accent6 2 7 8 2" xfId="39419" xr:uid="{6B6ED188-F209-4A29-87C5-EBB86E3F276C}"/>
    <cellStyle name="40% - Accent6 2 7 9" xfId="29772" xr:uid="{0FA9E1FD-43D5-4112-9D3E-39EF843BE172}"/>
    <cellStyle name="40% - Accent6 2 8" xfId="3402" xr:uid="{01A47F7B-1C0D-45E1-952D-BA16596189DF}"/>
    <cellStyle name="40% - Accent6 2 8 2" xfId="11643" xr:uid="{E5CAA8D6-54B6-459A-8EA4-B3AB67EB9364}"/>
    <cellStyle name="40% - Accent6 2 8 2 2" xfId="16771" xr:uid="{93FC51AD-6D97-4A8D-ADEC-22F5E6212269}"/>
    <cellStyle name="40% - Accent6 2 8 2 2 2" xfId="26700" xr:uid="{8A1CC634-8579-44FB-BC2E-40CA4059A264}"/>
    <cellStyle name="40% - Accent6 2 8 2 2 2 2" xfId="46667" xr:uid="{441E23E4-AAC7-4255-B72C-1B0D2C698CE2}"/>
    <cellStyle name="40% - Accent6 2 8 2 2 3" xfId="37019" xr:uid="{4E6D1142-2F8A-4C2F-9A86-D62FD4B4CAEB}"/>
    <cellStyle name="40% - Accent6 2 8 2 3" xfId="21742" xr:uid="{EE3BEE4F-3354-40DE-8104-36F523C844D0}"/>
    <cellStyle name="40% - Accent6 2 8 2 3 2" xfId="41837" xr:uid="{6AA66937-1562-4ED0-BE0D-01E359D787AF}"/>
    <cellStyle name="40% - Accent6 2 8 2 4" xfId="32190" xr:uid="{04F24EF6-51A0-4D2E-90CD-7B8BBE21876B}"/>
    <cellStyle name="40% - Accent6 2 8 3" xfId="14274" xr:uid="{0D8FCD7C-39F4-4A67-A273-E3810E2D3956}"/>
    <cellStyle name="40% - Accent6 2 8 3 2" xfId="24222" xr:uid="{97CD1DEC-7517-4FBB-A918-9814C0A798C3}"/>
    <cellStyle name="40% - Accent6 2 8 3 2 2" xfId="44255" xr:uid="{97AC6417-C152-44D9-8CD6-4DA2C124AD1D}"/>
    <cellStyle name="40% - Accent6 2 8 3 3" xfId="34607" xr:uid="{1B635D81-46D6-4023-9CCD-A676A5B4440B}"/>
    <cellStyle name="40% - Accent6 2 8 4" xfId="19271" xr:uid="{DF443089-1B58-4279-A7AE-AB26CD4F7C09}"/>
    <cellStyle name="40% - Accent6 2 8 4 2" xfId="39427" xr:uid="{AF70885E-208F-47C4-9273-4A715A949064}"/>
    <cellStyle name="40% - Accent6 2 8 5" xfId="29780" xr:uid="{D7F8C47C-83EA-44AD-9828-61E54528FEB3}"/>
    <cellStyle name="40% - Accent6 2 9" xfId="3403" xr:uid="{48846AEC-07C7-4177-9D81-46C595F652EA}"/>
    <cellStyle name="40% - Accent6 2 9 2" xfId="3404" xr:uid="{5399D6B7-23BD-4D54-8494-288D1D4F2F81}"/>
    <cellStyle name="40% - Accent6 2 9 3" xfId="3405" xr:uid="{64006902-DA7A-4900-804A-598445F42366}"/>
    <cellStyle name="40% - Accent6 3" xfId="361" xr:uid="{43CD53C1-23F0-4EFE-A428-8517D31E0429}"/>
    <cellStyle name="40% - Accent6 3 10" xfId="3406" xr:uid="{8AF8A66D-1695-4545-85F5-DF393A380594}"/>
    <cellStyle name="40% - Accent6 3 2" xfId="3407" xr:uid="{2619BB5F-C42F-472D-B61C-69066D040CF5}"/>
    <cellStyle name="40% - Accent6 3 2 2" xfId="3408" xr:uid="{A4D643F0-242C-4468-BF24-97785281D8AD}"/>
    <cellStyle name="40% - Accent6 3 2 2 2" xfId="3409" xr:uid="{B5938D8A-EB54-4F7E-965E-0BB53ADE70FF}"/>
    <cellStyle name="40% - Accent6 3 2 2 2 2" xfId="11646" xr:uid="{8595A44C-405C-4A20-AEBD-290143F156B7}"/>
    <cellStyle name="40% - Accent6 3 2 2 2 2 2" xfId="16774" xr:uid="{33208748-29E3-4542-A6A5-8E6489987C91}"/>
    <cellStyle name="40% - Accent6 3 2 2 2 2 2 2" xfId="26703" xr:uid="{737DE06A-AEF2-4282-8884-B60006C57497}"/>
    <cellStyle name="40% - Accent6 3 2 2 2 2 2 2 2" xfId="46670" xr:uid="{70C475F4-2A5C-46AE-86E2-114CB2A086CF}"/>
    <cellStyle name="40% - Accent6 3 2 2 2 2 2 3" xfId="37022" xr:uid="{B8CC0EEF-C73B-4CFD-AEB9-BD1DBB9478B1}"/>
    <cellStyle name="40% - Accent6 3 2 2 2 2 3" xfId="21745" xr:uid="{7F9F9CA5-9F81-456C-886B-1EFD1072F0A7}"/>
    <cellStyle name="40% - Accent6 3 2 2 2 2 3 2" xfId="41840" xr:uid="{499B9E3A-44FC-48D8-864D-89486C32E13E}"/>
    <cellStyle name="40% - Accent6 3 2 2 2 2 4" xfId="32193" xr:uid="{DAA58B5A-9A0C-4ADE-B7D7-3CD17E33CA65}"/>
    <cellStyle name="40% - Accent6 3 2 2 2 3" xfId="14277" xr:uid="{995F37C8-3DB2-4BDC-86D7-146E88F39AA2}"/>
    <cellStyle name="40% - Accent6 3 2 2 2 3 2" xfId="24225" xr:uid="{4483CA88-D09C-42CC-A918-057CD6F3B475}"/>
    <cellStyle name="40% - Accent6 3 2 2 2 3 2 2" xfId="44258" xr:uid="{BD8D3F8C-BA79-47EA-BD68-0750672286B3}"/>
    <cellStyle name="40% - Accent6 3 2 2 2 3 3" xfId="34610" xr:uid="{3D6A7052-307C-4E14-B9D2-A13C190350E9}"/>
    <cellStyle name="40% - Accent6 3 2 2 2 4" xfId="19274" xr:uid="{0F597199-73A9-45FA-B1C1-FA45983406F3}"/>
    <cellStyle name="40% - Accent6 3 2 2 2 4 2" xfId="39430" xr:uid="{9C45D89C-285C-4BF2-9783-E956342A9AF9}"/>
    <cellStyle name="40% - Accent6 3 2 2 2 5" xfId="29783" xr:uid="{8AAB773F-3228-4CB0-894C-CCD6B20DEAFF}"/>
    <cellStyle name="40% - Accent6 3 2 2 3" xfId="3410" xr:uid="{409B64B9-ADC6-4432-9416-0991EE8C33AB}"/>
    <cellStyle name="40% - Accent6 3 2 2 3 2" xfId="11647" xr:uid="{FAB86531-7136-4A0D-B539-2F97DE34F7AC}"/>
    <cellStyle name="40% - Accent6 3 2 2 3 2 2" xfId="16775" xr:uid="{F35A66A3-EE45-4121-86C9-6167DD94DCB9}"/>
    <cellStyle name="40% - Accent6 3 2 2 3 2 2 2" xfId="26704" xr:uid="{90FE4B29-B30A-4BF8-85A5-E3FF89C7B373}"/>
    <cellStyle name="40% - Accent6 3 2 2 3 2 2 2 2" xfId="46671" xr:uid="{6E6F40C4-D538-4D14-B8B9-DE96B504F31D}"/>
    <cellStyle name="40% - Accent6 3 2 2 3 2 2 3" xfId="37023" xr:uid="{F38D152D-19FD-4C8B-884B-DC5F66B4BFB1}"/>
    <cellStyle name="40% - Accent6 3 2 2 3 2 3" xfId="21746" xr:uid="{4B1D67C0-FC02-4EE8-8FFF-39DCC4B6ADDE}"/>
    <cellStyle name="40% - Accent6 3 2 2 3 2 3 2" xfId="41841" xr:uid="{D720BE61-D767-4C5F-9516-D7256FC848FC}"/>
    <cellStyle name="40% - Accent6 3 2 2 3 2 4" xfId="32194" xr:uid="{01A3CD57-CAF2-4217-ACF2-ACCB7A1F06A4}"/>
    <cellStyle name="40% - Accent6 3 2 2 3 3" xfId="14278" xr:uid="{29962014-26EA-4A2F-89B5-D5EC49528A58}"/>
    <cellStyle name="40% - Accent6 3 2 2 3 3 2" xfId="24226" xr:uid="{753BDDC5-3DCB-4D1F-9011-82B7E38F0E97}"/>
    <cellStyle name="40% - Accent6 3 2 2 3 3 2 2" xfId="44259" xr:uid="{BDDBC7C6-02B7-4488-9B50-85693D48971E}"/>
    <cellStyle name="40% - Accent6 3 2 2 3 3 3" xfId="34611" xr:uid="{1DCAE4BB-F3D6-4A34-8407-1F9127BDAB2B}"/>
    <cellStyle name="40% - Accent6 3 2 2 3 4" xfId="19275" xr:uid="{14F9FDA6-0327-4820-A414-424255B60895}"/>
    <cellStyle name="40% - Accent6 3 2 2 3 4 2" xfId="39431" xr:uid="{35B851F8-9DCF-4D11-BC31-8220138864E3}"/>
    <cellStyle name="40% - Accent6 3 2 2 3 5" xfId="29784" xr:uid="{297D56EC-4215-4CC9-86A6-2BE099DA7591}"/>
    <cellStyle name="40% - Accent6 3 2 2 4" xfId="3411" xr:uid="{2DFE4BD1-ECDC-49B5-9DAE-EF61F7F97577}"/>
    <cellStyle name="40% - Accent6 3 2 2 4 2" xfId="11648" xr:uid="{8A5EF4B8-C4A9-405E-849C-9614642442A4}"/>
    <cellStyle name="40% - Accent6 3 2 2 4 2 2" xfId="16776" xr:uid="{9DD417DE-3F5D-4598-8170-2E778EB99F28}"/>
    <cellStyle name="40% - Accent6 3 2 2 4 2 2 2" xfId="26705" xr:uid="{F6FF8FD6-929B-4359-803E-724C3A736D85}"/>
    <cellStyle name="40% - Accent6 3 2 2 4 2 2 2 2" xfId="46672" xr:uid="{2B2290C8-D46D-48BD-944C-ABCC8768E161}"/>
    <cellStyle name="40% - Accent6 3 2 2 4 2 2 3" xfId="37024" xr:uid="{2F868E55-2582-4537-9F00-478D5AE88F71}"/>
    <cellStyle name="40% - Accent6 3 2 2 4 2 3" xfId="21747" xr:uid="{20FEE3FD-BDD1-48EF-AE3A-E01AA2ABE2EB}"/>
    <cellStyle name="40% - Accent6 3 2 2 4 2 3 2" xfId="41842" xr:uid="{B5D2C30D-DF52-476B-9A51-1EE99BC6861A}"/>
    <cellStyle name="40% - Accent6 3 2 2 4 2 4" xfId="32195" xr:uid="{C5DD80D5-9A34-49AC-A391-D8C95B499D9F}"/>
    <cellStyle name="40% - Accent6 3 2 2 4 3" xfId="14279" xr:uid="{544C783E-E310-42E5-8C50-3BC58BE6F42B}"/>
    <cellStyle name="40% - Accent6 3 2 2 4 3 2" xfId="24227" xr:uid="{3212AFC2-B5A1-4967-806C-654F844AE27B}"/>
    <cellStyle name="40% - Accent6 3 2 2 4 3 2 2" xfId="44260" xr:uid="{B9F7B5E0-83D9-4D06-B10B-7A8E6FD83949}"/>
    <cellStyle name="40% - Accent6 3 2 2 4 3 3" xfId="34612" xr:uid="{0D2B646E-D2C2-4A20-9E37-FCC54723AE48}"/>
    <cellStyle name="40% - Accent6 3 2 2 4 4" xfId="19276" xr:uid="{B00087A2-EA9F-4136-9BBB-DAF62FF1BFD5}"/>
    <cellStyle name="40% - Accent6 3 2 2 4 4 2" xfId="39432" xr:uid="{FC63D6D1-BA3F-4D7B-929A-1A7F0F092DDE}"/>
    <cellStyle name="40% - Accent6 3 2 2 4 5" xfId="29785" xr:uid="{6662072D-866D-432B-8571-87101ABABB5E}"/>
    <cellStyle name="40% - Accent6 3 2 2 5" xfId="11645" xr:uid="{FD72E122-14DC-4867-A60F-36564AA4A72A}"/>
    <cellStyle name="40% - Accent6 3 2 2 5 2" xfId="16773" xr:uid="{833FCA1C-F0AC-4191-AC0D-B394F299EBC8}"/>
    <cellStyle name="40% - Accent6 3 2 2 5 2 2" xfId="26702" xr:uid="{3135D14C-4D95-4513-84AD-B7D3F076FD01}"/>
    <cellStyle name="40% - Accent6 3 2 2 5 2 2 2" xfId="46669" xr:uid="{7628AAF3-95E0-4B01-B9A9-4E42796BB2E8}"/>
    <cellStyle name="40% - Accent6 3 2 2 5 2 3" xfId="37021" xr:uid="{56CEF46B-A0E0-478B-88E6-0C8BCDAEB30A}"/>
    <cellStyle name="40% - Accent6 3 2 2 5 3" xfId="21744" xr:uid="{C0DC2C90-CCF3-4864-BE29-D89C6239BC28}"/>
    <cellStyle name="40% - Accent6 3 2 2 5 3 2" xfId="41839" xr:uid="{81F5E521-E6A2-44A6-9A91-BFFD43390713}"/>
    <cellStyle name="40% - Accent6 3 2 2 5 4" xfId="32192" xr:uid="{6185AE81-FC0A-4649-B4AA-FAED028DA158}"/>
    <cellStyle name="40% - Accent6 3 2 2 6" xfId="14276" xr:uid="{F0ACBF5D-4335-4CF1-8F98-84F16992D3F8}"/>
    <cellStyle name="40% - Accent6 3 2 2 6 2" xfId="24224" xr:uid="{FC8011C9-C70A-422C-BD25-17F35A2766A9}"/>
    <cellStyle name="40% - Accent6 3 2 2 6 2 2" xfId="44257" xr:uid="{24BEDC77-82F6-4F9F-84E8-F8DA0A8F7401}"/>
    <cellStyle name="40% - Accent6 3 2 2 6 3" xfId="34609" xr:uid="{6242FC65-E364-4B41-8810-138AE8DC606A}"/>
    <cellStyle name="40% - Accent6 3 2 2 7" xfId="19273" xr:uid="{1536450E-F622-48C8-AC75-8CC6032EFA0C}"/>
    <cellStyle name="40% - Accent6 3 2 2 7 2" xfId="39429" xr:uid="{57566BC2-CCAD-485D-A560-6A971D94C84C}"/>
    <cellStyle name="40% - Accent6 3 2 2 8" xfId="29782" xr:uid="{3D8077A4-40D2-43F1-93BB-C0D892A23F55}"/>
    <cellStyle name="40% - Accent6 3 2 3" xfId="3412" xr:uid="{F09160D5-DA81-49C5-8D29-D9F95B03E61A}"/>
    <cellStyle name="40% - Accent6 3 2 3 2" xfId="11649" xr:uid="{B087BA46-F60F-4151-8A9C-30721E95AB08}"/>
    <cellStyle name="40% - Accent6 3 2 3 2 2" xfId="16777" xr:uid="{6FF332E9-B95A-4B26-9F21-4427EB1C353C}"/>
    <cellStyle name="40% - Accent6 3 2 3 2 2 2" xfId="26706" xr:uid="{D3081675-1316-466D-A5EE-905CF9904B0C}"/>
    <cellStyle name="40% - Accent6 3 2 3 2 2 2 2" xfId="46673" xr:uid="{A388D8DF-9CBE-4D9D-8A4F-2FD325C6AEFC}"/>
    <cellStyle name="40% - Accent6 3 2 3 2 2 3" xfId="37025" xr:uid="{C72CB421-A56B-4E1B-8BB6-09A2E1AC9ED5}"/>
    <cellStyle name="40% - Accent6 3 2 3 2 3" xfId="21748" xr:uid="{B4B535B4-7919-44A5-B856-C6181C199ED4}"/>
    <cellStyle name="40% - Accent6 3 2 3 2 3 2" xfId="41843" xr:uid="{59714C8A-C747-4933-9CAE-8A8FB732459D}"/>
    <cellStyle name="40% - Accent6 3 2 3 2 4" xfId="32196" xr:uid="{4AD6504B-4A01-4566-AE2A-D8B79A8C7279}"/>
    <cellStyle name="40% - Accent6 3 2 3 3" xfId="14280" xr:uid="{EE31F73F-9349-4A48-BB5B-A7D6C9E725AA}"/>
    <cellStyle name="40% - Accent6 3 2 3 3 2" xfId="24228" xr:uid="{2F38359B-179B-4270-BD48-9E1CE3888491}"/>
    <cellStyle name="40% - Accent6 3 2 3 3 2 2" xfId="44261" xr:uid="{0CA5B5CD-6BA0-4327-BAD8-DC728DFAEDCC}"/>
    <cellStyle name="40% - Accent6 3 2 3 3 3" xfId="34613" xr:uid="{ADE44102-C04E-4099-856C-6AB3546A7116}"/>
    <cellStyle name="40% - Accent6 3 2 3 4" xfId="19277" xr:uid="{0A99EEF1-C223-4E42-B8F4-E5D6CD65FAAE}"/>
    <cellStyle name="40% - Accent6 3 2 3 4 2" xfId="39433" xr:uid="{DCDE858A-FFC0-49C9-A3C6-600B75E39E25}"/>
    <cellStyle name="40% - Accent6 3 2 3 5" xfId="29786" xr:uid="{5EF627AF-0702-4D0C-A307-061B8577432B}"/>
    <cellStyle name="40% - Accent6 3 2 4" xfId="3413" xr:uid="{4A0CF525-6831-4AA8-9483-FE0B849290BD}"/>
    <cellStyle name="40% - Accent6 3 2 4 2" xfId="11650" xr:uid="{3060ACA2-109F-4B01-8932-8FE0DF2E663E}"/>
    <cellStyle name="40% - Accent6 3 2 4 2 2" xfId="16778" xr:uid="{4D2B5F0C-EAA6-4881-B689-E3E3CF16C40B}"/>
    <cellStyle name="40% - Accent6 3 2 4 2 2 2" xfId="26707" xr:uid="{7485205D-DE09-4C40-8570-340CDCEEF133}"/>
    <cellStyle name="40% - Accent6 3 2 4 2 2 2 2" xfId="46674" xr:uid="{83E6FB2E-E09B-4E49-98C2-0C1F33A1EADE}"/>
    <cellStyle name="40% - Accent6 3 2 4 2 2 3" xfId="37026" xr:uid="{020E6D5E-1728-4A9D-BDD1-8FC591658E1E}"/>
    <cellStyle name="40% - Accent6 3 2 4 2 3" xfId="21749" xr:uid="{CB4A9BD6-FE80-42A7-BB2E-F0CC61DAAB9B}"/>
    <cellStyle name="40% - Accent6 3 2 4 2 3 2" xfId="41844" xr:uid="{E34B0F37-8CF9-4CF3-AC9C-2BD98119F7AE}"/>
    <cellStyle name="40% - Accent6 3 2 4 2 4" xfId="32197" xr:uid="{03D2DD78-B4D3-40D5-92CA-AE60C023EE42}"/>
    <cellStyle name="40% - Accent6 3 2 4 3" xfId="14281" xr:uid="{A8C7701D-F9D5-4F1F-85ED-0D3836152B6C}"/>
    <cellStyle name="40% - Accent6 3 2 4 3 2" xfId="24229" xr:uid="{21D87F78-A7A9-41B7-9C25-9F7BB932FB6D}"/>
    <cellStyle name="40% - Accent6 3 2 4 3 2 2" xfId="44262" xr:uid="{CAE4E15B-3986-462C-8A21-4891F33313A8}"/>
    <cellStyle name="40% - Accent6 3 2 4 3 3" xfId="34614" xr:uid="{AAD9D9EA-1288-4365-BB9A-D0E097ECD4EE}"/>
    <cellStyle name="40% - Accent6 3 2 4 4" xfId="19278" xr:uid="{0FBADB29-48F6-4D25-A72E-10E4D94FA877}"/>
    <cellStyle name="40% - Accent6 3 2 4 4 2" xfId="39434" xr:uid="{422E6246-8790-4CE6-80E0-BF7F3DF06517}"/>
    <cellStyle name="40% - Accent6 3 2 4 5" xfId="29787" xr:uid="{45D32703-205E-4779-974D-41478D6176AE}"/>
    <cellStyle name="40% - Accent6 3 2 5" xfId="3414" xr:uid="{4FE9E5A3-1677-4C5E-89C0-D6459399E375}"/>
    <cellStyle name="40% - Accent6 3 2 5 2" xfId="11651" xr:uid="{AA6CF4FE-435C-4009-BDC1-FB7CEA1CA267}"/>
    <cellStyle name="40% - Accent6 3 2 5 2 2" xfId="16779" xr:uid="{927A431A-659B-4CF1-B184-3D6158F47543}"/>
    <cellStyle name="40% - Accent6 3 2 5 2 2 2" xfId="26708" xr:uid="{9F6A76DA-20C0-4948-AA8F-0269A876F8D1}"/>
    <cellStyle name="40% - Accent6 3 2 5 2 2 2 2" xfId="46675" xr:uid="{441C452C-6363-4325-A483-279590BDB2CD}"/>
    <cellStyle name="40% - Accent6 3 2 5 2 2 3" xfId="37027" xr:uid="{AA7A9C0A-6258-4283-863D-CA1480613612}"/>
    <cellStyle name="40% - Accent6 3 2 5 2 3" xfId="21750" xr:uid="{818B03B2-1A44-445B-8EFB-12545B4FC9C1}"/>
    <cellStyle name="40% - Accent6 3 2 5 2 3 2" xfId="41845" xr:uid="{9FB8DA95-AEC2-4E4E-80AE-4356A8EF3626}"/>
    <cellStyle name="40% - Accent6 3 2 5 2 4" xfId="32198" xr:uid="{DCB0CBAD-76F1-4631-9AF1-BC243FD1C5E6}"/>
    <cellStyle name="40% - Accent6 3 2 5 3" xfId="14282" xr:uid="{41329B3F-514C-42F7-87B3-329C216935A1}"/>
    <cellStyle name="40% - Accent6 3 2 5 3 2" xfId="24230" xr:uid="{2D9C94A6-B2CA-4CC6-82A6-D13786AB4F98}"/>
    <cellStyle name="40% - Accent6 3 2 5 3 2 2" xfId="44263" xr:uid="{067AB58A-0F12-43E3-9C20-28FD8E0E068A}"/>
    <cellStyle name="40% - Accent6 3 2 5 3 3" xfId="34615" xr:uid="{D6F8BB13-FF24-4EEA-824E-EA7737C72490}"/>
    <cellStyle name="40% - Accent6 3 2 5 4" xfId="19279" xr:uid="{87A35234-E46C-4E57-AAAA-6278B52F7CA6}"/>
    <cellStyle name="40% - Accent6 3 2 5 4 2" xfId="39435" xr:uid="{813FE2D7-FE92-45D6-AB56-DD1BBC650D6A}"/>
    <cellStyle name="40% - Accent6 3 2 5 5" xfId="29788" xr:uid="{7CB12E33-8C35-43E2-A55F-601E621EE7FA}"/>
    <cellStyle name="40% - Accent6 3 2 6" xfId="11644" xr:uid="{82B66F49-97E9-47E5-A317-F5E61B643229}"/>
    <cellStyle name="40% - Accent6 3 2 6 2" xfId="16772" xr:uid="{160FBC3B-EC80-4418-946C-995A97159121}"/>
    <cellStyle name="40% - Accent6 3 2 6 2 2" xfId="26701" xr:uid="{278C9F25-853B-412A-89A3-8F3B588656F5}"/>
    <cellStyle name="40% - Accent6 3 2 6 2 2 2" xfId="46668" xr:uid="{3CDEFD1B-72E5-40CB-BD4A-474D613F3C1A}"/>
    <cellStyle name="40% - Accent6 3 2 6 2 3" xfId="37020" xr:uid="{E72E3117-1222-45FF-8B3D-49E5FEA82DE0}"/>
    <cellStyle name="40% - Accent6 3 2 6 3" xfId="21743" xr:uid="{A2F05531-3A07-4872-9809-450EAD048A4E}"/>
    <cellStyle name="40% - Accent6 3 2 6 3 2" xfId="41838" xr:uid="{AC4A1254-798F-4080-946D-EA77B51E9E57}"/>
    <cellStyle name="40% - Accent6 3 2 6 4" xfId="32191" xr:uid="{09598C69-C0FD-401D-B555-DB5671ED27A5}"/>
    <cellStyle name="40% - Accent6 3 2 7" xfId="14275" xr:uid="{F6D0EA0F-0A64-45CA-95C4-631F85043E71}"/>
    <cellStyle name="40% - Accent6 3 2 7 2" xfId="24223" xr:uid="{33E51655-38FD-44F4-8A3E-2C0901A205E3}"/>
    <cellStyle name="40% - Accent6 3 2 7 2 2" xfId="44256" xr:uid="{D652F062-E21B-46FC-AE16-FF9FEE45B4D2}"/>
    <cellStyle name="40% - Accent6 3 2 7 3" xfId="34608" xr:uid="{68EE8ECC-BEFD-4127-975A-8D266038E616}"/>
    <cellStyle name="40% - Accent6 3 2 8" xfId="19272" xr:uid="{2F04E791-B0CB-4A93-8FF6-55CD18E86158}"/>
    <cellStyle name="40% - Accent6 3 2 8 2" xfId="39428" xr:uid="{2A19886C-41A9-45E2-9917-5A7D88758D8A}"/>
    <cellStyle name="40% - Accent6 3 2 9" xfId="29781" xr:uid="{8B534873-DBA6-47AA-891C-382949678879}"/>
    <cellStyle name="40% - Accent6 3 3" xfId="3415" xr:uid="{F69E2AC6-180D-49F7-A250-AEB9BA3D35DC}"/>
    <cellStyle name="40% - Accent6 3 3 2" xfId="3416" xr:uid="{C713C7AB-131A-4657-B29C-FD9E0E19A419}"/>
    <cellStyle name="40% - Accent6 3 3 2 2" xfId="3417" xr:uid="{FF1103B6-B69C-4467-A536-43294C60A43F}"/>
    <cellStyle name="40% - Accent6 3 3 2 2 2" xfId="11654" xr:uid="{AE03E9E8-667E-4F1E-8615-B0C7AAE0DF25}"/>
    <cellStyle name="40% - Accent6 3 3 2 2 2 2" xfId="16782" xr:uid="{2C8EB859-898C-4575-9B73-5CAB8E1253CA}"/>
    <cellStyle name="40% - Accent6 3 3 2 2 2 2 2" xfId="26711" xr:uid="{B8747EDC-137B-484C-9EFE-A4102588C22C}"/>
    <cellStyle name="40% - Accent6 3 3 2 2 2 2 2 2" xfId="46678" xr:uid="{98016FC0-999C-428D-ACC5-F3CC5BDD4016}"/>
    <cellStyle name="40% - Accent6 3 3 2 2 2 2 3" xfId="37030" xr:uid="{4D54817C-D863-4937-AAE0-95D65D8ABEF5}"/>
    <cellStyle name="40% - Accent6 3 3 2 2 2 3" xfId="21753" xr:uid="{B6FA9375-3E47-425C-94FB-729E6483C1AF}"/>
    <cellStyle name="40% - Accent6 3 3 2 2 2 3 2" xfId="41848" xr:uid="{3F589AFE-0DD7-4817-9D34-C0B8F7E634E7}"/>
    <cellStyle name="40% - Accent6 3 3 2 2 2 4" xfId="32201" xr:uid="{59E6D5FC-1081-4054-85F1-28622D918720}"/>
    <cellStyle name="40% - Accent6 3 3 2 2 3" xfId="14285" xr:uid="{27EFA84D-8C0C-4D50-87E5-2E8834D06E26}"/>
    <cellStyle name="40% - Accent6 3 3 2 2 3 2" xfId="24233" xr:uid="{1B3661F3-BEFB-444C-9F9B-54F97D391DDB}"/>
    <cellStyle name="40% - Accent6 3 3 2 2 3 2 2" xfId="44266" xr:uid="{9E2FFBCF-E38F-40A1-8B28-A13245C208AA}"/>
    <cellStyle name="40% - Accent6 3 3 2 2 3 3" xfId="34618" xr:uid="{EB7F1000-0FEC-4D80-AC94-DAC2FCCDCB94}"/>
    <cellStyle name="40% - Accent6 3 3 2 2 4" xfId="19282" xr:uid="{2C633F1A-43FB-411C-9EEB-C3FFFD6635B7}"/>
    <cellStyle name="40% - Accent6 3 3 2 2 4 2" xfId="39438" xr:uid="{956A4121-F31E-477B-9E4D-0C82240C1C1A}"/>
    <cellStyle name="40% - Accent6 3 3 2 2 5" xfId="29791" xr:uid="{297A67AB-AD04-49A9-BFA8-9C26F5B2D1DA}"/>
    <cellStyle name="40% - Accent6 3 3 2 3" xfId="3418" xr:uid="{88551A3E-142A-4A7F-90FE-B63855362ABF}"/>
    <cellStyle name="40% - Accent6 3 3 2 3 2" xfId="11655" xr:uid="{D5C8F3BF-93E4-4C7E-A408-BC6CDBAF2368}"/>
    <cellStyle name="40% - Accent6 3 3 2 3 2 2" xfId="16783" xr:uid="{CE6225A0-A3C3-400D-8ABB-696EFA75CFA9}"/>
    <cellStyle name="40% - Accent6 3 3 2 3 2 2 2" xfId="26712" xr:uid="{FF4B5458-4958-4C20-B116-E3B01DDFEA12}"/>
    <cellStyle name="40% - Accent6 3 3 2 3 2 2 2 2" xfId="46679" xr:uid="{071B3FED-E3EF-40BF-9901-337AD3DCD40C}"/>
    <cellStyle name="40% - Accent6 3 3 2 3 2 2 3" xfId="37031" xr:uid="{0C4F99B8-EEA2-4540-AE79-DFB1BA814AAF}"/>
    <cellStyle name="40% - Accent6 3 3 2 3 2 3" xfId="21754" xr:uid="{65CCBB9C-E30D-45DF-9379-DBB8B100C93B}"/>
    <cellStyle name="40% - Accent6 3 3 2 3 2 3 2" xfId="41849" xr:uid="{6947B94C-D6F8-4DC8-8EEB-F88E815D2924}"/>
    <cellStyle name="40% - Accent6 3 3 2 3 2 4" xfId="32202" xr:uid="{91B8146E-EE7A-4200-BC13-017E5E3D373A}"/>
    <cellStyle name="40% - Accent6 3 3 2 3 3" xfId="14286" xr:uid="{AD2632B6-6F02-4139-AF91-20B98A930364}"/>
    <cellStyle name="40% - Accent6 3 3 2 3 3 2" xfId="24234" xr:uid="{B081AB72-0777-4B25-9A04-215653777A6D}"/>
    <cellStyle name="40% - Accent6 3 3 2 3 3 2 2" xfId="44267" xr:uid="{F6D6FB17-13C5-42D8-BF71-F6AAEF524463}"/>
    <cellStyle name="40% - Accent6 3 3 2 3 3 3" xfId="34619" xr:uid="{E178202E-9CFC-4A4D-A1DD-7ED3566AD85A}"/>
    <cellStyle name="40% - Accent6 3 3 2 3 4" xfId="19283" xr:uid="{13765FE9-2B17-4E90-988F-2BBDF39D79BA}"/>
    <cellStyle name="40% - Accent6 3 3 2 3 4 2" xfId="39439" xr:uid="{737F10FB-49F5-43DA-9BFE-59967B8E4F3C}"/>
    <cellStyle name="40% - Accent6 3 3 2 3 5" xfId="29792" xr:uid="{F9CE1C27-68AF-443B-BDBC-47A1C280AC2E}"/>
    <cellStyle name="40% - Accent6 3 3 2 4" xfId="3419" xr:uid="{9A4BC9B2-3988-45F2-BB8D-323A84928CFB}"/>
    <cellStyle name="40% - Accent6 3 3 2 4 2" xfId="11656" xr:uid="{DB938BB4-0CB9-47CE-B249-86C3D1045F9D}"/>
    <cellStyle name="40% - Accent6 3 3 2 4 2 2" xfId="16784" xr:uid="{125EA9FE-5828-4B86-93AE-5EEF3BDA46DD}"/>
    <cellStyle name="40% - Accent6 3 3 2 4 2 2 2" xfId="26713" xr:uid="{27617970-B209-4A58-A5E4-E81DB1FE4531}"/>
    <cellStyle name="40% - Accent6 3 3 2 4 2 2 2 2" xfId="46680" xr:uid="{1FC0453F-79F5-460B-87B6-909B532ADC6E}"/>
    <cellStyle name="40% - Accent6 3 3 2 4 2 2 3" xfId="37032" xr:uid="{8C0468F0-62B5-44A0-A6F6-2BC856117EA6}"/>
    <cellStyle name="40% - Accent6 3 3 2 4 2 3" xfId="21755" xr:uid="{C7EC93A1-0CA6-4A27-9CF6-0C83BEE3E82B}"/>
    <cellStyle name="40% - Accent6 3 3 2 4 2 3 2" xfId="41850" xr:uid="{A26C903A-4F03-4A4B-A606-78EF274FF384}"/>
    <cellStyle name="40% - Accent6 3 3 2 4 2 4" xfId="32203" xr:uid="{4AF98290-3694-4188-B143-E0949A8AEC1B}"/>
    <cellStyle name="40% - Accent6 3 3 2 4 3" xfId="14287" xr:uid="{53C72964-75E5-4780-B4EE-0854FA33AE14}"/>
    <cellStyle name="40% - Accent6 3 3 2 4 3 2" xfId="24235" xr:uid="{C5BC936B-3542-4370-B420-28A3281C3E1D}"/>
    <cellStyle name="40% - Accent6 3 3 2 4 3 2 2" xfId="44268" xr:uid="{9AAA61E5-918F-40FC-9EB8-0BAA3260FEF1}"/>
    <cellStyle name="40% - Accent6 3 3 2 4 3 3" xfId="34620" xr:uid="{F062211F-609D-4C96-875E-15AC62B14CC9}"/>
    <cellStyle name="40% - Accent6 3 3 2 4 4" xfId="19284" xr:uid="{DFB638FB-B590-4E96-9539-18D1ED604C1A}"/>
    <cellStyle name="40% - Accent6 3 3 2 4 4 2" xfId="39440" xr:uid="{DD51B6CF-7BDE-4A21-8F8F-8D33B45F0834}"/>
    <cellStyle name="40% - Accent6 3 3 2 4 5" xfId="29793" xr:uid="{9CA12DDD-3C02-4097-A2B1-16E5E0C9266D}"/>
    <cellStyle name="40% - Accent6 3 3 2 5" xfId="11653" xr:uid="{4A0442A3-21E4-4735-BDDD-469E42E3A3BA}"/>
    <cellStyle name="40% - Accent6 3 3 2 5 2" xfId="16781" xr:uid="{A1E7A538-249B-43DD-85FB-C3C8236EF40C}"/>
    <cellStyle name="40% - Accent6 3 3 2 5 2 2" xfId="26710" xr:uid="{7B3DA6FF-498E-4829-A017-91301ACD580A}"/>
    <cellStyle name="40% - Accent6 3 3 2 5 2 2 2" xfId="46677" xr:uid="{52ED2A89-0EEC-415F-851C-37D1FCC2CA4F}"/>
    <cellStyle name="40% - Accent6 3 3 2 5 2 3" xfId="37029" xr:uid="{439656AC-CDDE-4F32-9676-A8D1F7B884CC}"/>
    <cellStyle name="40% - Accent6 3 3 2 5 3" xfId="21752" xr:uid="{35CD6561-577E-46AE-AAC7-40EC0ABABF6E}"/>
    <cellStyle name="40% - Accent6 3 3 2 5 3 2" xfId="41847" xr:uid="{B3187A74-F4A5-4E7B-8C17-E1FF6BA60F18}"/>
    <cellStyle name="40% - Accent6 3 3 2 5 4" xfId="32200" xr:uid="{A18B583A-84CB-4F8C-853B-3C3FAC2BDE10}"/>
    <cellStyle name="40% - Accent6 3 3 2 6" xfId="14284" xr:uid="{382DBF2B-3A13-426B-BEBA-A4C144B82B65}"/>
    <cellStyle name="40% - Accent6 3 3 2 6 2" xfId="24232" xr:uid="{E30E4EFD-0122-4A07-A3FC-FF94AB05D75D}"/>
    <cellStyle name="40% - Accent6 3 3 2 6 2 2" xfId="44265" xr:uid="{4A6A5723-7E52-44A3-9D1F-9B978CAE9FC7}"/>
    <cellStyle name="40% - Accent6 3 3 2 6 3" xfId="34617" xr:uid="{704D92FB-6364-4F70-A5BD-753226778ECA}"/>
    <cellStyle name="40% - Accent6 3 3 2 7" xfId="19281" xr:uid="{47178E7B-7EC4-4428-9512-4EDF2602635D}"/>
    <cellStyle name="40% - Accent6 3 3 2 7 2" xfId="39437" xr:uid="{C9171260-5CFF-47EE-8430-7DD941D68BC4}"/>
    <cellStyle name="40% - Accent6 3 3 2 8" xfId="29790" xr:uid="{9FD6FF8B-65E8-4845-93CE-4767706B14EA}"/>
    <cellStyle name="40% - Accent6 3 3 3" xfId="3420" xr:uid="{7E307AC6-BA75-4249-8FB7-53D1EECF54CF}"/>
    <cellStyle name="40% - Accent6 3 3 3 2" xfId="11657" xr:uid="{10F676FB-FE5E-4670-9310-60AA58F353FC}"/>
    <cellStyle name="40% - Accent6 3 3 3 2 2" xfId="16785" xr:uid="{855994A3-B6AD-4E37-AFAA-516772A9E52E}"/>
    <cellStyle name="40% - Accent6 3 3 3 2 2 2" xfId="26714" xr:uid="{E727CEE0-7773-4B5F-8DE8-34FA36AD9188}"/>
    <cellStyle name="40% - Accent6 3 3 3 2 2 2 2" xfId="46681" xr:uid="{ACA78AA2-9677-476A-912F-6C34FED1669C}"/>
    <cellStyle name="40% - Accent6 3 3 3 2 2 3" xfId="37033" xr:uid="{AF1CFC69-B8D7-4D41-A5CC-89D0FF19558B}"/>
    <cellStyle name="40% - Accent6 3 3 3 2 3" xfId="21756" xr:uid="{8E4408BE-E498-4231-A552-5C36126C89A8}"/>
    <cellStyle name="40% - Accent6 3 3 3 2 3 2" xfId="41851" xr:uid="{8E1D69DD-7050-4BE8-994C-88AD8B4AA528}"/>
    <cellStyle name="40% - Accent6 3 3 3 2 4" xfId="32204" xr:uid="{731842FA-8508-4466-B1D7-2E84ACB42D18}"/>
    <cellStyle name="40% - Accent6 3 3 3 3" xfId="14288" xr:uid="{CF0F4044-34C3-4FA4-AD00-15BB8DEA9FD2}"/>
    <cellStyle name="40% - Accent6 3 3 3 3 2" xfId="24236" xr:uid="{B48F3E61-5F7E-44DA-9905-41E7396868FB}"/>
    <cellStyle name="40% - Accent6 3 3 3 3 2 2" xfId="44269" xr:uid="{C26BB2E9-BF5B-4D7F-8C9C-F97ECAECD56D}"/>
    <cellStyle name="40% - Accent6 3 3 3 3 3" xfId="34621" xr:uid="{C97FB444-4E16-4359-A6F0-50F0758913B3}"/>
    <cellStyle name="40% - Accent6 3 3 3 4" xfId="19285" xr:uid="{95E4B52B-0CB6-41AE-9CD0-FA0EF8C4CC20}"/>
    <cellStyle name="40% - Accent6 3 3 3 4 2" xfId="39441" xr:uid="{644AB787-8180-4BBC-A095-1C1622DDE08F}"/>
    <cellStyle name="40% - Accent6 3 3 3 5" xfId="29794" xr:uid="{83D19877-7CB6-46A0-B052-BADC774AB6B7}"/>
    <cellStyle name="40% - Accent6 3 3 4" xfId="3421" xr:uid="{E4E4D550-951F-4DD9-9A42-E8D86AEC4BC3}"/>
    <cellStyle name="40% - Accent6 3 3 4 2" xfId="11658" xr:uid="{AA5E922B-257C-4EAC-8724-CBFB871E6E31}"/>
    <cellStyle name="40% - Accent6 3 3 4 2 2" xfId="16786" xr:uid="{2A027BE4-D860-45D8-8C9D-34999E946FC4}"/>
    <cellStyle name="40% - Accent6 3 3 4 2 2 2" xfId="26715" xr:uid="{164CBACD-C032-4996-A44E-B3B3CF8967FC}"/>
    <cellStyle name="40% - Accent6 3 3 4 2 2 2 2" xfId="46682" xr:uid="{D11BCDB2-991B-4FA7-97F6-3528F6B9D466}"/>
    <cellStyle name="40% - Accent6 3 3 4 2 2 3" xfId="37034" xr:uid="{79136D06-D41E-4722-8754-543F4C894F38}"/>
    <cellStyle name="40% - Accent6 3 3 4 2 3" xfId="21757" xr:uid="{A4882F1E-81DC-4845-82E7-5B3AF79A26C4}"/>
    <cellStyle name="40% - Accent6 3 3 4 2 3 2" xfId="41852" xr:uid="{6A33DEEF-93D1-4D85-BBA9-9F085D028AF7}"/>
    <cellStyle name="40% - Accent6 3 3 4 2 4" xfId="32205" xr:uid="{8D083526-D45E-48DA-9EA1-A8CC02BC3A77}"/>
    <cellStyle name="40% - Accent6 3 3 4 3" xfId="14289" xr:uid="{897BFA22-1D7E-4B24-90EF-091157ACFA8B}"/>
    <cellStyle name="40% - Accent6 3 3 4 3 2" xfId="24237" xr:uid="{4CE467C4-59A7-482B-9BC8-FC5D353C8CE2}"/>
    <cellStyle name="40% - Accent6 3 3 4 3 2 2" xfId="44270" xr:uid="{6E5B720F-992F-4472-AFDF-E4250DA7971A}"/>
    <cellStyle name="40% - Accent6 3 3 4 3 3" xfId="34622" xr:uid="{84E98AEF-616E-4A10-B8AC-E91E3D6448D6}"/>
    <cellStyle name="40% - Accent6 3 3 4 4" xfId="19286" xr:uid="{85C76D57-5D1A-4E9B-85B0-97795B51984F}"/>
    <cellStyle name="40% - Accent6 3 3 4 4 2" xfId="39442" xr:uid="{882F3217-94BC-4B43-9B53-3AA0344FE790}"/>
    <cellStyle name="40% - Accent6 3 3 4 5" xfId="29795" xr:uid="{735ED308-A3A8-4DC9-8DE9-4F9B48CA7A75}"/>
    <cellStyle name="40% - Accent6 3 3 5" xfId="3422" xr:uid="{D33E4FC3-966B-4004-9795-7DEE28F87418}"/>
    <cellStyle name="40% - Accent6 3 3 5 2" xfId="11659" xr:uid="{564D8BD1-126B-464A-BFB4-FCE92F5B1E80}"/>
    <cellStyle name="40% - Accent6 3 3 5 2 2" xfId="16787" xr:uid="{0A83BD7C-FCBF-47BF-A9EB-63563548CDE6}"/>
    <cellStyle name="40% - Accent6 3 3 5 2 2 2" xfId="26716" xr:uid="{C30BC332-890B-4F4F-9656-FE545FFCCAB2}"/>
    <cellStyle name="40% - Accent6 3 3 5 2 2 2 2" xfId="46683" xr:uid="{CB1D615B-F45E-4A2C-A9D0-4230CA5BE785}"/>
    <cellStyle name="40% - Accent6 3 3 5 2 2 3" xfId="37035" xr:uid="{8EE353BE-62FD-44EE-B175-6F9AFC142A80}"/>
    <cellStyle name="40% - Accent6 3 3 5 2 3" xfId="21758" xr:uid="{D822C5C1-0CE4-4D4D-8184-BA94D473E61D}"/>
    <cellStyle name="40% - Accent6 3 3 5 2 3 2" xfId="41853" xr:uid="{FC2086BA-ED27-436D-80A6-E67FA54DEE29}"/>
    <cellStyle name="40% - Accent6 3 3 5 2 4" xfId="32206" xr:uid="{CF78D357-B31C-42A4-9B40-849621053C47}"/>
    <cellStyle name="40% - Accent6 3 3 5 3" xfId="14290" xr:uid="{FFD055B0-29D2-410C-8C01-E6DB922D94DE}"/>
    <cellStyle name="40% - Accent6 3 3 5 3 2" xfId="24238" xr:uid="{CC45E4DE-79DF-4FA5-BDCD-FCDECB36384C}"/>
    <cellStyle name="40% - Accent6 3 3 5 3 2 2" xfId="44271" xr:uid="{D3017433-1DCD-45A8-AFCC-D873A66888D9}"/>
    <cellStyle name="40% - Accent6 3 3 5 3 3" xfId="34623" xr:uid="{4C1E09F5-C205-4B0E-AAE7-C8B490F415DE}"/>
    <cellStyle name="40% - Accent6 3 3 5 4" xfId="19287" xr:uid="{73518EF7-6232-4799-B2C8-443959E10F97}"/>
    <cellStyle name="40% - Accent6 3 3 5 4 2" xfId="39443" xr:uid="{F9156EC5-0B55-4C64-931B-621FB4FEF585}"/>
    <cellStyle name="40% - Accent6 3 3 5 5" xfId="29796" xr:uid="{D2841751-B792-4CE3-B611-82B0F15B3D10}"/>
    <cellStyle name="40% - Accent6 3 3 6" xfId="11652" xr:uid="{772E6BB9-FF53-491A-97F5-3B10A0DFEECB}"/>
    <cellStyle name="40% - Accent6 3 3 6 2" xfId="16780" xr:uid="{0E3B7E14-4D2F-49FA-AE25-E02F77F65561}"/>
    <cellStyle name="40% - Accent6 3 3 6 2 2" xfId="26709" xr:uid="{6BA479CB-105E-4D46-B6E1-CC233A6A6CA7}"/>
    <cellStyle name="40% - Accent6 3 3 6 2 2 2" xfId="46676" xr:uid="{B7F9DF1F-83E3-469D-9983-598D19082FE5}"/>
    <cellStyle name="40% - Accent6 3 3 6 2 3" xfId="37028" xr:uid="{9D6B9504-DBC8-452A-8D75-402E2C38FD1E}"/>
    <cellStyle name="40% - Accent6 3 3 6 3" xfId="21751" xr:uid="{9DDEE471-5DF7-4571-A651-F878E00FD193}"/>
    <cellStyle name="40% - Accent6 3 3 6 3 2" xfId="41846" xr:uid="{C02F7297-6445-4F59-81EA-47549B79F70D}"/>
    <cellStyle name="40% - Accent6 3 3 6 4" xfId="32199" xr:uid="{E904C843-D761-4756-BED9-63106077952B}"/>
    <cellStyle name="40% - Accent6 3 3 7" xfId="14283" xr:uid="{4D11E744-1D04-486A-8A81-5ADCEAE91C06}"/>
    <cellStyle name="40% - Accent6 3 3 7 2" xfId="24231" xr:uid="{2D1645B2-5E95-4AEA-8D76-4F27CE185D20}"/>
    <cellStyle name="40% - Accent6 3 3 7 2 2" xfId="44264" xr:uid="{85229AA8-F30E-4BC1-8BAC-7BCE49FE7503}"/>
    <cellStyle name="40% - Accent6 3 3 7 3" xfId="34616" xr:uid="{CB26324D-0F99-4388-B28A-7AC4418181FC}"/>
    <cellStyle name="40% - Accent6 3 3 8" xfId="19280" xr:uid="{A947E0D3-7D3B-41C7-8371-20D4962E216A}"/>
    <cellStyle name="40% - Accent6 3 3 8 2" xfId="39436" xr:uid="{6CC00BF4-A014-48C5-A381-04D08B431B03}"/>
    <cellStyle name="40% - Accent6 3 3 9" xfId="29789" xr:uid="{B8113766-4C0E-40B9-93B1-9BF532B97AE2}"/>
    <cellStyle name="40% - Accent6 3 4" xfId="3423" xr:uid="{ECE86EDB-0711-4D1E-82D1-FF3219D1A31C}"/>
    <cellStyle name="40% - Accent6 3 4 2" xfId="3424" xr:uid="{27511BA4-8245-4CAB-BEB4-D61FECB1AC35}"/>
    <cellStyle name="40% - Accent6 3 4 2 2" xfId="3425" xr:uid="{B8D816D8-12F9-4D4F-86B8-DBA31598AF92}"/>
    <cellStyle name="40% - Accent6 3 4 2 2 2" xfId="11662" xr:uid="{70D586E1-8A8F-4A0A-B984-DA1A40528715}"/>
    <cellStyle name="40% - Accent6 3 4 2 2 2 2" xfId="16790" xr:uid="{533E297D-AE90-493D-A634-8AE7F8AF8B48}"/>
    <cellStyle name="40% - Accent6 3 4 2 2 2 2 2" xfId="26719" xr:uid="{23E23956-0F64-498B-9E71-5BC745AF8CEE}"/>
    <cellStyle name="40% - Accent6 3 4 2 2 2 2 2 2" xfId="46686" xr:uid="{97A42A19-4F6C-41F7-BDBC-8E51B0866C5E}"/>
    <cellStyle name="40% - Accent6 3 4 2 2 2 2 3" xfId="37038" xr:uid="{7624417C-7E74-4088-88D3-531CCFB06377}"/>
    <cellStyle name="40% - Accent6 3 4 2 2 2 3" xfId="21761" xr:uid="{F1AC4689-4307-476D-A0EA-1A4B023DC715}"/>
    <cellStyle name="40% - Accent6 3 4 2 2 2 3 2" xfId="41856" xr:uid="{075DF638-171F-4B44-8DB0-0E9C36C184A6}"/>
    <cellStyle name="40% - Accent6 3 4 2 2 2 4" xfId="32209" xr:uid="{7174630B-D51F-4761-BB70-9DE7A6365FBD}"/>
    <cellStyle name="40% - Accent6 3 4 2 2 3" xfId="14293" xr:uid="{7AC8427D-7CBA-4C8F-A791-F507FA1C6416}"/>
    <cellStyle name="40% - Accent6 3 4 2 2 3 2" xfId="24241" xr:uid="{DD50A529-EF3D-439A-849F-9393F1A41B63}"/>
    <cellStyle name="40% - Accent6 3 4 2 2 3 2 2" xfId="44274" xr:uid="{669E67FC-58B7-4147-8F45-B81FED973CD0}"/>
    <cellStyle name="40% - Accent6 3 4 2 2 3 3" xfId="34626" xr:uid="{491367DD-CBA9-4F3E-9ACF-1F70D12050A9}"/>
    <cellStyle name="40% - Accent6 3 4 2 2 4" xfId="19290" xr:uid="{59D03CDD-74E3-4020-B3AE-9C3C487C7BB4}"/>
    <cellStyle name="40% - Accent6 3 4 2 2 4 2" xfId="39446" xr:uid="{92C7606A-16D7-40A0-A16A-D128CA0760A9}"/>
    <cellStyle name="40% - Accent6 3 4 2 2 5" xfId="29799" xr:uid="{AB082C51-7A11-44D3-8A12-6F4425B5048D}"/>
    <cellStyle name="40% - Accent6 3 4 2 3" xfId="3426" xr:uid="{BC310051-AD68-4F33-A3C6-A3A2B084880B}"/>
    <cellStyle name="40% - Accent6 3 4 2 3 2" xfId="11663" xr:uid="{11C5D334-5F14-40B6-86C0-4A91352CE2EA}"/>
    <cellStyle name="40% - Accent6 3 4 2 3 2 2" xfId="16791" xr:uid="{05BCF47A-17AE-4E52-8672-0DFC16EB2291}"/>
    <cellStyle name="40% - Accent6 3 4 2 3 2 2 2" xfId="26720" xr:uid="{59D3BFCA-7056-4C0F-A116-2A0FEF541841}"/>
    <cellStyle name="40% - Accent6 3 4 2 3 2 2 2 2" xfId="46687" xr:uid="{6CBFB1C7-08DC-448B-8E87-2AFD907E63B7}"/>
    <cellStyle name="40% - Accent6 3 4 2 3 2 2 3" xfId="37039" xr:uid="{BCA12DC8-8585-4F0E-8D4C-9C3B2A2FC9AE}"/>
    <cellStyle name="40% - Accent6 3 4 2 3 2 3" xfId="21762" xr:uid="{681E752A-B17F-4EDC-8B17-6D38F9DE23B6}"/>
    <cellStyle name="40% - Accent6 3 4 2 3 2 3 2" xfId="41857" xr:uid="{7DE91D2C-9AFC-4634-9B3F-99D6317AEF42}"/>
    <cellStyle name="40% - Accent6 3 4 2 3 2 4" xfId="32210" xr:uid="{5A9E06C4-BB23-4C9B-849E-E0A5E4C40C70}"/>
    <cellStyle name="40% - Accent6 3 4 2 3 3" xfId="14294" xr:uid="{F45CBDE0-3BE9-406B-85C2-23CA4C384E31}"/>
    <cellStyle name="40% - Accent6 3 4 2 3 3 2" xfId="24242" xr:uid="{26BD03DC-E97B-47F1-BDB2-E1A892E2A65A}"/>
    <cellStyle name="40% - Accent6 3 4 2 3 3 2 2" xfId="44275" xr:uid="{F3D06551-6F59-49E6-99BA-F4891AD78EDF}"/>
    <cellStyle name="40% - Accent6 3 4 2 3 3 3" xfId="34627" xr:uid="{DD9E56D7-9EDA-4F75-ADA1-5A6EDE9173ED}"/>
    <cellStyle name="40% - Accent6 3 4 2 3 4" xfId="19291" xr:uid="{74239546-0280-49E0-A0CC-7281228E2A0A}"/>
    <cellStyle name="40% - Accent6 3 4 2 3 4 2" xfId="39447" xr:uid="{F312EDE3-A20E-4D84-86DA-2169E9227827}"/>
    <cellStyle name="40% - Accent6 3 4 2 3 5" xfId="29800" xr:uid="{74BE7C33-DC84-4015-AE13-C67F572BD5CD}"/>
    <cellStyle name="40% - Accent6 3 4 2 4" xfId="3427" xr:uid="{25064644-35AD-4D15-A19E-D605B01CA15E}"/>
    <cellStyle name="40% - Accent6 3 4 2 4 2" xfId="11664" xr:uid="{2884FB3E-F8DC-4E0E-A02D-68456D7B7A1B}"/>
    <cellStyle name="40% - Accent6 3 4 2 4 2 2" xfId="16792" xr:uid="{1ADFED7F-459E-42FB-9D37-0539F9276929}"/>
    <cellStyle name="40% - Accent6 3 4 2 4 2 2 2" xfId="26721" xr:uid="{9BEB024E-1003-437F-82CF-11D9DBFF54A8}"/>
    <cellStyle name="40% - Accent6 3 4 2 4 2 2 2 2" xfId="46688" xr:uid="{4E9D7AF0-A093-499B-9964-DAC48F5D56BB}"/>
    <cellStyle name="40% - Accent6 3 4 2 4 2 2 3" xfId="37040" xr:uid="{2CA0E195-8F92-4645-8771-80652D8E7609}"/>
    <cellStyle name="40% - Accent6 3 4 2 4 2 3" xfId="21763" xr:uid="{1FA21D2A-E120-46C2-8DDA-A6B468CDA824}"/>
    <cellStyle name="40% - Accent6 3 4 2 4 2 3 2" xfId="41858" xr:uid="{00C77DAC-61F3-4D72-B88A-D57499E9E53E}"/>
    <cellStyle name="40% - Accent6 3 4 2 4 2 4" xfId="32211" xr:uid="{96EC2D8F-154E-4BC6-B8AB-5FFAD90785C2}"/>
    <cellStyle name="40% - Accent6 3 4 2 4 3" xfId="14295" xr:uid="{241E97BE-0F9A-4499-ABC5-EF4227E00BBD}"/>
    <cellStyle name="40% - Accent6 3 4 2 4 3 2" xfId="24243" xr:uid="{AAF32C6A-2461-40DE-BADA-A930E7604E3E}"/>
    <cellStyle name="40% - Accent6 3 4 2 4 3 2 2" xfId="44276" xr:uid="{7FAB82AF-3DAF-4715-A016-08FEB2E982E3}"/>
    <cellStyle name="40% - Accent6 3 4 2 4 3 3" xfId="34628" xr:uid="{9E636E59-0E6E-4C0B-8D21-091D5E43623A}"/>
    <cellStyle name="40% - Accent6 3 4 2 4 4" xfId="19292" xr:uid="{09F219CC-7D20-432B-AE1C-56701210B823}"/>
    <cellStyle name="40% - Accent6 3 4 2 4 4 2" xfId="39448" xr:uid="{4EBEADF5-7C8C-4EAC-8F6D-6EE30DCA93FC}"/>
    <cellStyle name="40% - Accent6 3 4 2 4 5" xfId="29801" xr:uid="{9542464E-A8BD-4D3A-A944-EE3C58D7FFA1}"/>
    <cellStyle name="40% - Accent6 3 4 2 5" xfId="11661" xr:uid="{1B1278EB-6AF8-4DEA-8C82-011511150A32}"/>
    <cellStyle name="40% - Accent6 3 4 2 5 2" xfId="16789" xr:uid="{D3D04957-05C0-4356-931B-E63238CA24DD}"/>
    <cellStyle name="40% - Accent6 3 4 2 5 2 2" xfId="26718" xr:uid="{9BB8BD08-E85B-4A14-A14D-47C902A37999}"/>
    <cellStyle name="40% - Accent6 3 4 2 5 2 2 2" xfId="46685" xr:uid="{BBA448EA-7FC9-476E-BFC1-A86143DA86B6}"/>
    <cellStyle name="40% - Accent6 3 4 2 5 2 3" xfId="37037" xr:uid="{714E9E79-AD62-4529-B87B-B8AEA857AACE}"/>
    <cellStyle name="40% - Accent6 3 4 2 5 3" xfId="21760" xr:uid="{BED3D994-0714-4E39-9211-65959A5DCF8D}"/>
    <cellStyle name="40% - Accent6 3 4 2 5 3 2" xfId="41855" xr:uid="{4C1D9242-293B-43DB-8253-3DE642ADD31E}"/>
    <cellStyle name="40% - Accent6 3 4 2 5 4" xfId="32208" xr:uid="{5ADA5088-2606-4FCA-93E1-0404D6C29E0F}"/>
    <cellStyle name="40% - Accent6 3 4 2 6" xfId="14292" xr:uid="{FCDBBDAA-A326-4E16-A8EF-EE5FB7421738}"/>
    <cellStyle name="40% - Accent6 3 4 2 6 2" xfId="24240" xr:uid="{0FACEF3B-BB9D-4A1D-9F6F-D3E38EA42995}"/>
    <cellStyle name="40% - Accent6 3 4 2 6 2 2" xfId="44273" xr:uid="{E919C031-A48A-43FC-972A-A81B297F6E2B}"/>
    <cellStyle name="40% - Accent6 3 4 2 6 3" xfId="34625" xr:uid="{DA2119DA-36F5-495B-B327-94487BBAB404}"/>
    <cellStyle name="40% - Accent6 3 4 2 7" xfId="19289" xr:uid="{E66ADDA1-94B2-4FEC-9FB6-BB3FD25657DA}"/>
    <cellStyle name="40% - Accent6 3 4 2 7 2" xfId="39445" xr:uid="{89E47260-0228-4FF7-A1FF-732E5EF1EA2C}"/>
    <cellStyle name="40% - Accent6 3 4 2 8" xfId="29798" xr:uid="{118DC9B4-B108-498A-97D3-1596B698BC04}"/>
    <cellStyle name="40% - Accent6 3 4 3" xfId="3428" xr:uid="{2C7AF2F5-AF47-4E3D-A2E1-3E713B902F00}"/>
    <cellStyle name="40% - Accent6 3 4 3 2" xfId="11665" xr:uid="{18B4E73E-7D37-4FB9-8CDC-25CE15EBCF7E}"/>
    <cellStyle name="40% - Accent6 3 4 3 2 2" xfId="16793" xr:uid="{274D9F97-46AC-4A4C-ABF6-8224F47B93C5}"/>
    <cellStyle name="40% - Accent6 3 4 3 2 2 2" xfId="26722" xr:uid="{F09C6CDB-C2BA-44FF-A44D-DF3ADB668D7B}"/>
    <cellStyle name="40% - Accent6 3 4 3 2 2 2 2" xfId="46689" xr:uid="{1CE93765-CE30-468C-AC51-67AD4D6B5D75}"/>
    <cellStyle name="40% - Accent6 3 4 3 2 2 3" xfId="37041" xr:uid="{4003244F-E0A3-4BE9-90BA-E83FE02B48AE}"/>
    <cellStyle name="40% - Accent6 3 4 3 2 3" xfId="21764" xr:uid="{85B56647-9C27-40C3-A996-EDA20D8B5278}"/>
    <cellStyle name="40% - Accent6 3 4 3 2 3 2" xfId="41859" xr:uid="{739C11B0-31D5-430B-A403-DC8553D8014A}"/>
    <cellStyle name="40% - Accent6 3 4 3 2 4" xfId="32212" xr:uid="{B1ECDEFD-524C-4488-A541-A948B07CE8C1}"/>
    <cellStyle name="40% - Accent6 3 4 3 3" xfId="14296" xr:uid="{EB70C4A0-8420-41CE-83B6-94D68FFE5A6A}"/>
    <cellStyle name="40% - Accent6 3 4 3 3 2" xfId="24244" xr:uid="{D43FA6D6-22A8-4023-8F67-D5AD6EE4B6FD}"/>
    <cellStyle name="40% - Accent6 3 4 3 3 2 2" xfId="44277" xr:uid="{51249669-7B05-40A8-BE71-96056A59E2CF}"/>
    <cellStyle name="40% - Accent6 3 4 3 3 3" xfId="34629" xr:uid="{C8616222-8968-4158-8DD1-C02BD0815A3B}"/>
    <cellStyle name="40% - Accent6 3 4 3 4" xfId="19293" xr:uid="{95EBAD10-9316-45CE-8A89-83ED7BE428BB}"/>
    <cellStyle name="40% - Accent6 3 4 3 4 2" xfId="39449" xr:uid="{36B9B714-7FE7-4D86-8E29-F732DB66841C}"/>
    <cellStyle name="40% - Accent6 3 4 3 5" xfId="29802" xr:uid="{D577390A-AA6F-4481-BD41-BA180F971FDB}"/>
    <cellStyle name="40% - Accent6 3 4 4" xfId="3429" xr:uid="{4074846A-123D-4AE5-9E70-CE36A647E266}"/>
    <cellStyle name="40% - Accent6 3 4 4 2" xfId="11666" xr:uid="{5AFAF141-ACF6-47A5-BAFC-D0F3B444EAEF}"/>
    <cellStyle name="40% - Accent6 3 4 4 2 2" xfId="16794" xr:uid="{65082529-20E5-4F37-88F6-50B463573643}"/>
    <cellStyle name="40% - Accent6 3 4 4 2 2 2" xfId="26723" xr:uid="{4E4827B7-94C6-410B-B049-79143AD32ACE}"/>
    <cellStyle name="40% - Accent6 3 4 4 2 2 2 2" xfId="46690" xr:uid="{3101495B-610E-45C6-A79A-5CFDEE3626FF}"/>
    <cellStyle name="40% - Accent6 3 4 4 2 2 3" xfId="37042" xr:uid="{D2286155-2577-4B25-A6D4-F9B0CF21FF34}"/>
    <cellStyle name="40% - Accent6 3 4 4 2 3" xfId="21765" xr:uid="{03BAFCFA-0D02-49BB-A37D-BF81CE946EF5}"/>
    <cellStyle name="40% - Accent6 3 4 4 2 3 2" xfId="41860" xr:uid="{50A101ED-1B2C-46AB-9A81-AA3C7B53F8EB}"/>
    <cellStyle name="40% - Accent6 3 4 4 2 4" xfId="32213" xr:uid="{27309A18-976C-4B00-ABFF-5BABD4B9BC59}"/>
    <cellStyle name="40% - Accent6 3 4 4 3" xfId="14297" xr:uid="{D778BF0E-88D8-4303-A3D8-A980EF015CAF}"/>
    <cellStyle name="40% - Accent6 3 4 4 3 2" xfId="24245" xr:uid="{F0DBC887-22FB-4B54-9662-8006A14E3824}"/>
    <cellStyle name="40% - Accent6 3 4 4 3 2 2" xfId="44278" xr:uid="{5B9AF5C1-8195-425B-8895-87A505720638}"/>
    <cellStyle name="40% - Accent6 3 4 4 3 3" xfId="34630" xr:uid="{8C79DC6B-3689-43FA-84A8-95CFF60AB2FD}"/>
    <cellStyle name="40% - Accent6 3 4 4 4" xfId="19294" xr:uid="{D90F3FF0-5751-46C2-9BA1-328A97D8C530}"/>
    <cellStyle name="40% - Accent6 3 4 4 4 2" xfId="39450" xr:uid="{A19DBF27-5620-4C89-9ECD-7FFAAA9919AC}"/>
    <cellStyle name="40% - Accent6 3 4 4 5" xfId="29803" xr:uid="{B7DC47AD-6EE9-4B3F-98A9-AE93BCDA1652}"/>
    <cellStyle name="40% - Accent6 3 4 5" xfId="3430" xr:uid="{980283D6-13A7-4C63-B373-B4BCAD105E61}"/>
    <cellStyle name="40% - Accent6 3 4 5 2" xfId="11667" xr:uid="{A86AD556-F0AF-4564-BB5B-84BE10A02137}"/>
    <cellStyle name="40% - Accent6 3 4 5 2 2" xfId="16795" xr:uid="{97BAE49A-7ED1-4E43-917A-8EFABF6CEEFB}"/>
    <cellStyle name="40% - Accent6 3 4 5 2 2 2" xfId="26724" xr:uid="{08CCF4E8-977F-4120-91DD-108CF9562A7F}"/>
    <cellStyle name="40% - Accent6 3 4 5 2 2 2 2" xfId="46691" xr:uid="{00D7D50D-9E2D-4987-81AB-2CC5E73D617E}"/>
    <cellStyle name="40% - Accent6 3 4 5 2 2 3" xfId="37043" xr:uid="{4C8C8E84-8CB8-4109-AC80-E5A5324778EC}"/>
    <cellStyle name="40% - Accent6 3 4 5 2 3" xfId="21766" xr:uid="{94FA9393-FDE9-4DE8-8443-0021EC425D6D}"/>
    <cellStyle name="40% - Accent6 3 4 5 2 3 2" xfId="41861" xr:uid="{7EAD6E57-CBEC-46A2-AD95-B76233A71635}"/>
    <cellStyle name="40% - Accent6 3 4 5 2 4" xfId="32214" xr:uid="{A17B81B3-1552-47F0-892D-569941C5C094}"/>
    <cellStyle name="40% - Accent6 3 4 5 3" xfId="14298" xr:uid="{ED1D4F3A-F9CF-4DAF-9BB2-4D739B09406E}"/>
    <cellStyle name="40% - Accent6 3 4 5 3 2" xfId="24246" xr:uid="{C20C44D4-DBAD-42C1-A72C-A745E223F540}"/>
    <cellStyle name="40% - Accent6 3 4 5 3 2 2" xfId="44279" xr:uid="{9DDC0113-0CA3-4698-BD3E-6F7770832334}"/>
    <cellStyle name="40% - Accent6 3 4 5 3 3" xfId="34631" xr:uid="{55AE0258-23D2-493E-A16E-B3BDC6E4B445}"/>
    <cellStyle name="40% - Accent6 3 4 5 4" xfId="19295" xr:uid="{E1B1DFBE-6E14-4F53-B3EF-2C958F491127}"/>
    <cellStyle name="40% - Accent6 3 4 5 4 2" xfId="39451" xr:uid="{682F95EF-F67D-4F7A-88A9-06D4337DFC4A}"/>
    <cellStyle name="40% - Accent6 3 4 5 5" xfId="29804" xr:uid="{9DFA2DB2-5D68-473E-B1E5-B19552C5E820}"/>
    <cellStyle name="40% - Accent6 3 4 6" xfId="11660" xr:uid="{00572896-9349-481B-91BF-44C75C20FDA5}"/>
    <cellStyle name="40% - Accent6 3 4 6 2" xfId="16788" xr:uid="{EF79C9D6-B4DC-482A-8CE5-067329E3EFA5}"/>
    <cellStyle name="40% - Accent6 3 4 6 2 2" xfId="26717" xr:uid="{A35DDE06-F31D-435D-9E86-576A5AC7EFA7}"/>
    <cellStyle name="40% - Accent6 3 4 6 2 2 2" xfId="46684" xr:uid="{D00837AA-4CAB-4ABE-A9AD-92F23DF74B93}"/>
    <cellStyle name="40% - Accent6 3 4 6 2 3" xfId="37036" xr:uid="{17888270-92FB-407B-A761-80917C7E9335}"/>
    <cellStyle name="40% - Accent6 3 4 6 3" xfId="21759" xr:uid="{DDCC1E4F-B0FF-4B4C-BBF8-F01E3DD7EB81}"/>
    <cellStyle name="40% - Accent6 3 4 6 3 2" xfId="41854" xr:uid="{0554D7B7-58C8-45A7-963E-DC5C7FF880FE}"/>
    <cellStyle name="40% - Accent6 3 4 6 4" xfId="32207" xr:uid="{4A4D482B-44CA-4ED2-B6B3-59D314C363CB}"/>
    <cellStyle name="40% - Accent6 3 4 7" xfId="14291" xr:uid="{4D530E9D-98D8-4481-8C56-7FD2A81F2C08}"/>
    <cellStyle name="40% - Accent6 3 4 7 2" xfId="24239" xr:uid="{8B39CB82-30E4-4B8C-AD6A-ADAED8A61856}"/>
    <cellStyle name="40% - Accent6 3 4 7 2 2" xfId="44272" xr:uid="{34400340-B9DC-4356-9E82-4DAC008F6CAA}"/>
    <cellStyle name="40% - Accent6 3 4 7 3" xfId="34624" xr:uid="{77AA87DB-54ED-413C-8953-3F234334AECA}"/>
    <cellStyle name="40% - Accent6 3 4 8" xfId="19288" xr:uid="{3B682C16-C3AA-432C-B64C-978C6E63D031}"/>
    <cellStyle name="40% - Accent6 3 4 8 2" xfId="39444" xr:uid="{76BBA2EC-6C47-4286-9352-44A24AC1137F}"/>
    <cellStyle name="40% - Accent6 3 4 9" xfId="29797" xr:uid="{50708B8D-F00C-4343-9651-CD1E5E673823}"/>
    <cellStyle name="40% - Accent6 3 5" xfId="3431" xr:uid="{8760F7A5-8FAD-429F-9247-F88F0BC521C8}"/>
    <cellStyle name="40% - Accent6 3 5 2" xfId="3432" xr:uid="{15F28495-352A-49DF-8A40-69B36797B9C2}"/>
    <cellStyle name="40% - Accent6 3 5 2 2" xfId="3433" xr:uid="{426B80BD-C755-4078-9D96-97773E756E40}"/>
    <cellStyle name="40% - Accent6 3 5 2 2 2" xfId="11670" xr:uid="{645908BF-437A-47D9-BD75-0C8988700D04}"/>
    <cellStyle name="40% - Accent6 3 5 2 2 2 2" xfId="16798" xr:uid="{1E2F15B8-F236-4E7B-BC09-1FCD25BCAF30}"/>
    <cellStyle name="40% - Accent6 3 5 2 2 2 2 2" xfId="26727" xr:uid="{95857CD0-FA4A-4130-9AD4-16524C912F24}"/>
    <cellStyle name="40% - Accent6 3 5 2 2 2 2 2 2" xfId="46694" xr:uid="{E649D962-EB10-48E3-8596-77315FA41EAE}"/>
    <cellStyle name="40% - Accent6 3 5 2 2 2 2 3" xfId="37046" xr:uid="{7324C55D-6437-41F3-B0B7-03789454F4B0}"/>
    <cellStyle name="40% - Accent6 3 5 2 2 2 3" xfId="21769" xr:uid="{54EDDB7F-8F52-4AE2-B94E-DE6B07072551}"/>
    <cellStyle name="40% - Accent6 3 5 2 2 2 3 2" xfId="41864" xr:uid="{1CB5AF63-7A8F-418E-9749-411DBA746E29}"/>
    <cellStyle name="40% - Accent6 3 5 2 2 2 4" xfId="32217" xr:uid="{8794AC6D-DD9C-441C-9DF4-6A40773E3F29}"/>
    <cellStyle name="40% - Accent6 3 5 2 2 3" xfId="14301" xr:uid="{306AD258-3259-4197-B412-EB7449E4B20F}"/>
    <cellStyle name="40% - Accent6 3 5 2 2 3 2" xfId="24249" xr:uid="{A886BE4A-53BF-438D-AF07-34E60E4C0CCC}"/>
    <cellStyle name="40% - Accent6 3 5 2 2 3 2 2" xfId="44282" xr:uid="{CCC66B68-EB0A-4FE8-9616-4ABDD3F5657F}"/>
    <cellStyle name="40% - Accent6 3 5 2 2 3 3" xfId="34634" xr:uid="{4A2DF7DD-6BFB-404D-87D0-B5DF5E0A1F3B}"/>
    <cellStyle name="40% - Accent6 3 5 2 2 4" xfId="19298" xr:uid="{315758F1-1B49-4E74-92B8-F0E13DBE4203}"/>
    <cellStyle name="40% - Accent6 3 5 2 2 4 2" xfId="39454" xr:uid="{5CB39816-B589-4D98-B556-A828C3C5AD70}"/>
    <cellStyle name="40% - Accent6 3 5 2 2 5" xfId="29807" xr:uid="{3AA1089A-371B-4A35-89CE-8D164E00AEFC}"/>
    <cellStyle name="40% - Accent6 3 5 2 3" xfId="3434" xr:uid="{48936CB4-0291-4020-8034-9ACBE80FB592}"/>
    <cellStyle name="40% - Accent6 3 5 2 3 2" xfId="11671" xr:uid="{24D3C3A4-F96A-4F25-A1CD-921902592D81}"/>
    <cellStyle name="40% - Accent6 3 5 2 3 2 2" xfId="16799" xr:uid="{41ED2829-AB22-4CE2-B3F9-56F20AFE0519}"/>
    <cellStyle name="40% - Accent6 3 5 2 3 2 2 2" xfId="26728" xr:uid="{E376E35C-BC82-49DD-A379-BA1DD0986B39}"/>
    <cellStyle name="40% - Accent6 3 5 2 3 2 2 2 2" xfId="46695" xr:uid="{696175E7-C15B-42DB-9C65-A837F8CEDCA4}"/>
    <cellStyle name="40% - Accent6 3 5 2 3 2 2 3" xfId="37047" xr:uid="{B00B0BB2-E44C-4CBC-84A0-FE369E2893B6}"/>
    <cellStyle name="40% - Accent6 3 5 2 3 2 3" xfId="21770" xr:uid="{1F566F78-A296-4ABC-B49D-722CAFF96E7A}"/>
    <cellStyle name="40% - Accent6 3 5 2 3 2 3 2" xfId="41865" xr:uid="{AF89F88C-72B1-452E-9CC5-57F77F95EC5C}"/>
    <cellStyle name="40% - Accent6 3 5 2 3 2 4" xfId="32218" xr:uid="{6F1E4190-43B9-4522-9480-B2A616873F5E}"/>
    <cellStyle name="40% - Accent6 3 5 2 3 3" xfId="14302" xr:uid="{0C5F8020-E99B-49E5-B629-3FBC7DCD26D1}"/>
    <cellStyle name="40% - Accent6 3 5 2 3 3 2" xfId="24250" xr:uid="{B13F01B6-7135-46FF-A782-CACA95D82F48}"/>
    <cellStyle name="40% - Accent6 3 5 2 3 3 2 2" xfId="44283" xr:uid="{B2422CA0-C2D4-4291-9740-6114110B084C}"/>
    <cellStyle name="40% - Accent6 3 5 2 3 3 3" xfId="34635" xr:uid="{191587DB-A79D-4D6B-B59C-2843B8DE9659}"/>
    <cellStyle name="40% - Accent6 3 5 2 3 4" xfId="19299" xr:uid="{65047175-B372-4791-8C06-1C6A3F201B31}"/>
    <cellStyle name="40% - Accent6 3 5 2 3 4 2" xfId="39455" xr:uid="{6E059E7A-D300-4127-AAF1-CA35CB954E29}"/>
    <cellStyle name="40% - Accent6 3 5 2 3 5" xfId="29808" xr:uid="{6720E542-54AD-4831-8744-35AAF05C4E2E}"/>
    <cellStyle name="40% - Accent6 3 5 2 4" xfId="3435" xr:uid="{8971B93B-ED17-47BB-BBE9-87F65F9350B0}"/>
    <cellStyle name="40% - Accent6 3 5 2 4 2" xfId="11672" xr:uid="{4EABC199-1103-4206-83B5-22E186265271}"/>
    <cellStyle name="40% - Accent6 3 5 2 4 2 2" xfId="16800" xr:uid="{D5DA6AC8-E508-4E18-86FD-89873D5839CF}"/>
    <cellStyle name="40% - Accent6 3 5 2 4 2 2 2" xfId="26729" xr:uid="{DE9DDDB9-5356-4C8E-8E32-FE56EC5189FF}"/>
    <cellStyle name="40% - Accent6 3 5 2 4 2 2 2 2" xfId="46696" xr:uid="{2F9C4021-FC2A-4DAE-B6C2-F88E5C07E284}"/>
    <cellStyle name="40% - Accent6 3 5 2 4 2 2 3" xfId="37048" xr:uid="{9E236842-B0DA-4BCE-8402-B7716D6A0A49}"/>
    <cellStyle name="40% - Accent6 3 5 2 4 2 3" xfId="21771" xr:uid="{F26A87EB-D509-4974-9F7F-13A6931BEF03}"/>
    <cellStyle name="40% - Accent6 3 5 2 4 2 3 2" xfId="41866" xr:uid="{06DED1CD-ECD0-44CF-AFCA-07064DED7C3B}"/>
    <cellStyle name="40% - Accent6 3 5 2 4 2 4" xfId="32219" xr:uid="{A4C19C2D-73EA-4CC8-BB8A-C96AC161D3EE}"/>
    <cellStyle name="40% - Accent6 3 5 2 4 3" xfId="14303" xr:uid="{C71397C4-E17A-46A9-B69D-DA63DCEB459D}"/>
    <cellStyle name="40% - Accent6 3 5 2 4 3 2" xfId="24251" xr:uid="{3CED33C0-8FF9-4424-8862-D8F34496170D}"/>
    <cellStyle name="40% - Accent6 3 5 2 4 3 2 2" xfId="44284" xr:uid="{411ECD7E-9E5C-4C18-8ED6-E1136386E77A}"/>
    <cellStyle name="40% - Accent6 3 5 2 4 3 3" xfId="34636" xr:uid="{DE29460F-9F21-4112-851A-32CD0ABB7DCD}"/>
    <cellStyle name="40% - Accent6 3 5 2 4 4" xfId="19300" xr:uid="{0E2F90B6-12E2-4AE2-9974-D90FED515527}"/>
    <cellStyle name="40% - Accent6 3 5 2 4 4 2" xfId="39456" xr:uid="{AFC87A95-5EE7-4B60-8411-40CABA719463}"/>
    <cellStyle name="40% - Accent6 3 5 2 4 5" xfId="29809" xr:uid="{1336A46C-078C-4222-8908-6D6473D101AA}"/>
    <cellStyle name="40% - Accent6 3 5 2 5" xfId="11669" xr:uid="{FBB0E772-9EFF-49A5-B7B4-CF17FAFBE544}"/>
    <cellStyle name="40% - Accent6 3 5 2 5 2" xfId="16797" xr:uid="{2F8344D0-829E-43EF-AEE8-63EF489DCA63}"/>
    <cellStyle name="40% - Accent6 3 5 2 5 2 2" xfId="26726" xr:uid="{42F0E900-B2AA-4811-B52A-06223DF5BFBB}"/>
    <cellStyle name="40% - Accent6 3 5 2 5 2 2 2" xfId="46693" xr:uid="{4A4D7F1A-5D9B-46B1-AF49-6EDFD41993AB}"/>
    <cellStyle name="40% - Accent6 3 5 2 5 2 3" xfId="37045" xr:uid="{2698F881-B7F9-4256-9561-91F59CD7318C}"/>
    <cellStyle name="40% - Accent6 3 5 2 5 3" xfId="21768" xr:uid="{2427B81B-A8FC-440C-A3B1-2EDC95632AE5}"/>
    <cellStyle name="40% - Accent6 3 5 2 5 3 2" xfId="41863" xr:uid="{283CE805-BD65-49B1-93B9-CB4758501782}"/>
    <cellStyle name="40% - Accent6 3 5 2 5 4" xfId="32216" xr:uid="{68FBF455-49AD-499D-A4D3-AD51EAC0C51F}"/>
    <cellStyle name="40% - Accent6 3 5 2 6" xfId="14300" xr:uid="{9FB9C32F-3B12-4BB9-B6BE-53146C8FF9AA}"/>
    <cellStyle name="40% - Accent6 3 5 2 6 2" xfId="24248" xr:uid="{62A350D9-1E47-4D37-AF6B-CF454EC1BD70}"/>
    <cellStyle name="40% - Accent6 3 5 2 6 2 2" xfId="44281" xr:uid="{E9CA45E5-8E02-4093-8D87-1DEAF8A87D1F}"/>
    <cellStyle name="40% - Accent6 3 5 2 6 3" xfId="34633" xr:uid="{9CB2ED55-129D-43B9-B32A-9FCE51576B52}"/>
    <cellStyle name="40% - Accent6 3 5 2 7" xfId="19297" xr:uid="{2FD5FFD0-04F2-4B56-B811-D22B8F078E7D}"/>
    <cellStyle name="40% - Accent6 3 5 2 7 2" xfId="39453" xr:uid="{3DFD678A-9C5F-4F17-882F-0AC7420961CF}"/>
    <cellStyle name="40% - Accent6 3 5 2 8" xfId="29806" xr:uid="{66EAA4FA-2D4A-4664-ABBC-95DAB5A56531}"/>
    <cellStyle name="40% - Accent6 3 5 3" xfId="3436" xr:uid="{2F250923-5713-47D0-BA08-1D13DDF8D5DE}"/>
    <cellStyle name="40% - Accent6 3 5 3 2" xfId="11673" xr:uid="{4447C0F3-EA48-493D-AB22-21B4017379A5}"/>
    <cellStyle name="40% - Accent6 3 5 3 2 2" xfId="16801" xr:uid="{1D470D02-4C29-4A75-A679-2A115C504C4C}"/>
    <cellStyle name="40% - Accent6 3 5 3 2 2 2" xfId="26730" xr:uid="{A3886912-F173-49B2-84C5-7F5749375757}"/>
    <cellStyle name="40% - Accent6 3 5 3 2 2 2 2" xfId="46697" xr:uid="{28BEA4EE-F730-4802-B957-31A2E22CEDE3}"/>
    <cellStyle name="40% - Accent6 3 5 3 2 2 3" xfId="37049" xr:uid="{ABE27ECC-4C8B-4E26-B47B-E0BA9ACEE67D}"/>
    <cellStyle name="40% - Accent6 3 5 3 2 3" xfId="21772" xr:uid="{5FCA23E3-5509-4BE9-9C6B-F67ACAB86F24}"/>
    <cellStyle name="40% - Accent6 3 5 3 2 3 2" xfId="41867" xr:uid="{A5A3BDE9-EF95-4D7E-80FA-B75C20E35E8F}"/>
    <cellStyle name="40% - Accent6 3 5 3 2 4" xfId="32220" xr:uid="{375BEC6D-3CDD-4767-8937-CC73B08410C0}"/>
    <cellStyle name="40% - Accent6 3 5 3 3" xfId="14304" xr:uid="{A1EB6D5E-EB7C-47C4-BD2E-9EBDD1829303}"/>
    <cellStyle name="40% - Accent6 3 5 3 3 2" xfId="24252" xr:uid="{A1F3CD90-B90F-4902-9ABF-DBD3D9D9D50E}"/>
    <cellStyle name="40% - Accent6 3 5 3 3 2 2" xfId="44285" xr:uid="{E754E779-D92F-4879-8569-F9F35AE99A2E}"/>
    <cellStyle name="40% - Accent6 3 5 3 3 3" xfId="34637" xr:uid="{E7F1287F-9CBD-4A87-B5BA-4F49FB159091}"/>
    <cellStyle name="40% - Accent6 3 5 3 4" xfId="19301" xr:uid="{666BF311-DFBF-4E48-AE3C-95E3A956AB3B}"/>
    <cellStyle name="40% - Accent6 3 5 3 4 2" xfId="39457" xr:uid="{9984ACB1-5E03-4BFA-9054-60800B802C5C}"/>
    <cellStyle name="40% - Accent6 3 5 3 5" xfId="29810" xr:uid="{38C7C1B6-FB90-490F-ABD5-F93640E8292A}"/>
    <cellStyle name="40% - Accent6 3 5 4" xfId="3437" xr:uid="{FC91A7AE-3C52-4D4B-9F91-438CF0BC2AFA}"/>
    <cellStyle name="40% - Accent6 3 5 4 2" xfId="11674" xr:uid="{5D46F2D8-21C8-4BCD-B532-57F9DD6DF6E5}"/>
    <cellStyle name="40% - Accent6 3 5 4 2 2" xfId="16802" xr:uid="{FC9E9C3C-1838-4F39-8F16-58FC0D7E8400}"/>
    <cellStyle name="40% - Accent6 3 5 4 2 2 2" xfId="26731" xr:uid="{66DFA68D-4C77-4CE4-B189-B100DCB36C9B}"/>
    <cellStyle name="40% - Accent6 3 5 4 2 2 2 2" xfId="46698" xr:uid="{EA29B41A-ADFF-49BD-AEBF-4128349109D1}"/>
    <cellStyle name="40% - Accent6 3 5 4 2 2 3" xfId="37050" xr:uid="{700FB441-9AEB-4876-93A8-15EB701E9A3C}"/>
    <cellStyle name="40% - Accent6 3 5 4 2 3" xfId="21773" xr:uid="{7826017B-6329-4711-86E4-34777F83DB58}"/>
    <cellStyle name="40% - Accent6 3 5 4 2 3 2" xfId="41868" xr:uid="{9ABAD253-9A69-42B4-B61B-E6BA2869689D}"/>
    <cellStyle name="40% - Accent6 3 5 4 2 4" xfId="32221" xr:uid="{0127600F-7896-4D60-BED1-5A551CE2BD09}"/>
    <cellStyle name="40% - Accent6 3 5 4 3" xfId="14305" xr:uid="{DC0A2122-FF42-41D3-8736-BCDB377D5CBA}"/>
    <cellStyle name="40% - Accent6 3 5 4 3 2" xfId="24253" xr:uid="{F628DB90-4A16-44F5-830A-42FC87176157}"/>
    <cellStyle name="40% - Accent6 3 5 4 3 2 2" xfId="44286" xr:uid="{7B78E6D7-3067-4632-BB59-5B8266C4652D}"/>
    <cellStyle name="40% - Accent6 3 5 4 3 3" xfId="34638" xr:uid="{10B82C5C-CA24-4EE0-9605-A84860B0B257}"/>
    <cellStyle name="40% - Accent6 3 5 4 4" xfId="19302" xr:uid="{A3C3EA46-35B0-4A19-B005-22CDC056CFB6}"/>
    <cellStyle name="40% - Accent6 3 5 4 4 2" xfId="39458" xr:uid="{4B52BE6C-76EB-4C70-B3D0-5145499DABC6}"/>
    <cellStyle name="40% - Accent6 3 5 4 5" xfId="29811" xr:uid="{CD89C902-9D4A-4DBB-B877-EB19C4911089}"/>
    <cellStyle name="40% - Accent6 3 5 5" xfId="3438" xr:uid="{013D09D0-7172-48EC-B553-CF00A403777E}"/>
    <cellStyle name="40% - Accent6 3 5 5 2" xfId="11675" xr:uid="{907E61A9-4BCA-42A5-92A5-C614C3D76C86}"/>
    <cellStyle name="40% - Accent6 3 5 5 2 2" xfId="16803" xr:uid="{4DBEC2E1-4E26-485F-A89A-129A01E2E047}"/>
    <cellStyle name="40% - Accent6 3 5 5 2 2 2" xfId="26732" xr:uid="{DBC56173-89A9-4C8F-A766-B581177125B5}"/>
    <cellStyle name="40% - Accent6 3 5 5 2 2 2 2" xfId="46699" xr:uid="{BAF8E94E-8E31-4966-B691-77B03D7463E2}"/>
    <cellStyle name="40% - Accent6 3 5 5 2 2 3" xfId="37051" xr:uid="{F159AFC1-8BE4-4068-AC7F-D83C76ACB03E}"/>
    <cellStyle name="40% - Accent6 3 5 5 2 3" xfId="21774" xr:uid="{B6A64DFA-59E9-444C-BE02-6BD0FFF3237C}"/>
    <cellStyle name="40% - Accent6 3 5 5 2 3 2" xfId="41869" xr:uid="{A0C18E5B-2320-4F0A-9A6F-2694FEF241D9}"/>
    <cellStyle name="40% - Accent6 3 5 5 2 4" xfId="32222" xr:uid="{E9EC1557-AB24-4EB3-9445-11331F98DA1E}"/>
    <cellStyle name="40% - Accent6 3 5 5 3" xfId="14306" xr:uid="{2B1114E3-1736-4E46-AF52-0CB39AA14196}"/>
    <cellStyle name="40% - Accent6 3 5 5 3 2" xfId="24254" xr:uid="{FD7568C5-A1D1-4A57-A195-8E17D71F0ED8}"/>
    <cellStyle name="40% - Accent6 3 5 5 3 2 2" xfId="44287" xr:uid="{67D4FB10-529F-4E08-A7EE-927BD4786898}"/>
    <cellStyle name="40% - Accent6 3 5 5 3 3" xfId="34639" xr:uid="{F052EB2E-A934-44D7-ADB0-6DAE80420D3C}"/>
    <cellStyle name="40% - Accent6 3 5 5 4" xfId="19303" xr:uid="{0279F141-323B-44FC-BA21-BE5040C4B757}"/>
    <cellStyle name="40% - Accent6 3 5 5 4 2" xfId="39459" xr:uid="{D38F9615-DA41-47B5-8383-D9F5886E08C9}"/>
    <cellStyle name="40% - Accent6 3 5 5 5" xfId="29812" xr:uid="{3BB96744-B5F8-46AC-AB4B-96080BA6F6C3}"/>
    <cellStyle name="40% - Accent6 3 5 6" xfId="11668" xr:uid="{EBD17ACA-296E-46F5-8D16-A58DEC8AC561}"/>
    <cellStyle name="40% - Accent6 3 5 6 2" xfId="16796" xr:uid="{73BD3FB4-4332-435E-847E-12BE6A88F75E}"/>
    <cellStyle name="40% - Accent6 3 5 6 2 2" xfId="26725" xr:uid="{ACEF98B8-75A0-4C9B-8E5D-2EF0B50191F4}"/>
    <cellStyle name="40% - Accent6 3 5 6 2 2 2" xfId="46692" xr:uid="{F786995A-6543-4313-84F8-76AC5DADE3EF}"/>
    <cellStyle name="40% - Accent6 3 5 6 2 3" xfId="37044" xr:uid="{49EF5E4F-2F2E-4560-995F-757495457A7D}"/>
    <cellStyle name="40% - Accent6 3 5 6 3" xfId="21767" xr:uid="{6DBD3512-DDB3-478F-9216-54821457993B}"/>
    <cellStyle name="40% - Accent6 3 5 6 3 2" xfId="41862" xr:uid="{8D8891CF-20E0-4C55-9EAE-F11A4AB6CC50}"/>
    <cellStyle name="40% - Accent6 3 5 6 4" xfId="32215" xr:uid="{25C3C6B7-BA28-4FB2-BFBB-CC58311A96B6}"/>
    <cellStyle name="40% - Accent6 3 5 7" xfId="14299" xr:uid="{DC4AD7D7-B784-417C-9993-3D1E1CBCC406}"/>
    <cellStyle name="40% - Accent6 3 5 7 2" xfId="24247" xr:uid="{FE0B60B7-01DF-4D47-BE3D-EB12408A97EE}"/>
    <cellStyle name="40% - Accent6 3 5 7 2 2" xfId="44280" xr:uid="{33F057FD-7E79-4A86-A749-7BC2060AFA4C}"/>
    <cellStyle name="40% - Accent6 3 5 7 3" xfId="34632" xr:uid="{640B29FA-27D6-4F94-A409-AFF492E5EB38}"/>
    <cellStyle name="40% - Accent6 3 5 8" xfId="19296" xr:uid="{D9ED658E-8982-49AC-8F57-72999A487BA0}"/>
    <cellStyle name="40% - Accent6 3 5 8 2" xfId="39452" xr:uid="{5161941E-8C4F-4387-9475-70D41F371818}"/>
    <cellStyle name="40% - Accent6 3 5 9" xfId="29805" xr:uid="{87033CF1-E41C-402C-AA8A-938860879D1E}"/>
    <cellStyle name="40% - Accent6 3 6" xfId="3439" xr:uid="{1F2D72AD-B847-436E-8CBD-B236E3A70737}"/>
    <cellStyle name="40% - Accent6 3 6 2" xfId="3440" xr:uid="{E36ED784-05E6-4CC5-A2AA-95733C4D4581}"/>
    <cellStyle name="40% - Accent6 3 7" xfId="3441" xr:uid="{9C6220DD-35D2-4297-A8F1-4A96A55108B0}"/>
    <cellStyle name="40% - Accent6 3 7 2" xfId="3442" xr:uid="{71EC28D0-9486-4769-909B-3C356D687BEB}"/>
    <cellStyle name="40% - Accent6 3 8" xfId="3443" xr:uid="{269FC9CB-8365-44EF-91B8-0B331963E897}"/>
    <cellStyle name="40% - Accent6 3 9" xfId="3444" xr:uid="{994869DE-A59B-4751-8794-5B1D7E844380}"/>
    <cellStyle name="40% - Accent6 4" xfId="270" xr:uid="{5D94A19D-833E-40EB-8115-3E581366CD04}"/>
    <cellStyle name="40% - Accent6 4 2" xfId="489" xr:uid="{C92A607B-0A62-40A3-8FBC-F1E8B6D9CC68}"/>
    <cellStyle name="40% - Accent6 4 2 2" xfId="3446" xr:uid="{67CE2B66-AD30-4523-86B5-6F95ACA63832}"/>
    <cellStyle name="40% - Accent6 4 2 3" xfId="10423" xr:uid="{CFF17537-E994-4D1E-AAEE-7EECBF655298}"/>
    <cellStyle name="40% - Accent6 4 2 3 2" xfId="15551" xr:uid="{17E9956A-7467-42B9-9ECC-BDB0AF3B7923}"/>
    <cellStyle name="40% - Accent6 4 2 3 2 2" xfId="25480" xr:uid="{D8013569-0B9A-42EF-B51E-91F556120BF6}"/>
    <cellStyle name="40% - Accent6 4 2 3 2 2 2" xfId="45447" xr:uid="{0F150087-C79A-410E-B8A7-67D8ABD059CE}"/>
    <cellStyle name="40% - Accent6 4 2 3 2 3" xfId="35799" xr:uid="{24489CA6-713D-43A3-A410-DFD3715FC454}"/>
    <cellStyle name="40% - Accent6 4 2 3 3" xfId="20524" xr:uid="{1A33E15B-2017-4774-8BFE-471DB91A48E2}"/>
    <cellStyle name="40% - Accent6 4 2 3 3 2" xfId="40619" xr:uid="{7A741E6E-0EE3-4C77-8AD0-BA26F7D202EA}"/>
    <cellStyle name="40% - Accent6 4 2 3 4" xfId="30972" xr:uid="{47B85479-5104-4D84-AC30-5FCA5BC50FCE}"/>
    <cellStyle name="40% - Accent6 4 2 4" xfId="13040" xr:uid="{0ABB26AF-B2EA-4E39-90F3-7A6E5E59ABC8}"/>
    <cellStyle name="40% - Accent6 4 2 4 2" xfId="22993" xr:uid="{6B274F81-EA5A-4CD1-BB93-A4E2E3EC20BA}"/>
    <cellStyle name="40% - Accent6 4 2 4 2 2" xfId="43037" xr:uid="{A6AAA954-E245-4A37-86F5-72C7059EEB53}"/>
    <cellStyle name="40% - Accent6 4 2 4 3" xfId="33389" xr:uid="{FF5D6ED3-F126-4CF1-AABD-0CB9864FE82D}"/>
    <cellStyle name="40% - Accent6 4 2 5" xfId="18046" xr:uid="{A4623432-C024-4EC0-B20E-180BDD72EE1D}"/>
    <cellStyle name="40% - Accent6 4 2 5 2" xfId="38209" xr:uid="{B32B21CD-8312-40AE-9C5C-B803529D0A84}"/>
    <cellStyle name="40% - Accent6 4 2 6" xfId="28564" xr:uid="{483D4DE0-6597-427A-B538-315351F32D85}"/>
    <cellStyle name="40% - Accent6 4 3" xfId="3447" xr:uid="{14CE9BF4-EDD1-4153-8415-DFCB8CFF3D0A}"/>
    <cellStyle name="40% - Accent6 4 4" xfId="3448" xr:uid="{CEFEFC8A-AE27-462C-AAB1-819529826D10}"/>
    <cellStyle name="40% - Accent6 4 5" xfId="3445" xr:uid="{694A6884-31FD-4656-B299-11C79BC5A20C}"/>
    <cellStyle name="40% - Accent6 4 6" xfId="10303" xr:uid="{60D6F1C8-5421-4E68-B464-E00E867E61FB}"/>
    <cellStyle name="40% - Accent6 4 6 2" xfId="15431" xr:uid="{6A4A1BF4-652C-4FAD-A71F-2B581BB64459}"/>
    <cellStyle name="40% - Accent6 4 6 2 2" xfId="25360" xr:uid="{C83EAC00-AAF0-4D87-B3A1-3F105AA9E00D}"/>
    <cellStyle name="40% - Accent6 4 6 2 2 2" xfId="45327" xr:uid="{C99E06AC-E6EC-4EA2-A2A7-A8187B6ABCF8}"/>
    <cellStyle name="40% - Accent6 4 6 2 3" xfId="35679" xr:uid="{25D0ECFD-8516-4020-A03A-78AC75570AE5}"/>
    <cellStyle name="40% - Accent6 4 6 3" xfId="20404" xr:uid="{D0A8AE7C-6E2C-449A-832E-C8AE86B4C186}"/>
    <cellStyle name="40% - Accent6 4 6 3 2" xfId="40499" xr:uid="{4C1F6F6C-B495-4831-BB1E-80A3EC4F292D}"/>
    <cellStyle name="40% - Accent6 4 6 4" xfId="30852" xr:uid="{136A8E30-E317-49D1-937B-841441BE2D0F}"/>
    <cellStyle name="40% - Accent6 4 7" xfId="12919" xr:uid="{3F1AB052-E53B-4487-BBED-A1BB13552A5D}"/>
    <cellStyle name="40% - Accent6 4 7 2" xfId="22872" xr:uid="{D4144AED-56C8-415A-8C31-B617BB592FD8}"/>
    <cellStyle name="40% - Accent6 4 7 2 2" xfId="42916" xr:uid="{480E7031-7021-4963-8F0E-DFBCB0FBF74F}"/>
    <cellStyle name="40% - Accent6 4 7 3" xfId="33268" xr:uid="{013D2859-3C74-42E5-99F7-866DA74812DF}"/>
    <cellStyle name="40% - Accent6 4 8" xfId="17925" xr:uid="{8C007E5A-D326-4865-B533-A649E2E33EC9}"/>
    <cellStyle name="40% - Accent6 4 8 2" xfId="38088" xr:uid="{0D8099F7-32AF-4E3D-B5C9-22EEA276475D}"/>
    <cellStyle name="40% - Accent6 4 9" xfId="28443" xr:uid="{09433973-D922-4804-8BC0-6355B58BFD98}"/>
    <cellStyle name="40% - Accent6 5" xfId="405" xr:uid="{7AAF96ED-AB53-4554-B4B7-F1C785A6C0F0}"/>
    <cellStyle name="40% - Accent6 5 2" xfId="3450" xr:uid="{A7EDA944-00C8-420C-AA6A-F3D1AA732991}"/>
    <cellStyle name="40% - Accent6 5 3" xfId="3451" xr:uid="{B131B7F3-9C82-4500-808A-9F9D48008F4A}"/>
    <cellStyle name="40% - Accent6 5 4" xfId="3449" xr:uid="{ACAF7694-EFEF-4C09-A20B-08F0A6E3424F}"/>
    <cellStyle name="40% - Accent6 5 5" xfId="10339" xr:uid="{775B5F8E-2CD5-4B8F-B3BD-F2B68C4CA3B5}"/>
    <cellStyle name="40% - Accent6 5 5 2" xfId="15467" xr:uid="{6DAD845A-7CD3-4655-8092-470A838CC1B3}"/>
    <cellStyle name="40% - Accent6 5 5 2 2" xfId="25396" xr:uid="{00A7057D-2356-4954-9969-E54DE5086679}"/>
    <cellStyle name="40% - Accent6 5 5 2 2 2" xfId="45363" xr:uid="{C46E1831-0389-4CC2-AB47-B6FBE450E4F3}"/>
    <cellStyle name="40% - Accent6 5 5 2 3" xfId="35715" xr:uid="{DB5BA645-BB16-4D31-9194-4D93D8CBFA11}"/>
    <cellStyle name="40% - Accent6 5 5 3" xfId="20440" xr:uid="{9E33C93B-8836-4E62-9008-A2A1925F4160}"/>
    <cellStyle name="40% - Accent6 5 5 3 2" xfId="40535" xr:uid="{965820BF-2B26-4844-AD3D-35D9915CB1DF}"/>
    <cellStyle name="40% - Accent6 5 5 4" xfId="30888" xr:uid="{B692B968-6C2F-493E-BF7A-D35881E28E97}"/>
    <cellStyle name="40% - Accent6 5 6" xfId="12956" xr:uid="{C64388EF-1B58-4625-93F6-C0E254A37A41}"/>
    <cellStyle name="40% - Accent6 5 6 2" xfId="22909" xr:uid="{A1AC6BC9-55F0-4D7D-8D45-308C688CFBD0}"/>
    <cellStyle name="40% - Accent6 5 6 2 2" xfId="42953" xr:uid="{4D916945-8B18-43FF-91DF-A8A3B6ECBF6D}"/>
    <cellStyle name="40% - Accent6 5 6 3" xfId="33305" xr:uid="{CFA86FFD-8A8E-459E-882C-B479EAD13C18}"/>
    <cellStyle name="40% - Accent6 5 7" xfId="17962" xr:uid="{BA9B5889-A3BB-4A52-85D1-B39DD04258AF}"/>
    <cellStyle name="40% - Accent6 5 7 2" xfId="38125" xr:uid="{8448B3D7-A83B-4B4F-A086-400A9A3AA1F1}"/>
    <cellStyle name="40% - Accent6 5 8" xfId="28480" xr:uid="{4E18B6C1-FE76-47CA-825D-25D2B8A406FD}"/>
    <cellStyle name="40% - Accent6 6" xfId="3452" xr:uid="{B6989249-2494-46E6-9242-D2282FBEDE5B}"/>
    <cellStyle name="40% - Accent6 6 2" xfId="3453" xr:uid="{60917768-6D54-46FA-A2E1-71DDA06E80A5}"/>
    <cellStyle name="40% - Accent6 6 2 2" xfId="3454" xr:uid="{8A25945B-6C9B-4EEF-B859-C81F20B0ED02}"/>
    <cellStyle name="40% - Accent6 6 2 2 2" xfId="3455" xr:uid="{DB5CFEB2-EB83-404E-9AB5-2CC51BD9F1AD}"/>
    <cellStyle name="40% - Accent6 6 2 2 2 2" xfId="3456" xr:uid="{F2FB7948-177D-40A7-AD63-2AC19641F839}"/>
    <cellStyle name="40% - Accent6 6 2 2 3" xfId="3457" xr:uid="{589E3547-DF24-4B90-8263-6056A9F4CA66}"/>
    <cellStyle name="40% - Accent6 6 2 2 3 2" xfId="3458" xr:uid="{3FFEE5F3-55D4-4641-99DF-6C2A5BB7E3A3}"/>
    <cellStyle name="40% - Accent6 6 2 2 4" xfId="3459" xr:uid="{F8424DD8-549F-4ED5-84FE-320FA18A8DD9}"/>
    <cellStyle name="40% - Accent6 6 2 3" xfId="3460" xr:uid="{0326AA53-50AD-4C5E-AD9F-1E25C1EAE018}"/>
    <cellStyle name="40% - Accent6 6 2 3 2" xfId="3461" xr:uid="{5C99551A-66BE-4568-9618-EB82C7C5F4BD}"/>
    <cellStyle name="40% - Accent6 6 2 4" xfId="3462" xr:uid="{82C1E9EB-3A19-4F00-ABD9-571CFE37FC71}"/>
    <cellStyle name="40% - Accent6 6 2 4 2" xfId="3463" xr:uid="{37FC70CD-E2DE-4AE1-87F9-9893E432FCA6}"/>
    <cellStyle name="40% - Accent6 6 2 5" xfId="3464" xr:uid="{EEDC7848-34A2-4952-A029-CF01B5B156B3}"/>
    <cellStyle name="40% - Accent6 6 3" xfId="3465" xr:uid="{522C25A9-A296-4084-B5B4-7CE19551A95D}"/>
    <cellStyle name="40% - Accent6 6 3 2" xfId="3466" xr:uid="{1858E008-6F96-4A4E-BF6C-E662D6A91089}"/>
    <cellStyle name="40% - Accent6 6 3 2 2" xfId="3467" xr:uid="{11BF28E9-2BD6-4A8C-8375-B0168E611019}"/>
    <cellStyle name="40% - Accent6 6 3 3" xfId="3468" xr:uid="{64E0FF61-53AC-40DC-A393-074C39EF0C8F}"/>
    <cellStyle name="40% - Accent6 6 3 3 2" xfId="3469" xr:uid="{D5A338A5-7050-4F24-828A-9B99E4D519D3}"/>
    <cellStyle name="40% - Accent6 6 3 4" xfId="3470" xr:uid="{0DDF67F2-8DC2-4690-A3FE-9DC993A80A2F}"/>
    <cellStyle name="40% - Accent6 6 4" xfId="3471" xr:uid="{7464C659-A10C-4356-B7E7-65CF1BFB9A54}"/>
    <cellStyle name="40% - Accent6 6 4 2" xfId="3472" xr:uid="{8CBEAEC6-DBDF-4472-AB83-23BA948CAE5F}"/>
    <cellStyle name="40% - Accent6 6 5" xfId="3473" xr:uid="{CC65A728-636C-41AF-AABE-DE656C89FB39}"/>
    <cellStyle name="40% - Accent6 6 5 2" xfId="3474" xr:uid="{2F55BBBD-A7F7-4939-8C1A-7B313A6726FD}"/>
    <cellStyle name="40% - Accent6 6 6" xfId="3475" xr:uid="{939BC01F-99FF-4BCC-AB6D-31732D3324BD}"/>
    <cellStyle name="40% - Accent6 7" xfId="3476" xr:uid="{3A187ADE-AEC1-49B7-9867-4F6D73472C30}"/>
    <cellStyle name="40% - Accent6 7 2" xfId="3477" xr:uid="{4F47A499-9177-455A-9802-1B3CE156CD34}"/>
    <cellStyle name="40% - Accent6 7 2 2" xfId="11677" xr:uid="{1360A7E6-1769-4819-B2B4-842B5DD5A6AE}"/>
    <cellStyle name="40% - Accent6 7 2 2 2" xfId="16805" xr:uid="{7240954E-54B0-465A-83FB-AB5D365C4AE3}"/>
    <cellStyle name="40% - Accent6 7 2 2 2 2" xfId="26734" xr:uid="{38C948A4-3C2A-42CF-A173-D7F6BA5376C7}"/>
    <cellStyle name="40% - Accent6 7 2 2 2 2 2" xfId="46701" xr:uid="{658DD967-ECDC-49EC-8D35-1DBDFA0775F9}"/>
    <cellStyle name="40% - Accent6 7 2 2 2 3" xfId="37053" xr:uid="{F59B6C7B-4CDA-4A86-97CE-2C8B6F389810}"/>
    <cellStyle name="40% - Accent6 7 2 2 3" xfId="21776" xr:uid="{6431C06F-DD0C-43A3-BF85-32116E364A7E}"/>
    <cellStyle name="40% - Accent6 7 2 2 3 2" xfId="41871" xr:uid="{FA8AB070-E247-4CF9-AC44-B67356851A7A}"/>
    <cellStyle name="40% - Accent6 7 2 2 4" xfId="32224" xr:uid="{F006BEE1-A2E9-47D5-A886-B59ABAC7D909}"/>
    <cellStyle name="40% - Accent6 7 2 3" xfId="14308" xr:uid="{E912AE14-70B1-4790-8180-B82AAD0FD867}"/>
    <cellStyle name="40% - Accent6 7 2 3 2" xfId="24256" xr:uid="{8DB312F0-3557-4EBC-85C8-1B41D19CAFCB}"/>
    <cellStyle name="40% - Accent6 7 2 3 2 2" xfId="44289" xr:uid="{04773001-E069-4BC6-903A-69B8C99782AF}"/>
    <cellStyle name="40% - Accent6 7 2 3 3" xfId="34641" xr:uid="{DE2CF294-A81E-4A89-B95A-3F7340706703}"/>
    <cellStyle name="40% - Accent6 7 2 4" xfId="19305" xr:uid="{807EFB65-D0C3-4571-B374-5E0111EF7E42}"/>
    <cellStyle name="40% - Accent6 7 2 4 2" xfId="39461" xr:uid="{9018AD60-3545-4576-A741-45684D04F799}"/>
    <cellStyle name="40% - Accent6 7 2 5" xfId="29814" xr:uid="{4BAA067D-420C-4801-8F8C-5EB42EDD290F}"/>
    <cellStyle name="40% - Accent6 7 3" xfId="3478" xr:uid="{CD6F1451-3E0C-44D0-B5AB-EC77927E125F}"/>
    <cellStyle name="40% - Accent6 7 3 2" xfId="11678" xr:uid="{9EDD0982-32EE-4D29-8C27-C434E65A617C}"/>
    <cellStyle name="40% - Accent6 7 3 2 2" xfId="16806" xr:uid="{9D257863-761E-4437-82A2-906F3332B2FB}"/>
    <cellStyle name="40% - Accent6 7 3 2 2 2" xfId="26735" xr:uid="{82826C8D-2C4C-47FC-91CE-DDC569792A8D}"/>
    <cellStyle name="40% - Accent6 7 3 2 2 2 2" xfId="46702" xr:uid="{62AF4D6A-2DF6-4E30-94F5-CE804B700B01}"/>
    <cellStyle name="40% - Accent6 7 3 2 2 3" xfId="37054" xr:uid="{A12EBF33-AC30-4ACD-9EB6-EB8E94F23D72}"/>
    <cellStyle name="40% - Accent6 7 3 2 3" xfId="21777" xr:uid="{F34114BD-4A1D-4FC0-9D17-AFEE65415657}"/>
    <cellStyle name="40% - Accent6 7 3 2 3 2" xfId="41872" xr:uid="{F0DB8298-0415-41B4-9510-B28715F98D47}"/>
    <cellStyle name="40% - Accent6 7 3 2 4" xfId="32225" xr:uid="{E43A0D21-6C66-4006-AE3B-3A76AD3D3DD9}"/>
    <cellStyle name="40% - Accent6 7 3 3" xfId="14309" xr:uid="{F9F4C1F1-F53E-474B-ABF7-4AC74F896555}"/>
    <cellStyle name="40% - Accent6 7 3 3 2" xfId="24257" xr:uid="{0F0862F9-420C-4683-979E-08CD22604F7F}"/>
    <cellStyle name="40% - Accent6 7 3 3 2 2" xfId="44290" xr:uid="{CFF4D6DD-7EE7-4FF7-BCCA-9401FC943D7A}"/>
    <cellStyle name="40% - Accent6 7 3 3 3" xfId="34642" xr:uid="{F9F33033-46FC-4731-93C3-CF7C22947462}"/>
    <cellStyle name="40% - Accent6 7 3 4" xfId="19306" xr:uid="{A3A27996-C8FC-4ADE-887C-363EE0D6142F}"/>
    <cellStyle name="40% - Accent6 7 3 4 2" xfId="39462" xr:uid="{0D51590B-FD4C-4974-831D-BACD27D84029}"/>
    <cellStyle name="40% - Accent6 7 3 5" xfId="29815" xr:uid="{4D50280C-AA11-4AEE-832F-77A420A66D61}"/>
    <cellStyle name="40% - Accent6 7 4" xfId="3479" xr:uid="{9C6E59CD-FDD5-4686-92E1-301134EDBB96}"/>
    <cellStyle name="40% - Accent6 7 4 2" xfId="11679" xr:uid="{F665AC7B-EAD6-47DB-8133-770678F5A9A9}"/>
    <cellStyle name="40% - Accent6 7 4 2 2" xfId="16807" xr:uid="{D85F61CF-6AF8-4BD7-8871-F712AB0C1F12}"/>
    <cellStyle name="40% - Accent6 7 4 2 2 2" xfId="26736" xr:uid="{CB00EEFE-CA6E-472B-B7A0-574313BD3D4C}"/>
    <cellStyle name="40% - Accent6 7 4 2 2 2 2" xfId="46703" xr:uid="{322C193B-4778-4C00-81AA-C0FC16769CE5}"/>
    <cellStyle name="40% - Accent6 7 4 2 2 3" xfId="37055" xr:uid="{C0418D04-C078-46A2-8F78-9095A01079BD}"/>
    <cellStyle name="40% - Accent6 7 4 2 3" xfId="21778" xr:uid="{00F4F535-830E-4D50-A074-FDD12EE654B8}"/>
    <cellStyle name="40% - Accent6 7 4 2 3 2" xfId="41873" xr:uid="{4A858C6E-8ECD-4E56-8A54-94A057D9056A}"/>
    <cellStyle name="40% - Accent6 7 4 2 4" xfId="32226" xr:uid="{1A8CB089-866E-4F73-B0ED-F2DA9CA34F7C}"/>
    <cellStyle name="40% - Accent6 7 4 3" xfId="14310" xr:uid="{0AE351EA-1C54-4A26-A414-FDB3E4F84A87}"/>
    <cellStyle name="40% - Accent6 7 4 3 2" xfId="24258" xr:uid="{B5C52898-29B1-4992-9F99-676FB11F7505}"/>
    <cellStyle name="40% - Accent6 7 4 3 2 2" xfId="44291" xr:uid="{0FB962C2-C424-4F4E-A5F3-CD3DBB5605F7}"/>
    <cellStyle name="40% - Accent6 7 4 3 3" xfId="34643" xr:uid="{9EEF7C93-A7F9-47F5-8534-518E96AF37BC}"/>
    <cellStyle name="40% - Accent6 7 4 4" xfId="19307" xr:uid="{7B511DD3-11A8-4F4E-9B2A-19739F93752B}"/>
    <cellStyle name="40% - Accent6 7 4 4 2" xfId="39463" xr:uid="{823BFF95-944D-4A87-87D2-F5D34A80BACB}"/>
    <cellStyle name="40% - Accent6 7 4 5" xfId="29816" xr:uid="{30507B49-8979-4443-8028-F9FC952164D0}"/>
    <cellStyle name="40% - Accent6 7 5" xfId="11676" xr:uid="{E269CAF3-EA8A-4F97-A348-83E2DA871A7F}"/>
    <cellStyle name="40% - Accent6 7 5 2" xfId="16804" xr:uid="{1D840161-B32E-4F03-9E05-5FD9B3557567}"/>
    <cellStyle name="40% - Accent6 7 5 2 2" xfId="26733" xr:uid="{91FC7B06-BC9D-452D-93BD-8DDABB29953C}"/>
    <cellStyle name="40% - Accent6 7 5 2 2 2" xfId="46700" xr:uid="{A77C013C-E708-47AC-BBC3-07E6A15EC2D2}"/>
    <cellStyle name="40% - Accent6 7 5 2 3" xfId="37052" xr:uid="{206A0905-3460-46FB-95A0-FC48AD3B0D1F}"/>
    <cellStyle name="40% - Accent6 7 5 3" xfId="21775" xr:uid="{328D1517-5B6C-429F-829D-012B02CF8D42}"/>
    <cellStyle name="40% - Accent6 7 5 3 2" xfId="41870" xr:uid="{A4AB70CE-F12E-4978-97BE-F7994827C067}"/>
    <cellStyle name="40% - Accent6 7 5 4" xfId="32223" xr:uid="{401DF47A-2361-4136-92DD-1F5E8A092C0A}"/>
    <cellStyle name="40% - Accent6 7 6" xfId="14307" xr:uid="{0CBA5B6A-C75B-4438-9A42-BB75637D89D9}"/>
    <cellStyle name="40% - Accent6 7 6 2" xfId="24255" xr:uid="{7ED41B62-DC8D-43A6-A20A-4D491EE213E5}"/>
    <cellStyle name="40% - Accent6 7 6 2 2" xfId="44288" xr:uid="{3A306F45-1864-4DAA-8E6B-01837F476DA2}"/>
    <cellStyle name="40% - Accent6 7 6 3" xfId="34640" xr:uid="{780274E3-8B4C-43D0-97E3-8476BD463B95}"/>
    <cellStyle name="40% - Accent6 7 7" xfId="19304" xr:uid="{356009D4-C68E-4C6D-9B0A-BE13D77A8C8F}"/>
    <cellStyle name="40% - Accent6 7 7 2" xfId="39460" xr:uid="{63855021-1CF3-4102-91A2-A152DEB2C28E}"/>
    <cellStyle name="40% - Accent6 7 8" xfId="29813" xr:uid="{F8F9B734-09D6-40EB-AB18-DFB20D651F77}"/>
    <cellStyle name="40% - Accent6 8" xfId="3480" xr:uid="{9249E245-3F56-42EB-88C0-3EA1599AEF7A}"/>
    <cellStyle name="40% - Accent6 8 2" xfId="3481" xr:uid="{E5A7CBA4-15B3-4992-BD75-152762C15972}"/>
    <cellStyle name="40% - Accent6 8 2 2" xfId="11681" xr:uid="{04998A73-3B31-47E3-9A69-FCB5196A5578}"/>
    <cellStyle name="40% - Accent6 8 2 2 2" xfId="16809" xr:uid="{F5B5F8B9-A62D-4B80-B56B-9B963E75EB54}"/>
    <cellStyle name="40% - Accent6 8 2 2 2 2" xfId="26738" xr:uid="{2AB03035-2D6B-4D49-9104-A003002802FC}"/>
    <cellStyle name="40% - Accent6 8 2 2 2 2 2" xfId="46705" xr:uid="{0EC41FB0-95D0-4DB9-939E-2C9F851382DA}"/>
    <cellStyle name="40% - Accent6 8 2 2 2 3" xfId="37057" xr:uid="{317C3AF1-0972-4BEB-8D6E-C658B9B29C2C}"/>
    <cellStyle name="40% - Accent6 8 2 2 3" xfId="21780" xr:uid="{9E3EB2B4-84B6-4687-B20B-B2EE313E19FA}"/>
    <cellStyle name="40% - Accent6 8 2 2 3 2" xfId="41875" xr:uid="{205F53ED-FFE4-4FF2-857B-0F23957F081B}"/>
    <cellStyle name="40% - Accent6 8 2 2 4" xfId="32228" xr:uid="{F9B20B07-103B-4BEF-B91C-234782DE8225}"/>
    <cellStyle name="40% - Accent6 8 2 3" xfId="14312" xr:uid="{FA2C7F86-337D-49E4-A8F4-83CBB701B27E}"/>
    <cellStyle name="40% - Accent6 8 2 3 2" xfId="24260" xr:uid="{52C9E6CE-8898-4C02-A7A0-688C621813C8}"/>
    <cellStyle name="40% - Accent6 8 2 3 2 2" xfId="44293" xr:uid="{FF40999A-8B6E-47A6-AB1B-BB4BAC0A8E76}"/>
    <cellStyle name="40% - Accent6 8 2 3 3" xfId="34645" xr:uid="{3B0A2FFC-9E4E-4499-B83E-3B3B088387F6}"/>
    <cellStyle name="40% - Accent6 8 2 4" xfId="19309" xr:uid="{75BC71F0-637D-4277-8590-37BA39589A04}"/>
    <cellStyle name="40% - Accent6 8 2 4 2" xfId="39465" xr:uid="{FDEFB126-1AAC-4553-9F28-96E50C6CB6D4}"/>
    <cellStyle name="40% - Accent6 8 2 5" xfId="29818" xr:uid="{E8392334-DBF0-4762-9DD1-AD23A89C5808}"/>
    <cellStyle name="40% - Accent6 8 3" xfId="3482" xr:uid="{59B2F67C-67B9-4236-9886-CD604D3BF8D1}"/>
    <cellStyle name="40% - Accent6 8 3 2" xfId="11682" xr:uid="{32C43116-84D8-48BD-8751-D73E62BA9932}"/>
    <cellStyle name="40% - Accent6 8 3 2 2" xfId="16810" xr:uid="{C251EAE5-C428-4525-A52F-6770B4D5FEE8}"/>
    <cellStyle name="40% - Accent6 8 3 2 2 2" xfId="26739" xr:uid="{5C83399D-1EDF-45DE-A5FF-EE42CCC9E064}"/>
    <cellStyle name="40% - Accent6 8 3 2 2 2 2" xfId="46706" xr:uid="{B648F1D9-CC30-4647-A583-C76509B5DD1A}"/>
    <cellStyle name="40% - Accent6 8 3 2 2 3" xfId="37058" xr:uid="{E02BB46F-3146-4E7B-98D5-8DDCACA738E9}"/>
    <cellStyle name="40% - Accent6 8 3 2 3" xfId="21781" xr:uid="{F55B7096-4C9F-43DE-AC3F-D9AC2B223999}"/>
    <cellStyle name="40% - Accent6 8 3 2 3 2" xfId="41876" xr:uid="{BF094955-9210-43FE-A9ED-6BD0BCF4477F}"/>
    <cellStyle name="40% - Accent6 8 3 2 4" xfId="32229" xr:uid="{C5DFE1F0-1C30-4C02-AAB0-520266E639C5}"/>
    <cellStyle name="40% - Accent6 8 3 3" xfId="14313" xr:uid="{4A428C45-8069-4CB8-AFFC-70208CFCCA73}"/>
    <cellStyle name="40% - Accent6 8 3 3 2" xfId="24261" xr:uid="{2229D3D2-E104-45D9-81D0-C9F1F26BD9D9}"/>
    <cellStyle name="40% - Accent6 8 3 3 2 2" xfId="44294" xr:uid="{5D51BD3F-0D37-4F59-A89F-FB723DD954AE}"/>
    <cellStyle name="40% - Accent6 8 3 3 3" xfId="34646" xr:uid="{D0F3FFF7-1ED5-4674-A608-B2C2D0433353}"/>
    <cellStyle name="40% - Accent6 8 3 4" xfId="19310" xr:uid="{C43DDCA4-933A-4FF0-B86A-5A03263D676E}"/>
    <cellStyle name="40% - Accent6 8 3 4 2" xfId="39466" xr:uid="{8D6A9DD9-74CC-41BD-A117-BC6868A77D16}"/>
    <cellStyle name="40% - Accent6 8 3 5" xfId="29819" xr:uid="{D7D0E84F-F86E-4B19-A66F-714BA5C1CDB1}"/>
    <cellStyle name="40% - Accent6 8 4" xfId="3483" xr:uid="{3ACA1C75-1475-472D-A50B-A8B3F6EF76C4}"/>
    <cellStyle name="40% - Accent6 8 4 2" xfId="11683" xr:uid="{BE4F3501-FFE2-4BB2-A583-350831BEE795}"/>
    <cellStyle name="40% - Accent6 8 4 2 2" xfId="16811" xr:uid="{935576AB-B661-4580-8D6B-9A6F5AE6FB62}"/>
    <cellStyle name="40% - Accent6 8 4 2 2 2" xfId="26740" xr:uid="{A1E3C0EB-9D43-4F0B-B736-D85C749810B8}"/>
    <cellStyle name="40% - Accent6 8 4 2 2 2 2" xfId="46707" xr:uid="{0575479C-0FE4-41C2-9807-95F05A8C75E6}"/>
    <cellStyle name="40% - Accent6 8 4 2 2 3" xfId="37059" xr:uid="{28B94A7E-CE25-4D81-A9EF-EB8829D87E11}"/>
    <cellStyle name="40% - Accent6 8 4 2 3" xfId="21782" xr:uid="{B99782E1-F6C6-4C1D-9C7C-EDFB9C0EB302}"/>
    <cellStyle name="40% - Accent6 8 4 2 3 2" xfId="41877" xr:uid="{DF3517B7-5526-4B3D-975F-934735CBDB03}"/>
    <cellStyle name="40% - Accent6 8 4 2 4" xfId="32230" xr:uid="{26A4C2D8-EB07-4AD6-8159-845E2F348E72}"/>
    <cellStyle name="40% - Accent6 8 4 3" xfId="14314" xr:uid="{B039E615-59F2-4B7D-B49D-7412BF3EF376}"/>
    <cellStyle name="40% - Accent6 8 4 3 2" xfId="24262" xr:uid="{2A649E95-0F9E-4C6D-9400-2033AB9183A1}"/>
    <cellStyle name="40% - Accent6 8 4 3 2 2" xfId="44295" xr:uid="{46EC2110-3D11-402F-B7F4-C9D0864A4E0F}"/>
    <cellStyle name="40% - Accent6 8 4 3 3" xfId="34647" xr:uid="{EB2A022D-A579-4E1E-AB76-3A7B7E9F3E70}"/>
    <cellStyle name="40% - Accent6 8 4 4" xfId="19311" xr:uid="{E1A43AF5-421D-4D2E-B5F7-9E34C7639FFF}"/>
    <cellStyle name="40% - Accent6 8 4 4 2" xfId="39467" xr:uid="{9F892CDF-1603-409B-8362-462AAD7B6197}"/>
    <cellStyle name="40% - Accent6 8 4 5" xfId="29820" xr:uid="{B62494AD-F4D4-4BD8-8010-BB4768F0572B}"/>
    <cellStyle name="40% - Accent6 8 5" xfId="11680" xr:uid="{D3AAD77C-4462-4EE1-877A-918E7A639757}"/>
    <cellStyle name="40% - Accent6 8 5 2" xfId="16808" xr:uid="{A76F3024-275C-48E4-9351-BD7BB2C3903A}"/>
    <cellStyle name="40% - Accent6 8 5 2 2" xfId="26737" xr:uid="{EFA8FBE9-0166-4D68-8B90-63103A3A0A72}"/>
    <cellStyle name="40% - Accent6 8 5 2 2 2" xfId="46704" xr:uid="{ABB65ACB-DEB5-4F18-87BD-A92736F0B2C4}"/>
    <cellStyle name="40% - Accent6 8 5 2 3" xfId="37056" xr:uid="{3ED64EDA-F599-40DB-96FA-95FE612F8E31}"/>
    <cellStyle name="40% - Accent6 8 5 3" xfId="21779" xr:uid="{15CF67B2-D980-4560-9FE9-747D2FE20A26}"/>
    <cellStyle name="40% - Accent6 8 5 3 2" xfId="41874" xr:uid="{EEB3D85A-57F4-493B-ABF1-D2F7E7A23F8E}"/>
    <cellStyle name="40% - Accent6 8 5 4" xfId="32227" xr:uid="{6DAB96BC-9C26-4D01-8A3C-4ED72623E2D5}"/>
    <cellStyle name="40% - Accent6 8 6" xfId="14311" xr:uid="{8FB85C1B-2DFC-4651-BB3E-C36F055F641D}"/>
    <cellStyle name="40% - Accent6 8 6 2" xfId="24259" xr:uid="{3E21C8EB-D944-4014-A3BF-CB9916BFD648}"/>
    <cellStyle name="40% - Accent6 8 6 2 2" xfId="44292" xr:uid="{6D514999-737F-4D65-AF3F-22B27AAF770C}"/>
    <cellStyle name="40% - Accent6 8 6 3" xfId="34644" xr:uid="{CE075727-ADAC-4116-975D-D3F769E48F89}"/>
    <cellStyle name="40% - Accent6 8 7" xfId="19308" xr:uid="{45F9FF72-481A-440E-94A1-ED3686150C27}"/>
    <cellStyle name="40% - Accent6 8 7 2" xfId="39464" xr:uid="{24FBA32F-94F7-41A4-B5F5-3BFF2DD9A568}"/>
    <cellStyle name="40% - Accent6 8 8" xfId="29817" xr:uid="{B21FB150-5ADF-473B-8C4A-4B0EE52B3EF5}"/>
    <cellStyle name="40% - Accent6 9" xfId="3484" xr:uid="{5EF0375E-C570-4228-9884-804553BEEE35}"/>
    <cellStyle name="40% - Accent6 9 2" xfId="3485" xr:uid="{AB7F60D0-191E-42BE-AD42-67F5F9D59D10}"/>
    <cellStyle name="40% - Accent6 9 2 2" xfId="11685" xr:uid="{22595EB5-5D90-4B8A-B12D-6914756A387E}"/>
    <cellStyle name="40% - Accent6 9 2 2 2" xfId="16813" xr:uid="{D5751D2C-168E-40D1-9174-2182924EB639}"/>
    <cellStyle name="40% - Accent6 9 2 2 2 2" xfId="26742" xr:uid="{F988F966-08E9-4696-99BB-482EFF0B4DFC}"/>
    <cellStyle name="40% - Accent6 9 2 2 2 2 2" xfId="46709" xr:uid="{089C98E0-67E8-4F0D-8290-4E6A43191A14}"/>
    <cellStyle name="40% - Accent6 9 2 2 2 3" xfId="37061" xr:uid="{0A2A2EEF-D024-4C06-8B0A-1F16D35BB8CE}"/>
    <cellStyle name="40% - Accent6 9 2 2 3" xfId="21784" xr:uid="{4E8903EF-EB2E-4EBD-8A22-12BC2A3E5CB8}"/>
    <cellStyle name="40% - Accent6 9 2 2 3 2" xfId="41879" xr:uid="{EC70EBEA-010F-47DE-8B5A-A03441870B02}"/>
    <cellStyle name="40% - Accent6 9 2 2 4" xfId="32232" xr:uid="{20A65675-300B-4AAE-901B-3187C53009F4}"/>
    <cellStyle name="40% - Accent6 9 2 3" xfId="14316" xr:uid="{7894FE51-DE16-44AB-AA3C-4DAA3B7E13F8}"/>
    <cellStyle name="40% - Accent6 9 2 3 2" xfId="24264" xr:uid="{D2E52247-5B17-40BC-A5FA-12C048263369}"/>
    <cellStyle name="40% - Accent6 9 2 3 2 2" xfId="44297" xr:uid="{0B1B01A0-6A2B-4789-9F36-C90AA573B28C}"/>
    <cellStyle name="40% - Accent6 9 2 3 3" xfId="34649" xr:uid="{D03C3DE0-A6F6-40D3-91EF-E16E54B5D15F}"/>
    <cellStyle name="40% - Accent6 9 2 4" xfId="19313" xr:uid="{5252F813-A033-4AEC-93D9-2322FA3CCD5B}"/>
    <cellStyle name="40% - Accent6 9 2 4 2" xfId="39469" xr:uid="{CCA46152-A0D6-404F-86E1-03D22057CAA1}"/>
    <cellStyle name="40% - Accent6 9 2 5" xfId="29822" xr:uid="{2145C4F6-3AF3-4CC9-A77F-680F48F9912D}"/>
    <cellStyle name="40% - Accent6 9 3" xfId="3486" xr:uid="{7FB66859-75FC-4738-90F3-94F8E0327CFB}"/>
    <cellStyle name="40% - Accent6 9 3 2" xfId="11686" xr:uid="{75936816-2446-4BE9-A073-250E37DFF8D4}"/>
    <cellStyle name="40% - Accent6 9 3 2 2" xfId="16814" xr:uid="{1B793B20-B944-48B5-BFD2-814B52433E88}"/>
    <cellStyle name="40% - Accent6 9 3 2 2 2" xfId="26743" xr:uid="{2BE1EE8E-0A02-4561-B746-DBFAF16A5B17}"/>
    <cellStyle name="40% - Accent6 9 3 2 2 2 2" xfId="46710" xr:uid="{81E517D6-2465-4965-9E2E-1EB89690AF45}"/>
    <cellStyle name="40% - Accent6 9 3 2 2 3" xfId="37062" xr:uid="{1B587007-C8D9-4282-9D87-9A92C4CCF826}"/>
    <cellStyle name="40% - Accent6 9 3 2 3" xfId="21785" xr:uid="{CAC3D235-3FB5-4429-8532-B6D5F1400A4E}"/>
    <cellStyle name="40% - Accent6 9 3 2 3 2" xfId="41880" xr:uid="{13590E18-5057-4ADC-A64B-5986E78A598E}"/>
    <cellStyle name="40% - Accent6 9 3 2 4" xfId="32233" xr:uid="{08D68952-FF5B-4C39-8BFB-E2688CC242EE}"/>
    <cellStyle name="40% - Accent6 9 3 3" xfId="14317" xr:uid="{C412E5BE-CB69-4008-B704-262523D97F61}"/>
    <cellStyle name="40% - Accent6 9 3 3 2" xfId="24265" xr:uid="{2D97663E-2511-42E8-9227-C9326951DE79}"/>
    <cellStyle name="40% - Accent6 9 3 3 2 2" xfId="44298" xr:uid="{9CCB2185-8F8F-4FBC-ACB4-7F194CAD4664}"/>
    <cellStyle name="40% - Accent6 9 3 3 3" xfId="34650" xr:uid="{FDBCD043-F992-4848-8320-4B798C384B20}"/>
    <cellStyle name="40% - Accent6 9 3 4" xfId="19314" xr:uid="{FAF17642-0143-4609-BAE6-2B548BA99D6D}"/>
    <cellStyle name="40% - Accent6 9 3 4 2" xfId="39470" xr:uid="{A7DF696F-0BA9-4F50-A5F8-F2216494D440}"/>
    <cellStyle name="40% - Accent6 9 3 5" xfId="29823" xr:uid="{12DE67C2-E90E-47E6-B96C-8FA69888BDB6}"/>
    <cellStyle name="40% - Accent6 9 4" xfId="3487" xr:uid="{76C81113-2E40-4D39-A389-73DECE1DE1F7}"/>
    <cellStyle name="40% - Accent6 9 4 2" xfId="11687" xr:uid="{5FEB6169-76D8-4111-B820-686F33231589}"/>
    <cellStyle name="40% - Accent6 9 4 2 2" xfId="16815" xr:uid="{CE4EFF30-498A-46EC-983D-C485B16964EB}"/>
    <cellStyle name="40% - Accent6 9 4 2 2 2" xfId="26744" xr:uid="{3EA6DF3B-8119-4A65-9043-90FBE26DA69E}"/>
    <cellStyle name="40% - Accent6 9 4 2 2 2 2" xfId="46711" xr:uid="{259DA6E7-2859-4ADF-A68E-F48301B1FA4E}"/>
    <cellStyle name="40% - Accent6 9 4 2 2 3" xfId="37063" xr:uid="{3C291C8D-29D2-4B11-8FF8-AA2476E2FFDF}"/>
    <cellStyle name="40% - Accent6 9 4 2 3" xfId="21786" xr:uid="{7527A3F3-F3CA-4FD3-B799-D7EEFFA534D9}"/>
    <cellStyle name="40% - Accent6 9 4 2 3 2" xfId="41881" xr:uid="{C1854424-46F8-4A5F-825D-4EDC128E8789}"/>
    <cellStyle name="40% - Accent6 9 4 2 4" xfId="32234" xr:uid="{3DA3B5B5-A40F-46B6-B928-7D67890DB85A}"/>
    <cellStyle name="40% - Accent6 9 4 3" xfId="14318" xr:uid="{2970A660-46B6-484A-BF60-08814753462F}"/>
    <cellStyle name="40% - Accent6 9 4 3 2" xfId="24266" xr:uid="{3BB430EE-52A3-4CAF-A5FE-23B8892EC84B}"/>
    <cellStyle name="40% - Accent6 9 4 3 2 2" xfId="44299" xr:uid="{B7530382-00FD-42A7-9810-7DE462E3D52B}"/>
    <cellStyle name="40% - Accent6 9 4 3 3" xfId="34651" xr:uid="{CF38A58E-877E-438F-AB65-0227BBABBDEC}"/>
    <cellStyle name="40% - Accent6 9 4 4" xfId="19315" xr:uid="{D9F1047A-D9B0-4C6A-BBDE-AB06246176FD}"/>
    <cellStyle name="40% - Accent6 9 4 4 2" xfId="39471" xr:uid="{E0AB7CBA-DCCD-4B46-ABE3-305004753FC7}"/>
    <cellStyle name="40% - Accent6 9 4 5" xfId="29824" xr:uid="{F73A5785-8AC7-412E-A7CA-9BAE467A4108}"/>
    <cellStyle name="40% - Accent6 9 5" xfId="11684" xr:uid="{ABC9B589-0CDE-4460-950F-6FE645EB87A2}"/>
    <cellStyle name="40% - Accent6 9 5 2" xfId="16812" xr:uid="{DDCFC504-1AA4-4A58-920C-9C2EC6D5AB92}"/>
    <cellStyle name="40% - Accent6 9 5 2 2" xfId="26741" xr:uid="{4DC292A6-C41A-48BA-8F29-4862FE9FEAF2}"/>
    <cellStyle name="40% - Accent6 9 5 2 2 2" xfId="46708" xr:uid="{67E54382-2976-4EA7-AD9D-897D0C9382E0}"/>
    <cellStyle name="40% - Accent6 9 5 2 3" xfId="37060" xr:uid="{CAA8DC65-66BF-460F-B0D6-2DA1F97E9B49}"/>
    <cellStyle name="40% - Accent6 9 5 3" xfId="21783" xr:uid="{8630194E-FF91-4D0B-967B-46B1A233524D}"/>
    <cellStyle name="40% - Accent6 9 5 3 2" xfId="41878" xr:uid="{A136D0AE-408B-4ED5-B895-84BD76346CB9}"/>
    <cellStyle name="40% - Accent6 9 5 4" xfId="32231" xr:uid="{54A3426D-2679-4EEE-BBB1-F7B0E7A7EFE1}"/>
    <cellStyle name="40% - Accent6 9 6" xfId="14315" xr:uid="{B5D00BF2-0E18-4BDD-929F-E07EAB6F6A41}"/>
    <cellStyle name="40% - Accent6 9 6 2" xfId="24263" xr:uid="{6F3889F6-1A7E-4470-8B16-F8FBF4F960DB}"/>
    <cellStyle name="40% - Accent6 9 6 2 2" xfId="44296" xr:uid="{5173FC76-20DA-4D00-A3C6-7D18875BAD99}"/>
    <cellStyle name="40% - Accent6 9 6 3" xfId="34648" xr:uid="{1556A101-7464-4A8E-B8B8-9791BFBD6BB5}"/>
    <cellStyle name="40% - Accent6 9 7" xfId="19312" xr:uid="{8E5D7BE6-514A-41EE-B320-AFBD4678F968}"/>
    <cellStyle name="40% - Accent6 9 7 2" xfId="39468" xr:uid="{8ADCED56-183C-4738-97AD-683FB5DCF116}"/>
    <cellStyle name="40% - Accent6 9 8" xfId="29821" xr:uid="{4F499EE3-506D-4BAC-B92C-675ADFCE5115}"/>
    <cellStyle name="40% - ส่วนที่ถูกเน้น1" xfId="568" xr:uid="{4FEAFA32-E1A7-4A11-8510-80CEF24BFC72}"/>
    <cellStyle name="40% - ส่วนที่ถูกเน้น1 2" xfId="3488" xr:uid="{18A31C3B-4771-4D05-A805-E3B6B71A0068}"/>
    <cellStyle name="40% - ส่วนที่ถูกเน้น1 2 2" xfId="3489" xr:uid="{DDBD77EA-600E-4489-85D6-70B43EF36F91}"/>
    <cellStyle name="40% - ส่วนที่ถูกเน้น1 2 2 2" xfId="3490" xr:uid="{E77D8AB3-C3A8-460C-B708-8D8E937FC82A}"/>
    <cellStyle name="40% - ส่วนที่ถูกเน้น1 2 2 3" xfId="3491" xr:uid="{0884CBEB-F60D-4D8A-BDA0-B7AFE6BAD05E}"/>
    <cellStyle name="40% - ส่วนที่ถูกเน้น2" xfId="569" xr:uid="{01321028-BF18-406D-8E35-1553BFC9EDF9}"/>
    <cellStyle name="40% - ส่วนที่ถูกเน้น2 2" xfId="3492" xr:uid="{C74DA09B-4A96-4143-A5D7-0E340B1FE866}"/>
    <cellStyle name="40% - ส่วนที่ถูกเน้น2 2 2" xfId="3493" xr:uid="{DE7100A9-A9CA-4D99-A96D-E0AC8582981D}"/>
    <cellStyle name="40% - ส่วนที่ถูกเน้น2 2 2 2" xfId="3494" xr:uid="{589C4A81-99B5-40D0-A378-53B85DB511D7}"/>
    <cellStyle name="40% - ส่วนที่ถูกเน้น2 2 2 3" xfId="3495" xr:uid="{644B64D3-5B2A-4533-89D7-4B68FA21172C}"/>
    <cellStyle name="40% - ส่วนที่ถูกเน้น3" xfId="570" xr:uid="{F3ED00A3-682D-4B78-A4B5-243D58327546}"/>
    <cellStyle name="40% - ส่วนที่ถูกเน้น3 2" xfId="3496" xr:uid="{05D30F49-52ED-4852-84AA-299DDD912313}"/>
    <cellStyle name="40% - ส่วนที่ถูกเน้น3 2 2" xfId="3497" xr:uid="{B8CF8D8C-7FC1-49D7-8FAC-533B8D522650}"/>
    <cellStyle name="40% - ส่วนที่ถูกเน้น3 2 2 2" xfId="3498" xr:uid="{323103FD-CC2F-4079-9BEF-B41A3618A597}"/>
    <cellStyle name="40% - ส่วนที่ถูกเน้น3 2 2 3" xfId="3499" xr:uid="{639ACC7E-3EA4-4035-8E0A-6018DFE57075}"/>
    <cellStyle name="40% - ส่วนที่ถูกเน้น4" xfId="571" xr:uid="{655EBA9A-2B31-4BD0-92F6-A8C701B0CAF8}"/>
    <cellStyle name="40% - ส่วนที่ถูกเน้น4 2" xfId="3500" xr:uid="{8C7DABBF-D71A-4885-B28E-5FD1D6024E5F}"/>
    <cellStyle name="40% - ส่วนที่ถูกเน้น4 2 2" xfId="3501" xr:uid="{3E778C10-0D9F-4498-8711-CF3A05B707BD}"/>
    <cellStyle name="40% - ส่วนที่ถูกเน้น4 2 2 2" xfId="3502" xr:uid="{5DB6E6AD-C17A-4C80-AF51-D809542638F7}"/>
    <cellStyle name="40% - ส่วนที่ถูกเน้น4 2 2 3" xfId="3503" xr:uid="{8784D787-8089-4D9F-8D97-BF75053F4E1E}"/>
    <cellStyle name="40% - ส่วนที่ถูกเน้น5" xfId="572" xr:uid="{F59372A3-3057-4B4B-B056-8A8626A2A560}"/>
    <cellStyle name="40% - ส่วนที่ถูกเน้น5 2" xfId="3504" xr:uid="{8F55E9B8-E26B-453E-9E35-DB8B8B6571DD}"/>
    <cellStyle name="40% - ส่วนที่ถูกเน้น5 2 2" xfId="3505" xr:uid="{728E82AC-D066-4066-B657-BF4F848AF1A0}"/>
    <cellStyle name="40% - ส่วนที่ถูกเน้น5 2 2 2" xfId="3506" xr:uid="{F1887C7E-3FB0-42A3-979C-F263A3502E91}"/>
    <cellStyle name="40% - ส่วนที่ถูกเน้น5 2 2 3" xfId="3507" xr:uid="{9E32D9AA-9472-4552-AD6B-6D7B55CA0549}"/>
    <cellStyle name="40% - ส่วนที่ถูกเน้น6" xfId="573" xr:uid="{D301C0BE-B3A1-4138-9AA9-EF2456A5200D}"/>
    <cellStyle name="40% - ส่วนที่ถูกเน้น6 2" xfId="3508" xr:uid="{A09264D8-D8EF-48DF-9564-4817DCB79677}"/>
    <cellStyle name="40% - ส่วนที่ถูกเน้น6 2 2" xfId="3509" xr:uid="{F713365B-E78D-475D-B940-C612CD780888}"/>
    <cellStyle name="40% - ส่วนที่ถูกเน้น6 2 2 2" xfId="3510" xr:uid="{F8763359-6051-41F8-9D06-537CAF942602}"/>
    <cellStyle name="40% - ส่วนที่ถูกเน้น6 2 2 3" xfId="3511" xr:uid="{BC4642D1-18F5-4237-9696-7D33A8AAB359}"/>
    <cellStyle name="40% - 强调文字颜色 1" xfId="3512" xr:uid="{37987515-44FB-4A5B-B420-28566A96E513}"/>
    <cellStyle name="40% - 强调文字颜色 2" xfId="3513" xr:uid="{056CB498-117D-445D-A999-9B0C5376A966}"/>
    <cellStyle name="40% - 强调文字颜色 3" xfId="3514" xr:uid="{D96FF13A-8D91-4C9E-80CA-3845E94EBAF7}"/>
    <cellStyle name="40% - 强调文字颜色 4" xfId="3515" xr:uid="{1BDCACCA-DE22-41BC-8660-8602CBA44A07}"/>
    <cellStyle name="40% - 强调文字颜色 5" xfId="3516" xr:uid="{D152DF26-EEDD-45A1-AF13-94C97E4F30BA}"/>
    <cellStyle name="40% - 强调文字颜色 6" xfId="3517" xr:uid="{0D31A89E-259F-4C76-9FCF-BBF12A9EC86D}"/>
    <cellStyle name="60% - Accent1" xfId="25" builtinId="32" customBuiltin="1"/>
    <cellStyle name="60% - Accent1 10" xfId="17827" xr:uid="{083577D0-A394-4A71-9D2C-71B52CD0A4AD}"/>
    <cellStyle name="60% - Accent1 10 2" xfId="37990" xr:uid="{881E5D7E-33D4-4132-A0D7-A2C6A86B63FB}"/>
    <cellStyle name="60% - Accent1 11" xfId="28332" xr:uid="{B3567544-59A6-42A6-BE0D-A93B0DFE3221}"/>
    <cellStyle name="60% - Accent1 2" xfId="169" xr:uid="{0CB763B9-D26A-43FD-9329-96EF54A87E08}"/>
    <cellStyle name="60% - Accent1 2 10" xfId="3519" xr:uid="{5EA481BC-D25A-4C18-A99F-8CEC970B5CBC}"/>
    <cellStyle name="60% - Accent1 2 11" xfId="3518" xr:uid="{6B1F3766-1B36-43A6-A0CC-3D9DBEA2C438}"/>
    <cellStyle name="60% - Accent1 2 12" xfId="9315" xr:uid="{0EE92197-9E49-49FA-8C6B-44E8EB35E9B1}"/>
    <cellStyle name="60% - Accent1 2 12 2" xfId="27811" xr:uid="{2B4D15FE-D420-4C93-9FDA-2761886B2068}"/>
    <cellStyle name="60% - Accent1 2 12 2 2" xfId="47670" xr:uid="{EEC462A3-E0B5-4516-ADFE-56D0222E2063}"/>
    <cellStyle name="60% - Accent1 2 13" xfId="10260" xr:uid="{A13FBB85-36C4-47AC-B137-E6AAD9795E82}"/>
    <cellStyle name="60% - Accent1 2 13 2" xfId="15388" xr:uid="{55F42079-039F-430F-A708-0C23EF8FBAE1}"/>
    <cellStyle name="60% - Accent1 2 13 2 2" xfId="25317" xr:uid="{649AC316-BC67-40FE-9033-0E31229BCF6E}"/>
    <cellStyle name="60% - Accent1 2 13 2 2 2" xfId="45284" xr:uid="{691EB87A-CBB2-4614-9D81-1BDFDD35FD45}"/>
    <cellStyle name="60% - Accent1 2 13 2 3" xfId="35636" xr:uid="{71CB43EF-8147-4D22-AA1F-0541B87C2F72}"/>
    <cellStyle name="60% - Accent1 2 13 3" xfId="20361" xr:uid="{DCDF6AD7-32B4-4D34-9044-3465EAFD4D6F}"/>
    <cellStyle name="60% - Accent1 2 13 3 2" xfId="40456" xr:uid="{0C00399A-89CD-4566-B64C-925A4F3B95DC}"/>
    <cellStyle name="60% - Accent1 2 13 4" xfId="30809" xr:uid="{44AA0388-5AAA-4E0A-8D66-0FA614154B4D}"/>
    <cellStyle name="60% - Accent1 2 14" xfId="12876" xr:uid="{AF8EDCC2-3E36-4D33-9F0E-DF3A193969AC}"/>
    <cellStyle name="60% - Accent1 2 14 2" xfId="22829" xr:uid="{E6AF52BD-1689-44C4-BD24-67612C6B1370}"/>
    <cellStyle name="60% - Accent1 2 14 2 2" xfId="42873" xr:uid="{CFD7ABA8-1BBD-41FE-AC35-2D67BA2C9C86}"/>
    <cellStyle name="60% - Accent1 2 14 3" xfId="33225" xr:uid="{7AEE319B-7C77-4719-BFE3-970CC1034108}"/>
    <cellStyle name="60% - Accent1 2 15" xfId="17882" xr:uid="{46EA69CB-1986-4130-B4C1-72FE57066928}"/>
    <cellStyle name="60% - Accent1 2 15 2" xfId="38045" xr:uid="{BBF948E1-5A8F-4C0C-BCE0-82B59EFAEA03}"/>
    <cellStyle name="60% - Accent1 2 16" xfId="28400" xr:uid="{12E2DEEA-C16F-444D-8AB8-1BED2A29D5C2}"/>
    <cellStyle name="60% - Accent1 2 2" xfId="313" xr:uid="{4EC04360-462C-445E-A329-1157A904FC02}"/>
    <cellStyle name="60% - Accent1 2 2 2" xfId="3521" xr:uid="{EC53F8B8-273A-4704-9D0F-A84F4F0C84F1}"/>
    <cellStyle name="60% - Accent1 2 2 3" xfId="3522" xr:uid="{C4950A78-7C37-4E38-B695-0E2F90898B47}"/>
    <cellStyle name="60% - Accent1 2 2 4" xfId="3523" xr:uid="{D0E4A279-5591-4960-9E82-80BCC0065C89}"/>
    <cellStyle name="60% - Accent1 2 2 5" xfId="3520" xr:uid="{69F33FD3-E909-479E-8B69-F840E662506C}"/>
    <cellStyle name="60% - Accent1 2 2 6" xfId="9316" xr:uid="{459C61AC-970F-45B9-BA25-E9EFC9F6308C}"/>
    <cellStyle name="60% - Accent1 2 3" xfId="446" xr:uid="{D4165769-78AF-4E3D-BC55-679D64F791E6}"/>
    <cellStyle name="60% - Accent1 2 3 2" xfId="3525" xr:uid="{C502792E-B8C2-4088-BE61-597ED91693BE}"/>
    <cellStyle name="60% - Accent1 2 3 3" xfId="3526" xr:uid="{D1D9245E-0B7A-4F39-A6B9-F97C40B5ABA8}"/>
    <cellStyle name="60% - Accent1 2 3 4" xfId="3527" xr:uid="{DEB4E3A5-8703-46EC-ADBF-24A952E7983E}"/>
    <cellStyle name="60% - Accent1 2 3 5" xfId="3524" xr:uid="{7DAF4184-4F84-4C06-BF30-3CE3810304AB}"/>
    <cellStyle name="60% - Accent1 2 3 6" xfId="10380" xr:uid="{5DBBD3C0-A9DE-44B4-BE28-431E7F645A12}"/>
    <cellStyle name="60% - Accent1 2 3 6 2" xfId="15508" xr:uid="{34C361AA-C487-47E2-8480-9D58CAD8330B}"/>
    <cellStyle name="60% - Accent1 2 3 6 2 2" xfId="25437" xr:uid="{C086BC5B-8FBF-451C-BF51-BEBEFF68BC87}"/>
    <cellStyle name="60% - Accent1 2 3 6 2 2 2" xfId="45404" xr:uid="{A921E454-E8F9-43BC-88D1-F9C8B8FAD50B}"/>
    <cellStyle name="60% - Accent1 2 3 6 2 3" xfId="35756" xr:uid="{31CFCBAE-B642-4469-A750-059E4867E7F0}"/>
    <cellStyle name="60% - Accent1 2 3 6 3" xfId="20481" xr:uid="{597C4D0B-DBC9-4994-BDEF-11811FFC60AD}"/>
    <cellStyle name="60% - Accent1 2 3 6 3 2" xfId="40576" xr:uid="{BAA12CD9-380E-468E-A337-2BAD7B46FA51}"/>
    <cellStyle name="60% - Accent1 2 3 6 4" xfId="30929" xr:uid="{146E2C6B-2FC2-4E9D-8306-E9D4563BF686}"/>
    <cellStyle name="60% - Accent1 2 3 7" xfId="12997" xr:uid="{300F91A3-60D1-4656-9DCE-A015FA5022B4}"/>
    <cellStyle name="60% - Accent1 2 3 7 2" xfId="22950" xr:uid="{EA40A4E1-3380-494B-9DDB-66200361EC1D}"/>
    <cellStyle name="60% - Accent1 2 3 7 2 2" xfId="42994" xr:uid="{12D3B29E-E451-44D2-A204-ECEC6056CBEA}"/>
    <cellStyle name="60% - Accent1 2 3 7 3" xfId="33346" xr:uid="{73BB1798-2660-4C33-988D-703F5F6EE6E5}"/>
    <cellStyle name="60% - Accent1 2 3 8" xfId="18003" xr:uid="{A7F23635-8390-4E72-9404-145AC207B4F3}"/>
    <cellStyle name="60% - Accent1 2 3 8 2" xfId="38166" xr:uid="{36169AC9-44C8-4CBC-8A4F-98656DC64964}"/>
    <cellStyle name="60% - Accent1 2 3 9" xfId="28521" xr:uid="{21BA8AA9-4644-4D7F-BAD9-01DDA5379D9B}"/>
    <cellStyle name="60% - Accent1 2 4" xfId="3528" xr:uid="{7E91D510-AFFD-4E07-BF02-590893601140}"/>
    <cellStyle name="60% - Accent1 2 4 2" xfId="3529" xr:uid="{D0BAE8C6-03FE-42FB-9B07-EDC3ACA5F3DF}"/>
    <cellStyle name="60% - Accent1 2 5" xfId="3530" xr:uid="{DE4A857E-CCF5-424A-9A3A-3ECC79CB9B14}"/>
    <cellStyle name="60% - Accent1 2 5 2" xfId="3531" xr:uid="{20787DA4-5E17-47A1-89B2-A80CA82709A5}"/>
    <cellStyle name="60% - Accent1 2 6" xfId="3532" xr:uid="{07001ED1-F3F0-4D29-829C-0B4510204087}"/>
    <cellStyle name="60% - Accent1 2 6 2" xfId="3533" xr:uid="{13C380ED-7B1D-4403-96BF-A89AFAF05EEF}"/>
    <cellStyle name="60% - Accent1 2 7" xfId="3534" xr:uid="{284110B2-C94A-4A6F-AD7D-A59A3D63281D}"/>
    <cellStyle name="60% - Accent1 2 8" xfId="3535" xr:uid="{A78EE6B6-5A03-4B03-A13B-44FC60C0A5FF}"/>
    <cellStyle name="60% - Accent1 2 9" xfId="3536" xr:uid="{D8F1CE22-8E07-4CD7-995A-BD9B95798932}"/>
    <cellStyle name="60% - Accent1 2 9 2" xfId="3537" xr:uid="{F46CEE15-4EEA-45FD-A699-3F628DBE8080}"/>
    <cellStyle name="60% - Accent1 2 9 3" xfId="3538" xr:uid="{1827D1A5-0B9C-491D-943D-4100728020BF}"/>
    <cellStyle name="60% - Accent1 3" xfId="335" xr:uid="{2881B1CC-8630-4D8C-B930-B61A6ABE35BA}"/>
    <cellStyle name="60% - Accent1 3 10" xfId="3539" xr:uid="{84B2978B-6C3B-4B6A-A6A7-01624F93AF23}"/>
    <cellStyle name="60% - Accent1 3 11" xfId="10307" xr:uid="{8F560C06-20BD-4B63-8909-ECE6B7B63AD0}"/>
    <cellStyle name="60% - Accent1 3 11 2" xfId="15435" xr:uid="{EDB4E7C1-6211-419D-BB63-60BFAA94773D}"/>
    <cellStyle name="60% - Accent1 3 11 2 2" xfId="25364" xr:uid="{664B4284-CFE1-44AF-BCDA-C58F492A80C3}"/>
    <cellStyle name="60% - Accent1 3 11 2 2 2" xfId="45331" xr:uid="{1DF5181A-E2F2-4093-BD32-76AA90B959D7}"/>
    <cellStyle name="60% - Accent1 3 11 2 3" xfId="35683" xr:uid="{CFC36D8A-1413-448D-A120-2434E7E31EB8}"/>
    <cellStyle name="60% - Accent1 3 11 3" xfId="20408" xr:uid="{2BE79AF4-C41A-492F-BFED-720F99CFA514}"/>
    <cellStyle name="60% - Accent1 3 11 3 2" xfId="40503" xr:uid="{CE5F7BE2-1435-43FC-83BE-EC7BCF146EF2}"/>
    <cellStyle name="60% - Accent1 3 11 4" xfId="30856" xr:uid="{D78B9FED-3FF3-456A-81E3-DE96903012E9}"/>
    <cellStyle name="60% - Accent1 3 12" xfId="12923" xr:uid="{58F24765-B88F-44EF-A4E3-DDA5B8EB9481}"/>
    <cellStyle name="60% - Accent1 3 12 2" xfId="22876" xr:uid="{B41F36D0-3822-43A1-B666-7BAEFB8D0A18}"/>
    <cellStyle name="60% - Accent1 3 12 2 2" xfId="42920" xr:uid="{25D8CB34-7867-4420-A072-7FEC9269BDEC}"/>
    <cellStyle name="60% - Accent1 3 12 3" xfId="33272" xr:uid="{A310D7D9-6F49-4803-B4E0-9AFE1AC77532}"/>
    <cellStyle name="60% - Accent1 3 13" xfId="17929" xr:uid="{C53C6B43-261E-4F78-BFBD-AB695D9E750C}"/>
    <cellStyle name="60% - Accent1 3 13 2" xfId="38092" xr:uid="{EC149925-3CB0-4C20-9CC1-AE856955D29E}"/>
    <cellStyle name="60% - Accent1 3 14" xfId="28447" xr:uid="{3B0C6F86-37D6-48CA-A8B1-34EE2AB0A253}"/>
    <cellStyle name="60% - Accent1 3 2" xfId="493" xr:uid="{40D902BC-1FA9-4E25-895D-720CAB7A3A46}"/>
    <cellStyle name="60% - Accent1 3 2 2" xfId="3541" xr:uid="{5B6EFF15-7F46-4379-996C-865162D0BD08}"/>
    <cellStyle name="60% - Accent1 3 2 3" xfId="3540" xr:uid="{32B27DEF-1CB0-4941-90F6-6F8601BAD46E}"/>
    <cellStyle name="60% - Accent1 3 2 4" xfId="10427" xr:uid="{C250BC72-DEB0-4866-AC91-CF76311B08BD}"/>
    <cellStyle name="60% - Accent1 3 2 4 2" xfId="15555" xr:uid="{C5CC8A8F-F0DD-445A-8D85-98E1FE00577A}"/>
    <cellStyle name="60% - Accent1 3 2 4 2 2" xfId="25484" xr:uid="{D3BF7A2A-93BD-489F-BC45-7FE35DD471EA}"/>
    <cellStyle name="60% - Accent1 3 2 4 2 2 2" xfId="45451" xr:uid="{8E60BDE4-2BA9-40B4-AE51-8EB23A54378B}"/>
    <cellStyle name="60% - Accent1 3 2 4 2 3" xfId="35803" xr:uid="{5BA4AD94-7858-44AF-96FA-B78A8C7D7E5D}"/>
    <cellStyle name="60% - Accent1 3 2 4 3" xfId="20528" xr:uid="{1420FFA4-CCCF-48A7-B7DF-B916D4F34EC5}"/>
    <cellStyle name="60% - Accent1 3 2 4 3 2" xfId="40623" xr:uid="{410039A4-2883-4DE5-95A8-DBEA09E1343A}"/>
    <cellStyle name="60% - Accent1 3 2 4 4" xfId="30976" xr:uid="{5F13477C-4820-4059-8632-1090795C120E}"/>
    <cellStyle name="60% - Accent1 3 2 5" xfId="13044" xr:uid="{4EED2F30-00B6-4647-B868-8220444A2598}"/>
    <cellStyle name="60% - Accent1 3 2 5 2" xfId="22997" xr:uid="{6363165F-284C-4C58-AEE0-C0E170FBB273}"/>
    <cellStyle name="60% - Accent1 3 2 5 2 2" xfId="43041" xr:uid="{E69137BB-10F6-405E-B5C2-461D00F2F476}"/>
    <cellStyle name="60% - Accent1 3 2 5 3" xfId="33393" xr:uid="{9EAD5334-763A-4BBB-96F8-95FBC8A7FACC}"/>
    <cellStyle name="60% - Accent1 3 2 6" xfId="18050" xr:uid="{04A3F4E5-AD57-4AC3-93E7-0040D9BB1F3F}"/>
    <cellStyle name="60% - Accent1 3 2 6 2" xfId="38213" xr:uid="{633209CA-2834-45D9-BC48-82E55A8909F2}"/>
    <cellStyle name="60% - Accent1 3 2 7" xfId="28568" xr:uid="{4A891BEE-CE93-4F85-A396-1E23367DDCF3}"/>
    <cellStyle name="60% - Accent1 3 3" xfId="3542" xr:uid="{26886CD2-E82F-47C8-BE8E-DE7A999E48D7}"/>
    <cellStyle name="60% - Accent1 3 3 2" xfId="3543" xr:uid="{25DE13F6-3650-48CA-A0A4-EA154968B847}"/>
    <cellStyle name="60% - Accent1 3 4" xfId="3544" xr:uid="{1A7A2043-36E4-4267-BD58-0881194C4AF9}"/>
    <cellStyle name="60% - Accent1 3 4 2" xfId="3545" xr:uid="{3D2950B9-D612-4625-BFD7-69DD5FED78F6}"/>
    <cellStyle name="60% - Accent1 3 5" xfId="3546" xr:uid="{3A5E1199-FE3C-4BA0-A54B-4675B6CB0862}"/>
    <cellStyle name="60% - Accent1 3 5 2" xfId="3547" xr:uid="{8506A2CE-E32D-4362-B4F6-30104CA5CC43}"/>
    <cellStyle name="60% - Accent1 3 6" xfId="3548" xr:uid="{D30C7D6A-5E32-4EBA-A0BA-448F0BE12122}"/>
    <cellStyle name="60% - Accent1 3 7" xfId="3549" xr:uid="{40513910-2C0A-45D4-A20F-CBBB44F8FEBF}"/>
    <cellStyle name="60% - Accent1 3 8" xfId="3550" xr:uid="{B6A10681-39BA-4805-984B-3B4855DB3B96}"/>
    <cellStyle name="60% - Accent1 3 9" xfId="3551" xr:uid="{D67EAA3C-8344-4554-AF7E-C002C140748D}"/>
    <cellStyle name="60% - Accent1 4" xfId="347" xr:uid="{9C984701-1138-4ABB-AC17-1CCED80048A2}"/>
    <cellStyle name="60% - Accent1 4 2" xfId="3553" xr:uid="{6B084EC7-BEB5-47CA-8B67-04945956A648}"/>
    <cellStyle name="60% - Accent1 4 3" xfId="3554" xr:uid="{4FEF3093-2102-4BB8-BEDE-A9684C91CE50}"/>
    <cellStyle name="60% - Accent1 4 4" xfId="3555" xr:uid="{F224FAFF-9B82-4794-8567-47E195279B07}"/>
    <cellStyle name="60% - Accent1 4 5" xfId="3552" xr:uid="{F9A83638-BC7B-4593-BF2A-40AD98EBA8E0}"/>
    <cellStyle name="60% - Accent1 5" xfId="256" xr:uid="{4C9ED5E5-427F-4E72-88BC-B558C83D296D}"/>
    <cellStyle name="60% - Accent1 5 2" xfId="3557" xr:uid="{D48E7F28-A8D6-43A4-A6FA-21EC632101D5}"/>
    <cellStyle name="60% - Accent1 5 3" xfId="3558" xr:uid="{B335E43E-332D-4346-BC94-675821D5644D}"/>
    <cellStyle name="60% - Accent1 5 4" xfId="3556" xr:uid="{32E05B4A-5D92-4B95-9293-4B33A5C0EA9E}"/>
    <cellStyle name="60% - Accent1 6" xfId="410" xr:uid="{859904FF-4EFE-4E07-BA77-AE7E53213FF2}"/>
    <cellStyle name="60% - Accent1 6 2" xfId="3559" xr:uid="{8A4B0887-F896-4ED0-830C-7E92D07BF94C}"/>
    <cellStyle name="60% - Accent1 6 3" xfId="10344" xr:uid="{F7961FCC-8CB5-496E-9461-037139E193F8}"/>
    <cellStyle name="60% - Accent1 6 3 2" xfId="15472" xr:uid="{6380F403-64BE-469D-8B49-3743804191F1}"/>
    <cellStyle name="60% - Accent1 6 3 2 2" xfId="25401" xr:uid="{76F8B924-1F28-4D43-B500-54A7702057D4}"/>
    <cellStyle name="60% - Accent1 6 3 2 2 2" xfId="45368" xr:uid="{CB12977D-0F59-4992-9954-A1E9FFE47003}"/>
    <cellStyle name="60% - Accent1 6 3 2 3" xfId="35720" xr:uid="{6C707AEA-07D4-4B1E-AD6E-A6E167BC682C}"/>
    <cellStyle name="60% - Accent1 6 3 3" xfId="20445" xr:uid="{E9D34263-B8FC-45BF-AE65-A6DA6B95197B}"/>
    <cellStyle name="60% - Accent1 6 3 3 2" xfId="40540" xr:uid="{668EF844-368D-44EF-BA7B-4D5551D95249}"/>
    <cellStyle name="60% - Accent1 6 3 4" xfId="30893" xr:uid="{2FF4C61E-5E9E-4FD3-A10D-BAC802839211}"/>
    <cellStyle name="60% - Accent1 6 4" xfId="12961" xr:uid="{977CB678-8A12-4CC4-B573-45756D6F2917}"/>
    <cellStyle name="60% - Accent1 6 4 2" xfId="22914" xr:uid="{A6DBCC63-E920-410D-85C7-6C0ADD912D33}"/>
    <cellStyle name="60% - Accent1 6 4 2 2" xfId="42958" xr:uid="{6CA1A932-3E7D-41ED-9E11-C7785557AB27}"/>
    <cellStyle name="60% - Accent1 6 4 3" xfId="33310" xr:uid="{2E1A6CB6-CF42-4824-8AD8-0172AD9B3D75}"/>
    <cellStyle name="60% - Accent1 6 5" xfId="17967" xr:uid="{77D5B8E5-606B-4D52-A384-96EE12CDC5AC}"/>
    <cellStyle name="60% - Accent1 6 5 2" xfId="38130" xr:uid="{DC3D65CA-718A-4420-9131-D0502F9A1702}"/>
    <cellStyle name="60% - Accent1 6 6" xfId="28485" xr:uid="{EECCCF50-4E45-4467-866A-22EEAD2424DF}"/>
    <cellStyle name="60% - Accent1 7" xfId="3560" xr:uid="{D8161EEA-1285-4DF2-A2C3-B42CF0B1A931}"/>
    <cellStyle name="60% - Accent1 7 2" xfId="3561" xr:uid="{004914A4-61B8-4081-8659-336827D7AE92}"/>
    <cellStyle name="60% - Accent1 7 3" xfId="3562" xr:uid="{63A461B1-F04C-4DE0-A3CC-1BA4542BBF9B}"/>
    <cellStyle name="60% - Accent1 8" xfId="10194" xr:uid="{6C73F8A6-7F4A-4812-9C6C-35500035ADA2}"/>
    <cellStyle name="60% - Accent1 8 2" xfId="15329" xr:uid="{EB054F6F-CAF9-479D-8C04-7739C0BC497F}"/>
    <cellStyle name="60% - Accent1 8 2 2" xfId="25262" xr:uid="{F9F1594D-2E74-402E-8058-9EFDD06A819D}"/>
    <cellStyle name="60% - Accent1 8 2 2 2" xfId="45229" xr:uid="{BF3BE4EB-31A5-4D3C-B1F9-4A56269E7AA9}"/>
    <cellStyle name="60% - Accent1 8 2 3" xfId="35581" xr:uid="{380B4105-203B-4C1A-BF6C-FD763C829204}"/>
    <cellStyle name="60% - Accent1 8 3" xfId="20306" xr:uid="{F907F344-E870-4EB3-AA5F-9FDE13B669B8}"/>
    <cellStyle name="60% - Accent1 8 3 2" xfId="40401" xr:uid="{0F3C89AD-D52D-4241-A905-4733A395CED8}"/>
    <cellStyle name="60% - Accent1 8 4" xfId="30754" xr:uid="{B26FF4E2-BA44-446B-B4C5-3054878CA59A}"/>
    <cellStyle name="60% - Accent1 9" xfId="12820" xr:uid="{0A3686DA-2B77-4C8E-AF3A-9CDB13398806}"/>
    <cellStyle name="60% - Accent1 9 2" xfId="22773" xr:uid="{A6F8BE12-C4EF-46BD-AFE1-C9926C4FDF4A}"/>
    <cellStyle name="60% - Accent1 9 2 2" xfId="42817" xr:uid="{02B7B089-A505-4919-99F2-2418F01973F8}"/>
    <cellStyle name="60% - Accent1 9 3" xfId="33169" xr:uid="{8E9D82C0-863A-4279-B40D-71B433C6ECB7}"/>
    <cellStyle name="60% - Accent2" xfId="29" builtinId="36" customBuiltin="1"/>
    <cellStyle name="60% - Accent2 10" xfId="17830" xr:uid="{6F130311-2FB6-4315-BAA2-9D24996A3A7F}"/>
    <cellStyle name="60% - Accent2 10 2" xfId="37993" xr:uid="{27E5F6C5-B543-4492-9F4C-5661C7D54EBE}"/>
    <cellStyle name="60% - Accent2 11" xfId="28335" xr:uid="{3E04EDF9-1156-455B-94B1-71F58055966D}"/>
    <cellStyle name="60% - Accent2 2" xfId="172" xr:uid="{5FBDD0CA-CC20-411C-8934-BC5B0175B755}"/>
    <cellStyle name="60% - Accent2 2 10" xfId="3564" xr:uid="{2C7FFF85-9F27-4464-9F61-C645C5D9CF0C}"/>
    <cellStyle name="60% - Accent2 2 11" xfId="3563" xr:uid="{D465B4F1-D8EC-4E0F-8DDD-5965E099EDD5}"/>
    <cellStyle name="60% - Accent2 2 12" xfId="9317" xr:uid="{3D7C5026-ADE5-45EE-9A77-1EE7540D43D6}"/>
    <cellStyle name="60% - Accent2 2 12 2" xfId="27814" xr:uid="{4AA466E8-41AA-4A2D-A5FF-B8675C29E988}"/>
    <cellStyle name="60% - Accent2 2 12 2 2" xfId="47673" xr:uid="{15F3FE94-3DC5-4173-826E-4370EFAD8D95}"/>
    <cellStyle name="60% - Accent2 2 13" xfId="10263" xr:uid="{D970A5F2-B7E5-4116-B15A-FAD07B533921}"/>
    <cellStyle name="60% - Accent2 2 13 2" xfId="15391" xr:uid="{513BA8DB-1036-4DD1-B65D-2EC20BCCFB18}"/>
    <cellStyle name="60% - Accent2 2 13 2 2" xfId="25320" xr:uid="{61DA3A4C-3065-4265-BC7C-05542EB0A61C}"/>
    <cellStyle name="60% - Accent2 2 13 2 2 2" xfId="45287" xr:uid="{6CCB0485-9655-44E2-A4EE-2847EDBC7DB8}"/>
    <cellStyle name="60% - Accent2 2 13 2 3" xfId="35639" xr:uid="{A5F2AA85-DE5F-4531-8D4F-5038AF8E1088}"/>
    <cellStyle name="60% - Accent2 2 13 3" xfId="20364" xr:uid="{7D6924E7-9DC5-4791-BACF-9046F584D7EC}"/>
    <cellStyle name="60% - Accent2 2 13 3 2" xfId="40459" xr:uid="{8F18E94B-BEE3-4189-8E57-D80EF4D24B98}"/>
    <cellStyle name="60% - Accent2 2 13 4" xfId="30812" xr:uid="{D1C5C622-C653-4989-BA83-5688E1D1B6C1}"/>
    <cellStyle name="60% - Accent2 2 14" xfId="12879" xr:uid="{F116073F-1C59-4E5F-89AF-D182E5EBF798}"/>
    <cellStyle name="60% - Accent2 2 14 2" xfId="22832" xr:uid="{B0EF6921-7EBB-4561-9AAA-1D9BEB303D15}"/>
    <cellStyle name="60% - Accent2 2 14 2 2" xfId="42876" xr:uid="{4533D812-7C62-4692-9798-D24076400E3B}"/>
    <cellStyle name="60% - Accent2 2 14 3" xfId="33228" xr:uid="{8D077DCC-AF95-40B7-BCBF-EE7BAFA80783}"/>
    <cellStyle name="60% - Accent2 2 15" xfId="17885" xr:uid="{97FDBEAA-CCCC-4B33-8D98-98F026D3FDD7}"/>
    <cellStyle name="60% - Accent2 2 15 2" xfId="38048" xr:uid="{DA54798A-3F30-4F07-A1D0-9F9AB1F52D7F}"/>
    <cellStyle name="60% - Accent2 2 16" xfId="28403" xr:uid="{B62BB4FA-BE3D-4F75-98DC-591D84E844C0}"/>
    <cellStyle name="60% - Accent2 2 2" xfId="317" xr:uid="{0F82D24A-FC17-43AA-9A14-2B8FFDDE67BE}"/>
    <cellStyle name="60% - Accent2 2 2 2" xfId="3566" xr:uid="{62645C43-13B9-4C06-AD99-5A8F6387A509}"/>
    <cellStyle name="60% - Accent2 2 2 3" xfId="3567" xr:uid="{F5799BB8-749A-4DFA-8A35-B71545C0BE8C}"/>
    <cellStyle name="60% - Accent2 2 2 4" xfId="3568" xr:uid="{334CA49E-6E54-420B-A47E-3411E069A162}"/>
    <cellStyle name="60% - Accent2 2 2 5" xfId="3565" xr:uid="{1CF16512-27CB-40F9-A34A-C8FCDFAFF333}"/>
    <cellStyle name="60% - Accent2 2 2 6" xfId="9318" xr:uid="{E9A179FF-2E54-4D0B-8325-766AF96E46D9}"/>
    <cellStyle name="60% - Accent2 2 3" xfId="449" xr:uid="{BA3D2F0C-384E-40F3-817B-3FC9C9FF3567}"/>
    <cellStyle name="60% - Accent2 2 3 2" xfId="3570" xr:uid="{1C054BCD-7097-460D-8E1F-6888B5C07E13}"/>
    <cellStyle name="60% - Accent2 2 3 3" xfId="3571" xr:uid="{DF6B99F8-353B-46AE-A9CB-EB4995809972}"/>
    <cellStyle name="60% - Accent2 2 3 4" xfId="3572" xr:uid="{3ED0E798-BA58-4F58-964F-0E0F88636E2A}"/>
    <cellStyle name="60% - Accent2 2 3 5" xfId="3569" xr:uid="{691CCF9F-2E39-483E-9C57-AF2E8B7BA5CD}"/>
    <cellStyle name="60% - Accent2 2 3 6" xfId="10383" xr:uid="{F90A7AB9-4712-4100-8D1B-F70FD6A79FA3}"/>
    <cellStyle name="60% - Accent2 2 3 6 2" xfId="15511" xr:uid="{0FC4D68F-4597-4E53-AFE5-48DDD2C41036}"/>
    <cellStyle name="60% - Accent2 2 3 6 2 2" xfId="25440" xr:uid="{6FB95D3D-F635-45BE-B27A-C296C84C8DE4}"/>
    <cellStyle name="60% - Accent2 2 3 6 2 2 2" xfId="45407" xr:uid="{19BF3F17-869E-486C-AE5D-34E8C4CDF2A4}"/>
    <cellStyle name="60% - Accent2 2 3 6 2 3" xfId="35759" xr:uid="{68B1C2C0-FD04-4A2B-A815-3AF8349AB3BC}"/>
    <cellStyle name="60% - Accent2 2 3 6 3" xfId="20484" xr:uid="{37A95269-7E9F-4DEA-BAD6-2DF1ABB3D761}"/>
    <cellStyle name="60% - Accent2 2 3 6 3 2" xfId="40579" xr:uid="{E1D880AD-B69C-499B-A29F-8A0B9F15C7FA}"/>
    <cellStyle name="60% - Accent2 2 3 6 4" xfId="30932" xr:uid="{34D671DC-CA98-4AAA-A281-E457BA646720}"/>
    <cellStyle name="60% - Accent2 2 3 7" xfId="13000" xr:uid="{B620BD28-63EB-4084-BF85-6A4AE5A871CF}"/>
    <cellStyle name="60% - Accent2 2 3 7 2" xfId="22953" xr:uid="{0E9E6EFA-C3C6-4CC0-9604-8C43FC5A5B4D}"/>
    <cellStyle name="60% - Accent2 2 3 7 2 2" xfId="42997" xr:uid="{0EB41A09-DDC0-4B30-B6E5-908894236891}"/>
    <cellStyle name="60% - Accent2 2 3 7 3" xfId="33349" xr:uid="{948CC7D0-14B8-4EE0-A964-6B12C1652881}"/>
    <cellStyle name="60% - Accent2 2 3 8" xfId="18006" xr:uid="{9A936EAC-CE14-4A0A-ABE3-5027D3A4AE13}"/>
    <cellStyle name="60% - Accent2 2 3 8 2" xfId="38169" xr:uid="{245F250F-04E4-42B6-80ED-DE519B01D7CF}"/>
    <cellStyle name="60% - Accent2 2 3 9" xfId="28524" xr:uid="{E0A15C25-0CC2-4E2D-81B9-3C42D77B7574}"/>
    <cellStyle name="60% - Accent2 2 4" xfId="3573" xr:uid="{CB0F1765-AC5F-441B-8223-F2288DDE1FB9}"/>
    <cellStyle name="60% - Accent2 2 4 2" xfId="3574" xr:uid="{8BAA8CFE-FA75-4CF9-ACFB-F3FDE581B829}"/>
    <cellStyle name="60% - Accent2 2 5" xfId="3575" xr:uid="{6428818E-2401-4199-9B8C-87A37CDFD841}"/>
    <cellStyle name="60% - Accent2 2 5 2" xfId="3576" xr:uid="{B33A4661-8D68-4E25-BCDD-949F125241CA}"/>
    <cellStyle name="60% - Accent2 2 6" xfId="3577" xr:uid="{682FE44D-A56A-4EF2-ABE5-1134BAC941D9}"/>
    <cellStyle name="60% - Accent2 2 6 2" xfId="3578" xr:uid="{B116B442-20B4-4860-875D-E1734D1B61BB}"/>
    <cellStyle name="60% - Accent2 2 7" xfId="3579" xr:uid="{C113BB7F-5835-421A-BF9E-799A220E5D0E}"/>
    <cellStyle name="60% - Accent2 2 8" xfId="3580" xr:uid="{662B2B7D-B2E6-47C0-9AE2-9E514C723D74}"/>
    <cellStyle name="60% - Accent2 2 9" xfId="3581" xr:uid="{34D5CE44-8F48-4F32-9008-CCFCC6AA6583}"/>
    <cellStyle name="60% - Accent2 2 9 2" xfId="3582" xr:uid="{298046AC-14BA-4B75-B82A-1E2D7FCFE785}"/>
    <cellStyle name="60% - Accent2 2 9 3" xfId="3583" xr:uid="{58D2A693-DF2D-4A5A-9475-8F2D89F0521B}"/>
    <cellStyle name="60% - Accent2 3" xfId="336" xr:uid="{11580466-3EF7-4750-A78D-2286B1FBAC54}"/>
    <cellStyle name="60% - Accent2 3 10" xfId="3584" xr:uid="{B63689C4-CFFD-4C98-BD37-1BD0B5065257}"/>
    <cellStyle name="60% - Accent2 3 11" xfId="10308" xr:uid="{F3EB7EF2-8330-4F35-817B-31616A22CFE7}"/>
    <cellStyle name="60% - Accent2 3 11 2" xfId="15436" xr:uid="{5B998697-F752-408B-90B2-F268B4A7A50A}"/>
    <cellStyle name="60% - Accent2 3 11 2 2" xfId="25365" xr:uid="{46818D11-B37E-494E-ADCB-F3B11C5270BE}"/>
    <cellStyle name="60% - Accent2 3 11 2 2 2" xfId="45332" xr:uid="{C536E8D8-A146-4AF3-B130-B24F1983DC17}"/>
    <cellStyle name="60% - Accent2 3 11 2 3" xfId="35684" xr:uid="{438B5A55-4544-40B5-A04E-BDDA7C65EBF7}"/>
    <cellStyle name="60% - Accent2 3 11 3" xfId="20409" xr:uid="{982300F7-DDBE-4E2E-8AC5-F41450E499B3}"/>
    <cellStyle name="60% - Accent2 3 11 3 2" xfId="40504" xr:uid="{770C0F0D-5EC9-4A40-BEF2-5AFA0DD7E640}"/>
    <cellStyle name="60% - Accent2 3 11 4" xfId="30857" xr:uid="{C93225E3-911F-44FE-9F33-55A3B0AEB96E}"/>
    <cellStyle name="60% - Accent2 3 12" xfId="12924" xr:uid="{7469B2E8-FF8A-4508-92FF-477A2562C2A8}"/>
    <cellStyle name="60% - Accent2 3 12 2" xfId="22877" xr:uid="{09942997-F2F0-45F9-8558-058072A0C070}"/>
    <cellStyle name="60% - Accent2 3 12 2 2" xfId="42921" xr:uid="{645DCC3B-7C40-4179-9945-CD4FB9E7AA7C}"/>
    <cellStyle name="60% - Accent2 3 12 3" xfId="33273" xr:uid="{020BAD19-5E97-4FBF-AC1D-776511DECC49}"/>
    <cellStyle name="60% - Accent2 3 13" xfId="17930" xr:uid="{E9F9E48C-4E49-4E23-87E9-F89C927DDB28}"/>
    <cellStyle name="60% - Accent2 3 13 2" xfId="38093" xr:uid="{31C27D95-7E46-4FF2-849F-8B70B31858AB}"/>
    <cellStyle name="60% - Accent2 3 14" xfId="28448" xr:uid="{20E92924-C4E9-4DA4-BC01-64E8ADAC3990}"/>
    <cellStyle name="60% - Accent2 3 2" xfId="494" xr:uid="{339F0474-97A6-47E1-B34B-C24CF31D0070}"/>
    <cellStyle name="60% - Accent2 3 2 2" xfId="3586" xr:uid="{F818DFD5-BC17-43CE-AB93-C1D9E0191952}"/>
    <cellStyle name="60% - Accent2 3 2 3" xfId="3585" xr:uid="{E6E5719E-BFB8-4450-9EEE-24CB084E37F9}"/>
    <cellStyle name="60% - Accent2 3 2 4" xfId="10428" xr:uid="{1844EECA-7B2D-4C7B-9E53-5DE68517BA7D}"/>
    <cellStyle name="60% - Accent2 3 2 4 2" xfId="15556" xr:uid="{29FB6585-CB7E-4393-982B-6C26A816964B}"/>
    <cellStyle name="60% - Accent2 3 2 4 2 2" xfId="25485" xr:uid="{427B4263-04D1-4CE7-9DB5-295074D1D9FF}"/>
    <cellStyle name="60% - Accent2 3 2 4 2 2 2" xfId="45452" xr:uid="{889858F0-E079-4F9E-A2B8-5E2C10EDF7A9}"/>
    <cellStyle name="60% - Accent2 3 2 4 2 3" xfId="35804" xr:uid="{80C2128A-C7AE-415A-BDD0-31F6B08DA54B}"/>
    <cellStyle name="60% - Accent2 3 2 4 3" xfId="20529" xr:uid="{9A8602BC-178C-4C60-ADFB-1C3890A1049F}"/>
    <cellStyle name="60% - Accent2 3 2 4 3 2" xfId="40624" xr:uid="{FF5FCC65-EDA8-476D-A9DB-D5160F8619EA}"/>
    <cellStyle name="60% - Accent2 3 2 4 4" xfId="30977" xr:uid="{B0686095-C2F3-4417-9E95-D626F78C33BE}"/>
    <cellStyle name="60% - Accent2 3 2 5" xfId="13045" xr:uid="{63777CBC-52E3-4B5C-BB65-DBD5F4078DC5}"/>
    <cellStyle name="60% - Accent2 3 2 5 2" xfId="22998" xr:uid="{8E00D548-5978-47AD-904D-3657083D050A}"/>
    <cellStyle name="60% - Accent2 3 2 5 2 2" xfId="43042" xr:uid="{9EAD1FED-367C-45FA-8FE0-8451EE7EDD01}"/>
    <cellStyle name="60% - Accent2 3 2 5 3" xfId="33394" xr:uid="{65809D98-6C82-45FF-A985-160763FB61B8}"/>
    <cellStyle name="60% - Accent2 3 2 6" xfId="18051" xr:uid="{30A09EB5-90E8-468B-A8D8-362ED936F563}"/>
    <cellStyle name="60% - Accent2 3 2 6 2" xfId="38214" xr:uid="{35B36B16-A2A0-492B-93CF-D3C32845E553}"/>
    <cellStyle name="60% - Accent2 3 2 7" xfId="28569" xr:uid="{BC63AF54-C628-4314-AAE1-A7193CF17753}"/>
    <cellStyle name="60% - Accent2 3 3" xfId="3587" xr:uid="{6E724A85-2691-4B96-B045-F25A914835F5}"/>
    <cellStyle name="60% - Accent2 3 3 2" xfId="3588" xr:uid="{DF164008-4255-4C21-8C8F-449690E95EE6}"/>
    <cellStyle name="60% - Accent2 3 4" xfId="3589" xr:uid="{58DC3CB6-608B-48ED-A186-2843E779BF61}"/>
    <cellStyle name="60% - Accent2 3 4 2" xfId="3590" xr:uid="{325329CC-CB49-4B49-BF81-6BDCE8EA9E37}"/>
    <cellStyle name="60% - Accent2 3 5" xfId="3591" xr:uid="{7D4F2826-6735-4F6F-8817-E34A33B964AA}"/>
    <cellStyle name="60% - Accent2 3 5 2" xfId="3592" xr:uid="{BFC4B831-6E7E-493A-92EC-B2F1B1CBBE49}"/>
    <cellStyle name="60% - Accent2 3 6" xfId="3593" xr:uid="{7D6A3469-EF62-47D7-BE6F-F2EC9D7574B6}"/>
    <cellStyle name="60% - Accent2 3 7" xfId="3594" xr:uid="{D44905D0-4C17-41B7-9097-6A8C7129FD23}"/>
    <cellStyle name="60% - Accent2 3 8" xfId="3595" xr:uid="{8CAE343A-FE6E-42CD-9BD4-56766DE818CD}"/>
    <cellStyle name="60% - Accent2 3 9" xfId="3596" xr:uid="{20689415-C231-429C-9527-C0BEF727EC19}"/>
    <cellStyle name="60% - Accent2 4" xfId="350" xr:uid="{CEA02F02-8A9D-448B-9021-99C9F17D8BBB}"/>
    <cellStyle name="60% - Accent2 4 2" xfId="3598" xr:uid="{617C1419-6AB9-4941-A39F-2C369D3BDAF1}"/>
    <cellStyle name="60% - Accent2 4 3" xfId="3599" xr:uid="{8AE2C806-66A4-4744-8169-ADBBF1459FAA}"/>
    <cellStyle name="60% - Accent2 4 4" xfId="3600" xr:uid="{4754D724-3297-403B-A391-3323E3544D82}"/>
    <cellStyle name="60% - Accent2 4 5" xfId="3597" xr:uid="{54AEC454-2058-475A-8026-250439F8C1BA}"/>
    <cellStyle name="60% - Accent2 5" xfId="259" xr:uid="{C3C22360-0A89-4CBA-A0C8-254FC5C1FDDC}"/>
    <cellStyle name="60% - Accent2 5 2" xfId="3602" xr:uid="{50FF6C70-9B99-4418-A248-70BF6925956E}"/>
    <cellStyle name="60% - Accent2 5 3" xfId="3603" xr:uid="{EE75DD2B-E561-472C-8C12-DB145876AB82}"/>
    <cellStyle name="60% - Accent2 5 4" xfId="3601" xr:uid="{D2734EE8-E65E-4A26-AAAB-B1F55C779D25}"/>
    <cellStyle name="60% - Accent2 6" xfId="393" xr:uid="{443AE5A0-0D14-49E2-B116-8D3423839884}"/>
    <cellStyle name="60% - Accent2 6 2" xfId="3604" xr:uid="{4C81F4C6-6EC7-4B82-B62C-919F769455B5}"/>
    <cellStyle name="60% - Accent2 6 3" xfId="10327" xr:uid="{EA262027-4C71-448C-8FB3-50DABBF5A39F}"/>
    <cellStyle name="60% - Accent2 6 3 2" xfId="15455" xr:uid="{6D48A38B-4F83-48B2-B952-9BB3806F635E}"/>
    <cellStyle name="60% - Accent2 6 3 2 2" xfId="25384" xr:uid="{8CB48FDE-2AE0-4061-AEAE-42D41FE050D6}"/>
    <cellStyle name="60% - Accent2 6 3 2 2 2" xfId="45351" xr:uid="{5777CBB5-2814-41C6-9130-1D253D146B62}"/>
    <cellStyle name="60% - Accent2 6 3 2 3" xfId="35703" xr:uid="{31406761-9FBB-461E-95C3-B8945D0C03C8}"/>
    <cellStyle name="60% - Accent2 6 3 3" xfId="20428" xr:uid="{A3295A8D-A7CE-480B-A983-6113EBAA0CD9}"/>
    <cellStyle name="60% - Accent2 6 3 3 2" xfId="40523" xr:uid="{5CF5AC8A-EB7F-473C-BB71-A8665BDEBB46}"/>
    <cellStyle name="60% - Accent2 6 3 4" xfId="30876" xr:uid="{8C3C44FC-A805-4DDD-8245-727163A90D2E}"/>
    <cellStyle name="60% - Accent2 6 4" xfId="12944" xr:uid="{4EC2C5C9-B7DF-4930-9A39-D47BDB60B14A}"/>
    <cellStyle name="60% - Accent2 6 4 2" xfId="22897" xr:uid="{45F6AF2E-61F4-4AA1-9926-0B92758C5309}"/>
    <cellStyle name="60% - Accent2 6 4 2 2" xfId="42941" xr:uid="{21F06CE6-EE2F-4F37-BF04-046232BD4BAC}"/>
    <cellStyle name="60% - Accent2 6 4 3" xfId="33293" xr:uid="{6FC8AAC5-422E-48C3-ADB1-1B7225216E0D}"/>
    <cellStyle name="60% - Accent2 6 5" xfId="17950" xr:uid="{19F0C20E-F0AC-4B9D-A253-6AFE9B415543}"/>
    <cellStyle name="60% - Accent2 6 5 2" xfId="38113" xr:uid="{1D1D9792-6F71-4C05-AFD7-BA0AD93830EA}"/>
    <cellStyle name="60% - Accent2 6 6" xfId="28468" xr:uid="{528C14AC-EA38-482B-B24A-845A0E8111E7}"/>
    <cellStyle name="60% - Accent2 7" xfId="3605" xr:uid="{2C597B74-8E2F-4547-92CA-29A1690C210A}"/>
    <cellStyle name="60% - Accent2 7 2" xfId="3606" xr:uid="{7BE7CED3-AFF7-4DA0-8FED-5CABA501BB49}"/>
    <cellStyle name="60% - Accent2 7 3" xfId="3607" xr:uid="{D41388BA-3616-4A77-9223-0278F78B67BF}"/>
    <cellStyle name="60% - Accent2 8" xfId="10197" xr:uid="{7F864E8F-6B2D-4D87-A78C-A594FE05302A}"/>
    <cellStyle name="60% - Accent2 8 2" xfId="15332" xr:uid="{99FBA541-01A1-44C9-B6C8-168146AC818D}"/>
    <cellStyle name="60% - Accent2 8 2 2" xfId="25265" xr:uid="{BD460261-4AFB-4B5D-A9CA-03F16C37D1A9}"/>
    <cellStyle name="60% - Accent2 8 2 2 2" xfId="45232" xr:uid="{451944D2-3278-4320-8720-14E0755264EC}"/>
    <cellStyle name="60% - Accent2 8 2 3" xfId="35584" xr:uid="{0296C8E9-46AB-4E18-A86E-D91B425EA734}"/>
    <cellStyle name="60% - Accent2 8 3" xfId="20309" xr:uid="{D6F4E93E-6E7B-4977-82EE-B1B969C7B918}"/>
    <cellStyle name="60% - Accent2 8 3 2" xfId="40404" xr:uid="{60998D53-4C03-42DC-9400-AB703481491A}"/>
    <cellStyle name="60% - Accent2 8 4" xfId="30757" xr:uid="{8658D67F-557F-4A50-A61C-A2E53A741E39}"/>
    <cellStyle name="60% - Accent2 9" xfId="12823" xr:uid="{054BA0AE-2A99-4D50-A6D4-A2443E8121D3}"/>
    <cellStyle name="60% - Accent2 9 2" xfId="22776" xr:uid="{DDDECFA7-80F9-421F-A862-F7E6E935092D}"/>
    <cellStyle name="60% - Accent2 9 2 2" xfId="42820" xr:uid="{EBD29467-8971-4938-A71E-9C132FB190B5}"/>
    <cellStyle name="60% - Accent2 9 3" xfId="33172" xr:uid="{0B352D93-2103-44B4-865A-B9CAB257B39E}"/>
    <cellStyle name="60% - Accent3" xfId="33" builtinId="40" customBuiltin="1"/>
    <cellStyle name="60% - Accent3 10" xfId="17833" xr:uid="{5D754C13-C0E2-4E50-AEA3-63470C60F0AD}"/>
    <cellStyle name="60% - Accent3 10 2" xfId="37996" xr:uid="{3A89C7E2-218F-4E6C-9C2F-95F4606CCC51}"/>
    <cellStyle name="60% - Accent3 11" xfId="28338" xr:uid="{7B491C1C-9DBE-4853-A4FA-8EF3E3CB5F32}"/>
    <cellStyle name="60% - Accent3 2" xfId="175" xr:uid="{909B0A77-2EEF-42C3-9CA6-02A93720D1F0}"/>
    <cellStyle name="60% - Accent3 2 10" xfId="3609" xr:uid="{8E8BA154-A1BB-4563-82CE-87DF313B943F}"/>
    <cellStyle name="60% - Accent3 2 11" xfId="3608" xr:uid="{E943F7F2-9462-4CE8-A088-5F77F3C2A8AA}"/>
    <cellStyle name="60% - Accent3 2 12" xfId="9319" xr:uid="{E15C6AF1-145F-4652-A88A-EE1F01FE350B}"/>
    <cellStyle name="60% - Accent3 2 12 2" xfId="27817" xr:uid="{9F7BFE0C-A30B-48ED-86FB-EA5F72FEBD02}"/>
    <cellStyle name="60% - Accent3 2 12 2 2" xfId="47676" xr:uid="{13E8D3C3-BC5D-434F-88D8-92CCDD839266}"/>
    <cellStyle name="60% - Accent3 2 13" xfId="10266" xr:uid="{E9A5BD97-CDD2-4FAB-9DF9-85EC51067D0A}"/>
    <cellStyle name="60% - Accent3 2 13 2" xfId="15394" xr:uid="{75701C08-9A32-4668-80B8-58E673FECE1A}"/>
    <cellStyle name="60% - Accent3 2 13 2 2" xfId="25323" xr:uid="{818D83BA-9B29-45A4-B9F4-D8E120C9698B}"/>
    <cellStyle name="60% - Accent3 2 13 2 2 2" xfId="45290" xr:uid="{D4080A5D-4772-43BE-9917-9A7692CB516E}"/>
    <cellStyle name="60% - Accent3 2 13 2 3" xfId="35642" xr:uid="{2FA7BACF-E413-40D0-BE30-5350E889C965}"/>
    <cellStyle name="60% - Accent3 2 13 3" xfId="20367" xr:uid="{09582F2C-2CE0-4921-8764-8F4C877000C0}"/>
    <cellStyle name="60% - Accent3 2 13 3 2" xfId="40462" xr:uid="{28BE0DDB-7ACB-4D49-9169-525EF1753CF2}"/>
    <cellStyle name="60% - Accent3 2 13 4" xfId="30815" xr:uid="{749FAAE2-E8E7-4F0C-B6F2-CBDD4BEB1D8B}"/>
    <cellStyle name="60% - Accent3 2 14" xfId="12882" xr:uid="{A934DC63-57BB-47FB-83F4-C9AE2D0D8421}"/>
    <cellStyle name="60% - Accent3 2 14 2" xfId="22835" xr:uid="{AB978B16-80FD-482D-AB36-CDA35524CC59}"/>
    <cellStyle name="60% - Accent3 2 14 2 2" xfId="42879" xr:uid="{C7DE9C9E-5893-423E-B459-5D18679B1BC1}"/>
    <cellStyle name="60% - Accent3 2 14 3" xfId="33231" xr:uid="{384C9BE4-7D5A-4FE4-82DC-32EDC8E552B3}"/>
    <cellStyle name="60% - Accent3 2 15" xfId="17888" xr:uid="{CABD89ED-5EFB-441D-B547-2C1C2BF0CA92}"/>
    <cellStyle name="60% - Accent3 2 15 2" xfId="38051" xr:uid="{56A95413-DBDF-4BBD-80C8-A970C22BCF3E}"/>
    <cellStyle name="60% - Accent3 2 16" xfId="28406" xr:uid="{E329576B-F4EE-42A6-98D5-36A3C302E9A4}"/>
    <cellStyle name="60% - Accent3 2 2" xfId="321" xr:uid="{EBCD6AE6-6606-464E-ADAE-91A842046D98}"/>
    <cellStyle name="60% - Accent3 2 2 2" xfId="3611" xr:uid="{A826D7BF-D238-496A-B567-2EEBDC664917}"/>
    <cellStyle name="60% - Accent3 2 2 3" xfId="3612" xr:uid="{68CFEE07-B330-4D8A-842A-2AF76D8462BD}"/>
    <cellStyle name="60% - Accent3 2 2 4" xfId="3613" xr:uid="{BF1F8B3C-780E-4242-9882-D757C7A5D60B}"/>
    <cellStyle name="60% - Accent3 2 2 5" xfId="3610" xr:uid="{AD039676-A840-476C-B438-F5C69F64C8B2}"/>
    <cellStyle name="60% - Accent3 2 2 6" xfId="9320" xr:uid="{5E06B198-0503-4AFC-A8CC-3AF8C820291B}"/>
    <cellStyle name="60% - Accent3 2 3" xfId="452" xr:uid="{43559D77-DBF8-4311-9BD8-E5C1418072B6}"/>
    <cellStyle name="60% - Accent3 2 3 2" xfId="3615" xr:uid="{08D6E607-6F1A-4AD2-AD44-B5573DED626A}"/>
    <cellStyle name="60% - Accent3 2 3 3" xfId="3616" xr:uid="{2B6E786F-5716-4660-9BFA-9A26681108C8}"/>
    <cellStyle name="60% - Accent3 2 3 4" xfId="3617" xr:uid="{00B37475-17D8-4833-AB6F-0B9C8A2DEA24}"/>
    <cellStyle name="60% - Accent3 2 3 5" xfId="3614" xr:uid="{126F5ADB-E676-46E9-AF94-F9F1459C17E6}"/>
    <cellStyle name="60% - Accent3 2 3 6" xfId="10386" xr:uid="{6D5FE6F8-FB28-471C-9B20-177FA413155F}"/>
    <cellStyle name="60% - Accent3 2 3 6 2" xfId="15514" xr:uid="{ABCD5C71-CCE4-4AA9-93D4-AF2A33C465FD}"/>
    <cellStyle name="60% - Accent3 2 3 6 2 2" xfId="25443" xr:uid="{D2187EDB-B4CD-49A9-861B-E8714FEC2420}"/>
    <cellStyle name="60% - Accent3 2 3 6 2 2 2" xfId="45410" xr:uid="{F5E6DABF-FB82-43DA-8836-ACAF4EC2EA1A}"/>
    <cellStyle name="60% - Accent3 2 3 6 2 3" xfId="35762" xr:uid="{3C92380D-0B45-43EA-BA74-2F4AF8364579}"/>
    <cellStyle name="60% - Accent3 2 3 6 3" xfId="20487" xr:uid="{D47A6EF0-A71A-4683-B7EF-81BD3DA57DFA}"/>
    <cellStyle name="60% - Accent3 2 3 6 3 2" xfId="40582" xr:uid="{BC4EAD18-B620-4716-88FB-E7F7450860AD}"/>
    <cellStyle name="60% - Accent3 2 3 6 4" xfId="30935" xr:uid="{E38D8BC0-DB1A-4D4C-B772-84A559D19217}"/>
    <cellStyle name="60% - Accent3 2 3 7" xfId="13003" xr:uid="{1E4C14F4-DF78-446A-97A3-73A4A8C5410D}"/>
    <cellStyle name="60% - Accent3 2 3 7 2" xfId="22956" xr:uid="{435BEAAD-5BB2-4BA8-BFC7-ACFC5C0D4FF9}"/>
    <cellStyle name="60% - Accent3 2 3 7 2 2" xfId="43000" xr:uid="{3E2EFD5F-9E48-428A-9630-9E48D84F7996}"/>
    <cellStyle name="60% - Accent3 2 3 7 3" xfId="33352" xr:uid="{EECAD4DA-92A1-40D1-BB47-534D940AEC30}"/>
    <cellStyle name="60% - Accent3 2 3 8" xfId="18009" xr:uid="{F1DD5DC2-5F06-4A3B-B0C6-66890EC25814}"/>
    <cellStyle name="60% - Accent3 2 3 8 2" xfId="38172" xr:uid="{3B3A4EB5-77C7-4B47-8452-5AB14B5EFA27}"/>
    <cellStyle name="60% - Accent3 2 3 9" xfId="28527" xr:uid="{2305EB57-22C9-409B-B18E-8CFE020B0C72}"/>
    <cellStyle name="60% - Accent3 2 4" xfId="3618" xr:uid="{F3F2357C-378C-4294-A993-3A04568A8526}"/>
    <cellStyle name="60% - Accent3 2 4 2" xfId="3619" xr:uid="{6CE77711-2DBC-4BC5-8A2C-42C9B278BFDB}"/>
    <cellStyle name="60% - Accent3 2 5" xfId="3620" xr:uid="{542AD095-6575-4026-AE42-19C79E6A07D1}"/>
    <cellStyle name="60% - Accent3 2 5 2" xfId="3621" xr:uid="{E0BD4F60-4FF4-48EA-B201-598FD0780671}"/>
    <cellStyle name="60% - Accent3 2 6" xfId="3622" xr:uid="{EC4552F6-7C17-4A51-B164-8F7F8A9CF3E3}"/>
    <cellStyle name="60% - Accent3 2 6 2" xfId="3623" xr:uid="{87C69CC2-5F4E-4BE8-A38F-1D391EDE96C9}"/>
    <cellStyle name="60% - Accent3 2 7" xfId="3624" xr:uid="{ABA2F694-2046-4631-88BF-C19C45652593}"/>
    <cellStyle name="60% - Accent3 2 8" xfId="3625" xr:uid="{81F28A4C-068A-47D8-84BB-38F28B330EFF}"/>
    <cellStyle name="60% - Accent3 2 9" xfId="3626" xr:uid="{996BE47F-3398-4077-A310-C1B8A1475845}"/>
    <cellStyle name="60% - Accent3 2 9 2" xfId="3627" xr:uid="{8BDDD69B-3469-4808-A8BA-EBD1F390D668}"/>
    <cellStyle name="60% - Accent3 2 9 3" xfId="3628" xr:uid="{E9356BAC-563E-44D7-B514-D4A19905E007}"/>
    <cellStyle name="60% - Accent3 3" xfId="337" xr:uid="{37A8B85B-B8E7-4B1A-A613-6E24498C1E5F}"/>
    <cellStyle name="60% - Accent3 3 10" xfId="3629" xr:uid="{43A26E20-98A3-4F93-A425-110FC2A63A1A}"/>
    <cellStyle name="60% - Accent3 3 11" xfId="10309" xr:uid="{F106B885-B29F-409F-9020-9C5A6D0F24B7}"/>
    <cellStyle name="60% - Accent3 3 11 2" xfId="15437" xr:uid="{8DEFB1C8-54F1-4636-A161-171FD8B17F72}"/>
    <cellStyle name="60% - Accent3 3 11 2 2" xfId="25366" xr:uid="{DE20AEBF-C8E4-4C44-BC75-54D81BD6C78F}"/>
    <cellStyle name="60% - Accent3 3 11 2 2 2" xfId="45333" xr:uid="{9352E55F-AC89-4008-9E4C-53756B880C10}"/>
    <cellStyle name="60% - Accent3 3 11 2 3" xfId="35685" xr:uid="{02AAA60B-9A1E-43E2-9685-D501282A2C64}"/>
    <cellStyle name="60% - Accent3 3 11 3" xfId="20410" xr:uid="{0EF058A5-920B-46AA-B13F-3DBB995F08FF}"/>
    <cellStyle name="60% - Accent3 3 11 3 2" xfId="40505" xr:uid="{6B7EFFA0-E83F-474F-A960-A9828A755641}"/>
    <cellStyle name="60% - Accent3 3 11 4" xfId="30858" xr:uid="{4137330B-C403-4B4C-912B-EB906470157E}"/>
    <cellStyle name="60% - Accent3 3 12" xfId="12925" xr:uid="{CDECED68-9126-45CE-8E62-0F8A522C3A50}"/>
    <cellStyle name="60% - Accent3 3 12 2" xfId="22878" xr:uid="{D9F486E2-69FB-40B7-B874-626FE41298B3}"/>
    <cellStyle name="60% - Accent3 3 12 2 2" xfId="42922" xr:uid="{BBD9E5A7-162D-487D-81FE-111133A08127}"/>
    <cellStyle name="60% - Accent3 3 12 3" xfId="33274" xr:uid="{998472C9-3866-45C3-9698-5069D8D3EB52}"/>
    <cellStyle name="60% - Accent3 3 13" xfId="17931" xr:uid="{94AA26A2-937E-4523-B19E-9682EF904FA4}"/>
    <cellStyle name="60% - Accent3 3 13 2" xfId="38094" xr:uid="{95AD2931-B582-463B-8C3A-CCAFBCECA31F}"/>
    <cellStyle name="60% - Accent3 3 14" xfId="28449" xr:uid="{B6585622-1EC2-471E-A77F-D01635811D3D}"/>
    <cellStyle name="60% - Accent3 3 2" xfId="495" xr:uid="{12618643-0DD6-4525-A115-D4369475122B}"/>
    <cellStyle name="60% - Accent3 3 2 2" xfId="3631" xr:uid="{39DFAFB5-2B7B-4F9D-BE54-BFDC2654DF48}"/>
    <cellStyle name="60% - Accent3 3 2 3" xfId="3630" xr:uid="{B8A55831-D473-4956-8FE4-0F7C94B2A964}"/>
    <cellStyle name="60% - Accent3 3 2 4" xfId="10429" xr:uid="{7748DF23-E6E4-47CB-8311-6272EAF350E1}"/>
    <cellStyle name="60% - Accent3 3 2 4 2" xfId="15557" xr:uid="{4807D435-D7E2-4895-AE12-8EEA08E8E391}"/>
    <cellStyle name="60% - Accent3 3 2 4 2 2" xfId="25486" xr:uid="{F4AACDE8-F92A-4B58-B7E2-2BA9C3CE9B5C}"/>
    <cellStyle name="60% - Accent3 3 2 4 2 2 2" xfId="45453" xr:uid="{1AD312AE-F10F-4A8B-9FE3-840B2CDD1184}"/>
    <cellStyle name="60% - Accent3 3 2 4 2 3" xfId="35805" xr:uid="{9614D57C-4F04-4DEA-9AB4-40C850278CDC}"/>
    <cellStyle name="60% - Accent3 3 2 4 3" xfId="20530" xr:uid="{6CCD9BDC-6D55-4B59-BA6F-2CE927B9150B}"/>
    <cellStyle name="60% - Accent3 3 2 4 3 2" xfId="40625" xr:uid="{E4C14945-74C0-4C93-ABA5-F72142427803}"/>
    <cellStyle name="60% - Accent3 3 2 4 4" xfId="30978" xr:uid="{9D08ABD1-7C2D-415C-8265-A511750F62C0}"/>
    <cellStyle name="60% - Accent3 3 2 5" xfId="13046" xr:uid="{782BD5A9-F089-4B59-9005-858BE78E686A}"/>
    <cellStyle name="60% - Accent3 3 2 5 2" xfId="22999" xr:uid="{4FFD1CD1-131B-4A55-8D19-85C10E97F7CC}"/>
    <cellStyle name="60% - Accent3 3 2 5 2 2" xfId="43043" xr:uid="{0D63E44C-CFF7-4583-965B-1F25D1B49EA3}"/>
    <cellStyle name="60% - Accent3 3 2 5 3" xfId="33395" xr:uid="{3957623B-1C81-4965-A1BB-2A1FAD7E9C36}"/>
    <cellStyle name="60% - Accent3 3 2 6" xfId="18052" xr:uid="{3AF5EC91-ABA4-4AF1-A4D2-76624C40AE0A}"/>
    <cellStyle name="60% - Accent3 3 2 6 2" xfId="38215" xr:uid="{58FC242A-4DD7-48C7-9BD0-3C8D776F0F2C}"/>
    <cellStyle name="60% - Accent3 3 2 7" xfId="28570" xr:uid="{C00213EF-8DA6-41B7-9307-9EB9D8614D4A}"/>
    <cellStyle name="60% - Accent3 3 3" xfId="3632" xr:uid="{BB1F769A-1033-4C34-9BE0-542B78A801A9}"/>
    <cellStyle name="60% - Accent3 3 3 2" xfId="3633" xr:uid="{7AC33582-F9B1-448F-8BEE-A84BD4B0A2B6}"/>
    <cellStyle name="60% - Accent3 3 4" xfId="3634" xr:uid="{0997354F-697C-4BF3-9CAF-28E0265A1796}"/>
    <cellStyle name="60% - Accent3 3 4 2" xfId="3635" xr:uid="{9E2E9F33-FB7D-4664-BEC2-063D612C0629}"/>
    <cellStyle name="60% - Accent3 3 5" xfId="3636" xr:uid="{EF6DA7E4-E175-476C-B0EF-4C1A404444E6}"/>
    <cellStyle name="60% - Accent3 3 5 2" xfId="3637" xr:uid="{F1B58179-7920-4CFC-BBFB-0F54AD3D6E0E}"/>
    <cellStyle name="60% - Accent3 3 6" xfId="3638" xr:uid="{AAAF7F1E-7DAF-4032-A67E-E3378AA88B1E}"/>
    <cellStyle name="60% - Accent3 3 7" xfId="3639" xr:uid="{7A7F5091-379F-4CEE-81D2-B88CE62F0A42}"/>
    <cellStyle name="60% - Accent3 3 8" xfId="3640" xr:uid="{436AE58D-E40D-4953-B2E4-8EC32410AA1B}"/>
    <cellStyle name="60% - Accent3 3 9" xfId="3641" xr:uid="{D7B70F31-C10A-4864-99CB-596983FD60E5}"/>
    <cellStyle name="60% - Accent3 4" xfId="353" xr:uid="{97FE18E9-3FAB-49F5-B9BA-DC4AD736EA00}"/>
    <cellStyle name="60% - Accent3 4 2" xfId="3643" xr:uid="{C4684FD3-B17A-4FCD-A694-196A7D5016EE}"/>
    <cellStyle name="60% - Accent3 4 3" xfId="3644" xr:uid="{29D60D09-DEF0-417E-A833-A52FDE7E051D}"/>
    <cellStyle name="60% - Accent3 4 4" xfId="3645" xr:uid="{1D3C5B23-E8D9-4622-9021-C792E6BEE6DD}"/>
    <cellStyle name="60% - Accent3 4 5" xfId="3642" xr:uid="{721970EF-0CF9-412E-96D3-0A64BB8143F2}"/>
    <cellStyle name="60% - Accent3 5" xfId="262" xr:uid="{5D3CBF6E-E874-412B-8E87-4805D7B0E6BF}"/>
    <cellStyle name="60% - Accent3 5 2" xfId="3647" xr:uid="{D0A0997C-8EAB-42D8-B2EA-22A01BFD8E83}"/>
    <cellStyle name="60% - Accent3 5 3" xfId="3648" xr:uid="{605D2E3F-938A-4217-AC7A-5094B33A9B61}"/>
    <cellStyle name="60% - Accent3 5 4" xfId="3646" xr:uid="{55A562E3-32E9-4493-9261-9D78F954D094}"/>
    <cellStyle name="60% - Accent3 6" xfId="401" xr:uid="{23749755-328A-49F0-A6E4-E2AD688BE9EB}"/>
    <cellStyle name="60% - Accent3 6 2" xfId="3649" xr:uid="{6901D1AB-72C8-4457-A71C-515E6EE4C4BD}"/>
    <cellStyle name="60% - Accent3 6 3" xfId="10335" xr:uid="{B6E3ED33-324C-460A-998F-4A56B3BA36FC}"/>
    <cellStyle name="60% - Accent3 6 3 2" xfId="15463" xr:uid="{45134CC7-8000-4838-99BA-1ECFC95CB402}"/>
    <cellStyle name="60% - Accent3 6 3 2 2" xfId="25392" xr:uid="{53508B3C-9C47-4B91-BA81-965BCBD5BE06}"/>
    <cellStyle name="60% - Accent3 6 3 2 2 2" xfId="45359" xr:uid="{508A5F33-EE9C-4F2F-B6CC-815C388D99AA}"/>
    <cellStyle name="60% - Accent3 6 3 2 3" xfId="35711" xr:uid="{45E5F5F9-BF35-4972-B91D-A03FA513D85E}"/>
    <cellStyle name="60% - Accent3 6 3 3" xfId="20436" xr:uid="{64159593-A92D-46AB-9FA2-F29AC36042F6}"/>
    <cellStyle name="60% - Accent3 6 3 3 2" xfId="40531" xr:uid="{DE9CA6D7-10C2-41B6-A377-014E861C8A83}"/>
    <cellStyle name="60% - Accent3 6 3 4" xfId="30884" xr:uid="{0A2D43DD-DA32-4237-81A0-B518C03BFC8E}"/>
    <cellStyle name="60% - Accent3 6 4" xfId="12952" xr:uid="{A47BD3C8-1547-424A-A547-0E14C92AA459}"/>
    <cellStyle name="60% - Accent3 6 4 2" xfId="22905" xr:uid="{6382BAD1-194A-4C27-8D4F-A259B8DDEDE5}"/>
    <cellStyle name="60% - Accent3 6 4 2 2" xfId="42949" xr:uid="{F5CAAA4B-7CA4-4BD2-87BB-43EC9D62A584}"/>
    <cellStyle name="60% - Accent3 6 4 3" xfId="33301" xr:uid="{4D4B82DF-7217-4EAF-9720-A4185086130E}"/>
    <cellStyle name="60% - Accent3 6 5" xfId="17958" xr:uid="{D71AE693-FD60-4041-91BB-296C41B7F142}"/>
    <cellStyle name="60% - Accent3 6 5 2" xfId="38121" xr:uid="{9BEF710F-7814-49CA-9322-2BD296A156AF}"/>
    <cellStyle name="60% - Accent3 6 6" xfId="28476" xr:uid="{91F6C8BA-721E-4238-BEAF-2FB4146A562B}"/>
    <cellStyle name="60% - Accent3 7" xfId="3650" xr:uid="{06874CE6-026D-4351-88FA-60566A665624}"/>
    <cellStyle name="60% - Accent3 7 2" xfId="3651" xr:uid="{7FDB817B-8CD8-4156-99A4-CB3DAAF1E3A9}"/>
    <cellStyle name="60% - Accent3 7 3" xfId="3652" xr:uid="{EE75F554-FD40-40CD-ACC0-3A25C726A47A}"/>
    <cellStyle name="60% - Accent3 8" xfId="10200" xr:uid="{1CE840DB-FA23-46D3-839F-CF3E11388B2E}"/>
    <cellStyle name="60% - Accent3 8 2" xfId="15335" xr:uid="{E2349001-1F80-4760-848C-465133C7BB51}"/>
    <cellStyle name="60% - Accent3 8 2 2" xfId="25268" xr:uid="{D5247807-BA94-4E20-A5C8-48AB56D74ED3}"/>
    <cellStyle name="60% - Accent3 8 2 2 2" xfId="45235" xr:uid="{95151818-5C84-48A3-9DD9-822B287C5A42}"/>
    <cellStyle name="60% - Accent3 8 2 3" xfId="35587" xr:uid="{EF9E81AF-13A6-4344-BA4D-ECC71810129B}"/>
    <cellStyle name="60% - Accent3 8 3" xfId="20312" xr:uid="{8A4E3ACE-426A-4BD3-ADFE-D66A72636B8C}"/>
    <cellStyle name="60% - Accent3 8 3 2" xfId="40407" xr:uid="{3F9DDA21-E588-409D-8BBB-9A311FEAC06F}"/>
    <cellStyle name="60% - Accent3 8 4" xfId="30760" xr:uid="{C8461B06-250C-40AD-9D05-829B721FB32F}"/>
    <cellStyle name="60% - Accent3 9" xfId="12826" xr:uid="{2D268B49-0D26-4A19-AD29-E3BB41F85B26}"/>
    <cellStyle name="60% - Accent3 9 2" xfId="22779" xr:uid="{2632DD86-FC07-4186-AEA5-5EA153BC60C7}"/>
    <cellStyle name="60% - Accent3 9 2 2" xfId="42823" xr:uid="{9535520A-0695-4628-9411-4854CCF1200B}"/>
    <cellStyle name="60% - Accent3 9 3" xfId="33175" xr:uid="{CF16E717-08B2-4E91-B32D-C26EB720E64F}"/>
    <cellStyle name="60% - Accent4" xfId="37" builtinId="44" customBuiltin="1"/>
    <cellStyle name="60% - Accent4 10" xfId="17836" xr:uid="{4A5B53B5-AB4F-4EEE-872C-A0DDF6EEF3AD}"/>
    <cellStyle name="60% - Accent4 10 2" xfId="37999" xr:uid="{E7905BBE-3693-48A1-B7FA-1AB32CE6BD58}"/>
    <cellStyle name="60% - Accent4 11" xfId="28341" xr:uid="{EB4DAC02-C6DE-4562-B096-EA905DD2A9CD}"/>
    <cellStyle name="60% - Accent4 2" xfId="178" xr:uid="{0382772B-4896-4325-89C5-5EC243B56D15}"/>
    <cellStyle name="60% - Accent4 2 10" xfId="3654" xr:uid="{E4E6609C-F0C4-4809-B525-BA59BF747B51}"/>
    <cellStyle name="60% - Accent4 2 11" xfId="3653" xr:uid="{B79EA9B0-9882-4A28-BAE8-3CE9C7E51C97}"/>
    <cellStyle name="60% - Accent4 2 12" xfId="9321" xr:uid="{42CF9576-3419-4448-8E96-4FA2A3172F1D}"/>
    <cellStyle name="60% - Accent4 2 12 2" xfId="27820" xr:uid="{0AF2A176-2764-4F17-A3A2-44B930BB2B5D}"/>
    <cellStyle name="60% - Accent4 2 12 2 2" xfId="47679" xr:uid="{D8A7CBA3-A47B-45E6-A254-5D7A1BBFBC9C}"/>
    <cellStyle name="60% - Accent4 2 13" xfId="10269" xr:uid="{B9D81108-39F5-400A-BBE9-4E805D921221}"/>
    <cellStyle name="60% - Accent4 2 13 2" xfId="15397" xr:uid="{513D7FBB-B96C-40D4-A0A9-20F6D9326771}"/>
    <cellStyle name="60% - Accent4 2 13 2 2" xfId="25326" xr:uid="{32697315-299B-476D-97B7-88CBA23C596F}"/>
    <cellStyle name="60% - Accent4 2 13 2 2 2" xfId="45293" xr:uid="{BAAAF096-4C09-4D08-8E48-4425364F5587}"/>
    <cellStyle name="60% - Accent4 2 13 2 3" xfId="35645" xr:uid="{EB686EAA-8D89-4C45-8FE7-6B3E620E60C2}"/>
    <cellStyle name="60% - Accent4 2 13 3" xfId="20370" xr:uid="{EECE9AB2-BDA1-4236-932F-C541638F7D3F}"/>
    <cellStyle name="60% - Accent4 2 13 3 2" xfId="40465" xr:uid="{FABD16A5-261F-49D8-A885-FD2B73D45B69}"/>
    <cellStyle name="60% - Accent4 2 13 4" xfId="30818" xr:uid="{4C46B7B0-DF5F-467F-9CF0-73D4C6710FD3}"/>
    <cellStyle name="60% - Accent4 2 14" xfId="12885" xr:uid="{2D35864A-A7D0-415F-945D-6F09F8454CB1}"/>
    <cellStyle name="60% - Accent4 2 14 2" xfId="22838" xr:uid="{61DE9C41-6A99-4712-ACAA-45F965C025F1}"/>
    <cellStyle name="60% - Accent4 2 14 2 2" xfId="42882" xr:uid="{04A0F49F-22F5-439A-AABB-22A5BBD1D705}"/>
    <cellStyle name="60% - Accent4 2 14 3" xfId="33234" xr:uid="{68C62890-3EA4-42D6-BF34-5E347BF52C6F}"/>
    <cellStyle name="60% - Accent4 2 15" xfId="17891" xr:uid="{31F1FB2E-A4DE-4E17-8C54-611A1EB7DCD5}"/>
    <cellStyle name="60% - Accent4 2 15 2" xfId="38054" xr:uid="{ADB8B2EA-C479-4CCD-B978-D7B26807BFD7}"/>
    <cellStyle name="60% - Accent4 2 16" xfId="28409" xr:uid="{CDE46321-3460-45A0-B75D-92D2988E89E6}"/>
    <cellStyle name="60% - Accent4 2 2" xfId="325" xr:uid="{87B3AC94-0E2B-4843-9E44-23450EAF8E77}"/>
    <cellStyle name="60% - Accent4 2 2 2" xfId="3656" xr:uid="{04DC3A18-382C-4E47-9FEB-340468023C04}"/>
    <cellStyle name="60% - Accent4 2 2 3" xfId="3657" xr:uid="{5363ED9B-02F0-411D-859D-5C0CA68F093D}"/>
    <cellStyle name="60% - Accent4 2 2 4" xfId="3658" xr:uid="{9DCF7755-59B5-4D22-8594-7E24226C6894}"/>
    <cellStyle name="60% - Accent4 2 2 5" xfId="3655" xr:uid="{D9E86098-0255-47EF-B240-579A50BAC69D}"/>
    <cellStyle name="60% - Accent4 2 2 6" xfId="9322" xr:uid="{9D2E1BCA-1B00-4011-85C7-89998462D9F3}"/>
    <cellStyle name="60% - Accent4 2 3" xfId="455" xr:uid="{8C26F6BF-944E-4549-A19B-8E32D68F658D}"/>
    <cellStyle name="60% - Accent4 2 3 2" xfId="3660" xr:uid="{D38D68CE-2D3D-4568-A926-62C45763760A}"/>
    <cellStyle name="60% - Accent4 2 3 3" xfId="3661" xr:uid="{1571322B-DC27-4A83-B01F-0864D0F26059}"/>
    <cellStyle name="60% - Accent4 2 3 4" xfId="3662" xr:uid="{6A8C5255-6E54-4042-BCC1-CD3B8BCAC521}"/>
    <cellStyle name="60% - Accent4 2 3 5" xfId="3659" xr:uid="{8A96D21C-E503-4127-9E3C-E601BDE4F55F}"/>
    <cellStyle name="60% - Accent4 2 3 6" xfId="10389" xr:uid="{958138A7-6C02-45CC-B030-F3C96EE358CB}"/>
    <cellStyle name="60% - Accent4 2 3 6 2" xfId="15517" xr:uid="{303892B1-D305-4D82-AE16-10FF326620D4}"/>
    <cellStyle name="60% - Accent4 2 3 6 2 2" xfId="25446" xr:uid="{5F7E2898-EC35-4E54-AC4A-7DEA0559E4C8}"/>
    <cellStyle name="60% - Accent4 2 3 6 2 2 2" xfId="45413" xr:uid="{CA6D1AC1-D797-4A84-B05A-464C97F1C56E}"/>
    <cellStyle name="60% - Accent4 2 3 6 2 3" xfId="35765" xr:uid="{47FCC11F-C1CE-42DB-A6F9-895ACA52DBE8}"/>
    <cellStyle name="60% - Accent4 2 3 6 3" xfId="20490" xr:uid="{88208951-0019-4BE8-AD7E-42EC0EAE8B5B}"/>
    <cellStyle name="60% - Accent4 2 3 6 3 2" xfId="40585" xr:uid="{02AA4DAD-08A4-4361-A4E5-8AB978B8C1FA}"/>
    <cellStyle name="60% - Accent4 2 3 6 4" xfId="30938" xr:uid="{A23CEE70-9407-4220-89D8-45DAC67FDF87}"/>
    <cellStyle name="60% - Accent4 2 3 7" xfId="13006" xr:uid="{0BDBCF21-BDB8-4BBD-91ED-FC80856D996A}"/>
    <cellStyle name="60% - Accent4 2 3 7 2" xfId="22959" xr:uid="{36ED6E6A-A4C3-428C-A176-A3CB05E138C6}"/>
    <cellStyle name="60% - Accent4 2 3 7 2 2" xfId="43003" xr:uid="{85D08B2D-BC79-4E42-925E-223EC4AAAFF7}"/>
    <cellStyle name="60% - Accent4 2 3 7 3" xfId="33355" xr:uid="{8D1712D0-1934-4EB8-8C76-36B1FC044AB3}"/>
    <cellStyle name="60% - Accent4 2 3 8" xfId="18012" xr:uid="{DB113B79-404A-4AF2-B808-F4DC83C662FC}"/>
    <cellStyle name="60% - Accent4 2 3 8 2" xfId="38175" xr:uid="{5443C671-D22C-4A8B-ACB0-139C92FB6B10}"/>
    <cellStyle name="60% - Accent4 2 3 9" xfId="28530" xr:uid="{92205DBC-32B6-4551-BBE1-22EEF56CB492}"/>
    <cellStyle name="60% - Accent4 2 4" xfId="3663" xr:uid="{306E851E-378F-4BEC-9FE5-C482875FC090}"/>
    <cellStyle name="60% - Accent4 2 4 2" xfId="3664" xr:uid="{0759A53A-DB65-4B5D-A5B3-46F7C769C1A5}"/>
    <cellStyle name="60% - Accent4 2 5" xfId="3665" xr:uid="{F488EF99-4145-4978-9AA5-3FA3DDFEA419}"/>
    <cellStyle name="60% - Accent4 2 5 2" xfId="3666" xr:uid="{8771D3A6-CB69-4692-9A1C-62BE1D4E29CA}"/>
    <cellStyle name="60% - Accent4 2 6" xfId="3667" xr:uid="{635BB8C1-1F59-4BC0-B964-DF9EAD5F9830}"/>
    <cellStyle name="60% - Accent4 2 6 2" xfId="3668" xr:uid="{1CB4E16E-78C8-444B-81CA-5CADAF588415}"/>
    <cellStyle name="60% - Accent4 2 7" xfId="3669" xr:uid="{A676127C-4D36-4855-A2FC-5172E96A3FCE}"/>
    <cellStyle name="60% - Accent4 2 8" xfId="3670" xr:uid="{33D8E664-74B8-42A1-A778-AB0BE1B0F7A0}"/>
    <cellStyle name="60% - Accent4 2 9" xfId="3671" xr:uid="{B997ECB5-6EA1-4D55-B2FC-337FB99675C7}"/>
    <cellStyle name="60% - Accent4 2 9 2" xfId="3672" xr:uid="{4C537A3F-0B8A-4059-AB25-E2B7577293A5}"/>
    <cellStyle name="60% - Accent4 2 9 3" xfId="3673" xr:uid="{FFBBF7B9-8E2E-443C-B40C-00053DD485F5}"/>
    <cellStyle name="60% - Accent4 3" xfId="338" xr:uid="{CB3886D1-A25D-4730-8282-2F562253683B}"/>
    <cellStyle name="60% - Accent4 3 10" xfId="3674" xr:uid="{39A1B8F3-1100-4AC1-9D76-2ADD08AF5BBF}"/>
    <cellStyle name="60% - Accent4 3 11" xfId="10310" xr:uid="{0EB42930-9B3A-4CA7-9E34-5B24B09F262C}"/>
    <cellStyle name="60% - Accent4 3 11 2" xfId="15438" xr:uid="{305B5CBF-BFB6-43AF-AA77-ACEE9618AA88}"/>
    <cellStyle name="60% - Accent4 3 11 2 2" xfId="25367" xr:uid="{AAA2AC62-9EDA-4C29-87E1-F6F3115BF958}"/>
    <cellStyle name="60% - Accent4 3 11 2 2 2" xfId="45334" xr:uid="{407D72A2-6481-41B0-A128-02BF1D78EDC5}"/>
    <cellStyle name="60% - Accent4 3 11 2 3" xfId="35686" xr:uid="{D90800DD-6E1D-4D78-BEF0-FF5CBD18113E}"/>
    <cellStyle name="60% - Accent4 3 11 3" xfId="20411" xr:uid="{BE684A84-1D55-41CC-B6D2-9F09C217934D}"/>
    <cellStyle name="60% - Accent4 3 11 3 2" xfId="40506" xr:uid="{4622073F-D03E-44B7-AACB-72B604CBCF23}"/>
    <cellStyle name="60% - Accent4 3 11 4" xfId="30859" xr:uid="{1D85F3C6-DCE0-4BDD-9716-73D60AC7A7A8}"/>
    <cellStyle name="60% - Accent4 3 12" xfId="12926" xr:uid="{2BB4146F-A982-478A-AB19-3A0C25518F96}"/>
    <cellStyle name="60% - Accent4 3 12 2" xfId="22879" xr:uid="{942D8286-AF3C-4DB6-9B48-AF3348D8EF1E}"/>
    <cellStyle name="60% - Accent4 3 12 2 2" xfId="42923" xr:uid="{4A983ACA-49AE-4548-93B0-BAE1F4CBD48D}"/>
    <cellStyle name="60% - Accent4 3 12 3" xfId="33275" xr:uid="{6BB2D88D-4C2F-4BC7-B49D-D43E42025025}"/>
    <cellStyle name="60% - Accent4 3 13" xfId="17932" xr:uid="{140CBD63-47F5-4D02-8C0F-51B9AEF24D08}"/>
    <cellStyle name="60% - Accent4 3 13 2" xfId="38095" xr:uid="{39B887F4-13C9-454D-8C77-734599EB5C98}"/>
    <cellStyle name="60% - Accent4 3 14" xfId="28450" xr:uid="{5E0ACB34-916F-49A6-B4EE-EEC3718B646E}"/>
    <cellStyle name="60% - Accent4 3 2" xfId="496" xr:uid="{CD50855F-F2C5-4419-B451-DDE8D52FA541}"/>
    <cellStyle name="60% - Accent4 3 2 2" xfId="3676" xr:uid="{7E73C83D-CF0F-4600-B203-901DC34388D3}"/>
    <cellStyle name="60% - Accent4 3 2 3" xfId="3675" xr:uid="{222E4823-8B72-43AC-9425-9755EE89AD78}"/>
    <cellStyle name="60% - Accent4 3 2 4" xfId="10430" xr:uid="{B3B3A72B-F717-401E-AB49-58DB87D650F1}"/>
    <cellStyle name="60% - Accent4 3 2 4 2" xfId="15558" xr:uid="{17C70099-D6C5-40BE-8E02-0B37F7CC2EFD}"/>
    <cellStyle name="60% - Accent4 3 2 4 2 2" xfId="25487" xr:uid="{8A2EA8DB-ACA6-4CD5-9B79-5B16FD8260E8}"/>
    <cellStyle name="60% - Accent4 3 2 4 2 2 2" xfId="45454" xr:uid="{46680CD7-F589-4FDD-AAB6-E6CE2A9B38EE}"/>
    <cellStyle name="60% - Accent4 3 2 4 2 3" xfId="35806" xr:uid="{BAD15A41-819A-486C-99ED-F9467B97C154}"/>
    <cellStyle name="60% - Accent4 3 2 4 3" xfId="20531" xr:uid="{AC735347-E135-4323-AC70-E3F1CD571D6D}"/>
    <cellStyle name="60% - Accent4 3 2 4 3 2" xfId="40626" xr:uid="{112A5803-9AE0-4D66-BB07-3FA0BE79DAF9}"/>
    <cellStyle name="60% - Accent4 3 2 4 4" xfId="30979" xr:uid="{EDAC20D6-AE21-4D97-A1C4-E8FB044F579F}"/>
    <cellStyle name="60% - Accent4 3 2 5" xfId="13047" xr:uid="{BDCF968C-AB5A-48D5-A7BE-951F60B18FA3}"/>
    <cellStyle name="60% - Accent4 3 2 5 2" xfId="23000" xr:uid="{0D81AA86-1E91-470E-9493-3ED7C49F659C}"/>
    <cellStyle name="60% - Accent4 3 2 5 2 2" xfId="43044" xr:uid="{606B2639-FE56-416A-BE15-FE9DE7AF7B96}"/>
    <cellStyle name="60% - Accent4 3 2 5 3" xfId="33396" xr:uid="{96C7E22B-F454-4E55-9C35-7CF7D9F0FDCB}"/>
    <cellStyle name="60% - Accent4 3 2 6" xfId="18053" xr:uid="{DA69A02A-D5C7-4235-AE55-30A2C72364C1}"/>
    <cellStyle name="60% - Accent4 3 2 6 2" xfId="38216" xr:uid="{80E1F9BF-FFE2-4990-9F69-22908FB2FC1A}"/>
    <cellStyle name="60% - Accent4 3 2 7" xfId="28571" xr:uid="{E42265DA-B4C1-4689-88EC-34C528AFC5EB}"/>
    <cellStyle name="60% - Accent4 3 3" xfId="3677" xr:uid="{E13B17F4-54D9-47F7-B849-7CDF4933470E}"/>
    <cellStyle name="60% - Accent4 3 3 2" xfId="3678" xr:uid="{F433FC62-A7D7-4AE2-8D0A-7AB89F1AD23E}"/>
    <cellStyle name="60% - Accent4 3 4" xfId="3679" xr:uid="{7E76D03C-4A87-4557-9242-A56017550D78}"/>
    <cellStyle name="60% - Accent4 3 4 2" xfId="3680" xr:uid="{5FA56014-6082-4BF4-A249-B34DE41AE65F}"/>
    <cellStyle name="60% - Accent4 3 5" xfId="3681" xr:uid="{EDB8CAF9-19D6-4F16-B0EE-A683459BFEF3}"/>
    <cellStyle name="60% - Accent4 3 5 2" xfId="3682" xr:uid="{EB1D8D1D-D192-4FEA-974C-3AF050F7F050}"/>
    <cellStyle name="60% - Accent4 3 6" xfId="3683" xr:uid="{B8E0BC57-CE45-45D1-BFE9-C280F81435E2}"/>
    <cellStyle name="60% - Accent4 3 7" xfId="3684" xr:uid="{C2D51078-45EA-4C60-8770-DFD6EC6B1FF9}"/>
    <cellStyle name="60% - Accent4 3 8" xfId="3685" xr:uid="{406351D1-2971-4A15-8474-910249FCB1FA}"/>
    <cellStyle name="60% - Accent4 3 9" xfId="3686" xr:uid="{D450090F-8BDA-49E3-B72A-AAF3F59CEC4B}"/>
    <cellStyle name="60% - Accent4 4" xfId="356" xr:uid="{52671075-8688-4070-91E8-0AC67D0C85CC}"/>
    <cellStyle name="60% - Accent4 4 2" xfId="3688" xr:uid="{C5FAD471-3BC6-4DA7-9FFE-7BB76B309CA0}"/>
    <cellStyle name="60% - Accent4 4 3" xfId="3689" xr:uid="{D23717B5-BD8D-4D6F-8D0C-E8022931FD2B}"/>
    <cellStyle name="60% - Accent4 4 4" xfId="3690" xr:uid="{27D73416-3A6F-40EF-A0AE-FD581D94755A}"/>
    <cellStyle name="60% - Accent4 4 5" xfId="3687" xr:uid="{B1F2C20C-7FDE-4131-9803-FCC30ADEC0EA}"/>
    <cellStyle name="60% - Accent4 5" xfId="265" xr:uid="{AA818A29-3501-4617-A6B0-972E421E539C}"/>
    <cellStyle name="60% - Accent4 5 2" xfId="3692" xr:uid="{9CF6F078-0D2A-47AF-89A4-6DE8A78BDE6F}"/>
    <cellStyle name="60% - Accent4 5 3" xfId="3693" xr:uid="{C880FB40-C7E3-4B55-8D72-5E04B968F06B}"/>
    <cellStyle name="60% - Accent4 5 4" xfId="3691" xr:uid="{36CA82C5-4B4F-46DC-9EAC-BD017EEBACE8}"/>
    <cellStyle name="60% - Accent4 6" xfId="397" xr:uid="{412D7E6F-BEA1-4F3C-8310-3FE49CD360DC}"/>
    <cellStyle name="60% - Accent4 6 2" xfId="3694" xr:uid="{05819DE8-FFFA-4148-B746-D3541273F414}"/>
    <cellStyle name="60% - Accent4 6 3" xfId="10331" xr:uid="{A53F012E-510B-4186-B56C-80770B998175}"/>
    <cellStyle name="60% - Accent4 6 3 2" xfId="15459" xr:uid="{18DA1AB5-63F5-4B4F-A0E1-89B32F7B935E}"/>
    <cellStyle name="60% - Accent4 6 3 2 2" xfId="25388" xr:uid="{AEBAAB6B-5601-4922-B229-0FA1766827CA}"/>
    <cellStyle name="60% - Accent4 6 3 2 2 2" xfId="45355" xr:uid="{E1CBCB30-5DEC-497E-84E0-71F5BFF5E98D}"/>
    <cellStyle name="60% - Accent4 6 3 2 3" xfId="35707" xr:uid="{EF785907-8E3E-4489-A82E-2B797BBE1074}"/>
    <cellStyle name="60% - Accent4 6 3 3" xfId="20432" xr:uid="{2AA26FD4-EF70-4135-AFA9-C21EFB5810EB}"/>
    <cellStyle name="60% - Accent4 6 3 3 2" xfId="40527" xr:uid="{51F11B13-BFDC-45F9-AC3D-9CFC59A15313}"/>
    <cellStyle name="60% - Accent4 6 3 4" xfId="30880" xr:uid="{78E193AF-B42A-45FC-8EE4-2AC20D6E9412}"/>
    <cellStyle name="60% - Accent4 6 4" xfId="12948" xr:uid="{D80277E9-D724-4B7F-AB37-94EBDB9B3B4A}"/>
    <cellStyle name="60% - Accent4 6 4 2" xfId="22901" xr:uid="{408A5041-AD8A-42F1-A14E-25F05CAAA59B}"/>
    <cellStyle name="60% - Accent4 6 4 2 2" xfId="42945" xr:uid="{1F429028-D4EB-41BE-9C88-57B7AD136DE9}"/>
    <cellStyle name="60% - Accent4 6 4 3" xfId="33297" xr:uid="{870FF2CC-011D-42A1-B239-3B7517467F94}"/>
    <cellStyle name="60% - Accent4 6 5" xfId="17954" xr:uid="{254EBC8B-C3A4-4A1D-9194-BC672CE25DD3}"/>
    <cellStyle name="60% - Accent4 6 5 2" xfId="38117" xr:uid="{955948BE-7412-4DC0-8735-9ADB13DAEAC3}"/>
    <cellStyle name="60% - Accent4 6 6" xfId="28472" xr:uid="{88EF120F-03DC-4B31-8A58-5B17923CC546}"/>
    <cellStyle name="60% - Accent4 7" xfId="3695" xr:uid="{479366F1-8E06-4BB5-BCD6-6BBC708CF3BE}"/>
    <cellStyle name="60% - Accent4 7 2" xfId="3696" xr:uid="{EB783F68-4BBE-4452-810C-D7084BAE049A}"/>
    <cellStyle name="60% - Accent4 7 3" xfId="3697" xr:uid="{89A6CC80-A5BF-4F89-A0B5-618E38FB5B8A}"/>
    <cellStyle name="60% - Accent4 8" xfId="10203" xr:uid="{2909615A-7BC1-46B4-8D2D-374ED300BB03}"/>
    <cellStyle name="60% - Accent4 8 2" xfId="15338" xr:uid="{7AD5AE1A-5AEE-404A-B0AE-7697C9FA1EBD}"/>
    <cellStyle name="60% - Accent4 8 2 2" xfId="25271" xr:uid="{8B2DB869-045D-483C-BBFE-0E42B3A3F5D6}"/>
    <cellStyle name="60% - Accent4 8 2 2 2" xfId="45238" xr:uid="{87DDF362-843A-44E8-B49C-865E9828AC1A}"/>
    <cellStyle name="60% - Accent4 8 2 3" xfId="35590" xr:uid="{96A9E349-B1A6-4ABC-B766-FA06EF021E2A}"/>
    <cellStyle name="60% - Accent4 8 3" xfId="20315" xr:uid="{C5599C08-2987-4B72-935F-4C66CCBA828C}"/>
    <cellStyle name="60% - Accent4 8 3 2" xfId="40410" xr:uid="{BC62071E-722D-496D-9F82-578EE78206A6}"/>
    <cellStyle name="60% - Accent4 8 4" xfId="30763" xr:uid="{700CCEE5-B604-46C3-A047-259519C37F92}"/>
    <cellStyle name="60% - Accent4 9" xfId="12829" xr:uid="{122B6E3F-3288-4483-911D-CD256D697693}"/>
    <cellStyle name="60% - Accent4 9 2" xfId="22782" xr:uid="{4F15AD7F-AB70-497B-832E-1358301F8DDA}"/>
    <cellStyle name="60% - Accent4 9 2 2" xfId="42826" xr:uid="{FF0410D5-EC82-4C98-BB35-3257153C32EB}"/>
    <cellStyle name="60% - Accent4 9 3" xfId="33178" xr:uid="{745D3A1E-F99F-4D33-B138-7EBCE4E40081}"/>
    <cellStyle name="60% - Accent5" xfId="41" builtinId="48" customBuiltin="1"/>
    <cellStyle name="60% - Accent5 10" xfId="17839" xr:uid="{1BE49276-01BB-4F42-9509-2A443197BC56}"/>
    <cellStyle name="60% - Accent5 10 2" xfId="38002" xr:uid="{678AE5DE-E9E3-40BC-9CEE-48BB8495BAA8}"/>
    <cellStyle name="60% - Accent5 11" xfId="28344" xr:uid="{DA7862B1-61C4-48DD-BE47-36ECB0E8860E}"/>
    <cellStyle name="60% - Accent5 2" xfId="181" xr:uid="{308A52CB-1DA3-41D3-81A2-35DDBD8B8947}"/>
    <cellStyle name="60% - Accent5 2 10" xfId="3699" xr:uid="{6D62AB5F-478F-4B03-B803-47BED6355389}"/>
    <cellStyle name="60% - Accent5 2 11" xfId="3698" xr:uid="{5034726F-0F95-486B-BC80-45777B8FC832}"/>
    <cellStyle name="60% - Accent5 2 12" xfId="9323" xr:uid="{4BD556E9-0574-425B-9A2A-447D91D6FB1B}"/>
    <cellStyle name="60% - Accent5 2 12 2" xfId="27823" xr:uid="{48545D71-1791-4DF1-A528-DA237FFA2B7A}"/>
    <cellStyle name="60% - Accent5 2 12 2 2" xfId="47682" xr:uid="{61617F7B-53AE-412B-8857-EE43E93385E4}"/>
    <cellStyle name="60% - Accent5 2 13" xfId="10272" xr:uid="{85BD66E1-E1A1-4EDE-8FF1-BF9D325265D8}"/>
    <cellStyle name="60% - Accent5 2 13 2" xfId="15400" xr:uid="{3DAA4535-0AFB-4438-812D-00E4E494A48A}"/>
    <cellStyle name="60% - Accent5 2 13 2 2" xfId="25329" xr:uid="{3C68DA7E-DF23-44E5-816A-C8C47A572A59}"/>
    <cellStyle name="60% - Accent5 2 13 2 2 2" xfId="45296" xr:uid="{0DCD3DE6-64D9-4D2D-9580-D8B39F5DE74E}"/>
    <cellStyle name="60% - Accent5 2 13 2 3" xfId="35648" xr:uid="{3AB3D16E-F768-405E-999B-EA5B4D5D0B5E}"/>
    <cellStyle name="60% - Accent5 2 13 3" xfId="20373" xr:uid="{1ACE301E-7963-43D6-8FFF-7FDB96EED3E2}"/>
    <cellStyle name="60% - Accent5 2 13 3 2" xfId="40468" xr:uid="{3E7C79C7-7555-4566-A711-2985A04AFC67}"/>
    <cellStyle name="60% - Accent5 2 13 4" xfId="30821" xr:uid="{7883AFFA-B54F-41AA-8D54-B3F7A7C5A1AC}"/>
    <cellStyle name="60% - Accent5 2 14" xfId="12888" xr:uid="{378D6600-0336-41D8-B5FB-102C4740A1C0}"/>
    <cellStyle name="60% - Accent5 2 14 2" xfId="22841" xr:uid="{19612A4F-DDA6-4F3B-B7CD-E3507E8AFB6E}"/>
    <cellStyle name="60% - Accent5 2 14 2 2" xfId="42885" xr:uid="{FC38CE71-1AD5-40AB-8EB5-63838D6BB9B5}"/>
    <cellStyle name="60% - Accent5 2 14 3" xfId="33237" xr:uid="{8E139914-9CDD-4ACE-B5DD-4146BCA21D42}"/>
    <cellStyle name="60% - Accent5 2 15" xfId="17894" xr:uid="{3FE875FC-124B-4970-AEF8-5C35BCBD0C9F}"/>
    <cellStyle name="60% - Accent5 2 15 2" xfId="38057" xr:uid="{8EE67704-1228-4635-B48C-FBF5F66E2AA9}"/>
    <cellStyle name="60% - Accent5 2 16" xfId="28412" xr:uid="{2D8F6EB4-5AA2-4A36-BA61-EF75797F60B1}"/>
    <cellStyle name="60% - Accent5 2 2" xfId="329" xr:uid="{7435CB6F-C083-44FA-BF6B-D4A669C3BB7B}"/>
    <cellStyle name="60% - Accent5 2 2 2" xfId="3701" xr:uid="{B650937B-89A1-4C97-8506-4591FED61FFC}"/>
    <cellStyle name="60% - Accent5 2 2 3" xfId="3702" xr:uid="{43D2F24F-46C2-484B-AA9A-BA91540503CB}"/>
    <cellStyle name="60% - Accent5 2 2 4" xfId="3703" xr:uid="{CA1E0A42-B449-4318-9407-1E9EEB0F849B}"/>
    <cellStyle name="60% - Accent5 2 2 5" xfId="3700" xr:uid="{249216A2-AB2B-4378-B324-0BB54D7570AC}"/>
    <cellStyle name="60% - Accent5 2 2 6" xfId="9324" xr:uid="{14B92F93-3E69-434C-8B87-99DB7D2F460A}"/>
    <cellStyle name="60% - Accent5 2 3" xfId="458" xr:uid="{C9865E62-EA02-4AFB-B99E-9F4C16166D4B}"/>
    <cellStyle name="60% - Accent5 2 3 2" xfId="3705" xr:uid="{D97B0817-7783-4F69-B60A-F3C299AAC381}"/>
    <cellStyle name="60% - Accent5 2 3 3" xfId="3706" xr:uid="{D16113CA-5D2D-4C2D-846E-5459417BE7AC}"/>
    <cellStyle name="60% - Accent5 2 3 4" xfId="3707" xr:uid="{95DEC615-B5D5-4AC3-83EB-78F6DDB6A5B2}"/>
    <cellStyle name="60% - Accent5 2 3 5" xfId="3704" xr:uid="{7FA245BA-A742-47D8-954D-4C6A19CCEE8E}"/>
    <cellStyle name="60% - Accent5 2 3 6" xfId="10392" xr:uid="{EC806F28-7686-40A1-AA80-1DEC60A6CA91}"/>
    <cellStyle name="60% - Accent5 2 3 6 2" xfId="15520" xr:uid="{916D8AED-3D1A-4F0A-AF88-3F6F52317F71}"/>
    <cellStyle name="60% - Accent5 2 3 6 2 2" xfId="25449" xr:uid="{2C32554A-87DA-4F35-BD3F-14034FE5DE58}"/>
    <cellStyle name="60% - Accent5 2 3 6 2 2 2" xfId="45416" xr:uid="{AE617DAE-48E5-45B3-94A9-0BF2D973120D}"/>
    <cellStyle name="60% - Accent5 2 3 6 2 3" xfId="35768" xr:uid="{CA55F5C8-9CBC-41B2-AC90-3FD0FFE0284C}"/>
    <cellStyle name="60% - Accent5 2 3 6 3" xfId="20493" xr:uid="{6E73943F-7E5B-4C83-9F2A-9E3078295BBF}"/>
    <cellStyle name="60% - Accent5 2 3 6 3 2" xfId="40588" xr:uid="{116D26B6-3688-478E-A3D5-C9B953CC9E56}"/>
    <cellStyle name="60% - Accent5 2 3 6 4" xfId="30941" xr:uid="{77386C61-FD2E-48D2-9D77-00AC2221856E}"/>
    <cellStyle name="60% - Accent5 2 3 7" xfId="13009" xr:uid="{870727FC-1376-46B7-BF64-3342082A03A1}"/>
    <cellStyle name="60% - Accent5 2 3 7 2" xfId="22962" xr:uid="{2695C706-0556-4A41-A1EB-8EA530202AC5}"/>
    <cellStyle name="60% - Accent5 2 3 7 2 2" xfId="43006" xr:uid="{CE9C28AE-5C25-4932-8E2B-D4DCE55C448B}"/>
    <cellStyle name="60% - Accent5 2 3 7 3" xfId="33358" xr:uid="{BBB72AF8-15C0-481F-B7F3-B7C827C8A4AA}"/>
    <cellStyle name="60% - Accent5 2 3 8" xfId="18015" xr:uid="{87EE95AD-A51B-418E-A78B-4041F23B972E}"/>
    <cellStyle name="60% - Accent5 2 3 8 2" xfId="38178" xr:uid="{AC647D1B-8673-4741-82C1-A46C4E332341}"/>
    <cellStyle name="60% - Accent5 2 3 9" xfId="28533" xr:uid="{BA3B2F25-B0F7-4C68-B4BA-AF441ED45E02}"/>
    <cellStyle name="60% - Accent5 2 4" xfId="3708" xr:uid="{000BD0BD-8368-43A4-840B-D314BC7C6B63}"/>
    <cellStyle name="60% - Accent5 2 4 2" xfId="3709" xr:uid="{6E88A54E-6BF3-4B8D-B163-C9D6EB42583F}"/>
    <cellStyle name="60% - Accent5 2 5" xfId="3710" xr:uid="{37598EE1-5AD4-40B1-A07D-4DA08C939F20}"/>
    <cellStyle name="60% - Accent5 2 5 2" xfId="3711" xr:uid="{B363E60F-C064-49A9-B35D-75411D3F152D}"/>
    <cellStyle name="60% - Accent5 2 6" xfId="3712" xr:uid="{967EFFB2-1EB0-4870-9792-AD13529855D0}"/>
    <cellStyle name="60% - Accent5 2 6 2" xfId="3713" xr:uid="{5ECAE317-D9A7-4DBF-B551-B79D260C0AD3}"/>
    <cellStyle name="60% - Accent5 2 7" xfId="3714" xr:uid="{5C03540F-0106-4BAE-99A0-E1DBC3440290}"/>
    <cellStyle name="60% - Accent5 2 8" xfId="3715" xr:uid="{B493C5FC-A82A-4312-8F62-99F27D293936}"/>
    <cellStyle name="60% - Accent5 2 9" xfId="3716" xr:uid="{8E06D8DC-D902-4CBD-A3DF-C3F5E3079BF2}"/>
    <cellStyle name="60% - Accent5 2 9 2" xfId="3717" xr:uid="{13CEDDD1-6C84-425D-AB6A-A57D23B1137B}"/>
    <cellStyle name="60% - Accent5 2 9 3" xfId="3718" xr:uid="{31DD0C64-F08B-45E4-B7DE-8AD4C5D333C2}"/>
    <cellStyle name="60% - Accent5 3" xfId="339" xr:uid="{D38BF007-9640-4426-8640-3B75CBCD5D9C}"/>
    <cellStyle name="60% - Accent5 3 10" xfId="3719" xr:uid="{4D83CB95-983D-40EF-974D-3BA790E67D4E}"/>
    <cellStyle name="60% - Accent5 3 11" xfId="10311" xr:uid="{CE56B42C-6611-4EB7-8C3D-91F4E7F686AE}"/>
    <cellStyle name="60% - Accent5 3 11 2" xfId="15439" xr:uid="{D28EB939-380E-4F69-9BE8-DE1CE7CEA040}"/>
    <cellStyle name="60% - Accent5 3 11 2 2" xfId="25368" xr:uid="{61FE6E4B-CD3A-4B0A-928A-AE270347F976}"/>
    <cellStyle name="60% - Accent5 3 11 2 2 2" xfId="45335" xr:uid="{69EAAD75-1D2D-4253-97B1-79169236D105}"/>
    <cellStyle name="60% - Accent5 3 11 2 3" xfId="35687" xr:uid="{8FD7865D-5910-41E5-BD78-0E97F493F02F}"/>
    <cellStyle name="60% - Accent5 3 11 3" xfId="20412" xr:uid="{7AF877D4-4E06-4AC2-9C8A-5E9A44CE8EE2}"/>
    <cellStyle name="60% - Accent5 3 11 3 2" xfId="40507" xr:uid="{A98370FA-38F1-4E90-8FA6-6DCF0C3A1EAE}"/>
    <cellStyle name="60% - Accent5 3 11 4" xfId="30860" xr:uid="{311419C6-8133-4D51-8580-47BD6E8CB938}"/>
    <cellStyle name="60% - Accent5 3 12" xfId="12927" xr:uid="{C22A562B-94F1-4B56-BC82-BF04D3BB86F4}"/>
    <cellStyle name="60% - Accent5 3 12 2" xfId="22880" xr:uid="{9DB5143B-9E43-41C5-A22E-496730B6BAE6}"/>
    <cellStyle name="60% - Accent5 3 12 2 2" xfId="42924" xr:uid="{EC08D7BF-6B57-4D81-8724-6F9CDC2BD4F9}"/>
    <cellStyle name="60% - Accent5 3 12 3" xfId="33276" xr:uid="{8B91C967-D1E4-4050-BB9D-547D0CD05F17}"/>
    <cellStyle name="60% - Accent5 3 13" xfId="17933" xr:uid="{F85A9261-8879-45BF-82A6-5B002299CB4F}"/>
    <cellStyle name="60% - Accent5 3 13 2" xfId="38096" xr:uid="{A345996A-6ABA-4AE3-8749-DBE95F68E793}"/>
    <cellStyle name="60% - Accent5 3 14" xfId="28451" xr:uid="{052394EF-C63A-4EC8-B453-ACE9C6D3A99C}"/>
    <cellStyle name="60% - Accent5 3 2" xfId="497" xr:uid="{006A641C-6DBC-4DEB-81C4-62E5F8A2735F}"/>
    <cellStyle name="60% - Accent5 3 2 2" xfId="3721" xr:uid="{FC2BD01F-743D-4712-824D-66F42212D61C}"/>
    <cellStyle name="60% - Accent5 3 2 3" xfId="3720" xr:uid="{34F2CCDC-F2E6-4D6F-8E3D-031D02658C63}"/>
    <cellStyle name="60% - Accent5 3 2 4" xfId="10431" xr:uid="{B3531E07-D260-498F-83ED-572D9897556B}"/>
    <cellStyle name="60% - Accent5 3 2 4 2" xfId="15559" xr:uid="{AE569C32-DCFC-4B79-8DDA-EB427CDB9685}"/>
    <cellStyle name="60% - Accent5 3 2 4 2 2" xfId="25488" xr:uid="{5B46834F-ACEB-4AA0-9B6B-71C2164538B1}"/>
    <cellStyle name="60% - Accent5 3 2 4 2 2 2" xfId="45455" xr:uid="{E1299875-0A2F-47F4-B5B6-D4ECCA64832A}"/>
    <cellStyle name="60% - Accent5 3 2 4 2 3" xfId="35807" xr:uid="{98BAD04B-1D06-497F-9F4D-69887B1E7698}"/>
    <cellStyle name="60% - Accent5 3 2 4 3" xfId="20532" xr:uid="{0002E1DE-A5DD-4D12-A751-9A03FE31C066}"/>
    <cellStyle name="60% - Accent5 3 2 4 3 2" xfId="40627" xr:uid="{BAE58AE2-C7E1-4D79-916B-BEF9A1BB1DA9}"/>
    <cellStyle name="60% - Accent5 3 2 4 4" xfId="30980" xr:uid="{99B90D3D-0A44-41B6-A853-5E2126AD0D0C}"/>
    <cellStyle name="60% - Accent5 3 2 5" xfId="13048" xr:uid="{C4DBA323-E0F9-49D8-8334-7C57410F9C2A}"/>
    <cellStyle name="60% - Accent5 3 2 5 2" xfId="23001" xr:uid="{B9F2ADF9-9D93-4E91-98F2-7424CE6D8B27}"/>
    <cellStyle name="60% - Accent5 3 2 5 2 2" xfId="43045" xr:uid="{599856D4-5A3B-42D1-B005-3A09DC9207B7}"/>
    <cellStyle name="60% - Accent5 3 2 5 3" xfId="33397" xr:uid="{2DA9FC87-D4AB-46E7-BBEF-FF20573E0899}"/>
    <cellStyle name="60% - Accent5 3 2 6" xfId="18054" xr:uid="{80F602F8-764F-4EF6-9EEE-875608B07D66}"/>
    <cellStyle name="60% - Accent5 3 2 6 2" xfId="38217" xr:uid="{D74C774E-143D-42A6-8842-D732676A8268}"/>
    <cellStyle name="60% - Accent5 3 2 7" xfId="28572" xr:uid="{74ED2B4D-2B6A-4A50-9B4E-1DC0B6B6B326}"/>
    <cellStyle name="60% - Accent5 3 3" xfId="3722" xr:uid="{7413D46B-6840-409C-820D-6723069CDDE0}"/>
    <cellStyle name="60% - Accent5 3 3 2" xfId="3723" xr:uid="{19439F70-A7BF-40B3-A051-4A8168C5C0C9}"/>
    <cellStyle name="60% - Accent5 3 4" xfId="3724" xr:uid="{C3426737-0D30-43AD-90E0-8F9924F84870}"/>
    <cellStyle name="60% - Accent5 3 4 2" xfId="3725" xr:uid="{198F4CF0-AD48-4E8D-8FC0-21E8F7396AE9}"/>
    <cellStyle name="60% - Accent5 3 5" xfId="3726" xr:uid="{CF7E625D-255D-4221-80C8-08717D006095}"/>
    <cellStyle name="60% - Accent5 3 5 2" xfId="3727" xr:uid="{8FB63AE6-D6C5-4E0C-90B8-C69532DFFAE8}"/>
    <cellStyle name="60% - Accent5 3 6" xfId="3728" xr:uid="{AEFD11C7-B3AB-47F9-9370-D55C53E5706D}"/>
    <cellStyle name="60% - Accent5 3 7" xfId="3729" xr:uid="{1FE528D8-5A7D-4424-A80E-082BB0DD24A2}"/>
    <cellStyle name="60% - Accent5 3 8" xfId="3730" xr:uid="{CD2666E1-6826-485A-B269-DCB0B8D10B18}"/>
    <cellStyle name="60% - Accent5 3 9" xfId="3731" xr:uid="{EBEDB403-A764-486F-B489-771522F4A7F4}"/>
    <cellStyle name="60% - Accent5 4" xfId="359" xr:uid="{7330A71A-B37B-43B2-B862-ECFFEF197AFA}"/>
    <cellStyle name="60% - Accent5 4 2" xfId="3733" xr:uid="{663E550D-8FCE-45C1-BEF2-E24083012A7B}"/>
    <cellStyle name="60% - Accent5 4 3" xfId="3734" xr:uid="{FBADC58A-9B49-42B4-95FC-1AC3FCAF64FC}"/>
    <cellStyle name="60% - Accent5 4 4" xfId="3735" xr:uid="{974D08DA-167C-4918-9794-A8DD0E14B85C}"/>
    <cellStyle name="60% - Accent5 4 5" xfId="3732" xr:uid="{7AE19AB2-26AE-46E8-B5F6-010E7682D037}"/>
    <cellStyle name="60% - Accent5 5" xfId="268" xr:uid="{E042629A-B0C5-4A83-AC62-B7E8294CC241}"/>
    <cellStyle name="60% - Accent5 5 2" xfId="3737" xr:uid="{35C97698-46F7-4A18-ABA5-1C5FABC63430}"/>
    <cellStyle name="60% - Accent5 5 3" xfId="3738" xr:uid="{5D05931F-1521-42BF-9F00-2B6DCA8CE8C2}"/>
    <cellStyle name="60% - Accent5 5 4" xfId="3736" xr:uid="{21F272FC-5988-4E69-8170-EFE60C632CC0}"/>
    <cellStyle name="60% - Accent5 6" xfId="409" xr:uid="{6C754DB7-7455-453E-A559-8BBCA2737C91}"/>
    <cellStyle name="60% - Accent5 6 2" xfId="3739" xr:uid="{A21BBC20-FA48-4EE3-9DA9-19873F51068B}"/>
    <cellStyle name="60% - Accent5 6 3" xfId="10343" xr:uid="{5D818170-620C-43AF-A12C-2CEC5D797580}"/>
    <cellStyle name="60% - Accent5 6 3 2" xfId="15471" xr:uid="{0BA1EA6F-0805-45E5-8571-B877D1D47A9D}"/>
    <cellStyle name="60% - Accent5 6 3 2 2" xfId="25400" xr:uid="{18504405-F51A-48C2-8200-7B544E047C3A}"/>
    <cellStyle name="60% - Accent5 6 3 2 2 2" xfId="45367" xr:uid="{DFD95AB3-57AF-4C43-869F-70F988DEE14A}"/>
    <cellStyle name="60% - Accent5 6 3 2 3" xfId="35719" xr:uid="{E2DE1A23-3631-480C-8650-8511F0DEC8B7}"/>
    <cellStyle name="60% - Accent5 6 3 3" xfId="20444" xr:uid="{FDA667D3-EF6A-4645-9719-5AE7AB568FD3}"/>
    <cellStyle name="60% - Accent5 6 3 3 2" xfId="40539" xr:uid="{D12D5120-EBAA-49DF-A070-6CD64A441972}"/>
    <cellStyle name="60% - Accent5 6 3 4" xfId="30892" xr:uid="{AEE5AF25-5FB8-43A9-B926-E4077ABD70B3}"/>
    <cellStyle name="60% - Accent5 6 4" xfId="12960" xr:uid="{914D5FD9-8C18-48AA-B087-E5338C128655}"/>
    <cellStyle name="60% - Accent5 6 4 2" xfId="22913" xr:uid="{AF11131E-3312-47D2-A94E-F2114FFC399E}"/>
    <cellStyle name="60% - Accent5 6 4 2 2" xfId="42957" xr:uid="{2DEC3851-C114-4CAC-8615-A381443F74FA}"/>
    <cellStyle name="60% - Accent5 6 4 3" xfId="33309" xr:uid="{CCB14CA1-E3F0-4C84-A5E5-AA0CAB0B5ACB}"/>
    <cellStyle name="60% - Accent5 6 5" xfId="17966" xr:uid="{4A1B0ABF-AAF3-4C8F-A63A-0A3DF2FB68CB}"/>
    <cellStyle name="60% - Accent5 6 5 2" xfId="38129" xr:uid="{AFA32EE3-F5DF-4E68-BAFB-AC4922939518}"/>
    <cellStyle name="60% - Accent5 6 6" xfId="28484" xr:uid="{7F5E3604-9D19-46E6-A49E-9C57B4B5DBF6}"/>
    <cellStyle name="60% - Accent5 7" xfId="3740" xr:uid="{A5B763F2-D3A1-4DFA-9273-29EFB3EB9B3C}"/>
    <cellStyle name="60% - Accent5 7 2" xfId="3741" xr:uid="{57AB8430-D85D-4D40-A50C-D1CBC40410F1}"/>
    <cellStyle name="60% - Accent5 7 3" xfId="3742" xr:uid="{3B99BECC-6528-44F7-A8C5-0B5E26C37549}"/>
    <cellStyle name="60% - Accent5 8" xfId="10206" xr:uid="{B35125C2-F63E-4318-855A-D6CA73893B37}"/>
    <cellStyle name="60% - Accent5 8 2" xfId="15341" xr:uid="{17873D9C-94AE-4464-AE11-90BDFEC3C763}"/>
    <cellStyle name="60% - Accent5 8 2 2" xfId="25274" xr:uid="{49FAAB6B-C5EC-4F88-B465-44A8E77E86B4}"/>
    <cellStyle name="60% - Accent5 8 2 2 2" xfId="45241" xr:uid="{789BDCC4-2C3A-4259-9EA9-0EE6CEBC0A63}"/>
    <cellStyle name="60% - Accent5 8 2 3" xfId="35593" xr:uid="{26CE70A9-D0C6-4FB6-9724-A846ADFFE3D5}"/>
    <cellStyle name="60% - Accent5 8 3" xfId="20318" xr:uid="{243BA8EF-1334-4E4D-BA17-EF7914D5AA3E}"/>
    <cellStyle name="60% - Accent5 8 3 2" xfId="40413" xr:uid="{E906D3C0-3AD6-4C0C-9B8E-1A8481D553CE}"/>
    <cellStyle name="60% - Accent5 8 4" xfId="30766" xr:uid="{683B3209-EADA-45F3-9A9B-16B1B5EA190E}"/>
    <cellStyle name="60% - Accent5 9" xfId="12832" xr:uid="{BB3EA480-79AE-4B38-A489-EC651FFB9E3B}"/>
    <cellStyle name="60% - Accent5 9 2" xfId="22785" xr:uid="{AAA1DC2A-4294-45E3-B5AC-68797F515002}"/>
    <cellStyle name="60% - Accent5 9 2 2" xfId="42829" xr:uid="{4BA1B294-193D-4AD9-9CC1-CC79D2A58042}"/>
    <cellStyle name="60% - Accent5 9 3" xfId="33181" xr:uid="{54C597FD-EFB4-4BD5-9B03-5749BDE9B9A1}"/>
    <cellStyle name="60% - Accent6" xfId="45" builtinId="52" customBuiltin="1"/>
    <cellStyle name="60% - Accent6 10" xfId="17842" xr:uid="{23ADDA61-DD92-44A4-B0D4-0C324B9B40D6}"/>
    <cellStyle name="60% - Accent6 10 2" xfId="38005" xr:uid="{5CCD83A0-295B-46F9-A60D-29D592CDCF34}"/>
    <cellStyle name="60% - Accent6 11" xfId="28347" xr:uid="{61230890-6DAC-4E9F-9D5D-9052736A6115}"/>
    <cellStyle name="60% - Accent6 2" xfId="184" xr:uid="{A146E984-1115-4F30-AD90-720FCCFCABA5}"/>
    <cellStyle name="60% - Accent6 2 10" xfId="3744" xr:uid="{3D2A6063-35A9-4D39-B1C8-707FA8A8E364}"/>
    <cellStyle name="60% - Accent6 2 11" xfId="3743" xr:uid="{23AF3E6A-0959-4817-A8A5-6ACF8A1ABB9A}"/>
    <cellStyle name="60% - Accent6 2 12" xfId="9325" xr:uid="{5F9AB25D-388E-4D62-BCBA-8D38A9047BE3}"/>
    <cellStyle name="60% - Accent6 2 12 2" xfId="27826" xr:uid="{5C893ED0-E74E-44EF-9476-B71CC2FE2F47}"/>
    <cellStyle name="60% - Accent6 2 12 2 2" xfId="47685" xr:uid="{D580D5E4-B366-4EFF-916C-CB38EE154FE1}"/>
    <cellStyle name="60% - Accent6 2 13" xfId="10275" xr:uid="{9F28ED7E-7AAF-42AE-BB16-9705C5EA3E3E}"/>
    <cellStyle name="60% - Accent6 2 13 2" xfId="15403" xr:uid="{A7B9E6BB-4B2A-46A6-88B1-1C07DFE57EDE}"/>
    <cellStyle name="60% - Accent6 2 13 2 2" xfId="25332" xr:uid="{E0D2657A-16CE-404D-8C25-8438824503C8}"/>
    <cellStyle name="60% - Accent6 2 13 2 2 2" xfId="45299" xr:uid="{9B9BC716-9A67-45D2-8B03-91EFD5CEFD78}"/>
    <cellStyle name="60% - Accent6 2 13 2 3" xfId="35651" xr:uid="{0FF4FC39-E740-427A-89C3-0CC9647C1FC6}"/>
    <cellStyle name="60% - Accent6 2 13 3" xfId="20376" xr:uid="{23E40B9E-9D59-4BF3-A9DE-DFC7CB8C02A0}"/>
    <cellStyle name="60% - Accent6 2 13 3 2" xfId="40471" xr:uid="{F582EBD0-4A23-4A1A-AB81-C3DC36D246C0}"/>
    <cellStyle name="60% - Accent6 2 13 4" xfId="30824" xr:uid="{5514E661-0594-4857-B119-1D00A0820B6B}"/>
    <cellStyle name="60% - Accent6 2 14" xfId="12891" xr:uid="{76365892-4ACB-495B-A52D-4A75480967A7}"/>
    <cellStyle name="60% - Accent6 2 14 2" xfId="22844" xr:uid="{CF6643A2-D749-497B-8E39-BCA62447F993}"/>
    <cellStyle name="60% - Accent6 2 14 2 2" xfId="42888" xr:uid="{A45C9971-5C6E-4936-B2F9-05B4C502DFCE}"/>
    <cellStyle name="60% - Accent6 2 14 3" xfId="33240" xr:uid="{9D6B5B51-9B94-4F31-9314-B7664F13CDBB}"/>
    <cellStyle name="60% - Accent6 2 15" xfId="17897" xr:uid="{4ADF4E77-392B-4844-8F1C-8D78FF0A1ED1}"/>
    <cellStyle name="60% - Accent6 2 15 2" xfId="38060" xr:uid="{1AFE7B29-EC70-4E76-9996-D833BB45B29D}"/>
    <cellStyle name="60% - Accent6 2 16" xfId="28415" xr:uid="{D5E87927-F740-4B8B-A496-13382D14DA89}"/>
    <cellStyle name="60% - Accent6 2 2" xfId="333" xr:uid="{B62455BA-13A5-4960-AD74-667051715D55}"/>
    <cellStyle name="60% - Accent6 2 2 2" xfId="3746" xr:uid="{AFE3A8F6-A1D0-48B2-9995-B57902ADCE9C}"/>
    <cellStyle name="60% - Accent6 2 2 3" xfId="3747" xr:uid="{85A3D186-4343-4096-8623-49776AD71B8B}"/>
    <cellStyle name="60% - Accent6 2 2 4" xfId="3748" xr:uid="{2C2B47EC-9FB8-40C4-AB1B-63995525D132}"/>
    <cellStyle name="60% - Accent6 2 2 5" xfId="3745" xr:uid="{6B6B07B3-CE2E-44E4-B64D-0B9CA10F8267}"/>
    <cellStyle name="60% - Accent6 2 2 6" xfId="9326" xr:uid="{F01D140D-D3A7-4034-A837-3F3254EE42ED}"/>
    <cellStyle name="60% - Accent6 2 3" xfId="461" xr:uid="{31E51E61-9BA2-4092-BA6D-CD0BEC9700B9}"/>
    <cellStyle name="60% - Accent6 2 3 2" xfId="3750" xr:uid="{91568E8D-6A44-4F1B-8C91-CBD63C8117D8}"/>
    <cellStyle name="60% - Accent6 2 3 3" xfId="3751" xr:uid="{BB34BDAE-F710-49F6-8C73-B7B64BB81AB5}"/>
    <cellStyle name="60% - Accent6 2 3 4" xfId="3752" xr:uid="{272A6943-F8C9-40E1-BE38-A71017DAE18C}"/>
    <cellStyle name="60% - Accent6 2 3 5" xfId="3749" xr:uid="{FA73D6DA-6F5F-4B79-BE59-51EB61C3868E}"/>
    <cellStyle name="60% - Accent6 2 3 6" xfId="10395" xr:uid="{B02A483E-F1FD-47D3-A15B-731832920161}"/>
    <cellStyle name="60% - Accent6 2 3 6 2" xfId="15523" xr:uid="{86AA39F8-F6D1-468D-9EBD-F571E93749C4}"/>
    <cellStyle name="60% - Accent6 2 3 6 2 2" xfId="25452" xr:uid="{0018C7DB-9182-46C0-8B52-69E08D32D500}"/>
    <cellStyle name="60% - Accent6 2 3 6 2 2 2" xfId="45419" xr:uid="{6D016B6B-9182-4DDC-9C50-08B51D916659}"/>
    <cellStyle name="60% - Accent6 2 3 6 2 3" xfId="35771" xr:uid="{A8F2126F-CD5B-4194-BCC7-E7B50EC25C91}"/>
    <cellStyle name="60% - Accent6 2 3 6 3" xfId="20496" xr:uid="{378958D0-7EE9-4925-8399-B562454A74FD}"/>
    <cellStyle name="60% - Accent6 2 3 6 3 2" xfId="40591" xr:uid="{C69055E5-C330-4E14-A211-EB17CA67D77F}"/>
    <cellStyle name="60% - Accent6 2 3 6 4" xfId="30944" xr:uid="{09FDC155-010B-4CC0-A5B1-BB7CAC8345EB}"/>
    <cellStyle name="60% - Accent6 2 3 7" xfId="13012" xr:uid="{56DFCFAA-1CA7-4FDF-9E3C-6A534308A397}"/>
    <cellStyle name="60% - Accent6 2 3 7 2" xfId="22965" xr:uid="{6C68CA61-6956-4CF9-A973-91F0950D6E0B}"/>
    <cellStyle name="60% - Accent6 2 3 7 2 2" xfId="43009" xr:uid="{97726278-F3EA-4624-B6AB-843170BAC678}"/>
    <cellStyle name="60% - Accent6 2 3 7 3" xfId="33361" xr:uid="{4C9C7ECC-97EE-4FEC-AB32-E7DD82F9577A}"/>
    <cellStyle name="60% - Accent6 2 3 8" xfId="18018" xr:uid="{1DF462D1-4FEC-4645-9EF6-1B3A61D9EFDC}"/>
    <cellStyle name="60% - Accent6 2 3 8 2" xfId="38181" xr:uid="{7FB340B9-2868-4102-9C2F-466DC964CC72}"/>
    <cellStyle name="60% - Accent6 2 3 9" xfId="28536" xr:uid="{09BF0018-5F72-43B8-BFF5-E307E70082A2}"/>
    <cellStyle name="60% - Accent6 2 4" xfId="3753" xr:uid="{4150B91A-B5A0-4381-830D-1287E0FC9332}"/>
    <cellStyle name="60% - Accent6 2 4 2" xfId="3754" xr:uid="{B360EBDA-601E-4A93-93BC-5B5D1294DD0C}"/>
    <cellStyle name="60% - Accent6 2 5" xfId="3755" xr:uid="{90FAFB94-1B07-437F-B2CA-56714D6AD85B}"/>
    <cellStyle name="60% - Accent6 2 5 2" xfId="3756" xr:uid="{CA161ECF-1485-443B-B0ED-3BFE9CEE8A96}"/>
    <cellStyle name="60% - Accent6 2 6" xfId="3757" xr:uid="{A8C33380-3E0D-4381-8041-1D0D93EC24FF}"/>
    <cellStyle name="60% - Accent6 2 6 2" xfId="3758" xr:uid="{79354B60-58A5-403E-8D5D-5E4F18E1942F}"/>
    <cellStyle name="60% - Accent6 2 7" xfId="3759" xr:uid="{1766893B-ABC1-4657-8DCF-4079E7399A4A}"/>
    <cellStyle name="60% - Accent6 2 8" xfId="3760" xr:uid="{BCFD7559-77E1-4D06-AA86-64C5F6EDE491}"/>
    <cellStyle name="60% - Accent6 2 9" xfId="3761" xr:uid="{9F36ED35-46C4-4B0A-B964-E031CCECBC9E}"/>
    <cellStyle name="60% - Accent6 2 9 2" xfId="3762" xr:uid="{5F162B6A-748C-4A89-AB64-A3B98A9CF3D8}"/>
    <cellStyle name="60% - Accent6 2 9 3" xfId="3763" xr:uid="{1E00B291-21FD-45D6-9E25-0E398E691AC4}"/>
    <cellStyle name="60% - Accent6 3" xfId="340" xr:uid="{D311FE9B-C366-4F80-B9B2-36D6DDBD57ED}"/>
    <cellStyle name="60% - Accent6 3 10" xfId="3764" xr:uid="{9EBEFF11-EF03-452C-8F33-2D6B90925426}"/>
    <cellStyle name="60% - Accent6 3 11" xfId="10312" xr:uid="{798A5959-ECB8-4665-83C8-AEE27374ED20}"/>
    <cellStyle name="60% - Accent6 3 11 2" xfId="15440" xr:uid="{D9E83D4D-AD16-4761-8B87-15898B48CEA0}"/>
    <cellStyle name="60% - Accent6 3 11 2 2" xfId="25369" xr:uid="{958CB8A5-540D-41B0-B9A7-E0AB0C81E88B}"/>
    <cellStyle name="60% - Accent6 3 11 2 2 2" xfId="45336" xr:uid="{F956000E-145C-41D0-8FB7-B2A80CA1C4CA}"/>
    <cellStyle name="60% - Accent6 3 11 2 3" xfId="35688" xr:uid="{6D5ACBBF-7738-4526-B7FE-53359649B4D3}"/>
    <cellStyle name="60% - Accent6 3 11 3" xfId="20413" xr:uid="{815E6854-D56F-4ED1-A674-47173D548732}"/>
    <cellStyle name="60% - Accent6 3 11 3 2" xfId="40508" xr:uid="{DCA1F2C5-90F5-429A-BD92-0E1F371FAACC}"/>
    <cellStyle name="60% - Accent6 3 11 4" xfId="30861" xr:uid="{3E8645D8-EE2B-41DE-A4E2-306EB5B084DA}"/>
    <cellStyle name="60% - Accent6 3 12" xfId="12928" xr:uid="{425AD957-2D19-46D3-A266-82D7D8A1C220}"/>
    <cellStyle name="60% - Accent6 3 12 2" xfId="22881" xr:uid="{88412A4E-3AD2-4F20-B20A-7B7BA5E5E4EF}"/>
    <cellStyle name="60% - Accent6 3 12 2 2" xfId="42925" xr:uid="{302764A3-9FA2-460B-88F0-5A8BF5B7CF8F}"/>
    <cellStyle name="60% - Accent6 3 12 3" xfId="33277" xr:uid="{01157E1A-9A2A-46D7-93FE-A2700EA3AA5B}"/>
    <cellStyle name="60% - Accent6 3 13" xfId="17934" xr:uid="{4DEC6EBD-D2C3-4267-B199-289CDDAAABAC}"/>
    <cellStyle name="60% - Accent6 3 13 2" xfId="38097" xr:uid="{32F7E581-029F-4C6F-AA37-F2F5216E2F0A}"/>
    <cellStyle name="60% - Accent6 3 14" xfId="28452" xr:uid="{01AFE186-C81F-4C9E-A094-621E3A0366EF}"/>
    <cellStyle name="60% - Accent6 3 2" xfId="498" xr:uid="{C9573289-F613-4749-9656-3A0E966B6EE2}"/>
    <cellStyle name="60% - Accent6 3 2 2" xfId="3766" xr:uid="{4E7D1322-480A-462E-8229-5DDF3EA5912A}"/>
    <cellStyle name="60% - Accent6 3 2 3" xfId="3765" xr:uid="{82360824-45EA-48EB-94C8-8E75D27B9B7B}"/>
    <cellStyle name="60% - Accent6 3 2 4" xfId="10432" xr:uid="{3DD75A76-16F6-4365-B6CD-7F1DC8F46AE5}"/>
    <cellStyle name="60% - Accent6 3 2 4 2" xfId="15560" xr:uid="{339A856F-11A3-4B1F-A0AD-C821038ED4C9}"/>
    <cellStyle name="60% - Accent6 3 2 4 2 2" xfId="25489" xr:uid="{ED1B54F2-62CC-4616-9603-3D18A33F3818}"/>
    <cellStyle name="60% - Accent6 3 2 4 2 2 2" xfId="45456" xr:uid="{B0496F3F-4172-49ED-AFC2-FF5931AEEF0A}"/>
    <cellStyle name="60% - Accent6 3 2 4 2 3" xfId="35808" xr:uid="{2DE05E3F-077A-4CBF-B086-D6CFFB7FE2DC}"/>
    <cellStyle name="60% - Accent6 3 2 4 3" xfId="20533" xr:uid="{40C56ABC-3880-44FE-8CAF-2881C5B03F46}"/>
    <cellStyle name="60% - Accent6 3 2 4 3 2" xfId="40628" xr:uid="{67F956C4-16D4-4EEE-B2D3-185DA1F80785}"/>
    <cellStyle name="60% - Accent6 3 2 4 4" xfId="30981" xr:uid="{B1D8510D-A1BF-4718-95C8-007AEC7D9F2A}"/>
    <cellStyle name="60% - Accent6 3 2 5" xfId="13049" xr:uid="{CB551EF3-7B2E-4CA7-BE1C-FDE9B0C96CCE}"/>
    <cellStyle name="60% - Accent6 3 2 5 2" xfId="23002" xr:uid="{147D42BE-4B1A-4F5D-9756-07B916CCA5FB}"/>
    <cellStyle name="60% - Accent6 3 2 5 2 2" xfId="43046" xr:uid="{59EE2ACF-4B69-4AE2-8BD4-E3623AC5D08A}"/>
    <cellStyle name="60% - Accent6 3 2 5 3" xfId="33398" xr:uid="{95C73D30-B1BB-4306-B14E-57BA07201B35}"/>
    <cellStyle name="60% - Accent6 3 2 6" xfId="18055" xr:uid="{482987DB-74FB-451C-A3AD-70EEFF6FE09A}"/>
    <cellStyle name="60% - Accent6 3 2 6 2" xfId="38218" xr:uid="{BD2DBA88-05D3-41FE-823C-6BEE8FE21125}"/>
    <cellStyle name="60% - Accent6 3 2 7" xfId="28573" xr:uid="{71F90768-11C6-4E75-816A-93D1C4E0859A}"/>
    <cellStyle name="60% - Accent6 3 3" xfId="3767" xr:uid="{6FC5DDF7-9E66-4EFF-A1AB-15680F9F68B8}"/>
    <cellStyle name="60% - Accent6 3 3 2" xfId="3768" xr:uid="{D0B0F764-7FAA-429A-8831-21B0C8F8F4BC}"/>
    <cellStyle name="60% - Accent6 3 4" xfId="3769" xr:uid="{B1923622-0CDD-479E-A2F4-1B4762E1F9ED}"/>
    <cellStyle name="60% - Accent6 3 4 2" xfId="3770" xr:uid="{2758F14F-AD4F-4434-8CD5-3945F7E2B9A3}"/>
    <cellStyle name="60% - Accent6 3 5" xfId="3771" xr:uid="{EF3A445A-2DEB-4CBE-9EA1-3ACCEA1DD07D}"/>
    <cellStyle name="60% - Accent6 3 5 2" xfId="3772" xr:uid="{12D577B7-A3DF-41DD-BF4E-BE6F67C08BBD}"/>
    <cellStyle name="60% - Accent6 3 6" xfId="3773" xr:uid="{91956EA0-D7A5-4297-BCD4-B032B256423C}"/>
    <cellStyle name="60% - Accent6 3 7" xfId="3774" xr:uid="{00DFDC33-D667-402D-949E-A6E3CEBE1799}"/>
    <cellStyle name="60% - Accent6 3 8" xfId="3775" xr:uid="{BE4AAB75-E241-48EC-95D2-AAC93886BDD4}"/>
    <cellStyle name="60% - Accent6 3 9" xfId="3776" xr:uid="{DA4B2FB6-3F49-42DD-8388-88EABEE71270}"/>
    <cellStyle name="60% - Accent6 4" xfId="362" xr:uid="{64AF9699-26DE-435A-B2F3-FF606CD06212}"/>
    <cellStyle name="60% - Accent6 4 2" xfId="3778" xr:uid="{EBF88B53-E2A2-4704-B845-689AE2F116A6}"/>
    <cellStyle name="60% - Accent6 4 3" xfId="3779" xr:uid="{455C1D49-662E-4C91-87E2-95FCE9F76CA8}"/>
    <cellStyle name="60% - Accent6 4 4" xfId="3780" xr:uid="{9C4A8339-2C42-43A4-A159-0C06EE23CB1E}"/>
    <cellStyle name="60% - Accent6 4 5" xfId="3777" xr:uid="{235C566E-8127-4942-9E85-54D5379F8B03}"/>
    <cellStyle name="60% - Accent6 5" xfId="271" xr:uid="{FD6949DB-C3F1-4A04-867B-BC8807F57386}"/>
    <cellStyle name="60% - Accent6 5 2" xfId="3782" xr:uid="{D55FDE95-6104-4EEA-9089-F5012B8BE7F5}"/>
    <cellStyle name="60% - Accent6 5 3" xfId="3783" xr:uid="{57D2DB0F-D1BA-4323-A19D-258D3E48C58B}"/>
    <cellStyle name="60% - Accent6 5 4" xfId="3781" xr:uid="{AB6464C5-00B0-4DA9-8208-AC6339F3DDBD}"/>
    <cellStyle name="60% - Accent6 6" xfId="395" xr:uid="{9BF7C7F3-BFF5-404B-B7C7-889761B59ADC}"/>
    <cellStyle name="60% - Accent6 6 2" xfId="3784" xr:uid="{E13F5D68-6B79-4AE8-9C5D-E30EBC1D5185}"/>
    <cellStyle name="60% - Accent6 6 3" xfId="10329" xr:uid="{6CF8080B-53B3-4C4F-8A2B-C29CB7FF2A9D}"/>
    <cellStyle name="60% - Accent6 6 3 2" xfId="15457" xr:uid="{28C7AC6F-5BDB-4BBF-B818-A1BDA9EB4D6F}"/>
    <cellStyle name="60% - Accent6 6 3 2 2" xfId="25386" xr:uid="{C4C6A418-84A3-43EF-A002-91B8CE51BBD6}"/>
    <cellStyle name="60% - Accent6 6 3 2 2 2" xfId="45353" xr:uid="{FA9EE641-95B1-4407-8453-D54275A2CB75}"/>
    <cellStyle name="60% - Accent6 6 3 2 3" xfId="35705" xr:uid="{80B8EC78-526D-4AA0-A3F9-D18F8C160F7F}"/>
    <cellStyle name="60% - Accent6 6 3 3" xfId="20430" xr:uid="{C7718403-F65A-4086-829D-222A095FF2AB}"/>
    <cellStyle name="60% - Accent6 6 3 3 2" xfId="40525" xr:uid="{C3E93AFD-1C4A-4CA7-9350-32ACF5A35B96}"/>
    <cellStyle name="60% - Accent6 6 3 4" xfId="30878" xr:uid="{4DA505A6-E0D0-4E9E-AC7D-17B56C494928}"/>
    <cellStyle name="60% - Accent6 6 4" xfId="12946" xr:uid="{0DEF338C-BA6F-4BDC-A2A7-4DA851FE8A7A}"/>
    <cellStyle name="60% - Accent6 6 4 2" xfId="22899" xr:uid="{406F49D6-A038-4E87-9D1E-9ED625F4ACA9}"/>
    <cellStyle name="60% - Accent6 6 4 2 2" xfId="42943" xr:uid="{56ACC84A-B94B-44A1-9EF4-FFD272F38BB5}"/>
    <cellStyle name="60% - Accent6 6 4 3" xfId="33295" xr:uid="{0970B33A-0B9F-4577-9604-D327F82287FE}"/>
    <cellStyle name="60% - Accent6 6 5" xfId="17952" xr:uid="{267176B7-AEE3-46FA-A6CE-4C39ECCD4B38}"/>
    <cellStyle name="60% - Accent6 6 5 2" xfId="38115" xr:uid="{CFC11A9A-B75F-45D2-81FE-A488FD333892}"/>
    <cellStyle name="60% - Accent6 6 6" xfId="28470" xr:uid="{2EB84C1D-E6DE-4CFD-AAE8-A687E708064C}"/>
    <cellStyle name="60% - Accent6 7" xfId="3785" xr:uid="{9ECA32DE-4144-489C-AF25-02053DDA0DED}"/>
    <cellStyle name="60% - Accent6 7 2" xfId="3786" xr:uid="{257ADAFC-8F18-419A-BE89-AECAB4EBC8C5}"/>
    <cellStyle name="60% - Accent6 7 3" xfId="3787" xr:uid="{72A44B84-D958-4E6C-A179-32EE6CCB266B}"/>
    <cellStyle name="60% - Accent6 8" xfId="10209" xr:uid="{FCCE8705-893B-4585-954B-3BE9E57A2146}"/>
    <cellStyle name="60% - Accent6 8 2" xfId="15344" xr:uid="{296EDAF8-3E26-4B57-B8AD-2BA7B5153803}"/>
    <cellStyle name="60% - Accent6 8 2 2" xfId="25277" xr:uid="{F68AEE4B-59EE-4E19-9562-717466890F61}"/>
    <cellStyle name="60% - Accent6 8 2 2 2" xfId="45244" xr:uid="{236A8FF4-878B-4ADA-ABC3-F1D4F65AD8DF}"/>
    <cellStyle name="60% - Accent6 8 2 3" xfId="35596" xr:uid="{744E50D9-649E-4250-9CB0-D4D9C6A8832A}"/>
    <cellStyle name="60% - Accent6 8 3" xfId="20321" xr:uid="{BAF1B9F5-A54D-472B-B34A-95FDE3B650A3}"/>
    <cellStyle name="60% - Accent6 8 3 2" xfId="40416" xr:uid="{C3D1EFAE-FB1E-4DC8-944A-C436E269EBE6}"/>
    <cellStyle name="60% - Accent6 8 4" xfId="30769" xr:uid="{747283B8-00D6-4579-A019-92CAC1CAB40E}"/>
    <cellStyle name="60% - Accent6 9" xfId="12835" xr:uid="{117663D4-4D55-4F6C-A39B-1034216F59E5}"/>
    <cellStyle name="60% - Accent6 9 2" xfId="22788" xr:uid="{02A62C1C-96D6-4352-8828-4CF11B249880}"/>
    <cellStyle name="60% - Accent6 9 2 2" xfId="42832" xr:uid="{DEA8C6EE-2F36-412E-8148-FB40500A90BB}"/>
    <cellStyle name="60% - Accent6 9 3" xfId="33184" xr:uid="{1A71E3E7-3882-47ED-A5C9-8A562E1A8FF0}"/>
    <cellStyle name="60% - ส่วนที่ถูกเน้น1" xfId="574" xr:uid="{04328931-B3B2-49AF-9D4A-30EDAD3C2DB4}"/>
    <cellStyle name="60% - ส่วนที่ถูกเน้น1 2" xfId="3788" xr:uid="{084CECC1-0374-4D46-B6D6-33DE6DB7491E}"/>
    <cellStyle name="60% - ส่วนที่ถูกเน้น1 2 2" xfId="3789" xr:uid="{FB62E6D5-0365-4A91-BFC5-AB278E82F67E}"/>
    <cellStyle name="60% - ส่วนที่ถูกเน้น1 2 2 2" xfId="3790" xr:uid="{09B69457-57C4-4FF3-B445-A866879B66B5}"/>
    <cellStyle name="60% - ส่วนที่ถูกเน้น1 2 2 3" xfId="3791" xr:uid="{A943131F-CE22-40EA-BB25-984A1B9D4FA9}"/>
    <cellStyle name="60% - ส่วนที่ถูกเน้น2" xfId="575" xr:uid="{511B5562-8D37-407D-A316-731B6FB8FF82}"/>
    <cellStyle name="60% - ส่วนที่ถูกเน้น2 2" xfId="3792" xr:uid="{EA739FA3-E9EE-404B-939F-F557F3C8E842}"/>
    <cellStyle name="60% - ส่วนที่ถูกเน้น2 2 2" xfId="3793" xr:uid="{86112E5C-B6C8-4359-AA45-2A51CD807A38}"/>
    <cellStyle name="60% - ส่วนที่ถูกเน้น2 2 2 2" xfId="3794" xr:uid="{63C50C4A-A663-4401-9394-3D790C48EB7E}"/>
    <cellStyle name="60% - ส่วนที่ถูกเน้น2 2 2 3" xfId="3795" xr:uid="{1EFA20F4-6539-4E51-896D-94B9A632F143}"/>
    <cellStyle name="60% - ส่วนที่ถูกเน้น3" xfId="576" xr:uid="{51AE13D5-90EA-45CE-8B5D-F1DC7B2929AF}"/>
    <cellStyle name="60% - ส่วนที่ถูกเน้น3 2" xfId="3796" xr:uid="{CCE80B80-0334-4471-AA4B-43B4BBB926C9}"/>
    <cellStyle name="60% - ส่วนที่ถูกเน้น3 2 2" xfId="3797" xr:uid="{4D872A9C-CC31-416A-99BB-AA20B2FC2E78}"/>
    <cellStyle name="60% - ส่วนที่ถูกเน้น3 2 2 2" xfId="3798" xr:uid="{4CDC28B1-01B5-45B8-8AE7-5E0BE5DE1A43}"/>
    <cellStyle name="60% - ส่วนที่ถูกเน้น3 2 2 3" xfId="3799" xr:uid="{F6BEA58F-1FE5-49D1-859A-422BC4BAF6F7}"/>
    <cellStyle name="60% - ส่วนที่ถูกเน้น4" xfId="577" xr:uid="{B3ECA06A-C1B4-44A1-BDDC-06B0EC54E990}"/>
    <cellStyle name="60% - ส่วนที่ถูกเน้น4 2" xfId="3800" xr:uid="{7B5E9BE0-E5A0-4EDD-B694-4881E68FD1A4}"/>
    <cellStyle name="60% - ส่วนที่ถูกเน้น4 2 2" xfId="3801" xr:uid="{8D69B9C9-51C1-4C82-BAD2-97C6BD098AC0}"/>
    <cellStyle name="60% - ส่วนที่ถูกเน้น4 2 2 2" xfId="3802" xr:uid="{8037AF80-4F6D-41FB-BF81-E96D87E40529}"/>
    <cellStyle name="60% - ส่วนที่ถูกเน้น4 2 2 3" xfId="3803" xr:uid="{9675E4CE-EA91-4766-A114-617694D49C39}"/>
    <cellStyle name="60% - ส่วนที่ถูกเน้น5" xfId="578" xr:uid="{91A24D22-B686-41F9-8AFA-E3329A69636E}"/>
    <cellStyle name="60% - ส่วนที่ถูกเน้น5 2" xfId="3804" xr:uid="{6D7B0143-D0D2-409E-A729-B99606686E3F}"/>
    <cellStyle name="60% - ส่วนที่ถูกเน้น5 2 2" xfId="3805" xr:uid="{B1FC2329-D708-4915-BFC9-0707A3C679D9}"/>
    <cellStyle name="60% - ส่วนที่ถูกเน้น5 2 2 2" xfId="3806" xr:uid="{A99FE8E3-BB11-4B5F-9ADB-0670BB56EC7C}"/>
    <cellStyle name="60% - ส่วนที่ถูกเน้น5 2 2 3" xfId="3807" xr:uid="{51F9FD4D-4B77-47EE-B961-11A85A1A9CF2}"/>
    <cellStyle name="60% - ส่วนที่ถูกเน้น6" xfId="579" xr:uid="{BC5BA3AE-4B1E-47C7-8C0B-7E804483FF39}"/>
    <cellStyle name="60% - ส่วนที่ถูกเน้น6 2" xfId="3808" xr:uid="{2957D4C7-DA71-43D0-B321-A35A4DDEFAB1}"/>
    <cellStyle name="60% - ส่วนที่ถูกเน้น6 2 2" xfId="3809" xr:uid="{BCA58801-2338-4CD0-A8C9-834F0690677B}"/>
    <cellStyle name="60% - ส่วนที่ถูกเน้น6 2 2 2" xfId="3810" xr:uid="{42C30D9D-C453-4417-859F-D0591B12BAFD}"/>
    <cellStyle name="60% - ส่วนที่ถูกเน้น6 2 2 3" xfId="3811" xr:uid="{AE3EB4C9-D0C8-4F01-BF95-E0486FEF22C3}"/>
    <cellStyle name="60% - 强调文字颜色 1" xfId="3812" xr:uid="{105AEB13-DDBB-4BD7-9404-4650D17164D0}"/>
    <cellStyle name="60% - 强调文字颜色 2" xfId="3813" xr:uid="{97B4B38C-90D5-4DBE-806B-8D5C5CFE11A8}"/>
    <cellStyle name="60% - 强调文字颜色 3" xfId="3814" xr:uid="{AD68ED49-47E2-4F43-96FB-0F71822D82C2}"/>
    <cellStyle name="60% - 强调文字颜色 4" xfId="3815" xr:uid="{2FDE24EB-19D2-4BF5-BE71-ED52051429DE}"/>
    <cellStyle name="60% - 强调文字颜色 5" xfId="3816" xr:uid="{2E102FE8-74EE-4C55-8715-543759ECA864}"/>
    <cellStyle name="60% - 强调文字颜色 6" xfId="3817" xr:uid="{7C62A5F8-00D8-4A6C-8B05-955AB33B78A2}"/>
    <cellStyle name="6Ab&amp;&amp;L&amp;&quot;Book Antiqua,Regular&quot;&amp;F. &amp;A_x000a_&amp;D, &amp;Tb" xfId="693" xr:uid="{2D44167B-3849-4716-80EF-EFF989E61F77}"/>
    <cellStyle name="75" xfId="694" xr:uid="{C2812319-D00E-409E-976F-89CEDEE4F829}"/>
    <cellStyle name="A_x0001_" xfId="695" xr:uid="{048F92CE-999A-4E77-ACE1-1005763B3DD4}"/>
    <cellStyle name="AA FRAME" xfId="697" xr:uid="{010C2A72-2484-47D0-9190-D6C313B90E5B}"/>
    <cellStyle name="AA FRAME 10" xfId="3818" xr:uid="{69AFE3C6-A11C-4D5B-8EA4-5B93CAECBBF2}"/>
    <cellStyle name="AA FRAME 10 2" xfId="8597" xr:uid="{2454246D-5533-43E0-AA5F-D5CE61CE308F}"/>
    <cellStyle name="AA FRAME 11" xfId="8529" xr:uid="{EFFB717D-8303-4336-91D1-89725813673F}"/>
    <cellStyle name="AA FRAME 2" xfId="3819" xr:uid="{B6AB2E32-10D6-4289-ABD4-AE195C843DD0}"/>
    <cellStyle name="AA FRAME 2 2" xfId="3820" xr:uid="{8F3386D0-F4C7-4A7B-BFD8-327F7FEC01C3}"/>
    <cellStyle name="AA FRAME 2 2 2" xfId="3821" xr:uid="{800877D9-0C3B-4194-A75E-3A8A4C623DDC}"/>
    <cellStyle name="AA FRAME 2 2 2 2" xfId="8600" xr:uid="{0FA6B0A8-CF4D-4F3F-8670-52ADF94AC93E}"/>
    <cellStyle name="AA FRAME 2 2 3" xfId="8599" xr:uid="{FF73A596-4122-468D-A27B-8257248F4B54}"/>
    <cellStyle name="AA FRAME 2 3" xfId="3822" xr:uid="{539CD68E-566E-47DB-86E5-3C4A225C77E4}"/>
    <cellStyle name="AA FRAME 2 3 2" xfId="3823" xr:uid="{6F4C0265-18A4-4956-B82B-AA04DCF97BBC}"/>
    <cellStyle name="AA FRAME 2 3 2 2" xfId="8602" xr:uid="{F508A259-A29F-4703-8903-1B5DD5A14D82}"/>
    <cellStyle name="AA FRAME 2 3 3" xfId="8601" xr:uid="{AF2DF693-AC40-4336-9C85-216BBBB6F4A2}"/>
    <cellStyle name="AA FRAME 2 4" xfId="3824" xr:uid="{6793F7EE-F9A9-4BF5-8A89-3C66220D7556}"/>
    <cellStyle name="AA FRAME 2 4 2" xfId="3825" xr:uid="{82A4DB6D-AC29-4FE4-AB38-67A34B4E155E}"/>
    <cellStyle name="AA FRAME 2 4 2 2" xfId="8604" xr:uid="{388B30CE-8BE2-49A8-A87A-6D8E406698EC}"/>
    <cellStyle name="AA FRAME 2 4 3" xfId="8603" xr:uid="{8AB9FA6E-153C-4BB6-9C1C-D9C9511FDA71}"/>
    <cellStyle name="AA FRAME 2 5" xfId="3826" xr:uid="{5ECA4C95-7AA7-4E34-B0F0-DFC3593926A1}"/>
    <cellStyle name="AA FRAME 2 5 2" xfId="3827" xr:uid="{F24FA2F3-C33F-4A2F-975D-0089F6CE3B29}"/>
    <cellStyle name="AA FRAME 2 5 2 2" xfId="8606" xr:uid="{1FF3FDC3-2F2A-4F92-AB55-2767F0E5CECE}"/>
    <cellStyle name="AA FRAME 2 5 3" xfId="8605" xr:uid="{E1064DCC-9110-41D4-8AA5-AD6BCA7088C4}"/>
    <cellStyle name="AA FRAME 2 6" xfId="3828" xr:uid="{490C9FC8-7BEC-4A75-BEC2-4EDCB787FD40}"/>
    <cellStyle name="AA FRAME 2 6 2" xfId="8607" xr:uid="{6E66092B-593C-4C3B-BD54-84303C6ED862}"/>
    <cellStyle name="AA FRAME 2 7" xfId="8598" xr:uid="{0D02B136-84DC-41EE-A43D-AD8761AC4AEB}"/>
    <cellStyle name="AA FRAME 3" xfId="3829" xr:uid="{3366EAC0-5B46-4154-BF89-418B634ACB12}"/>
    <cellStyle name="AA FRAME 3 2" xfId="3830" xr:uid="{F5A77251-E9E9-4E79-933B-BC36393B27E4}"/>
    <cellStyle name="AA FRAME 3 2 2" xfId="8609" xr:uid="{C1173E91-404C-44DA-9794-4896692CC0BA}"/>
    <cellStyle name="AA FRAME 3 3" xfId="8608" xr:uid="{4D2E73D0-B2B7-4C55-8033-93FEEF9A7A30}"/>
    <cellStyle name="AA FRAME 4" xfId="3831" xr:uid="{FFB94CA8-D2F5-41C9-A738-CAB1928D665A}"/>
    <cellStyle name="AA FRAME 4 2" xfId="3832" xr:uid="{28F2D369-CF20-4147-9CC9-A9CA7D8A4C1F}"/>
    <cellStyle name="AA FRAME 4 2 2" xfId="8611" xr:uid="{5A591E5E-5441-4CBA-95CD-1A9DB2E4FF77}"/>
    <cellStyle name="AA FRAME 4 3" xfId="8610" xr:uid="{FC76F6FD-0953-4AFD-B76C-6C2C741897E4}"/>
    <cellStyle name="AA FRAME 5" xfId="3833" xr:uid="{CC1C5B5A-59EE-4B96-8040-CE0E71B59EFB}"/>
    <cellStyle name="AA FRAME 5 2" xfId="3834" xr:uid="{5DCCFB5F-9A9D-4A4A-8C7D-F6838F7F322B}"/>
    <cellStyle name="AA FRAME 5 2 2" xfId="8613" xr:uid="{7468D572-72DA-406E-93F9-839165831190}"/>
    <cellStyle name="AA FRAME 5 3" xfId="8612" xr:uid="{FF317ADD-2043-439A-AC37-13B3D536E1EA}"/>
    <cellStyle name="AA FRAME 6" xfId="3835" xr:uid="{A332BFE7-F8BD-45F6-9F33-F37EDED3232B}"/>
    <cellStyle name="AA FRAME 6 2" xfId="3836" xr:uid="{DA8063EF-C78D-4FE9-80C5-2169E627E4F3}"/>
    <cellStyle name="AA FRAME 6 2 2" xfId="8615" xr:uid="{85D8B860-A7F1-4076-B4DC-8732D76100FF}"/>
    <cellStyle name="AA FRAME 6 3" xfId="8614" xr:uid="{A368DF86-7063-412C-91B2-F688E685B45B}"/>
    <cellStyle name="AA FRAME 7" xfId="3837" xr:uid="{2342A6CA-BFE4-41F6-AC97-D15726936298}"/>
    <cellStyle name="AA FRAME 7 2" xfId="3838" xr:uid="{F6550DC4-B63E-421E-9729-74DA690BBD90}"/>
    <cellStyle name="AA FRAME 7 2 2" xfId="8617" xr:uid="{79969DC4-CD5C-4385-B92A-E55A2F1CEC28}"/>
    <cellStyle name="AA FRAME 7 3" xfId="8616" xr:uid="{55F8B73B-69A2-4FB3-AE38-FD643B2B0D2F}"/>
    <cellStyle name="AA FRAME 8" xfId="3839" xr:uid="{4C1513AA-B127-4DE8-8588-CD9229DA2502}"/>
    <cellStyle name="AA FRAME 8 2" xfId="3840" xr:uid="{327ADAB5-5AE9-46CD-8477-786CAE1AB2BB}"/>
    <cellStyle name="AA FRAME 8 2 2" xfId="8619" xr:uid="{986B8DD5-1620-4DEB-B428-6131866AE07E}"/>
    <cellStyle name="AA FRAME 8 3" xfId="8618" xr:uid="{5787EC0F-6AAE-4A17-B4B6-AD3D25BB8086}"/>
    <cellStyle name="AA FRAME 9" xfId="3841" xr:uid="{B1523970-F2D8-4EA0-A4D0-7434F3E946DF}"/>
    <cellStyle name="AA FRAME 9 2" xfId="3842" xr:uid="{E5039083-2B86-4162-84D8-6CB5598E3E4C}"/>
    <cellStyle name="AA FRAME 9 2 2" xfId="8621" xr:uid="{93CA7E81-5930-4C7D-9A6F-147E9FD43EEE}"/>
    <cellStyle name="AA FRAME 9 3" xfId="8620" xr:uid="{1146D5D7-C50F-4B34-B349-A3B579C6DB27}"/>
    <cellStyle name="AA HEADING" xfId="698" xr:uid="{B0652C7C-D3C4-4929-951C-1AF4A9D09299}"/>
    <cellStyle name="AA HEADING 2" xfId="3843" xr:uid="{A078A08C-697C-4AB6-88DB-845DA3B0321D}"/>
    <cellStyle name="AA HEADING 2 2" xfId="3844" xr:uid="{9D64C50C-656F-40CC-91BA-0F3B22AF0B52}"/>
    <cellStyle name="AA HEADING 2 3" xfId="3845" xr:uid="{51AB7D3D-B123-4AB7-9EA1-BDF12BE93D74}"/>
    <cellStyle name="AA HEADING 2 4" xfId="3846" xr:uid="{6055E0B1-A36C-4670-9714-89A97C25A9C5}"/>
    <cellStyle name="AA HEADING 2 5" xfId="3847" xr:uid="{A0DB6A93-85FC-406A-8C67-6210EA4B47E7}"/>
    <cellStyle name="AA HEADING 3" xfId="3848" xr:uid="{CEB6F88F-7C39-4DAE-9AFE-2BC5CE1A320C}"/>
    <cellStyle name="AA HEADING 4" xfId="3849" xr:uid="{83FB65F2-B0CB-4EA2-A6AA-978E01ED50CE}"/>
    <cellStyle name="AA HEADING 5" xfId="3850" xr:uid="{33747106-2F38-417D-AB48-F170E584A9E0}"/>
    <cellStyle name="AA HEADING 6" xfId="3851" xr:uid="{6E734703-70F3-4845-9376-C821940F0DFE}"/>
    <cellStyle name="AA HEADING 7" xfId="3852" xr:uid="{428BE459-D680-4365-9D72-843C7D35C572}"/>
    <cellStyle name="AA HEADING 8" xfId="3853" xr:uid="{13585516-8831-4608-BC56-3F7BCB477EFE}"/>
    <cellStyle name="AA HEADING 9" xfId="3854" xr:uid="{A7429FE8-B1AE-4C8D-AFB4-6A309CE85CB2}"/>
    <cellStyle name="AA INITIALS" xfId="699" xr:uid="{0CFC21C0-0067-4FA4-9C2A-2A4B121ABA9F}"/>
    <cellStyle name="AA INITIALS 10" xfId="12650" xr:uid="{31FC489C-1E28-497E-92B9-66B32ED85E04}"/>
    <cellStyle name="AA INITIALS 10 2" xfId="12668" xr:uid="{345EA119-E49B-4220-AB87-FE9A92B221FF}"/>
    <cellStyle name="AA INITIALS 10 2 2" xfId="22674" xr:uid="{9AE6C097-F5A6-4379-B821-DEA6CDE448E3}"/>
    <cellStyle name="AA INITIALS 10 2 2 2" xfId="28314" xr:uid="{1704C07F-7FDE-4BFD-899C-DEE411EE31CF}"/>
    <cellStyle name="AA INITIALS 10 2 3" xfId="28284" xr:uid="{F454C256-16ED-44FE-94E8-7787C342407F}"/>
    <cellStyle name="AA INITIALS 10 3" xfId="17705" xr:uid="{137CCCCA-B2A5-45C7-A4A9-4B27F9CBFBAA}"/>
    <cellStyle name="AA INITIALS 10 3 2" xfId="28299" xr:uid="{AFC93F82-743F-4984-BEEB-4AED22C2C9C7}"/>
    <cellStyle name="AA INITIALS 10 4" xfId="28269" xr:uid="{A561843D-DE32-4C54-9B36-86FA990113AA}"/>
    <cellStyle name="AA INITIALS 11" xfId="27726" xr:uid="{64CE8DC1-C0F1-4548-B0A1-E321CA9E7AF8}"/>
    <cellStyle name="AA INITIALS 2" xfId="3855" xr:uid="{D6C60E7D-C9C0-4C53-A604-29BBBDF11767}"/>
    <cellStyle name="AA INITIALS 2 2" xfId="3856" xr:uid="{A3F4E9B1-1E2D-4FE2-B99F-A50894ECC890}"/>
    <cellStyle name="AA INITIALS 2 2 2" xfId="12651" xr:uid="{FB903224-AA0A-4957-9368-13BD6A2165FB}"/>
    <cellStyle name="AA INITIALS 2 2 2 2" xfId="12669" xr:uid="{A09B5B4E-9FE9-4A87-B366-0FB575CAA2FF}"/>
    <cellStyle name="AA INITIALS 2 2 2 2 2" xfId="22675" xr:uid="{AF42B47C-2175-48C0-871A-2B57B73D98FE}"/>
    <cellStyle name="AA INITIALS 2 2 2 2 2 2" xfId="28315" xr:uid="{F7FB03CA-0AB2-4101-9EDF-40BD7E6EDFDB}"/>
    <cellStyle name="AA INITIALS 2 2 2 2 3" xfId="28285" xr:uid="{4260EBF7-0B33-4D61-A2BF-B67093597D22}"/>
    <cellStyle name="AA INITIALS 2 2 2 3" xfId="17710" xr:uid="{A5B773A7-ECE5-4A8A-8C40-093170FB1BE9}"/>
    <cellStyle name="AA INITIALS 2 2 2 3 2" xfId="28303" xr:uid="{AEC2A963-3C69-411F-8254-147BB46FA76E}"/>
    <cellStyle name="AA INITIALS 2 2 2 4" xfId="28270" xr:uid="{366C27B3-BEDC-49AB-9A2B-A51BF1987081}"/>
    <cellStyle name="AA INITIALS 2 2 3" xfId="27730" xr:uid="{082CC37E-6012-4C52-8653-814F78121656}"/>
    <cellStyle name="AA INITIALS 2 3" xfId="3857" xr:uid="{DAB2B99A-356A-4047-AD66-CF2299A8B661}"/>
    <cellStyle name="AA INITIALS 2 3 2" xfId="12652" xr:uid="{694F81CA-EE45-4AC4-A7FC-7F9E5E8635FF}"/>
    <cellStyle name="AA INITIALS 2 3 2 2" xfId="12670" xr:uid="{8FE3A62E-1790-48B8-9056-57699FE32BB2}"/>
    <cellStyle name="AA INITIALS 2 3 2 2 2" xfId="22676" xr:uid="{9C4357F7-DBDF-4E11-B8EF-DCF466EF6378}"/>
    <cellStyle name="AA INITIALS 2 3 2 2 2 2" xfId="28316" xr:uid="{283BB6ED-8B27-41A2-A6BD-FE9AE8A218EC}"/>
    <cellStyle name="AA INITIALS 2 3 2 2 3" xfId="28286" xr:uid="{FD1476C4-42A4-46B8-BA56-231FB234ECCF}"/>
    <cellStyle name="AA INITIALS 2 3 2 3" xfId="17711" xr:uid="{55250E34-0000-4BB6-8BDE-74B567EA79AF}"/>
    <cellStyle name="AA INITIALS 2 3 2 3 2" xfId="28304" xr:uid="{80358312-BC54-4EEA-BF36-07FC364004DD}"/>
    <cellStyle name="AA INITIALS 2 3 2 4" xfId="28271" xr:uid="{3A17E808-229C-45BA-ABFB-528B4FA6AB88}"/>
    <cellStyle name="AA INITIALS 2 3 3" xfId="27731" xr:uid="{765C14E2-EF8A-4942-AE79-13F7671C88DA}"/>
    <cellStyle name="AA INITIALS 2 4" xfId="3858" xr:uid="{05DF294E-54E9-491C-8B1D-B9B885F08DCE}"/>
    <cellStyle name="AA INITIALS 2 4 2" xfId="12653" xr:uid="{934FDDBB-B59F-44C1-8D02-49EFA350F641}"/>
    <cellStyle name="AA INITIALS 2 4 2 2" xfId="12671" xr:uid="{80EE6956-4318-406C-8778-D8CB09D0AAD2}"/>
    <cellStyle name="AA INITIALS 2 4 2 2 2" xfId="22677" xr:uid="{7C20489E-4E95-49D9-891D-339ECA894C65}"/>
    <cellStyle name="AA INITIALS 2 4 2 2 2 2" xfId="28317" xr:uid="{D79AADE1-2FE5-45B4-866E-7F27E86C8AA1}"/>
    <cellStyle name="AA INITIALS 2 4 2 2 3" xfId="28287" xr:uid="{9CD361BD-7C2E-42CD-B8E7-374175D1FA1C}"/>
    <cellStyle name="AA INITIALS 2 4 2 3" xfId="17712" xr:uid="{E7A6C871-6F8C-4927-A989-F3A70EA191B8}"/>
    <cellStyle name="AA INITIALS 2 4 2 3 2" xfId="28305" xr:uid="{5521C3DC-11B9-4D73-93DC-A3757EB5A17B}"/>
    <cellStyle name="AA INITIALS 2 4 2 4" xfId="28272" xr:uid="{7B0968DA-4E07-4964-AD22-55C103FBC8B0}"/>
    <cellStyle name="AA INITIALS 2 4 3" xfId="27732" xr:uid="{62B246FC-DDDE-4C52-A152-D0B68D7D33C6}"/>
    <cellStyle name="AA INITIALS 2 5" xfId="3859" xr:uid="{2D312781-9CA9-427D-AB6D-F6E5825005EE}"/>
    <cellStyle name="AA INITIALS 2 5 2" xfId="12654" xr:uid="{AEB57BC6-F3EA-4B38-B1F7-7231D37DC3CC}"/>
    <cellStyle name="AA INITIALS 2 5 2 2" xfId="12672" xr:uid="{0B1B8037-87FF-477B-839E-E666F00492E7}"/>
    <cellStyle name="AA INITIALS 2 5 2 2 2" xfId="22678" xr:uid="{241C29E5-99DD-4853-BF53-D41601FC6543}"/>
    <cellStyle name="AA INITIALS 2 5 2 2 2 2" xfId="28318" xr:uid="{EBE9B393-7851-46BC-AD42-3B9C23B52398}"/>
    <cellStyle name="AA INITIALS 2 5 2 2 3" xfId="28288" xr:uid="{C45787DD-A731-4C06-817B-2792EF5C6C7D}"/>
    <cellStyle name="AA INITIALS 2 5 2 3" xfId="17713" xr:uid="{EB93FB49-93AA-47BB-916C-207A9727D67B}"/>
    <cellStyle name="AA INITIALS 2 5 2 3 2" xfId="28306" xr:uid="{8CA81F94-30C4-497F-B991-0D77318A8AB7}"/>
    <cellStyle name="AA INITIALS 2 5 2 4" xfId="28273" xr:uid="{8452F045-5D2B-482F-B34C-A8FDE4DAFC71}"/>
    <cellStyle name="AA INITIALS 2 5 3" xfId="27733" xr:uid="{E882061C-4A76-499E-8572-AE4452266E8D}"/>
    <cellStyle name="AA INITIALS 2 6" xfId="12655" xr:uid="{5B79D802-FDA7-47F8-9F46-B3BDA305401D}"/>
    <cellStyle name="AA INITIALS 2 6 2" xfId="12673" xr:uid="{4DBE1D38-16AD-4F75-B713-8B34B9067B0F}"/>
    <cellStyle name="AA INITIALS 2 6 2 2" xfId="22679" xr:uid="{1E490B1B-FC82-4B77-96C0-508E1674267E}"/>
    <cellStyle name="AA INITIALS 2 6 2 2 2" xfId="28319" xr:uid="{FCDE7547-0151-4C24-84DC-6B37427FB20E}"/>
    <cellStyle name="AA INITIALS 2 6 2 3" xfId="28289" xr:uid="{75F042D0-60AF-4C37-AFFA-D542D3AF3971}"/>
    <cellStyle name="AA INITIALS 2 6 3" xfId="17709" xr:uid="{845722B8-6565-4AB3-A645-CC4B0C5AC514}"/>
    <cellStyle name="AA INITIALS 2 6 3 2" xfId="28302" xr:uid="{C3F78077-69CB-4A06-A9FD-3AADC622B011}"/>
    <cellStyle name="AA INITIALS 2 6 4" xfId="28274" xr:uid="{ECFA67B5-C171-4FD4-89E1-F6F2B63EB0A1}"/>
    <cellStyle name="AA INITIALS 2 7" xfId="27729" xr:uid="{3271A4CE-D6AA-4D99-9B0E-7F280F246E27}"/>
    <cellStyle name="AA INITIALS 3" xfId="3860" xr:uid="{39FC7D9A-70E2-4F04-92D4-CE38834E370D}"/>
    <cellStyle name="AA INITIALS 3 2" xfId="12656" xr:uid="{90491AA2-0EC5-4621-854C-C29CA98D399D}"/>
    <cellStyle name="AA INITIALS 3 2 2" xfId="12674" xr:uid="{3B950CF4-19A2-479C-B9D6-F9D794E91F00}"/>
    <cellStyle name="AA INITIALS 3 2 2 2" xfId="22680" xr:uid="{C1D00ABB-1490-4817-93B0-D3DCB263C974}"/>
    <cellStyle name="AA INITIALS 3 2 2 2 2" xfId="28320" xr:uid="{FBB52946-3319-468F-8EF4-513726A2F8B3}"/>
    <cellStyle name="AA INITIALS 3 2 2 3" xfId="28290" xr:uid="{DD332382-1DFC-4FF7-91D6-04C0CACB6B57}"/>
    <cellStyle name="AA INITIALS 3 2 3" xfId="17714" xr:uid="{02CC90C2-402C-41BE-8F70-08B892E78869}"/>
    <cellStyle name="AA INITIALS 3 2 3 2" xfId="28307" xr:uid="{9B7E93DA-77CE-48CB-BEF3-09B3E7A18D3A}"/>
    <cellStyle name="AA INITIALS 3 2 4" xfId="28275" xr:uid="{FA8B7620-03DE-4683-B4C6-C46B26798EBE}"/>
    <cellStyle name="AA INITIALS 3 3" xfId="27734" xr:uid="{74213D9F-768A-46BF-BD89-8B56E8455D77}"/>
    <cellStyle name="AA INITIALS 4" xfId="3861" xr:uid="{ACF4B01B-3321-4301-96A4-CBD645026FC5}"/>
    <cellStyle name="AA INITIALS 4 2" xfId="12657" xr:uid="{F0F78011-8F30-42DB-8242-2F5E47012CEA}"/>
    <cellStyle name="AA INITIALS 4 2 2" xfId="12675" xr:uid="{E8E8DF37-D36E-4BA7-919E-3434617D2374}"/>
    <cellStyle name="AA INITIALS 4 2 2 2" xfId="22681" xr:uid="{12B24BBB-9EF6-4D54-9CEF-E8AB1F275FD2}"/>
    <cellStyle name="AA INITIALS 4 2 2 2 2" xfId="28321" xr:uid="{9424DC1A-9C15-4CF3-90FC-A4074054ECEF}"/>
    <cellStyle name="AA INITIALS 4 2 2 3" xfId="28291" xr:uid="{3EB3C74B-4CAD-411B-A4AC-C4C8F428DF55}"/>
    <cellStyle name="AA INITIALS 4 2 3" xfId="17715" xr:uid="{C9A2F759-F1F1-4937-818C-E72B71B5CC4F}"/>
    <cellStyle name="AA INITIALS 4 2 3 2" xfId="28308" xr:uid="{73650E11-17AA-4FD4-BC2E-970C8641EC7F}"/>
    <cellStyle name="AA INITIALS 4 2 4" xfId="28276" xr:uid="{A7D5BD30-E950-47DC-8CEF-F733A704C164}"/>
    <cellStyle name="AA INITIALS 4 3" xfId="27735" xr:uid="{694920EC-22C3-4AD8-B4BE-ECD94C146DAC}"/>
    <cellStyle name="AA INITIALS 5" xfId="3862" xr:uid="{2EF471F3-E160-4F5E-B91A-003914F8C660}"/>
    <cellStyle name="AA INITIALS 5 2" xfId="12658" xr:uid="{98DFE85B-289A-4253-A363-7144F81BB846}"/>
    <cellStyle name="AA INITIALS 5 2 2" xfId="12676" xr:uid="{8E98F521-CA35-4789-B05F-C436FE1D08C1}"/>
    <cellStyle name="AA INITIALS 5 2 2 2" xfId="22682" xr:uid="{9FD4334E-5B4D-4BA8-9D75-B97C3A756324}"/>
    <cellStyle name="AA INITIALS 5 2 2 2 2" xfId="28322" xr:uid="{BCA198E9-6E83-4EC2-B665-63E42EB7141C}"/>
    <cellStyle name="AA INITIALS 5 2 2 3" xfId="28292" xr:uid="{C3A53556-87AD-4253-AE51-E223522F3EAC}"/>
    <cellStyle name="AA INITIALS 5 2 3" xfId="17716" xr:uid="{E56EDDC1-12AE-44FC-8539-5CBE9478FD58}"/>
    <cellStyle name="AA INITIALS 5 2 3 2" xfId="28309" xr:uid="{9019D410-A633-4CA2-A3A2-551D614980EE}"/>
    <cellStyle name="AA INITIALS 5 2 4" xfId="28277" xr:uid="{F214CD1A-BAC0-4B99-9420-5D136EF8A24B}"/>
    <cellStyle name="AA INITIALS 5 3" xfId="27736" xr:uid="{9C7616B7-CDFC-4F75-8D46-24F9DCD05B6A}"/>
    <cellStyle name="AA INITIALS 6" xfId="3863" xr:uid="{4727BD30-AD16-42F7-BA54-8EC6E1710C2D}"/>
    <cellStyle name="AA INITIALS 6 2" xfId="12659" xr:uid="{D8D8ECD9-7DB8-492B-A3CB-9F7EFEBB6BC4}"/>
    <cellStyle name="AA INITIALS 6 2 2" xfId="12677" xr:uid="{9AAE860D-167B-4706-BB9A-C332A0EE646C}"/>
    <cellStyle name="AA INITIALS 6 2 2 2" xfId="22683" xr:uid="{956C762F-C13C-4379-BFCA-67EE0AE880A5}"/>
    <cellStyle name="AA INITIALS 6 2 2 2 2" xfId="28323" xr:uid="{B0F01494-0262-47BD-8E2F-925C781BDA46}"/>
    <cellStyle name="AA INITIALS 6 2 2 3" xfId="28293" xr:uid="{D3354818-2339-43EC-8DE7-17131BD284BB}"/>
    <cellStyle name="AA INITIALS 6 2 3" xfId="17717" xr:uid="{88068953-2100-4F0C-986F-B110088ACD5F}"/>
    <cellStyle name="AA INITIALS 6 2 3 2" xfId="28310" xr:uid="{6A3648F0-C797-4DBA-B338-92BC0B90FF39}"/>
    <cellStyle name="AA INITIALS 6 2 4" xfId="28278" xr:uid="{0F75ABAF-3F88-4662-B173-DEE2001389AC}"/>
    <cellStyle name="AA INITIALS 6 3" xfId="27737" xr:uid="{B39FE196-1534-45C8-A0AE-4C3C059CD77D}"/>
    <cellStyle name="AA INITIALS 7" xfId="3864" xr:uid="{9AF43E85-F630-400C-9030-46D18B6A6C88}"/>
    <cellStyle name="AA INITIALS 7 2" xfId="12660" xr:uid="{3CEC0812-873F-4A4D-A92C-0F7EEC9E870E}"/>
    <cellStyle name="AA INITIALS 7 2 2" xfId="12678" xr:uid="{8DFAC9AA-1201-4485-9D37-60358BE1DFBB}"/>
    <cellStyle name="AA INITIALS 7 2 2 2" xfId="22684" xr:uid="{413D77A1-75A7-4A2A-A646-122CA800A83E}"/>
    <cellStyle name="AA INITIALS 7 2 2 2 2" xfId="28324" xr:uid="{3280F4DE-6197-4820-942B-46D6D7E9DC84}"/>
    <cellStyle name="AA INITIALS 7 2 2 3" xfId="28294" xr:uid="{4A8AF1DA-B04E-4F04-BA93-09CB905A9877}"/>
    <cellStyle name="AA INITIALS 7 2 3" xfId="17718" xr:uid="{BDDB7D1F-AC69-4D43-A311-223F06E63A96}"/>
    <cellStyle name="AA INITIALS 7 2 3 2" xfId="28311" xr:uid="{447773D6-ADB6-434C-A7F8-F0BD5639DEE2}"/>
    <cellStyle name="AA INITIALS 7 2 4" xfId="28279" xr:uid="{311AA317-EA86-42EA-9F8F-F530C2B0CF88}"/>
    <cellStyle name="AA INITIALS 7 3" xfId="27738" xr:uid="{969589F3-B182-40E4-B881-9475031D7D93}"/>
    <cellStyle name="AA INITIALS 8" xfId="3865" xr:uid="{4F25BCF0-2963-405A-87BF-52CE94D42E31}"/>
    <cellStyle name="AA INITIALS 8 2" xfId="12661" xr:uid="{7B1A7407-D6D5-49B0-96CB-58C9940D2E7F}"/>
    <cellStyle name="AA INITIALS 8 2 2" xfId="12679" xr:uid="{9F43B021-8289-4799-93BB-AB966739BE93}"/>
    <cellStyle name="AA INITIALS 8 2 2 2" xfId="22685" xr:uid="{6A9E74A3-7DFF-48A4-9882-509F86F497EA}"/>
    <cellStyle name="AA INITIALS 8 2 2 2 2" xfId="28325" xr:uid="{B03BD5FD-C351-444A-814D-A4F66E8421C2}"/>
    <cellStyle name="AA INITIALS 8 2 2 3" xfId="28295" xr:uid="{DEE45452-4876-45DD-873F-743178C06647}"/>
    <cellStyle name="AA INITIALS 8 2 3" xfId="17719" xr:uid="{2095CC03-7281-4A45-BC96-AD48AC318107}"/>
    <cellStyle name="AA INITIALS 8 2 3 2" xfId="28312" xr:uid="{1013C826-29B5-4453-9F5E-3F143BC8C045}"/>
    <cellStyle name="AA INITIALS 8 2 4" xfId="28280" xr:uid="{F1F00436-236C-4229-A9B6-DEFF61D42FEB}"/>
    <cellStyle name="AA INITIALS 8 3" xfId="27739" xr:uid="{3D97D59A-C416-4B64-93AF-8DA49D820BF6}"/>
    <cellStyle name="AA INITIALS 9" xfId="3866" xr:uid="{684F4C3B-2A43-4234-A5D4-8120A1EC1EC6}"/>
    <cellStyle name="AA INITIALS 9 2" xfId="12662" xr:uid="{3690E194-D673-4A45-B912-9EF0DC7F34F0}"/>
    <cellStyle name="AA INITIALS 9 2 2" xfId="12680" xr:uid="{29C88747-F5FE-41D7-B432-4C0230713AB2}"/>
    <cellStyle name="AA INITIALS 9 2 2 2" xfId="22686" xr:uid="{E8C0819B-8DCB-4C52-AD54-85D906577E71}"/>
    <cellStyle name="AA INITIALS 9 2 2 2 2" xfId="28326" xr:uid="{6EB962B2-70AA-4EBC-B4C7-BA381F26C2FD}"/>
    <cellStyle name="AA INITIALS 9 2 2 3" xfId="28296" xr:uid="{45A7972B-17D1-47BB-AB1B-7063C7CCEA9D}"/>
    <cellStyle name="AA INITIALS 9 2 3" xfId="17720" xr:uid="{30ECD66C-A849-4AE4-8B11-7F3FAA93F1A5}"/>
    <cellStyle name="AA INITIALS 9 2 3 2" xfId="28313" xr:uid="{0C204F6A-D6D0-4A62-A2C0-FBA3A1825769}"/>
    <cellStyle name="AA INITIALS 9 2 4" xfId="28281" xr:uid="{A436A8FE-7C2C-418E-97A9-A7938995DFB6}"/>
    <cellStyle name="AA INITIALS 9 3" xfId="27740" xr:uid="{7E615F5F-23C0-49B4-9B20-FFB8A891AD39}"/>
    <cellStyle name="AA INPUT" xfId="700" xr:uid="{91B99030-3C61-4AD9-98E7-A6971462EEAF}"/>
    <cellStyle name="AA INPUT 2" xfId="3867" xr:uid="{CA54CB76-C2A8-4D4F-B92E-631324156BCD}"/>
    <cellStyle name="AA INPUT 2 2" xfId="3868" xr:uid="{E7522ACA-DBBE-4A9B-9155-D2595B1F6A1E}"/>
    <cellStyle name="AA INPUT 2 3" xfId="3869" xr:uid="{7DC40D2A-EC6F-47AD-BA2C-99842BDBEB72}"/>
    <cellStyle name="AA INPUT 2 4" xfId="3870" xr:uid="{F79717BB-E0BB-4447-A84A-B42E7BA5B700}"/>
    <cellStyle name="AA INPUT 2 5" xfId="3871" xr:uid="{4944B619-6403-4332-A584-2F0806E14952}"/>
    <cellStyle name="AA INPUT 3" xfId="3872" xr:uid="{132B5ED7-34F4-460C-B750-313FAA5D3803}"/>
    <cellStyle name="AA INPUT 4" xfId="3873" xr:uid="{9ABDEC93-A0E4-4698-A04C-1F707BED5B65}"/>
    <cellStyle name="AA INPUT 5" xfId="3874" xr:uid="{F0D5E274-4F6D-4533-BD5C-4175DCDAC131}"/>
    <cellStyle name="AA INPUT 6" xfId="3875" xr:uid="{3A17F3F9-0F28-4873-BC29-D14820A0001F}"/>
    <cellStyle name="AA INPUT 7" xfId="3876" xr:uid="{441EA3EE-C788-465E-800C-6B5CCFA1D8FC}"/>
    <cellStyle name="AA INPUT 8" xfId="3877" xr:uid="{AE07999F-8CC8-4E94-9A4F-DEBA8A3E7052}"/>
    <cellStyle name="AA INPUT 9" xfId="3878" xr:uid="{37378B3D-B126-4B39-8879-02219E1BD152}"/>
    <cellStyle name="AA LOCK" xfId="701" xr:uid="{A5E5992F-A339-41AE-855E-0D957C3DDEAB}"/>
    <cellStyle name="AA LOCK 2" xfId="3879" xr:uid="{A3FC51EE-F476-46E5-AB1B-57BA2DCAE28F}"/>
    <cellStyle name="AA LOCK 2 2" xfId="3880" xr:uid="{8121DF95-DF11-47B1-BC4E-2E6AC5922678}"/>
    <cellStyle name="AA LOCK 2 3" xfId="3881" xr:uid="{34D7E5C1-4B6C-4BD6-A3F0-85C2EE2A2468}"/>
    <cellStyle name="AA LOCK 2 4" xfId="3882" xr:uid="{413DA5C6-63CB-4EBD-8530-731B374AE0F6}"/>
    <cellStyle name="AA LOCK 2 5" xfId="3883" xr:uid="{B09A01B4-3863-48B5-8F02-1B9DB03F7109}"/>
    <cellStyle name="AA LOCK 3" xfId="3884" xr:uid="{3AD9CCDE-06F8-462A-B2C3-7785213E9F23}"/>
    <cellStyle name="AA LOCK 4" xfId="3885" xr:uid="{40BB327C-B6D6-4605-A894-20F93204802F}"/>
    <cellStyle name="AA LOCK 5" xfId="3886" xr:uid="{D566C8F2-9BDB-4AE7-A59D-7577DE73B690}"/>
    <cellStyle name="AA LOCK 6" xfId="3887" xr:uid="{5DABF250-C003-47CD-98B2-27CE5D6BD259}"/>
    <cellStyle name="AA LOCK 7" xfId="3888" xr:uid="{F7B0C68B-83B7-46A6-BEAA-297F0D0FD914}"/>
    <cellStyle name="AA LOCK 8" xfId="3889" xr:uid="{6FB6B85B-4688-4A4D-BACB-403A70BB8103}"/>
    <cellStyle name="AA LOCK 9" xfId="3890" xr:uid="{8C381374-AFC7-4637-8635-2C3FBDC223D8}"/>
    <cellStyle name="AA MGR NAME" xfId="702" xr:uid="{319FDD40-99E3-4755-AE87-D91BCF8CE588}"/>
    <cellStyle name="AA MGR NAME 2" xfId="3891" xr:uid="{8154630F-CA04-48A4-ACC2-DC858676F32D}"/>
    <cellStyle name="AA MGR NAME 2 2" xfId="3892" xr:uid="{2205414F-7749-44D3-970D-E489708F6052}"/>
    <cellStyle name="AA MGR NAME 2 3" xfId="3893" xr:uid="{BA6FB222-CC80-4A64-B527-4A857782749B}"/>
    <cellStyle name="AA MGR NAME 2 4" xfId="3894" xr:uid="{5C316BD6-21E1-4DCC-8DEB-CAFDC190CBA7}"/>
    <cellStyle name="AA MGR NAME 2 5" xfId="3895" xr:uid="{4AB965D6-1A45-42DC-8DDD-4407CCA9A4ED}"/>
    <cellStyle name="AA MGR NAME 3" xfId="3896" xr:uid="{C756A5FB-F4B6-4C3F-B808-6FE2D0F68595}"/>
    <cellStyle name="AA MGR NAME 4" xfId="3897" xr:uid="{E41F45B6-F50A-41D1-964C-8768E918E374}"/>
    <cellStyle name="AA MGR NAME 5" xfId="3898" xr:uid="{B8DAFABD-B404-4DE5-A2C2-991D0AD9FABF}"/>
    <cellStyle name="AA MGR NAME 6" xfId="3899" xr:uid="{00E643D3-D451-4C5A-8A4F-111B9C4A737D}"/>
    <cellStyle name="AA MGR NAME 7" xfId="3900" xr:uid="{D175ADC4-1E3C-49AC-AFD0-9AC931BD022D}"/>
    <cellStyle name="AA MGR NAME 8" xfId="3901" xr:uid="{9CC336A8-8508-48B3-B873-9326042E7518}"/>
    <cellStyle name="AA MGR NAME 9" xfId="3902" xr:uid="{540A3AE6-9007-4DD4-8FE6-011DB457BECC}"/>
    <cellStyle name="AA NORMAL" xfId="703" xr:uid="{D45FF818-86D1-4AD0-BA28-B98695975176}"/>
    <cellStyle name="AA NUMBER" xfId="704" xr:uid="{17D85E6E-A34B-4945-8371-BCA41C222C9C}"/>
    <cellStyle name="AA NUMBER 2" xfId="3903" xr:uid="{A069EE83-88F2-4ABE-BC01-277B4E8F86D9}"/>
    <cellStyle name="AA NUMBER 3" xfId="3904" xr:uid="{FF1B05EC-0C0B-4315-9132-2DEF9FBC5959}"/>
    <cellStyle name="AA NUMBER 4" xfId="3905" xr:uid="{D850E811-95A2-4054-8C49-FADCDCD96991}"/>
    <cellStyle name="AA NUMBER 5" xfId="3906" xr:uid="{E57810BC-7DB7-456F-9C9D-9B69D46C36B9}"/>
    <cellStyle name="AA NUMBER2" xfId="705" xr:uid="{2CAA4E38-6058-4310-B84B-CB7C9E660D62}"/>
    <cellStyle name="AA NUMBER2 2" xfId="3907" xr:uid="{680224A9-E2AA-4D23-ABCC-55ED6432E61F}"/>
    <cellStyle name="AA NUMBER2 3" xfId="3908" xr:uid="{275F4982-94B5-48E5-8208-377B6C3EB114}"/>
    <cellStyle name="AA NUMBER2 4" xfId="3909" xr:uid="{8434E78F-886B-4BE3-920A-0289AC278EF7}"/>
    <cellStyle name="AA NUMBER2 5" xfId="3910" xr:uid="{E8A45EC7-E460-49F7-AF4E-B94497104EB9}"/>
    <cellStyle name="AA QUESTION" xfId="706" xr:uid="{87675550-AD10-4367-872D-07980D89692D}"/>
    <cellStyle name="AA QUESTION 2" xfId="3911" xr:uid="{0E7595EF-3CF6-481C-975E-F4B6085E7644}"/>
    <cellStyle name="AA QUESTION 2 2" xfId="3912" xr:uid="{4174F01B-9ED2-47C8-9A79-D63347C2525D}"/>
    <cellStyle name="AA QUESTION 2 3" xfId="3913" xr:uid="{CB7A8FCB-98B1-450A-9045-2068B12D3E23}"/>
    <cellStyle name="AA QUESTION 2 4" xfId="3914" xr:uid="{52F01D9E-74A4-4B2A-B71E-3AE9002D424C}"/>
    <cellStyle name="AA QUESTION 2 5" xfId="3915" xr:uid="{1F2250D7-E998-4932-B0F2-050D61581F8A}"/>
    <cellStyle name="AA QUESTION 3" xfId="3916" xr:uid="{50D348C5-5E11-477A-8097-0B3C45E02694}"/>
    <cellStyle name="AA QUESTION 4" xfId="3917" xr:uid="{D718AB95-6436-49D3-8BE9-0CB76B1D55D4}"/>
    <cellStyle name="AA QUESTION 5" xfId="3918" xr:uid="{139BC5B0-06A7-4D90-BF8F-5138E6CB1DF2}"/>
    <cellStyle name="AA QUESTION 6" xfId="3919" xr:uid="{055049A1-B559-460C-B8BC-5B59DF317E25}"/>
    <cellStyle name="AA QUESTION 7" xfId="3920" xr:uid="{535BA6FC-B163-4655-9F41-18E6A6BA84C0}"/>
    <cellStyle name="AA QUESTION 8" xfId="3921" xr:uid="{B5E63A41-3B79-45DA-A59B-3B0E35B6B090}"/>
    <cellStyle name="AA QUESTION 9" xfId="3922" xr:uid="{21E8F297-1465-40D5-84BD-A10AD14951BC}"/>
    <cellStyle name="AA SHADE" xfId="707" xr:uid="{2D2D6B66-F6F4-474F-B3A2-C266CEBD6DD2}"/>
    <cellStyle name="AA SHADE 2" xfId="3923" xr:uid="{16B761D0-161B-4B2F-8DA6-85873187F0D5}"/>
    <cellStyle name="AA SHADE 2 2" xfId="3924" xr:uid="{6FEA1DD1-337F-4F32-84F4-B02610FFB2A7}"/>
    <cellStyle name="AA SHADE 2 3" xfId="3925" xr:uid="{28B7E0B4-4B3B-477D-B5FD-CD99F936408E}"/>
    <cellStyle name="AA SHADE 2 4" xfId="3926" xr:uid="{6247A5B5-674A-4F99-B6C2-AB416B43012C}"/>
    <cellStyle name="AA SHADE 2 5" xfId="3927" xr:uid="{60D69EB7-3727-4E48-AD46-D19E077AD026}"/>
    <cellStyle name="AA SHADE 3" xfId="3928" xr:uid="{4D3E2F17-8E53-4E5C-965D-02281265F545}"/>
    <cellStyle name="AA SHADE 4" xfId="3929" xr:uid="{7F6FA731-81F2-4DC8-8A78-46B9E7775AA2}"/>
    <cellStyle name="AA SHADE 5" xfId="3930" xr:uid="{3FB48BA6-6049-4463-8383-916D363BB720}"/>
    <cellStyle name="AA SHADE 6" xfId="3931" xr:uid="{5033E760-24FA-4588-96DC-AAEB4BFB3660}"/>
    <cellStyle name="AA SHADE 7" xfId="3932" xr:uid="{9E6B69B0-2B1F-440F-8D37-34639D44C9A6}"/>
    <cellStyle name="AA SHADE 8" xfId="3933" xr:uid="{1B7CE948-2BFF-49B5-87B8-470E26C73C0E}"/>
    <cellStyle name="AA SHADE 9" xfId="3934" xr:uid="{B564289D-9F8A-477B-9458-53F881DBD721}"/>
    <cellStyle name="abc" xfId="3935" xr:uid="{90AA7AA0-600C-43FC-A53A-57ADE0402471}"/>
    <cellStyle name="abc 2" xfId="3936" xr:uid="{BD417B91-5E9C-48AC-AB48-C5F84CF7D69F}"/>
    <cellStyle name="abc 2 2" xfId="3937" xr:uid="{B12C272E-41FE-40D8-B29D-0F17AD293A72}"/>
    <cellStyle name="abc 2 2 2" xfId="3938" xr:uid="{752FFD26-9B0E-4025-915C-8E56C2568B05}"/>
    <cellStyle name="abc 2 2 2 2" xfId="8625" xr:uid="{0AE6B2B1-76B1-496E-B6C9-13685145F16C}"/>
    <cellStyle name="abc 2 2 3" xfId="8624" xr:uid="{650B7829-AD6E-47EB-A7F0-A283853C6AE5}"/>
    <cellStyle name="abc 2 3" xfId="3939" xr:uid="{1BBCB4DC-39D3-40C4-AF13-B5A9876EEEB4}"/>
    <cellStyle name="abc 2 3 2" xfId="8626" xr:uid="{0BFAC50B-C872-4B8D-83B8-9E367A1D9145}"/>
    <cellStyle name="abc 2 4" xfId="8623" xr:uid="{EFA76F36-7410-4532-9977-9E87C9BEC686}"/>
    <cellStyle name="abc 3" xfId="3940" xr:uid="{3BABC698-4E2D-4245-B32C-A8FCA100BB07}"/>
    <cellStyle name="abc 3 2" xfId="3941" xr:uid="{0D848242-2EC7-42CC-BE22-56625885EF0F}"/>
    <cellStyle name="abc 3 2 2" xfId="8628" xr:uid="{FFDD2948-3231-4FC2-9EB1-8E69A86F32DA}"/>
    <cellStyle name="abc 3 3" xfId="8627" xr:uid="{6E04C51D-6777-4995-881C-7254CAACAC87}"/>
    <cellStyle name="abc 4" xfId="3942" xr:uid="{B063360F-020E-4078-9AE6-95E73271822C}"/>
    <cellStyle name="abc 4 2" xfId="8629" xr:uid="{75E606C0-D2A2-4261-9C57-F55231E99E4F}"/>
    <cellStyle name="abc 5" xfId="8622" xr:uid="{E9F240C6-E38A-4B5E-92D9-1423F6036EF4}"/>
    <cellStyle name="Accent1" xfId="22" builtinId="29" customBuiltin="1"/>
    <cellStyle name="Accent1 2" xfId="310" xr:uid="{706B6AE2-A789-4976-801C-7E820BE8008F}"/>
    <cellStyle name="Accent1 2 10" xfId="3944" xr:uid="{859A7F7D-7638-43BB-904D-528003775C35}"/>
    <cellStyle name="Accent1 2 11" xfId="3943" xr:uid="{0F496A4E-AE79-45B0-A9D8-BDC12CC88E79}"/>
    <cellStyle name="Accent1 2 12" xfId="9327" xr:uid="{ACB29137-ED2A-4F23-9F3D-D44B3A5DDECF}"/>
    <cellStyle name="Accent1 2 2" xfId="3945" xr:uid="{FF3FAB15-5D82-42D0-ACFF-9DFC725F6397}"/>
    <cellStyle name="Accent1 2 2 2" xfId="3946" xr:uid="{87143A4B-12AC-459E-86E2-11B3870B8331}"/>
    <cellStyle name="Accent1 2 2 3" xfId="3947" xr:uid="{F76D9BD9-52E3-4C85-885F-6D4079593FC1}"/>
    <cellStyle name="Accent1 2 2 4" xfId="3948" xr:uid="{1374558B-6192-4C6F-9C3F-01110C81D874}"/>
    <cellStyle name="Accent1 2 2 5" xfId="9328" xr:uid="{CB6C610F-BD2A-41FD-8A70-5B504E7D2808}"/>
    <cellStyle name="Accent1 2 3" xfId="3949" xr:uid="{E877A4F5-E996-414B-BD01-A0AD0AB2CFD2}"/>
    <cellStyle name="Accent1 2 3 2" xfId="3950" xr:uid="{3760E2D8-5BBA-463C-A140-09B0801E0EBE}"/>
    <cellStyle name="Accent1 2 3 3" xfId="3951" xr:uid="{E886CE8D-77DD-42FE-9C98-5A49DD8D2BE7}"/>
    <cellStyle name="Accent1 2 3 4" xfId="3952" xr:uid="{8DF25716-36AB-481D-8E51-3AE49216BAA4}"/>
    <cellStyle name="Accent1 2 4" xfId="3953" xr:uid="{0B6495B6-1AE3-431D-863F-9F7A633FE531}"/>
    <cellStyle name="Accent1 2 4 2" xfId="3954" xr:uid="{C9ABF0F4-E10E-4813-AC03-03315226C111}"/>
    <cellStyle name="Accent1 2 5" xfId="3955" xr:uid="{4DB5E2A9-B74F-4EF3-A825-8ADC44584593}"/>
    <cellStyle name="Accent1 2 5 2" xfId="3956" xr:uid="{619C3BFA-7A6B-4E6D-AF2E-083F0E80E8FA}"/>
    <cellStyle name="Accent1 2 6" xfId="3957" xr:uid="{28DCB080-778F-45EA-8E5D-F8C9E79E2EA4}"/>
    <cellStyle name="Accent1 2 6 2" xfId="3958" xr:uid="{29496016-737B-434F-A140-DA064835AE87}"/>
    <cellStyle name="Accent1 2 7" xfId="3959" xr:uid="{332A59AF-E124-4C71-99E9-DCDD5C3C56E2}"/>
    <cellStyle name="Accent1 2 8" xfId="3960" xr:uid="{F7B4BF94-B9CE-41B5-B545-B04F6ECF029B}"/>
    <cellStyle name="Accent1 2 9" xfId="3961" xr:uid="{571F6FD8-0595-4FB4-A929-E3469501BF94}"/>
    <cellStyle name="Accent1 2 9 2" xfId="3962" xr:uid="{DE603629-26ED-46D3-9210-AA2A6FE68E0A}"/>
    <cellStyle name="Accent1 2 9 3" xfId="3963" xr:uid="{FA9335B9-2B2B-4CF7-A56F-581602FF9E84}"/>
    <cellStyle name="Accent1 3" xfId="3964" xr:uid="{84F500C4-CDC0-49C4-892A-47CD4F483331}"/>
    <cellStyle name="Accent1 3 2" xfId="3965" xr:uid="{02F9C708-3D1A-4235-8647-F5AB6C10FAFF}"/>
    <cellStyle name="Accent1 3 2 2" xfId="3966" xr:uid="{89D337FE-8E0E-4373-98F6-762131951FF4}"/>
    <cellStyle name="Accent1 3 3" xfId="3967" xr:uid="{BD11EBA1-BD3D-47D5-8765-F8EDBDC259DC}"/>
    <cellStyle name="Accent1 3 3 2" xfId="3968" xr:uid="{7F482C1B-6490-480A-8913-DB7094C9F35C}"/>
    <cellStyle name="Accent1 3 4" xfId="3969" xr:uid="{2238A80D-29AA-4C3B-85F0-A6B8CC11ED7A}"/>
    <cellStyle name="Accent1 3 4 2" xfId="3970" xr:uid="{5F2D96D0-1F4B-4DEA-B666-39C48575B1F8}"/>
    <cellStyle name="Accent1 3 5" xfId="3971" xr:uid="{5E4CDAC7-004A-4A6E-BA58-0B7314785A95}"/>
    <cellStyle name="Accent1 3 5 2" xfId="3972" xr:uid="{59783980-E42D-4E13-A518-4E386AD126C8}"/>
    <cellStyle name="Accent1 3 6" xfId="3973" xr:uid="{89794E33-3EF8-4978-9EBF-0ED1E7BC1F98}"/>
    <cellStyle name="Accent1 3 7" xfId="3974" xr:uid="{7630575F-DFAB-4E5B-8718-CD2C6FA46E0C}"/>
    <cellStyle name="Accent1 3 8" xfId="3975" xr:uid="{062B33E4-1BF5-4DE2-9909-6606699C7A9A}"/>
    <cellStyle name="Accent1 3 9" xfId="3976" xr:uid="{1E4AA5A8-20A0-457D-90BF-00797042A0B5}"/>
    <cellStyle name="Accent1 4" xfId="3977" xr:uid="{F2D4D2B7-E7D9-43E7-9AC8-825EEDEAFD60}"/>
    <cellStyle name="Accent1 4 2" xfId="3978" xr:uid="{CAA1F359-EB29-4C59-B034-8BE9FEA1AFCC}"/>
    <cellStyle name="Accent1 4 3" xfId="3979" xr:uid="{C385CDA9-7B18-4127-AB4E-09B6F24134AF}"/>
    <cellStyle name="Accent1 4 4" xfId="3980" xr:uid="{3C9DC16B-ECF8-4FF7-B267-E77B3F458C1B}"/>
    <cellStyle name="Accent1 5" xfId="3981" xr:uid="{21467860-64C9-417F-A838-1F7B9F8FF962}"/>
    <cellStyle name="Accent1 5 2" xfId="3982" xr:uid="{B5CB4669-C32E-4390-AF14-F7C4EC1E48B0}"/>
    <cellStyle name="Accent1 5 3" xfId="3983" xr:uid="{C216ECB9-F087-4C1D-B4B0-36943E45EFAE}"/>
    <cellStyle name="Accent1 6" xfId="3984" xr:uid="{2A00F301-7956-45A0-A366-B6459730A6C1}"/>
    <cellStyle name="Accent1 7" xfId="3985" xr:uid="{C932F202-EAE2-45AA-9CBC-2D7704453B74}"/>
    <cellStyle name="Accent1 7 2" xfId="3986" xr:uid="{27ACE2DC-1C4F-4C58-ABAF-2BDF6BF1EB3E}"/>
    <cellStyle name="Accent1 7 3" xfId="3987" xr:uid="{CF7E8423-7B6C-4940-8C59-F64603126587}"/>
    <cellStyle name="Accent2" xfId="26" builtinId="33" customBuiltin="1"/>
    <cellStyle name="Accent2 2" xfId="314" xr:uid="{39295F69-D78F-4DD8-855F-0AC436696D40}"/>
    <cellStyle name="Accent2 2 10" xfId="3989" xr:uid="{AF79BC0C-559D-44B3-809F-3C82B0950A6C}"/>
    <cellStyle name="Accent2 2 11" xfId="3988" xr:uid="{0D5C8AE4-9773-4C0C-968F-BE484825A38D}"/>
    <cellStyle name="Accent2 2 12" xfId="9329" xr:uid="{E0BF86A8-520A-45BB-8784-0905A65CD8C9}"/>
    <cellStyle name="Accent2 2 2" xfId="3990" xr:uid="{ED5C17A8-26E2-4697-9DAC-DB65055E760F}"/>
    <cellStyle name="Accent2 2 2 2" xfId="3991" xr:uid="{F9001E7D-4F5F-4BC4-BFB0-5132EA5C20F5}"/>
    <cellStyle name="Accent2 2 2 3" xfId="3992" xr:uid="{D91BE7AD-67C9-405F-BC87-6F16A971BFAE}"/>
    <cellStyle name="Accent2 2 2 4" xfId="3993" xr:uid="{9DC700B7-D1F8-416D-9B0D-5636A4F4F18B}"/>
    <cellStyle name="Accent2 2 2 5" xfId="9330" xr:uid="{3AD82EEC-22D8-43F3-9F88-4E39088B49B6}"/>
    <cellStyle name="Accent2 2 3" xfId="3994" xr:uid="{5E28762E-8394-4516-BB0A-628B2388A9B3}"/>
    <cellStyle name="Accent2 2 3 2" xfId="3995" xr:uid="{841A4C46-4C3C-4788-804C-B5A745D2AE96}"/>
    <cellStyle name="Accent2 2 3 3" xfId="3996" xr:uid="{A208DDE2-3464-4C3F-806C-A8320BD74A15}"/>
    <cellStyle name="Accent2 2 3 4" xfId="3997" xr:uid="{8AF6F42C-DF6C-410B-964A-9BAA4E6F54A8}"/>
    <cellStyle name="Accent2 2 4" xfId="3998" xr:uid="{F683551E-7CC9-4AF6-B344-63031AA65969}"/>
    <cellStyle name="Accent2 2 4 2" xfId="3999" xr:uid="{6187D17E-966E-4FB2-8BC3-5F2C4D998F72}"/>
    <cellStyle name="Accent2 2 5" xfId="4000" xr:uid="{26A8C49C-FA31-4B03-929A-06ED3FD65DB6}"/>
    <cellStyle name="Accent2 2 5 2" xfId="4001" xr:uid="{2ECFA382-12EF-4A47-9DFB-FCD9FD428EB8}"/>
    <cellStyle name="Accent2 2 6" xfId="4002" xr:uid="{F9AB32DF-C00F-4E80-A2EF-D9D179439919}"/>
    <cellStyle name="Accent2 2 6 2" xfId="4003" xr:uid="{AA4433FA-5646-41F0-BD7F-E536287CFF92}"/>
    <cellStyle name="Accent2 2 7" xfId="4004" xr:uid="{A437B5F3-2D1A-49B2-BB33-82A3EDC578C6}"/>
    <cellStyle name="Accent2 2 8" xfId="4005" xr:uid="{345E78C5-4407-4E31-BF84-98310FC8FFC7}"/>
    <cellStyle name="Accent2 2 9" xfId="4006" xr:uid="{89D41502-AABD-41FF-9904-F2E6E7B4149A}"/>
    <cellStyle name="Accent2 2 9 2" xfId="4007" xr:uid="{ED485BF6-9E80-4511-9722-571190A95594}"/>
    <cellStyle name="Accent2 2 9 3" xfId="4008" xr:uid="{33017A80-0743-44A1-BEE4-20225DFBFBEC}"/>
    <cellStyle name="Accent2 3" xfId="4009" xr:uid="{15F56CC8-3AB2-4990-90CF-58F78D97A6B3}"/>
    <cellStyle name="Accent2 3 2" xfId="4010" xr:uid="{F342F1C9-A511-4B70-B419-02E5688C64B7}"/>
    <cellStyle name="Accent2 3 2 2" xfId="4011" xr:uid="{9467642D-5A58-4C56-A372-1C0EA59D470E}"/>
    <cellStyle name="Accent2 3 3" xfId="4012" xr:uid="{99D770E3-2982-48FB-AD98-2B0ADDB0189C}"/>
    <cellStyle name="Accent2 3 3 2" xfId="4013" xr:uid="{4056EF71-549F-4CA9-9509-D37F60AFE3C6}"/>
    <cellStyle name="Accent2 3 4" xfId="4014" xr:uid="{90877A5A-5735-413A-9B17-7A20581245B0}"/>
    <cellStyle name="Accent2 3 4 2" xfId="4015" xr:uid="{B65CEAED-D75C-44B4-B5B6-7F472E16166E}"/>
    <cellStyle name="Accent2 3 5" xfId="4016" xr:uid="{A91FB895-27F1-4A0A-8DBC-C5808D02C2AC}"/>
    <cellStyle name="Accent2 3 5 2" xfId="4017" xr:uid="{039DC49B-95E5-45B7-9E05-8011C7725BA1}"/>
    <cellStyle name="Accent2 3 6" xfId="4018" xr:uid="{31C89FCD-82AE-48EB-AA35-4482A7A590DF}"/>
    <cellStyle name="Accent2 3 7" xfId="4019" xr:uid="{037B26E8-24E0-4243-B03A-8891E95C0D6E}"/>
    <cellStyle name="Accent2 3 8" xfId="4020" xr:uid="{838EFCF3-7014-476F-8817-8686CD5E5705}"/>
    <cellStyle name="Accent2 3 9" xfId="4021" xr:uid="{B51B9344-E87E-4EF2-86EF-6784D6414205}"/>
    <cellStyle name="Accent2 4" xfId="4022" xr:uid="{D90F4086-F8A6-429F-BFD2-37765FEB1243}"/>
    <cellStyle name="Accent2 4 2" xfId="4023" xr:uid="{CA2394FF-8813-4ADB-AF4E-C267A78C6CBE}"/>
    <cellStyle name="Accent2 4 3" xfId="4024" xr:uid="{4B9D481D-1AA8-4676-A15A-CC3BBF00FA4D}"/>
    <cellStyle name="Accent2 4 4" xfId="4025" xr:uid="{3EE31D3D-1278-42D1-BF86-E579E6554490}"/>
    <cellStyle name="Accent2 5" xfId="4026" xr:uid="{A7975E35-03C4-4E23-9A81-DC9805E189F4}"/>
    <cellStyle name="Accent2 5 2" xfId="4027" xr:uid="{E5270BD4-DE72-48A4-BC93-B0A4E46B81F6}"/>
    <cellStyle name="Accent2 5 3" xfId="4028" xr:uid="{422E38CC-2314-4203-B53F-A99C7E01FC11}"/>
    <cellStyle name="Accent2 6" xfId="4029" xr:uid="{DEFE60FF-D0F6-4A25-8032-CDE3E5BCF61E}"/>
    <cellStyle name="Accent2 7" xfId="4030" xr:uid="{A7B780E6-E7E2-4BA4-88DB-6F6151093540}"/>
    <cellStyle name="Accent2 7 2" xfId="4031" xr:uid="{CA65A43D-44AB-4E5F-959C-8CA2E2709D40}"/>
    <cellStyle name="Accent2 7 3" xfId="4032" xr:uid="{7A6177D1-2886-497D-9393-34A133BF606E}"/>
    <cellStyle name="Accent3" xfId="30" builtinId="37" customBuiltin="1"/>
    <cellStyle name="Accent3 2" xfId="318" xr:uid="{F98B532F-4B64-4EBF-BC93-45AD9EB1E45D}"/>
    <cellStyle name="Accent3 2 10" xfId="4034" xr:uid="{9B8567BD-2C5E-456B-859C-AA46959D792B}"/>
    <cellStyle name="Accent3 2 11" xfId="4033" xr:uid="{D90021AE-6D32-4268-8008-8EA95DC09596}"/>
    <cellStyle name="Accent3 2 12" xfId="9331" xr:uid="{D06166F9-2A3C-4A45-BBF2-75204BDAA4BC}"/>
    <cellStyle name="Accent3 2 2" xfId="4035" xr:uid="{528A784B-F417-4FA8-A3E3-A87A585BEFAF}"/>
    <cellStyle name="Accent3 2 2 2" xfId="4036" xr:uid="{DA61A9F4-5DC6-4058-B3EA-FE4B1BF56761}"/>
    <cellStyle name="Accent3 2 2 3" xfId="4037" xr:uid="{9F33D598-D6C8-4319-ABE5-36A11BA22A90}"/>
    <cellStyle name="Accent3 2 2 4" xfId="4038" xr:uid="{4CB71076-69AA-4956-AC82-C6355A8AE593}"/>
    <cellStyle name="Accent3 2 2 5" xfId="9332" xr:uid="{14B75A6B-CE51-4F88-BD16-16A024782F4C}"/>
    <cellStyle name="Accent3 2 3" xfId="4039" xr:uid="{74934E98-A9F1-44D4-AD88-32EAE60C90E6}"/>
    <cellStyle name="Accent3 2 3 2" xfId="4040" xr:uid="{665AC031-1216-461F-B49E-B0C0DAF9356F}"/>
    <cellStyle name="Accent3 2 3 3" xfId="4041" xr:uid="{D8AE9398-D9EE-4B83-BF02-E54B5FEBD894}"/>
    <cellStyle name="Accent3 2 3 4" xfId="4042" xr:uid="{897AE7DB-90FF-4632-B214-9923D0BD9C23}"/>
    <cellStyle name="Accent3 2 4" xfId="4043" xr:uid="{B9F876CD-ACDC-49C9-9598-E7614A9FAB22}"/>
    <cellStyle name="Accent3 2 4 2" xfId="4044" xr:uid="{C64887B0-6ABE-49F7-AAC0-91D05612CA08}"/>
    <cellStyle name="Accent3 2 5" xfId="4045" xr:uid="{634C5B73-A61D-419D-801D-EC1C6C63A133}"/>
    <cellStyle name="Accent3 2 5 2" xfId="4046" xr:uid="{88906E7E-A132-4F56-ADAC-DD2465860DF7}"/>
    <cellStyle name="Accent3 2 6" xfId="4047" xr:uid="{A65BB4F6-1CDE-40A3-A361-F1A4AB075176}"/>
    <cellStyle name="Accent3 2 6 2" xfId="4048" xr:uid="{DBA6F84A-ED6C-4D99-B4F4-D81E580CE48C}"/>
    <cellStyle name="Accent3 2 7" xfId="4049" xr:uid="{C540B1A3-37BC-477D-BE3A-722D4B1D7B90}"/>
    <cellStyle name="Accent3 2 8" xfId="4050" xr:uid="{D50C6979-484D-4BE5-B81A-F88A5F38E33A}"/>
    <cellStyle name="Accent3 2 9" xfId="4051" xr:uid="{5EE2905E-06B8-485B-9E4A-99C1E99F1DBB}"/>
    <cellStyle name="Accent3 2 9 2" xfId="4052" xr:uid="{1A143F9E-95AA-4CB2-B30E-9BB364B529A1}"/>
    <cellStyle name="Accent3 2 9 3" xfId="4053" xr:uid="{9F8E20F1-D482-4458-98CA-B804E94F91C3}"/>
    <cellStyle name="Accent3 3" xfId="4054" xr:uid="{540FD41E-3443-4CE1-A937-7C331A233F0A}"/>
    <cellStyle name="Accent3 3 2" xfId="4055" xr:uid="{EC94CCE6-0A2D-4B46-BFE3-5753C1522A15}"/>
    <cellStyle name="Accent3 3 2 2" xfId="4056" xr:uid="{C8956C3C-74CC-4370-A838-8226D1CA7034}"/>
    <cellStyle name="Accent3 3 3" xfId="4057" xr:uid="{44F9BA27-2970-4708-857E-8927C8ADFFCD}"/>
    <cellStyle name="Accent3 3 3 2" xfId="4058" xr:uid="{E37ABF24-A58B-466C-A4AD-A6CB125156FD}"/>
    <cellStyle name="Accent3 3 4" xfId="4059" xr:uid="{449CF6AE-0345-43D1-B4BF-70BF40624852}"/>
    <cellStyle name="Accent3 3 4 2" xfId="4060" xr:uid="{10C57C5C-6995-4DDC-95EC-574118132D63}"/>
    <cellStyle name="Accent3 3 5" xfId="4061" xr:uid="{58800ACF-B6C3-41DD-BD2E-F0D10C249C57}"/>
    <cellStyle name="Accent3 3 5 2" xfId="4062" xr:uid="{F364C652-B3F9-46A1-8E4B-31BD635155C9}"/>
    <cellStyle name="Accent3 3 6" xfId="4063" xr:uid="{04B6B358-13A8-40E3-8A74-FD7F3C32CBF8}"/>
    <cellStyle name="Accent3 3 7" xfId="4064" xr:uid="{BFC74EC3-831B-4998-BA34-7A583AA8D8D1}"/>
    <cellStyle name="Accent3 3 8" xfId="4065" xr:uid="{A8C94192-00C6-4827-B152-7CC5B57E0F28}"/>
    <cellStyle name="Accent3 3 9" xfId="4066" xr:uid="{01DEC788-68FF-4A80-B72E-4232023C4EF2}"/>
    <cellStyle name="Accent3 4" xfId="4067" xr:uid="{F5E88BEF-FE89-444A-85CB-CB3255890C5D}"/>
    <cellStyle name="Accent3 4 2" xfId="4068" xr:uid="{330E141F-99D4-4968-884B-ED07B052A1E6}"/>
    <cellStyle name="Accent3 4 3" xfId="4069" xr:uid="{683D8930-A98D-4668-A2C2-2943DA6B8B8F}"/>
    <cellStyle name="Accent3 4 4" xfId="4070" xr:uid="{8BFC44A2-AE28-4FCC-8314-2655CE27D4C2}"/>
    <cellStyle name="Accent3 5" xfId="4071" xr:uid="{9C849A11-7EAF-4562-B4DA-551F683C5606}"/>
    <cellStyle name="Accent3 5 2" xfId="4072" xr:uid="{F5631CDA-BF89-43BE-924D-5D3F3C3CBC34}"/>
    <cellStyle name="Accent3 5 3" xfId="4073" xr:uid="{8910C560-098E-4F24-A35D-414BA054D155}"/>
    <cellStyle name="Accent3 6" xfId="4074" xr:uid="{4EF7BE51-1813-498B-A0CD-A3805721A619}"/>
    <cellStyle name="Accent3 7" xfId="4075" xr:uid="{878A56E0-E462-4757-B719-90D450F95642}"/>
    <cellStyle name="Accent3 7 2" xfId="4076" xr:uid="{13009E9E-2955-4BBF-9296-C55CE8E8BC27}"/>
    <cellStyle name="Accent3 7 3" xfId="4077" xr:uid="{A3ED03CD-8BE8-4E55-B358-D12B3B847817}"/>
    <cellStyle name="Accent4" xfId="34" builtinId="41" customBuiltin="1"/>
    <cellStyle name="Accent4 2" xfId="322" xr:uid="{2781AE4E-F574-4DDF-A17A-25843ABC3361}"/>
    <cellStyle name="Accent4 2 10" xfId="4079" xr:uid="{2E4A7F4B-B0B9-48AF-AC8D-820A5E713FA4}"/>
    <cellStyle name="Accent4 2 11" xfId="4078" xr:uid="{D3D88920-7D8D-4B28-ADEA-8CF75606BA0F}"/>
    <cellStyle name="Accent4 2 12" xfId="9333" xr:uid="{A0F11EC7-D995-496C-9062-BC62800E3019}"/>
    <cellStyle name="Accent4 2 2" xfId="4080" xr:uid="{D5ED0D07-1268-48C1-BD5B-D87AADEAA061}"/>
    <cellStyle name="Accent4 2 2 2" xfId="4081" xr:uid="{CDEF6533-894E-46A6-851A-88C472FA4CCE}"/>
    <cellStyle name="Accent4 2 2 3" xfId="4082" xr:uid="{D6CFBF40-EEB6-42D5-88E1-38BB9F635D4B}"/>
    <cellStyle name="Accent4 2 2 4" xfId="4083" xr:uid="{CDA44653-A102-4600-ADFA-16C4B2FE724D}"/>
    <cellStyle name="Accent4 2 2 5" xfId="9334" xr:uid="{40987153-E0B4-4883-8EC6-330A630D6772}"/>
    <cellStyle name="Accent4 2 3" xfId="4084" xr:uid="{41AE7F69-B484-4E45-A2BD-71560E6AD0A4}"/>
    <cellStyle name="Accent4 2 3 2" xfId="4085" xr:uid="{B1E4C6AA-BE8F-4FD1-83E8-0F45BD5C2A7B}"/>
    <cellStyle name="Accent4 2 3 3" xfId="4086" xr:uid="{0D450E85-712E-4724-A258-CD53F0112B54}"/>
    <cellStyle name="Accent4 2 3 4" xfId="4087" xr:uid="{BFBCB64D-4344-4360-8EC0-161CFDB900CB}"/>
    <cellStyle name="Accent4 2 4" xfId="4088" xr:uid="{626E98A4-C61D-4E8E-A54B-6E50AFF3EBF1}"/>
    <cellStyle name="Accent4 2 4 2" xfId="4089" xr:uid="{26A76A9B-749B-4FE3-8B50-4468AFC85A05}"/>
    <cellStyle name="Accent4 2 5" xfId="4090" xr:uid="{EFE72B59-89D1-423B-96D4-D3BF481BEA8E}"/>
    <cellStyle name="Accent4 2 5 2" xfId="4091" xr:uid="{365B8E5D-46FE-46F9-B2F1-B8CCCA1C02C1}"/>
    <cellStyle name="Accent4 2 6" xfId="4092" xr:uid="{175E9B06-463A-4F41-8FFB-0CE87F9B7E34}"/>
    <cellStyle name="Accent4 2 6 2" xfId="4093" xr:uid="{A00408BF-5AC4-48BA-B4E8-6E4459909D34}"/>
    <cellStyle name="Accent4 2 7" xfId="4094" xr:uid="{021738F1-66BF-41BC-A23A-B6ACD5A78849}"/>
    <cellStyle name="Accent4 2 8" xfId="4095" xr:uid="{6944F7FD-C5B6-4B6D-866E-7C0076483B30}"/>
    <cellStyle name="Accent4 2 9" xfId="4096" xr:uid="{AD955388-90A1-4ACE-AF9F-9A4273C03E6A}"/>
    <cellStyle name="Accent4 2 9 2" xfId="4097" xr:uid="{8E7DA1A4-C02D-4D83-A015-43317FF3CF8F}"/>
    <cellStyle name="Accent4 2 9 3" xfId="4098" xr:uid="{73A8C8C0-4E5E-4301-9725-6B9A68443AE2}"/>
    <cellStyle name="Accent4 3" xfId="4099" xr:uid="{41A43CAF-431D-49A8-943A-B5570A4ACB5F}"/>
    <cellStyle name="Accent4 3 2" xfId="4100" xr:uid="{B90EEF36-4B9C-4FAD-AD16-58E90A33BB87}"/>
    <cellStyle name="Accent4 3 2 2" xfId="4101" xr:uid="{92EE4B23-9894-47BB-9003-EE504357378E}"/>
    <cellStyle name="Accent4 3 3" xfId="4102" xr:uid="{90C27BAD-75E2-46CE-B61D-671108E2BAA8}"/>
    <cellStyle name="Accent4 3 3 2" xfId="4103" xr:uid="{E7C8AD0D-0B46-471D-8991-312F69F38475}"/>
    <cellStyle name="Accent4 3 4" xfId="4104" xr:uid="{1D3254B6-8C8D-46A1-B203-C565F8F46371}"/>
    <cellStyle name="Accent4 3 4 2" xfId="4105" xr:uid="{F11705F2-1196-42B3-85DD-0A4D79688D73}"/>
    <cellStyle name="Accent4 3 5" xfId="4106" xr:uid="{F902AB3F-410C-444A-B1FE-38FAD4D8FD7F}"/>
    <cellStyle name="Accent4 3 5 2" xfId="4107" xr:uid="{A1B5B762-1D14-44C1-A174-3C9F0A7199CD}"/>
    <cellStyle name="Accent4 3 6" xfId="4108" xr:uid="{36A99AB9-4436-4A4D-9BF0-E7601DE71825}"/>
    <cellStyle name="Accent4 3 7" xfId="4109" xr:uid="{EAD2CD82-2975-4C67-91D7-CAF1931AAC48}"/>
    <cellStyle name="Accent4 3 8" xfId="4110" xr:uid="{AE327134-9366-437E-BC80-DF43E0452DAB}"/>
    <cellStyle name="Accent4 3 9" xfId="4111" xr:uid="{C1107C09-4F52-43B6-8BCD-D5A5D49AC4B4}"/>
    <cellStyle name="Accent4 4" xfId="4112" xr:uid="{CF435814-4827-40B1-963A-83DE46FECF64}"/>
    <cellStyle name="Accent4 4 2" xfId="4113" xr:uid="{4A964226-1CE5-4906-B10A-D6A2FB01F1ED}"/>
    <cellStyle name="Accent4 4 3" xfId="4114" xr:uid="{7F8E2682-2FCD-4544-8138-A6755710F814}"/>
    <cellStyle name="Accent4 4 4" xfId="4115" xr:uid="{51C7DF9E-52AB-498E-B231-5129BA912FB9}"/>
    <cellStyle name="Accent4 5" xfId="4116" xr:uid="{1D628D56-9F53-40F2-AF6C-A19D2DCDA5F8}"/>
    <cellStyle name="Accent4 5 2" xfId="4117" xr:uid="{C167F935-780F-40F8-AA47-9128011465AE}"/>
    <cellStyle name="Accent4 5 3" xfId="4118" xr:uid="{58CA6236-BA5B-4D69-A387-7A73DFC76471}"/>
    <cellStyle name="Accent4 6" xfId="4119" xr:uid="{553D4A35-427C-41F8-9B0D-BB4BCCE70D79}"/>
    <cellStyle name="Accent4 7" xfId="4120" xr:uid="{1B722A64-069E-4E29-A235-3E9327F97F5D}"/>
    <cellStyle name="Accent4 7 2" xfId="4121" xr:uid="{39D81254-CB99-4591-ADDA-4CA0D58E492B}"/>
    <cellStyle name="Accent4 7 3" xfId="4122" xr:uid="{5D0BB190-5984-4074-8F05-D9DFD25A34FD}"/>
    <cellStyle name="Accent5" xfId="38" builtinId="45" customBuiltin="1"/>
    <cellStyle name="Accent5 2" xfId="326" xr:uid="{E9C27413-C656-484A-889A-22D45327DCDF}"/>
    <cellStyle name="Accent5 2 10" xfId="4124" xr:uid="{37EB8634-D408-4937-865C-CF627391CE1C}"/>
    <cellStyle name="Accent5 2 11" xfId="4123" xr:uid="{AE41EFF9-3B6E-4384-904E-115BA8E9384E}"/>
    <cellStyle name="Accent5 2 12" xfId="9335" xr:uid="{6F8F132E-2490-40E0-918C-C673E58CD49E}"/>
    <cellStyle name="Accent5 2 2" xfId="4125" xr:uid="{931ACBFF-CB28-431B-B677-922075A1880E}"/>
    <cellStyle name="Accent5 2 2 2" xfId="4126" xr:uid="{C2BCC912-F100-4179-BFD7-15ACCDA6575B}"/>
    <cellStyle name="Accent5 2 2 3" xfId="4127" xr:uid="{CEB1E5FB-86E1-42F5-A141-9CF621C2D98E}"/>
    <cellStyle name="Accent5 2 2 4" xfId="4128" xr:uid="{72FFDD3E-FD64-434B-BDA9-9AA738E5BEA3}"/>
    <cellStyle name="Accent5 2 2 5" xfId="9336" xr:uid="{9288BFE6-364F-4DB7-B82A-A526C036F118}"/>
    <cellStyle name="Accent5 2 3" xfId="4129" xr:uid="{FBB26E7A-316D-45F9-8CD9-A1A3B65A994E}"/>
    <cellStyle name="Accent5 2 3 2" xfId="4130" xr:uid="{EA7133DA-6B0C-4AF7-98D7-F85F600FD6FA}"/>
    <cellStyle name="Accent5 2 3 3" xfId="4131" xr:uid="{68198AE7-C765-4838-B976-8F75B0DB04F2}"/>
    <cellStyle name="Accent5 2 3 4" xfId="4132" xr:uid="{8CEEAA52-D0EC-42B7-9353-86F814DFC295}"/>
    <cellStyle name="Accent5 2 4" xfId="4133" xr:uid="{D04563B2-E6A6-48AD-B16A-612151724D45}"/>
    <cellStyle name="Accent5 2 4 2" xfId="4134" xr:uid="{B477111C-1ECF-47B1-A17F-7C53D065E568}"/>
    <cellStyle name="Accent5 2 5" xfId="4135" xr:uid="{A12899B5-2355-4555-BA63-AFF2B321E7CF}"/>
    <cellStyle name="Accent5 2 5 2" xfId="4136" xr:uid="{5BFBCBA8-4450-4E00-B32E-C6683EC1FCC0}"/>
    <cellStyle name="Accent5 2 6" xfId="4137" xr:uid="{5B89C754-0E24-4FC0-A742-7155921202E1}"/>
    <cellStyle name="Accent5 2 6 2" xfId="4138" xr:uid="{A8460C5D-4739-48B3-B542-FC4394E8FCA1}"/>
    <cellStyle name="Accent5 2 7" xfId="4139" xr:uid="{89667AA4-54DD-492C-8646-FE232CAC3A8E}"/>
    <cellStyle name="Accent5 2 8" xfId="4140" xr:uid="{CDB0B29C-EA4E-449B-9731-5F69191981BF}"/>
    <cellStyle name="Accent5 2 9" xfId="4141" xr:uid="{3712E5C3-E139-4522-82A3-4F7E22617725}"/>
    <cellStyle name="Accent5 2 9 2" xfId="4142" xr:uid="{50051A91-8DAA-413E-8952-C014DD94FA97}"/>
    <cellStyle name="Accent5 2 9 3" xfId="4143" xr:uid="{50722475-8F4B-433F-8514-F43466E1EC2D}"/>
    <cellStyle name="Accent5 3" xfId="4144" xr:uid="{E3CC9EA4-8EA5-4490-8159-34414691CD7A}"/>
    <cellStyle name="Accent5 3 2" xfId="4145" xr:uid="{AC185E9E-CAD5-4150-83D9-56E9DFDAE962}"/>
    <cellStyle name="Accent5 3 2 2" xfId="4146" xr:uid="{A3431356-FF38-4B56-8A5A-FD97988D839A}"/>
    <cellStyle name="Accent5 3 3" xfId="4147" xr:uid="{D0F89E9B-960F-49CC-916D-A86465B4DEF4}"/>
    <cellStyle name="Accent5 3 3 2" xfId="4148" xr:uid="{DB0A5B7C-2381-4BD2-80B8-8943B8ABFB21}"/>
    <cellStyle name="Accent5 3 4" xfId="4149" xr:uid="{E9EEA497-6C34-409B-B721-FA0FE19F4BB1}"/>
    <cellStyle name="Accent5 3 4 2" xfId="4150" xr:uid="{526DF8B9-9DFA-436F-8595-3594865B9FCE}"/>
    <cellStyle name="Accent5 3 5" xfId="4151" xr:uid="{F399C1FB-B18E-4E1B-BCEA-8939E9852753}"/>
    <cellStyle name="Accent5 3 5 2" xfId="4152" xr:uid="{3B4C9512-8CAF-4BD2-A371-DE44827A5E45}"/>
    <cellStyle name="Accent5 3 6" xfId="4153" xr:uid="{A3EC36DF-F836-4EF1-B9A0-F61872BA4E26}"/>
    <cellStyle name="Accent5 3 7" xfId="4154" xr:uid="{82874A64-3819-4E63-BE5D-1534E9228699}"/>
    <cellStyle name="Accent5 3 8" xfId="4155" xr:uid="{AAFD2706-6D1D-4D0E-A6EB-BD4C4096E918}"/>
    <cellStyle name="Accent5 3 9" xfId="4156" xr:uid="{E2AAA1CC-745F-4593-A4B3-4B8C4B62874C}"/>
    <cellStyle name="Accent5 4" xfId="4157" xr:uid="{D1E73B03-4518-4A32-9A6B-284A926BFE80}"/>
    <cellStyle name="Accent5 4 2" xfId="4158" xr:uid="{34F4F385-E05E-4345-818E-ADEC787B7C6E}"/>
    <cellStyle name="Accent5 4 3" xfId="4159" xr:uid="{D97734A1-B8BF-46E6-B2FD-7DB0BDC0F2BA}"/>
    <cellStyle name="Accent5 4 4" xfId="4160" xr:uid="{EA860363-890F-418E-B235-C1C7DB92D86F}"/>
    <cellStyle name="Accent5 5" xfId="4161" xr:uid="{E788012F-79AD-4F75-A110-242E811C28F0}"/>
    <cellStyle name="Accent5 5 2" xfId="4162" xr:uid="{EB08CBC9-B6E6-4FD0-88D7-EC5F81726D31}"/>
    <cellStyle name="Accent5 5 3" xfId="4163" xr:uid="{9398CBBE-5E04-4435-BF59-670A5411DC6E}"/>
    <cellStyle name="Accent5 6" xfId="4164" xr:uid="{A2455607-696B-40D1-84C4-A0906E44E66A}"/>
    <cellStyle name="Accent5 7" xfId="4165" xr:uid="{146D8164-5F41-4606-8A85-C0F955F908B1}"/>
    <cellStyle name="Accent5 7 2" xfId="4166" xr:uid="{787C6FFF-06EA-4B36-98DE-4AFEE9387C2B}"/>
    <cellStyle name="Accent5 7 3" xfId="4167" xr:uid="{1486AFE3-3943-4E5B-B412-EF2434CEF25E}"/>
    <cellStyle name="Accent6" xfId="42" builtinId="49" customBuiltin="1"/>
    <cellStyle name="Accent6 2" xfId="330" xr:uid="{8218D97D-9852-45B5-81AF-6EA78C23E7D7}"/>
    <cellStyle name="Accent6 2 10" xfId="4169" xr:uid="{3AE6E89D-120F-49AA-B0DE-F79C20243AD2}"/>
    <cellStyle name="Accent6 2 11" xfId="4168" xr:uid="{178F9239-264B-4876-A100-7137294E8ADC}"/>
    <cellStyle name="Accent6 2 12" xfId="9337" xr:uid="{325D797A-015D-4EA7-9ABC-ECD67EC14E68}"/>
    <cellStyle name="Accent6 2 2" xfId="4170" xr:uid="{9EBACE3E-925C-4380-8135-6D2E6E74C8B5}"/>
    <cellStyle name="Accent6 2 2 2" xfId="4171" xr:uid="{61DCAFC0-53ED-4296-9F05-BD38384159F4}"/>
    <cellStyle name="Accent6 2 2 3" xfId="4172" xr:uid="{580E250D-6CA3-4930-8A72-6072BA9045DB}"/>
    <cellStyle name="Accent6 2 2 4" xfId="4173" xr:uid="{81C4FA58-BDC8-4596-A3D6-2B3890F89CC8}"/>
    <cellStyle name="Accent6 2 2 5" xfId="9338" xr:uid="{D5CDC9BB-37E4-48F2-838C-CEF1220B467A}"/>
    <cellStyle name="Accent6 2 3" xfId="4174" xr:uid="{93F52A33-DF7A-4C1D-B108-A5952649AA84}"/>
    <cellStyle name="Accent6 2 3 2" xfId="4175" xr:uid="{6AE55997-EB4C-4DF5-81B7-27CB9A4906FB}"/>
    <cellStyle name="Accent6 2 3 3" xfId="4176" xr:uid="{1B1FAD8D-7750-4FC5-BF69-77544003D2E8}"/>
    <cellStyle name="Accent6 2 3 4" xfId="4177" xr:uid="{AAB1CC54-D23C-40A0-BF40-C42364B20975}"/>
    <cellStyle name="Accent6 2 4" xfId="4178" xr:uid="{B1C3BDC0-72A3-49AB-BEB8-8D03730777F4}"/>
    <cellStyle name="Accent6 2 4 2" xfId="4179" xr:uid="{FF01D53D-DC4D-4B9E-8B32-DC8EB27B6BA5}"/>
    <cellStyle name="Accent6 2 5" xfId="4180" xr:uid="{2CEA35FB-9E3D-4D9E-82BF-BDB905EC4A7A}"/>
    <cellStyle name="Accent6 2 5 2" xfId="4181" xr:uid="{E983E854-9E9B-453C-99A2-133AFB62FAD8}"/>
    <cellStyle name="Accent6 2 6" xfId="4182" xr:uid="{3E2E5F8A-900D-47F2-ABE1-E470D3055920}"/>
    <cellStyle name="Accent6 2 6 2" xfId="4183" xr:uid="{8CE16E83-BCD8-425F-8EF5-D469EF65FEB6}"/>
    <cellStyle name="Accent6 2 7" xfId="4184" xr:uid="{E7C4EEA7-4E59-494A-9DD7-1926DC818B30}"/>
    <cellStyle name="Accent6 2 8" xfId="4185" xr:uid="{1508AB72-EFC7-48CC-AD83-7404FF6FDC2D}"/>
    <cellStyle name="Accent6 2 9" xfId="4186" xr:uid="{F72FB37F-25D0-4CAF-BB33-9B1FA08F578C}"/>
    <cellStyle name="Accent6 2 9 2" xfId="4187" xr:uid="{98517F60-7949-43FC-9D01-E4DBB1C9AA34}"/>
    <cellStyle name="Accent6 2 9 3" xfId="4188" xr:uid="{B406C566-E710-456B-B407-35594618606C}"/>
    <cellStyle name="Accent6 3" xfId="4189" xr:uid="{271D9C2D-6219-4812-8F1C-A302B4D5BDDD}"/>
    <cellStyle name="Accent6 3 2" xfId="4190" xr:uid="{079874A1-9A74-44D1-B775-34FC82A28063}"/>
    <cellStyle name="Accent6 3 2 2" xfId="4191" xr:uid="{90E96178-AC7A-449D-A42F-7B004C7EB03E}"/>
    <cellStyle name="Accent6 3 3" xfId="4192" xr:uid="{A558C4C3-5E0C-4251-84D4-322412347A1B}"/>
    <cellStyle name="Accent6 3 3 2" xfId="4193" xr:uid="{E70031FA-34A5-447C-9419-6B983B7BE9A7}"/>
    <cellStyle name="Accent6 3 4" xfId="4194" xr:uid="{621FA097-18F6-48F1-A074-AFF5904CEDD7}"/>
    <cellStyle name="Accent6 3 4 2" xfId="4195" xr:uid="{9ED3CF29-4E2A-47C6-BBA8-D7FE3B4C2FFC}"/>
    <cellStyle name="Accent6 3 5" xfId="4196" xr:uid="{21DE6948-A05C-4C63-AC7D-ED525396ABB4}"/>
    <cellStyle name="Accent6 3 5 2" xfId="4197" xr:uid="{B967F05E-F70F-4FFE-9BA9-202ABD4A44E8}"/>
    <cellStyle name="Accent6 3 6" xfId="4198" xr:uid="{E2AE5C0F-993B-45CE-9F15-120EBD8FD41D}"/>
    <cellStyle name="Accent6 3 7" xfId="4199" xr:uid="{A550E5D3-A2DD-4C93-83C2-7D5A86AFACD1}"/>
    <cellStyle name="Accent6 3 8" xfId="4200" xr:uid="{8834EC3F-E5F3-471C-8B41-8F197DB2593D}"/>
    <cellStyle name="Accent6 3 9" xfId="4201" xr:uid="{6860BC7D-31DD-420C-912A-32FB1C44C8EF}"/>
    <cellStyle name="Accent6 4" xfId="4202" xr:uid="{280AA0CA-A30A-4290-A3B5-AF0FFF3A1FB6}"/>
    <cellStyle name="Accent6 4 2" xfId="4203" xr:uid="{B8864815-4C45-4CF0-AD21-2A422BB7AC03}"/>
    <cellStyle name="Accent6 4 3" xfId="4204" xr:uid="{2AA9CCA6-E199-41E9-8A86-9A969B7B3D2E}"/>
    <cellStyle name="Accent6 4 4" xfId="4205" xr:uid="{89E957A0-3E6C-4232-BBE6-2DABE457931F}"/>
    <cellStyle name="Accent6 5" xfId="4206" xr:uid="{3804F188-BAFC-4C57-92EC-9F0634485C06}"/>
    <cellStyle name="Accent6 5 2" xfId="4207" xr:uid="{5CF2380E-F3EF-4AD4-B21F-0516DBE34049}"/>
    <cellStyle name="Accent6 5 3" xfId="4208" xr:uid="{7DD2CB11-638B-4E98-8245-CAEAF1B260C3}"/>
    <cellStyle name="Accent6 6" xfId="4209" xr:uid="{B0E66E0E-FD92-4516-989C-40AD298BBB2D}"/>
    <cellStyle name="Accent6 7" xfId="4210" xr:uid="{01F7F64E-676D-4775-BDDC-0AB6C98287BD}"/>
    <cellStyle name="Accent6 7 2" xfId="4211" xr:uid="{5904E960-9B17-4EE9-ABD1-C50692ADA183}"/>
    <cellStyle name="Accent6 7 3" xfId="4212" xr:uid="{B5CA40AD-5C79-4BC3-94FE-A8371E7F8A2D}"/>
    <cellStyle name="ÅëÈ­ [0]_laroux" xfId="708" xr:uid="{B0BB9F09-4793-4677-B4BE-2EF09AC8A8ED}"/>
    <cellStyle name="ÅëÈ­_laroux" xfId="709" xr:uid="{9920B773-C826-4738-BEC3-C377D890CF76}"/>
    <cellStyle name="amount" xfId="4213" xr:uid="{2A8E263E-35E9-482E-91F4-CE285874191C}"/>
    <cellStyle name="args.style" xfId="712" xr:uid="{A784BED2-1BA4-489C-BE38-3CD0ABD5BA4E}"/>
    <cellStyle name="ÄÞ¸¶ [0]_laroux" xfId="713" xr:uid="{703D34CB-A613-445E-BAF1-86AD2F236C02}"/>
    <cellStyle name="ÄÞ¸¶_laroux" xfId="714" xr:uid="{238F94F5-7F4C-4F77-9EF9-7D098926A25B}"/>
    <cellStyle name="AutoFormat-Optionen" xfId="4214" xr:uid="{A188DFF7-5505-4728-934B-CD9C7156BD31}"/>
    <cellStyle name="b" xfId="715" xr:uid="{25303A22-571A-4597-8485-ED47A5EA0C45}"/>
    <cellStyle name="b_BS wp" xfId="716" xr:uid="{0548ACD4-516C-42F0-B237-431FEEC0E7DF}"/>
    <cellStyle name="b_BS wp_BS wps" xfId="717" xr:uid="{EF8D4681-8A84-4BCC-90B0-09ECEB3D258E}"/>
    <cellStyle name="b_BS wps" xfId="718" xr:uid="{40220B84-0DFB-48B5-B912-F47CC4A0E2AD}"/>
    <cellStyle name="Bad" xfId="12" builtinId="27" customBuiltin="1"/>
    <cellStyle name="Bad 2" xfId="299" xr:uid="{5E2CD23E-2A62-4B66-991C-71A8F4EF2A35}"/>
    <cellStyle name="Bad 2 10" xfId="4216" xr:uid="{392174D5-C8BE-4637-A320-99EC64562D7F}"/>
    <cellStyle name="Bad 2 11" xfId="4215" xr:uid="{8B766B14-6B96-47D4-B17C-4F519219ABC1}"/>
    <cellStyle name="Bad 2 12" xfId="9339" xr:uid="{26A496B2-7C8F-41BC-BFC7-EB688DAD62A4}"/>
    <cellStyle name="Bad 2 2" xfId="4217" xr:uid="{881F55CC-9DB1-4922-97EF-544525134AA5}"/>
    <cellStyle name="Bad 2 2 2" xfId="4218" xr:uid="{CFE7B4E4-F7B2-42E4-8AE8-CE45E1E5B48E}"/>
    <cellStyle name="Bad 2 2 3" xfId="4219" xr:uid="{B9C4CA44-DB17-4E92-A0C7-25E5A20ED9C2}"/>
    <cellStyle name="Bad 2 2 4" xfId="4220" xr:uid="{CAED0CBC-743C-4017-9B58-2E7FDB986DD1}"/>
    <cellStyle name="Bad 2 2 5" xfId="9340" xr:uid="{974E671C-2669-48DB-BA08-8337804BECC1}"/>
    <cellStyle name="Bad 2 3" xfId="4221" xr:uid="{584A1919-69EC-4518-AAFE-F21E46157F6C}"/>
    <cellStyle name="Bad 2 3 2" xfId="4222" xr:uid="{D6B9616D-3AB5-4F90-9643-0734CC091120}"/>
    <cellStyle name="Bad 2 3 3" xfId="4223" xr:uid="{E6316CA2-52BD-4F70-A05C-6AA0C62F80F9}"/>
    <cellStyle name="Bad 2 3 4" xfId="4224" xr:uid="{A18F5644-1962-4F54-B437-38DE03B71C5E}"/>
    <cellStyle name="Bad 2 4" xfId="4225" xr:uid="{00D48A09-704A-405D-BAB2-AC9E56BE192F}"/>
    <cellStyle name="Bad 2 4 2" xfId="4226" xr:uid="{F45241FB-CEC6-449B-8B8F-D8CA9421ED93}"/>
    <cellStyle name="Bad 2 5" xfId="4227" xr:uid="{41EF0F31-E975-461B-BB4C-5BCB17AD8C3F}"/>
    <cellStyle name="Bad 2 5 2" xfId="4228" xr:uid="{406E4E04-AF4F-4509-9065-56C811A3C5B9}"/>
    <cellStyle name="Bad 2 6" xfId="4229" xr:uid="{519F5C32-8E81-4999-8943-F4ABEC960050}"/>
    <cellStyle name="Bad 2 6 2" xfId="4230" xr:uid="{0F04FC6B-5CBC-45FB-9A36-A4A2E549B42E}"/>
    <cellStyle name="Bad 2 7" xfId="4231" xr:uid="{27E1CC23-C975-4B15-92BC-D4147DCAE082}"/>
    <cellStyle name="Bad 2 8" xfId="4232" xr:uid="{32AFC6A7-CA54-4D34-90CF-841318BFBA59}"/>
    <cellStyle name="Bad 2 9" xfId="4233" xr:uid="{B142DCE6-1D1D-425A-BDBC-7DCE7F4CADB6}"/>
    <cellStyle name="Bad 2 9 2" xfId="4234" xr:uid="{1645040E-A4E9-487A-A203-38D1227B1E28}"/>
    <cellStyle name="Bad 2 9 3" xfId="4235" xr:uid="{EF973827-589A-44FB-8215-E6C3FDAE2638}"/>
    <cellStyle name="Bad 3" xfId="4236" xr:uid="{3BCAA588-605A-4D9E-B203-AACFD90427CE}"/>
    <cellStyle name="Bad 3 2" xfId="4237" xr:uid="{9BEB8DCA-182A-4760-9575-BEE8E95E0F5A}"/>
    <cellStyle name="Bad 3 2 2" xfId="4238" xr:uid="{03FBBCA1-C53F-4CD0-956C-8F925868F844}"/>
    <cellStyle name="Bad 3 3" xfId="4239" xr:uid="{FABCE732-6CEF-4FE0-BF97-EF0EEF413779}"/>
    <cellStyle name="Bad 3 3 2" xfId="4240" xr:uid="{DAB4D035-10D8-49F0-9FDB-E7D736C36C48}"/>
    <cellStyle name="Bad 3 4" xfId="4241" xr:uid="{4A21F5C3-E29B-4AA4-8487-9BA20CCE6C55}"/>
    <cellStyle name="Bad 3 4 2" xfId="4242" xr:uid="{6488AE97-2B76-48C1-9956-78DFD5D629A1}"/>
    <cellStyle name="Bad 3 5" xfId="4243" xr:uid="{A8061F52-9A18-45AB-8CAB-894819243F4C}"/>
    <cellStyle name="Bad 3 5 2" xfId="4244" xr:uid="{0A4CFC5B-BFA6-4C8E-B22E-2D31A8C2B689}"/>
    <cellStyle name="Bad 3 6" xfId="4245" xr:uid="{45D22A73-761C-40A4-BD1F-14BC2FC59E89}"/>
    <cellStyle name="Bad 3 7" xfId="4246" xr:uid="{0D9DD515-8645-47CD-B612-1C34057713B9}"/>
    <cellStyle name="Bad 3 8" xfId="4247" xr:uid="{93D54ED9-DA48-45D7-A2B1-0A5B02966DC5}"/>
    <cellStyle name="Bad 3 9" xfId="4248" xr:uid="{63CA6E72-94CB-4F52-8AF6-FDAB62B6A768}"/>
    <cellStyle name="Bad 4" xfId="4249" xr:uid="{013BE179-43EE-4D32-BEBE-2BE2FA7549FE}"/>
    <cellStyle name="Bad 4 2" xfId="4250" xr:uid="{CCBFF61F-A31C-4075-8479-AE87740345A1}"/>
    <cellStyle name="Bad 4 3" xfId="4251" xr:uid="{EF8C96EA-39BC-4229-8C19-134762E22A7D}"/>
    <cellStyle name="Bad 4 4" xfId="4252" xr:uid="{D05CEC42-2E16-4837-8059-8281475E36FB}"/>
    <cellStyle name="Bad 5" xfId="4253" xr:uid="{FC5D94C6-C793-4231-931D-61F0FCB47F11}"/>
    <cellStyle name="Bad 5 2" xfId="4254" xr:uid="{A3997359-6756-43EE-A523-8E743AABDFD1}"/>
    <cellStyle name="Bad 5 3" xfId="4255" xr:uid="{369E37F0-9AA4-4A4F-86F7-7D041DECF74C}"/>
    <cellStyle name="Bad 6" xfId="4256" xr:uid="{BB70F018-C97A-4E1F-BB68-522DBF4ED21F}"/>
    <cellStyle name="Bad 7" xfId="4257" xr:uid="{762A5B15-525B-416A-B39A-EF714DB653D6}"/>
    <cellStyle name="Bad 7 2" xfId="4258" xr:uid="{DB13120A-95DE-44E4-87CE-889B8F6E99E3}"/>
    <cellStyle name="Bad 7 3" xfId="4259" xr:uid="{4E9216D3-4DEC-41D9-AA75-EADF93FEB59B}"/>
    <cellStyle name="blue" xfId="719" xr:uid="{D54A8E2A-FB82-4B41-A90E-6357719CD907}"/>
    <cellStyle name="Body" xfId="580" xr:uid="{18582B2A-0873-4FB4-A85C-2A1057E70308}"/>
    <cellStyle name="Body 10" xfId="4260" xr:uid="{24D2199C-907B-4E8E-8D5E-2669DD315C8C}"/>
    <cellStyle name="Body 11" xfId="4261" xr:uid="{947BDCE2-B11A-4F37-8961-A70000563C4D}"/>
    <cellStyle name="Body 12" xfId="4262" xr:uid="{4F0B36FE-941E-4C56-B91A-17743F92510C}"/>
    <cellStyle name="Body 2" xfId="4263" xr:uid="{49DBDDC4-86B9-4845-A619-4755D666A71F}"/>
    <cellStyle name="Body 2 2" xfId="4264" xr:uid="{4963F3D3-27C9-4166-AF94-24EB806EEEB0}"/>
    <cellStyle name="Body 2 3" xfId="4265" xr:uid="{76FDF38C-F54D-4D9C-B166-DB54EA87D1AB}"/>
    <cellStyle name="Body 2 4" xfId="4266" xr:uid="{3B645D9A-1930-4A78-9705-B1822C23A3EE}"/>
    <cellStyle name="Body 2 5" xfId="4267" xr:uid="{D8FB0406-8DA5-43F2-A1DA-E124DDD3CB36}"/>
    <cellStyle name="Body 2 6" xfId="4268" xr:uid="{B8C051AC-A120-4CAA-9FB2-6AF174CCF089}"/>
    <cellStyle name="Body 3" xfId="4269" xr:uid="{BDAEE57A-7808-4A33-B5FC-A05D90A3B621}"/>
    <cellStyle name="Body 4" xfId="4270" xr:uid="{BB5EFFD5-8359-4F0E-8B3A-FA05C5ECB33F}"/>
    <cellStyle name="Body 5" xfId="4271" xr:uid="{4EA01E49-9F61-4A6C-A3DB-968E6892CB08}"/>
    <cellStyle name="Body 6" xfId="4272" xr:uid="{67EDE54D-A076-459A-B20A-F81A60988E9E}"/>
    <cellStyle name="Body 7" xfId="4273" xr:uid="{3300F577-9EE7-402C-AB61-6AC180CAD922}"/>
    <cellStyle name="Body 8" xfId="4274" xr:uid="{1B4B819C-5E3F-4625-8D3C-DB53F0D0E2B8}"/>
    <cellStyle name="Body 9" xfId="4275" xr:uid="{C06FD0CF-33C2-4C0E-9AC6-901BE6FD171D}"/>
    <cellStyle name="Brand Align Left Text" xfId="9341" xr:uid="{A5928312-955D-42DC-83C9-481B462D4AAC}"/>
    <cellStyle name="Brand Default" xfId="9342" xr:uid="{E1FAABBF-D106-447F-B929-6BB83394F647}"/>
    <cellStyle name="Brand Percent" xfId="9343" xr:uid="{767FAC02-2D27-434B-BE37-6C37F29AACFB}"/>
    <cellStyle name="Brand Source" xfId="9344" xr:uid="{A4779F5D-040F-449D-AB42-7E8BCCC90061}"/>
    <cellStyle name="Brand Subtitle with Underline" xfId="9345" xr:uid="{AD0040AF-DF7E-4610-A9AF-C610435643A6}"/>
    <cellStyle name="Brand Subtitle without Underline" xfId="9346" xr:uid="{21B465AD-DB2F-4C75-9A4D-318DD879A368}"/>
    <cellStyle name="Brand Title" xfId="9347" xr:uid="{7A7D6E25-88F8-4545-A9DB-23A63B8C151E}"/>
    <cellStyle name="Ç¥ÁØ_laroux" xfId="720" xr:uid="{328755E9-6459-4A4E-A4A3-C78F2844B7E9}"/>
    <cellStyle name="Calc C - Style1" xfId="721" xr:uid="{DFBCB4E8-D11E-4987-942F-BAE46AE74B20}"/>
    <cellStyle name="Calc C - Style2" xfId="722" xr:uid="{E4A1420D-7317-47C9-89DB-D6D0C011FB7F}"/>
    <cellStyle name="Calc C - Style3" xfId="723" xr:uid="{07962E84-F387-4FC5-B262-DCE0095D3845}"/>
    <cellStyle name="Calc C - Style4" xfId="724" xr:uid="{DFD735F8-BE37-4D20-9322-34434631D5D2}"/>
    <cellStyle name="Calc C - Style5" xfId="725" xr:uid="{4F609C17-F9EB-4FC4-BBD2-7F05B719944A}"/>
    <cellStyle name="Calc C - Style6" xfId="726" xr:uid="{B28987E8-82C3-49C0-8EBF-A5D50C032E5B}"/>
    <cellStyle name="Calc C - Style7" xfId="727" xr:uid="{E9D4C406-93ED-4F3B-93A8-740076B9D4F6}"/>
    <cellStyle name="Calc C - Style8" xfId="728" xr:uid="{764A4728-2D58-4D41-8163-563707B2B809}"/>
    <cellStyle name="Calc Currency (0)" xfId="729" xr:uid="{85564DDB-E31F-47AD-BB68-ACEE8425B184}"/>
    <cellStyle name="Calc Currency (0) 10" xfId="9348" xr:uid="{12362920-79D7-41E6-AB91-AF70FFACD83F}"/>
    <cellStyle name="Calc Currency (0) 2" xfId="730" xr:uid="{20EF36DC-2457-412C-84B1-8D01546E9754}"/>
    <cellStyle name="Calc Currency (0) 2 2" xfId="4276" xr:uid="{E1C66DA3-65A7-42FB-A900-A57A007B5D24}"/>
    <cellStyle name="Calc Currency (0) 2 3" xfId="4277" xr:uid="{D4C30152-2B98-483E-B4A8-AC29D745AE9F}"/>
    <cellStyle name="Calc Currency (0) 2 4" xfId="4278" xr:uid="{8527A1E8-63C2-4E5D-805F-6976B7D2FA03}"/>
    <cellStyle name="Calc Currency (0) 2 5" xfId="4279" xr:uid="{89AEEA58-4250-45FC-AEF2-181131EAEE20}"/>
    <cellStyle name="Calc Currency (0) 2 6" xfId="9349" xr:uid="{571CDF03-6CE6-492E-AD0F-768D3C789044}"/>
    <cellStyle name="Calc Currency (0) 3" xfId="4280" xr:uid="{D55C764C-9900-4990-AE98-AF2CF078A8E7}"/>
    <cellStyle name="Calc Currency (0) 4" xfId="4281" xr:uid="{E7596FF4-FD9D-4823-AAA8-4AB5F4E6354B}"/>
    <cellStyle name="Calc Currency (0) 5" xfId="4282" xr:uid="{5CB26A9B-0296-4DB1-BE69-580DACEF71B3}"/>
    <cellStyle name="Calc Currency (0) 6" xfId="4283" xr:uid="{35B68775-0423-482E-8BE3-5648BB395934}"/>
    <cellStyle name="Calc Currency (0) 7" xfId="4284" xr:uid="{A2C5F907-DFE0-47FC-87C9-1F58658F78B1}"/>
    <cellStyle name="Calc Currency (0) 8" xfId="4285" xr:uid="{933F2B04-C7F2-44FF-A7F8-4A5BE10A7579}"/>
    <cellStyle name="Calc Currency (0) 9" xfId="4286" xr:uid="{C1E16511-7E0D-4FCE-B62A-5C9632E456A7}"/>
    <cellStyle name="Calc Currency (2)" xfId="731" xr:uid="{9E6DF097-B7A4-4BE5-B7AE-88F3AABA4AC1}"/>
    <cellStyle name="Calc Currency (2) 2" xfId="732" xr:uid="{B92242FC-2D10-46EB-8DC9-33AF8B37B9D9}"/>
    <cellStyle name="Calc Currency (2) 2 2" xfId="4287" xr:uid="{5CFC93A7-B8D6-4CEC-9D75-3902700BAD61}"/>
    <cellStyle name="Calc Currency (2) 3" xfId="4288" xr:uid="{4237A18E-A398-4497-9E9D-10E2BF3A2A33}"/>
    <cellStyle name="Calc Currency (2) 4" xfId="4289" xr:uid="{3A1A4920-8129-430A-8965-A0985DF644A8}"/>
    <cellStyle name="Calc Currency (2) 5" xfId="4290" xr:uid="{F711ED91-771E-46EF-AA9D-61650E18C97E}"/>
    <cellStyle name="Calc Percent (0)" xfId="733" xr:uid="{603AA3AA-E355-4E85-A750-C98AC7BD36A1}"/>
    <cellStyle name="Calc Percent (0) 2" xfId="734" xr:uid="{E3B4C629-F141-4103-A315-7FA919A28BAF}"/>
    <cellStyle name="Calc Percent (0) 2 2" xfId="4291" xr:uid="{233F3687-987C-4C6C-AF4B-9FC8E10C43C4}"/>
    <cellStyle name="Calc Percent (0) 3" xfId="4292" xr:uid="{EC4422DD-D123-42B2-A9F2-A620EB58A951}"/>
    <cellStyle name="Calc Percent (0) 4" xfId="4293" xr:uid="{CA483CDE-EA51-4D78-887F-46F051822BA6}"/>
    <cellStyle name="Calc Percent (0) 5" xfId="4294" xr:uid="{C170805A-D5DE-45E6-BADC-854A76A4A5CA}"/>
    <cellStyle name="Calc Percent (1)" xfId="735" xr:uid="{08B782B0-4BAA-4DDD-8532-138DA84D43CF}"/>
    <cellStyle name="Calc Percent (1) 2" xfId="736" xr:uid="{9338FCE8-6D38-4CC8-8AD9-5858AE7C7EF7}"/>
    <cellStyle name="Calc Percent (1) 2 2" xfId="4295" xr:uid="{6984614F-EFD3-4FC6-9809-AD34AD6ED106}"/>
    <cellStyle name="Calc Percent (1) 3" xfId="4296" xr:uid="{561A89E2-85BA-42BB-9C60-E51B9939A71F}"/>
    <cellStyle name="Calc Percent (1) 4" xfId="4297" xr:uid="{F81F3C99-A7C0-4FAA-8BB9-08A14B758CAC}"/>
    <cellStyle name="Calc Percent (1) 5" xfId="4298" xr:uid="{BD229FDA-7DBB-4ACB-939E-88B91DEE787D}"/>
    <cellStyle name="Calc Percent (2)" xfId="737" xr:uid="{CBDB9B7A-1B73-4A67-A25F-7D2576CB5839}"/>
    <cellStyle name="Calc Percent (2) 2" xfId="738" xr:uid="{0B5C88A4-C25F-45C2-8386-68FCA7686D08}"/>
    <cellStyle name="Calc Percent (2) 2 2" xfId="4299" xr:uid="{DA84C509-3079-4C94-9304-62EEFFDD2A29}"/>
    <cellStyle name="Calc Percent (2) 3" xfId="4300" xr:uid="{A696FBBA-F1EF-4E86-B2F2-FCFBA26AD539}"/>
    <cellStyle name="Calc Percent (2) 4" xfId="4301" xr:uid="{66A7313B-E0D8-498A-BA79-164781B884F3}"/>
    <cellStyle name="Calc Percent (2) 5" xfId="4302" xr:uid="{31541F69-89BA-4A63-B2F8-49CD4C0487AF}"/>
    <cellStyle name="Calc Units (0)" xfId="739" xr:uid="{1E0B8F2A-2CE0-4436-B3CF-A69CF703A4B2}"/>
    <cellStyle name="Calc Units (0) 2" xfId="740" xr:uid="{0ED3E1F0-1C33-420E-A067-4C3C583979AA}"/>
    <cellStyle name="Calc Units (0) 2 2" xfId="4303" xr:uid="{5642B00C-D2ED-4AC3-A88E-7361E66AF10F}"/>
    <cellStyle name="Calc Units (0) 2 3" xfId="4304" xr:uid="{656F34CA-037B-448C-83A3-33AD856DECB4}"/>
    <cellStyle name="Calc Units (0) 2 4" xfId="4305" xr:uid="{DF46FB1D-072F-4B6F-BC83-F4AC566AB123}"/>
    <cellStyle name="Calc Units (0) 2 5" xfId="4306" xr:uid="{338ECEAA-692C-4B6E-A53D-5C10FF0CC3C9}"/>
    <cellStyle name="Calc Units (0) 3" xfId="4307" xr:uid="{7E300454-8248-4869-90D4-C66698B9DB1E}"/>
    <cellStyle name="Calc Units (0) 4" xfId="4308" xr:uid="{83FE2D22-CD60-47E5-9607-2C0226B94A9C}"/>
    <cellStyle name="Calc Units (0) 5" xfId="4309" xr:uid="{F102AB7F-E267-4E1D-96A8-2554F374CC6E}"/>
    <cellStyle name="Calc Units (0) 6" xfId="4310" xr:uid="{38456A4C-0FD2-462D-8DE8-2E536B9655B2}"/>
    <cellStyle name="Calc Units (0) 7" xfId="4311" xr:uid="{62E3F5C4-E3AC-429B-9D08-69E058EDB816}"/>
    <cellStyle name="Calc Units (0) 8" xfId="4312" xr:uid="{1469985E-D4C6-4952-AA6C-5EF937537C14}"/>
    <cellStyle name="Calc Units (0) 9" xfId="4313" xr:uid="{F928777D-EDAD-40F0-BCEB-B27B882EC312}"/>
    <cellStyle name="Calc Units (1)" xfId="741" xr:uid="{3B1730C9-A60A-48F8-B685-A9497E04B111}"/>
    <cellStyle name="Calc Units (1) 2" xfId="742" xr:uid="{31D9E8DD-EE63-48AC-9343-A7F726883CDE}"/>
    <cellStyle name="Calc Units (1) 2 2" xfId="4314" xr:uid="{D7B457DA-0B8F-456D-B2F6-77387ED27DC5}"/>
    <cellStyle name="Calc Units (1) 3" xfId="4315" xr:uid="{154DD197-7F48-4D30-9675-E43C09DD621D}"/>
    <cellStyle name="Calc Units (1) 4" xfId="4316" xr:uid="{EC2C0063-C796-49D0-B8F7-A4EEAB3219E5}"/>
    <cellStyle name="Calc Units (1) 5" xfId="4317" xr:uid="{613CBEE0-580A-4F42-AB60-F7C055D67635}"/>
    <cellStyle name="Calc Units (2)" xfId="743" xr:uid="{0853B1B1-DB02-4273-A85F-140629399669}"/>
    <cellStyle name="Calc Units (2) 2" xfId="744" xr:uid="{6518E155-48D4-4BA5-BEBE-F855246C00C2}"/>
    <cellStyle name="Calc Units (2) 2 2" xfId="4318" xr:uid="{DE0F9C61-DE80-44C5-92CC-6081CF82E1F6}"/>
    <cellStyle name="Calc Units (2) 3" xfId="4319" xr:uid="{B07EB823-B2E6-4E66-A319-2EE620DB7A89}"/>
    <cellStyle name="Calc Units (2) 4" xfId="4320" xr:uid="{6C465E63-A025-4D31-BCBB-6802BB5ECB74}"/>
    <cellStyle name="Calc Units (2) 5" xfId="4321" xr:uid="{45603842-061D-4FAB-B223-64A1A290C3A6}"/>
    <cellStyle name="Calculation" xfId="16" builtinId="22" customBuiltin="1"/>
    <cellStyle name="Calculation 2" xfId="303" xr:uid="{7DC10641-F7FB-4086-A2C7-B963AD818ED4}"/>
    <cellStyle name="Calculation 2 10" xfId="4323" xr:uid="{B6CC56F2-3A58-499A-9D53-E1527523B34C}"/>
    <cellStyle name="Calculation 2 10 2" xfId="4324" xr:uid="{97DFC4B2-27FB-4DA2-99CA-F6E2DC7E1DFD}"/>
    <cellStyle name="Calculation 2 10 2 2" xfId="8632" xr:uid="{A2159CAF-A557-468E-B8FF-67D652033117}"/>
    <cellStyle name="Calculation 2 10 3" xfId="8631" xr:uid="{EF804B9A-0390-441F-8CDF-B4038F47BF86}"/>
    <cellStyle name="Calculation 2 11" xfId="4325" xr:uid="{74EF61D8-BD6F-4EFB-8D87-C4A55580E05A}"/>
    <cellStyle name="Calculation 2 11 2" xfId="8633" xr:uid="{BEF8D732-4505-4272-AD15-9D81F607BC37}"/>
    <cellStyle name="Calculation 2 12" xfId="4322" xr:uid="{0F223C9B-5BF4-4194-BEF9-2EC9BC655D96}"/>
    <cellStyle name="Calculation 2 12 2" xfId="11688" xr:uid="{5EFAD3C9-38E3-4329-A7C2-C741AB3ED277}"/>
    <cellStyle name="Calculation 2 13" xfId="8630" xr:uid="{0B9CE832-548A-4C4F-B542-8273778B1E81}"/>
    <cellStyle name="Calculation 2 14" xfId="9350" xr:uid="{525C504B-62A2-4485-B8D7-98B630982A6E}"/>
    <cellStyle name="Calculation 2 2" xfId="4326" xr:uid="{42C83D37-CEA3-4DD0-87D5-6B7CF52CD0C1}"/>
    <cellStyle name="Calculation 2 2 2" xfId="4327" xr:uid="{7EFA8F3F-0FD9-4A90-BCC0-02574BCBEC43}"/>
    <cellStyle name="Calculation 2 2 2 2" xfId="4328" xr:uid="{1AE2C1F6-EE8D-4786-8235-54D7A66BEC6A}"/>
    <cellStyle name="Calculation 2 2 2 2 2" xfId="4329" xr:uid="{C47E38C7-F8C3-4509-BFE3-4842D9FF3938}"/>
    <cellStyle name="Calculation 2 2 2 2 2 2" xfId="8637" xr:uid="{AAFE8F3E-61D5-4335-B0AC-4289B8138987}"/>
    <cellStyle name="Calculation 2 2 2 2 3" xfId="8636" xr:uid="{2B3F402A-EFC9-438D-A924-FB306CBF5368}"/>
    <cellStyle name="Calculation 2 2 2 3" xfId="4330" xr:uid="{678DDEEC-33D9-463F-A680-D287BDFCB1A2}"/>
    <cellStyle name="Calculation 2 2 2 3 2" xfId="4331" xr:uid="{99998B41-FD54-4E88-9498-3173F2528FEC}"/>
    <cellStyle name="Calculation 2 2 2 3 2 2" xfId="8639" xr:uid="{A8F43354-A165-4FA5-89D4-9921566D9C5F}"/>
    <cellStyle name="Calculation 2 2 2 3 3" xfId="8638" xr:uid="{BDE4DEAF-9743-48FA-93B1-1289CC9B06D1}"/>
    <cellStyle name="Calculation 2 2 2 4" xfId="4332" xr:uid="{59B68C51-4D5C-4312-8ABE-A2CD12B13847}"/>
    <cellStyle name="Calculation 2 2 2 4 2" xfId="8640" xr:uid="{91021A9F-8157-43DA-88FB-7F77CE512EA6}"/>
    <cellStyle name="Calculation 2 2 2 5" xfId="8635" xr:uid="{47C7E11E-0FE9-4AD3-BCE5-27470F3F5978}"/>
    <cellStyle name="Calculation 2 2 3" xfId="4333" xr:uid="{D0757408-54B1-450E-AA94-7D95FFFED288}"/>
    <cellStyle name="Calculation 2 2 4" xfId="4334" xr:uid="{C85419F0-F4AD-457E-9B3B-08AE27237DA0}"/>
    <cellStyle name="Calculation 2 2 4 2" xfId="4335" xr:uid="{720338BC-B29D-4746-8C72-E9DAAA05500A}"/>
    <cellStyle name="Calculation 2 2 4 2 2" xfId="8642" xr:uid="{8586185F-1F5F-4558-A81E-30BE3B5BCE6D}"/>
    <cellStyle name="Calculation 2 2 4 3" xfId="8641" xr:uid="{677DA6CB-9DF3-4A1B-9111-C666419FA988}"/>
    <cellStyle name="Calculation 2 2 5" xfId="4336" xr:uid="{8967BAD7-4968-423B-A943-CBEA3C883468}"/>
    <cellStyle name="Calculation 2 2 5 2" xfId="8643" xr:uid="{35CA466F-87B6-444D-B2F3-02435EA45A68}"/>
    <cellStyle name="Calculation 2 2 6" xfId="8634" xr:uid="{7DB96AA7-5701-478C-879D-999AE07AB8DB}"/>
    <cellStyle name="Calculation 2 2 7" xfId="9351" xr:uid="{98479990-34EE-4906-B5AF-4AEB8C31B8EF}"/>
    <cellStyle name="Calculation 2 3" xfId="4337" xr:uid="{1661D13C-62F2-4399-AB80-A227AE5CF4CA}"/>
    <cellStyle name="Calculation 2 3 2" xfId="4338" xr:uid="{7C07C8E8-A324-4BD3-AE56-12BD385E8124}"/>
    <cellStyle name="Calculation 2 3 3" xfId="4339" xr:uid="{E50C9C9B-FFF3-447F-89F8-776397D4E67F}"/>
    <cellStyle name="Calculation 2 3 4" xfId="4340" xr:uid="{EE96ED50-7693-4A67-80A3-2C983C93177B}"/>
    <cellStyle name="Calculation 2 3 4 2" xfId="4341" xr:uid="{CDDA537A-68BB-468A-87C8-1238FEFF1AD3}"/>
    <cellStyle name="Calculation 2 3 4 2 2" xfId="8646" xr:uid="{93D80171-BFF9-4B60-B3DD-684519A2AED3}"/>
    <cellStyle name="Calculation 2 3 4 3" xfId="8645" xr:uid="{D4356EAE-5933-449C-A495-567BF14E8314}"/>
    <cellStyle name="Calculation 2 3 5" xfId="4342" xr:uid="{29AA6EDD-1852-4863-B0C5-959723F2EBED}"/>
    <cellStyle name="Calculation 2 3 5 2" xfId="8647" xr:uid="{DB0FB049-6840-4C61-9965-52727F664902}"/>
    <cellStyle name="Calculation 2 3 6" xfId="8644" xr:uid="{F8B7AD60-857A-4EE3-9F73-5134EDD30391}"/>
    <cellStyle name="Calculation 2 4" xfId="4343" xr:uid="{2814F2DE-90B1-4BF6-A283-0AD4695D5C87}"/>
    <cellStyle name="Calculation 2 4 2" xfId="4344" xr:uid="{BCBF3109-6638-4E10-962F-601A991B4CBF}"/>
    <cellStyle name="Calculation 2 4 3" xfId="4345" xr:uid="{CD41C3B7-AEDA-4BE5-9A74-C726168B8A0B}"/>
    <cellStyle name="Calculation 2 4 4" xfId="4346" xr:uid="{EF5CBB43-B5E3-4939-A8B3-598743D2B1EE}"/>
    <cellStyle name="Calculation 2 4 4 2" xfId="4347" xr:uid="{41CF178B-BC42-4DF5-B6E0-A79EB68FBF9E}"/>
    <cellStyle name="Calculation 2 4 4 2 2" xfId="8650" xr:uid="{1BB1CF50-FBE3-43A7-8038-D06C6A2D1FD5}"/>
    <cellStyle name="Calculation 2 4 4 3" xfId="8649" xr:uid="{448DC9D8-76A5-4181-8843-3A7D0A0BEB4E}"/>
    <cellStyle name="Calculation 2 4 5" xfId="4348" xr:uid="{D478F51D-BB3C-4EAF-B3B1-299C7C12125A}"/>
    <cellStyle name="Calculation 2 4 5 2" xfId="8651" xr:uid="{A8AE7AC4-AD46-4188-84E8-C0144FE5B2B2}"/>
    <cellStyle name="Calculation 2 4 6" xfId="8648" xr:uid="{070FFB5B-DC5E-403D-8A95-26C8EC85A373}"/>
    <cellStyle name="Calculation 2 5" xfId="4349" xr:uid="{A6193588-3636-44D8-A1A5-0542ED06D8CE}"/>
    <cellStyle name="Calculation 2 5 2" xfId="4350" xr:uid="{FFD79AA7-C776-445D-A8C9-B8CAD20BC3BD}"/>
    <cellStyle name="Calculation 2 5 3" xfId="4351" xr:uid="{F01501AD-C834-41C4-90FC-42D289F48A4A}"/>
    <cellStyle name="Calculation 2 5 4" xfId="4352" xr:uid="{AA838E26-4C21-429E-97D4-37DFB09CD2B6}"/>
    <cellStyle name="Calculation 2 6" xfId="4353" xr:uid="{674594A6-8365-4CF6-BD00-E965E6A9D99B}"/>
    <cellStyle name="Calculation 2 6 2" xfId="4354" xr:uid="{0E3D6233-2B1F-4263-AF16-FC5CC37B5255}"/>
    <cellStyle name="Calculation 2 7" xfId="4355" xr:uid="{E15523D6-CA17-4D06-8BDB-38B070898544}"/>
    <cellStyle name="Calculation 2 8" xfId="4356" xr:uid="{E6EBCB9B-0A76-4257-8BB3-D29EF96B6C21}"/>
    <cellStyle name="Calculation 2 9" xfId="4357" xr:uid="{59658D89-306B-4D4A-8162-9CD593084B2A}"/>
    <cellStyle name="Calculation 2 9 2" xfId="4358" xr:uid="{8ECB5A55-36DF-41CF-9788-FA831E897C0D}"/>
    <cellStyle name="Calculation 2 9 2 2" xfId="4359" xr:uid="{B9393030-507E-40A9-A3D6-4FA832C1C8F2}"/>
    <cellStyle name="Calculation 2 9 2 2 2" xfId="8654" xr:uid="{A6160A56-83CF-4D10-BCAA-A030635A0F43}"/>
    <cellStyle name="Calculation 2 9 2 3" xfId="8653" xr:uid="{7CCB0819-6073-4F72-B4E0-F590C70FF4A6}"/>
    <cellStyle name="Calculation 2 9 3" xfId="4360" xr:uid="{B249BA87-2207-4F1E-9437-41B56A0BECBF}"/>
    <cellStyle name="Calculation 2 9 4" xfId="4361" xr:uid="{3FE643DD-2D16-4C45-B2F5-3DD25CDA9164}"/>
    <cellStyle name="Calculation 2 9 4 2" xfId="8655" xr:uid="{9906DDFF-3ADC-4EBF-AD3A-DC3B5161EAD7}"/>
    <cellStyle name="Calculation 2 9 5" xfId="8652" xr:uid="{46786DAE-FB59-492D-9F2F-B013B3C53DDE}"/>
    <cellStyle name="Calculation 3" xfId="4362" xr:uid="{B5190806-9CE6-4062-BCFB-D9109AAC4807}"/>
    <cellStyle name="Calculation 3 10" xfId="8656" xr:uid="{8173E502-5AD2-473C-B0E9-CE407EF32504}"/>
    <cellStyle name="Calculation 3 2" xfId="4363" xr:uid="{09073F23-290F-4216-A44D-A9D615692AA3}"/>
    <cellStyle name="Calculation 3 2 2" xfId="4364" xr:uid="{B3D4B57C-EB03-4172-AFC6-96C3A5C888F9}"/>
    <cellStyle name="Calculation 3 2 2 2" xfId="4365" xr:uid="{799B86DF-8A3E-4561-BA68-256278370EB4}"/>
    <cellStyle name="Calculation 3 2 2 2 2" xfId="4366" xr:uid="{4CDBA4B3-E659-46D2-81B9-6282C7EEC5D6}"/>
    <cellStyle name="Calculation 3 2 2 2 3" xfId="4367" xr:uid="{2538D1C9-AA26-4936-ABCD-F41BB30EA6F7}"/>
    <cellStyle name="Calculation 3 2 2 2 3 2" xfId="8659" xr:uid="{7DD98F71-1C9D-45A7-BC61-0F86EC06EFD3}"/>
    <cellStyle name="Calculation 3 2 2 3" xfId="4368" xr:uid="{C66C3F4C-95EA-4EBE-8FA5-B9A704B20E54}"/>
    <cellStyle name="Calculation 3 2 2 3 2" xfId="8660" xr:uid="{02BEF480-2E8E-4211-85C1-D7908A26E780}"/>
    <cellStyle name="Calculation 3 2 2 4" xfId="8658" xr:uid="{D340AF85-66BE-4E08-B941-DA6901259843}"/>
    <cellStyle name="Calculation 3 2 3" xfId="4369" xr:uid="{3DA81FD3-5623-4B12-9D3B-1521A2E78CF3}"/>
    <cellStyle name="Calculation 3 2 4" xfId="4370" xr:uid="{386BA6D1-D646-4779-A60F-BB23DC7D63C3}"/>
    <cellStyle name="Calculation 3 2 4 2" xfId="8661" xr:uid="{32B0CA46-1F5C-45FF-B8B1-288CB9AABC2B}"/>
    <cellStyle name="Calculation 3 2 5" xfId="8657" xr:uid="{DBA08BBB-6F31-4460-A554-E4A7108EA7B4}"/>
    <cellStyle name="Calculation 3 3" xfId="4371" xr:uid="{B09411C9-4834-401C-B096-4E07CE4859A2}"/>
    <cellStyle name="Calculation 3 3 2" xfId="4372" xr:uid="{FD9BA93B-4785-4F06-860B-1B25ED09AFAC}"/>
    <cellStyle name="Calculation 3 3 3" xfId="4373" xr:uid="{EB1C5E21-B01F-4D89-83AF-374B5694D681}"/>
    <cellStyle name="Calculation 3 3 4" xfId="4374" xr:uid="{6E1391CB-D0D8-412E-9C2E-D7D16680E544}"/>
    <cellStyle name="Calculation 3 3 4 2" xfId="4375" xr:uid="{D840567C-8D56-4195-B869-75DB94F992F6}"/>
    <cellStyle name="Calculation 3 3 4 2 2" xfId="8664" xr:uid="{F55F37AA-83FB-4782-A3BE-EEFE66F009E9}"/>
    <cellStyle name="Calculation 3 3 4 3" xfId="8663" xr:uid="{F7538B2B-23EF-49F2-BE59-8E41493930DE}"/>
    <cellStyle name="Calculation 3 3 5" xfId="4376" xr:uid="{648D6F4B-DAB8-4879-917D-3AE49386A311}"/>
    <cellStyle name="Calculation 3 3 5 2" xfId="8665" xr:uid="{5DDD5551-FB34-4D5E-836E-D32FB6D606ED}"/>
    <cellStyle name="Calculation 3 3 6" xfId="8662" xr:uid="{F3A959B8-E499-48FD-BC3C-AA3409B23B41}"/>
    <cellStyle name="Calculation 3 4" xfId="4377" xr:uid="{B4699BF0-1094-4B97-8588-5554F9DAB732}"/>
    <cellStyle name="Calculation 3 4 2" xfId="4378" xr:uid="{30332A4C-72B2-4B54-B630-0F10249DF506}"/>
    <cellStyle name="Calculation 3 5" xfId="4379" xr:uid="{BB4CC483-3DDA-4731-8D1B-E1F6431AE0D6}"/>
    <cellStyle name="Calculation 3 5 2" xfId="4380" xr:uid="{1C308487-4B5C-49D2-8174-0AF9795AA582}"/>
    <cellStyle name="Calculation 3 6" xfId="4381" xr:uid="{9504ADAB-B45A-488B-ADBB-66EDDC6BC675}"/>
    <cellStyle name="Calculation 3 6 2" xfId="4382" xr:uid="{496AA5F5-176C-41C9-A6DD-BFAE2ED2394E}"/>
    <cellStyle name="Calculation 3 6 2 2" xfId="8667" xr:uid="{569218D6-0C3E-4100-AF41-8457965393EE}"/>
    <cellStyle name="Calculation 3 6 3" xfId="8666" xr:uid="{2635A0D9-A175-4497-B580-2724DDF10DD6}"/>
    <cellStyle name="Calculation 3 7" xfId="4383" xr:uid="{22A15520-2221-4CBC-A3C4-5E4AAABD9E5C}"/>
    <cellStyle name="Calculation 3 8" xfId="4384" xr:uid="{120CF9F0-5ADD-423B-A8F8-C3505DA3D2F1}"/>
    <cellStyle name="Calculation 3 8 2" xfId="4385" xr:uid="{8C002117-964E-42F2-B107-4F57DCAFFDC6}"/>
    <cellStyle name="Calculation 3 8 2 2" xfId="8669" xr:uid="{05803D8A-7F64-46F5-A3D1-E5BDA711ECF3}"/>
    <cellStyle name="Calculation 3 8 3" xfId="8668" xr:uid="{3734B025-A364-4761-BA20-7C70A053E08E}"/>
    <cellStyle name="Calculation 3 9" xfId="4386" xr:uid="{08E7D8E5-0F28-427D-9C2D-E9CCEA0C4218}"/>
    <cellStyle name="Calculation 3 9 2" xfId="8670" xr:uid="{12E67FFF-F380-4EB5-8FCD-4971D8768934}"/>
    <cellStyle name="Calculation 4" xfId="4387" xr:uid="{A617C71A-EBD5-4F65-9EBD-B006B0CB4482}"/>
    <cellStyle name="Calculation 4 2" xfId="4388" xr:uid="{F24EF254-82FF-45DC-A9EA-05F930F6EEAE}"/>
    <cellStyle name="Calculation 4 2 2" xfId="4389" xr:uid="{376104B4-350D-4926-9D8F-FEED1AE724B9}"/>
    <cellStyle name="Calculation 4 2 2 2" xfId="4390" xr:uid="{2B619F45-576B-42AD-8CA6-8D5A59411067}"/>
    <cellStyle name="Calculation 4 2 2 2 2" xfId="8674" xr:uid="{38EEE2F5-D494-44F9-803D-92AB996CA90F}"/>
    <cellStyle name="Calculation 4 2 2 3" xfId="8673" xr:uid="{CCABE79A-8CA9-483A-BE6C-7DF854193464}"/>
    <cellStyle name="Calculation 4 2 3" xfId="4391" xr:uid="{0AD7C88E-C28A-495B-B4F9-A7FC6D015169}"/>
    <cellStyle name="Calculation 4 2 3 2" xfId="4392" xr:uid="{B5D28964-F133-4B6F-89FC-411671A576E3}"/>
    <cellStyle name="Calculation 4 2 3 2 2" xfId="8676" xr:uid="{195500DD-7050-475F-9CF2-6EF138A2C5F2}"/>
    <cellStyle name="Calculation 4 2 3 3" xfId="8675" xr:uid="{0EED0286-06A1-4F59-BD2B-5C15C12FEA64}"/>
    <cellStyle name="Calculation 4 2 4" xfId="4393" xr:uid="{E518361E-C155-418A-B698-92E4B8545009}"/>
    <cellStyle name="Calculation 4 2 4 2" xfId="8677" xr:uid="{FD352622-C311-4859-912B-2BB2804E1DF5}"/>
    <cellStyle name="Calculation 4 2 5" xfId="8672" xr:uid="{B7733E56-2355-41E5-814E-6D4870012490}"/>
    <cellStyle name="Calculation 4 3" xfId="4394" xr:uid="{F67EF1AE-98E6-452C-BCBB-6B6EE6B5D09C}"/>
    <cellStyle name="Calculation 4 3 2" xfId="4395" xr:uid="{AC4D1740-AAAB-477E-9225-3012CFAF4D7E}"/>
    <cellStyle name="Calculation 4 3 2 2" xfId="8679" xr:uid="{38693D34-7477-4CAA-9950-60D8AED3F026}"/>
    <cellStyle name="Calculation 4 3 3" xfId="8678" xr:uid="{D6E968E5-4E90-4EA7-9593-7F4B785A4B43}"/>
    <cellStyle name="Calculation 4 4" xfId="4396" xr:uid="{73AA92F5-9A47-4695-AA24-B3D828F40E8F}"/>
    <cellStyle name="Calculation 4 4 2" xfId="4397" xr:uid="{EFE01C02-D226-4142-8437-C7274B2869A4}"/>
    <cellStyle name="Calculation 4 4 2 2" xfId="8681" xr:uid="{E5655AED-E20D-4A41-876F-CDDB52E1C223}"/>
    <cellStyle name="Calculation 4 4 3" xfId="8680" xr:uid="{486A4FBD-3B32-40EE-9D5C-4DF5A34D9341}"/>
    <cellStyle name="Calculation 4 5" xfId="4398" xr:uid="{5822177C-2327-400C-988B-8CDF479AE6EC}"/>
    <cellStyle name="Calculation 4 5 2" xfId="8682" xr:uid="{9B4276FD-7970-4CDB-A93A-AD8C5F22DED2}"/>
    <cellStyle name="Calculation 4 6" xfId="8671" xr:uid="{830FE41E-7938-4514-9892-E9C06C40B081}"/>
    <cellStyle name="Calculation 5" xfId="4399" xr:uid="{D792A58C-C13E-4928-A45A-63006CDE2BF0}"/>
    <cellStyle name="Calculation 5 2" xfId="4400" xr:uid="{17287FB2-5E5C-4E52-9E96-74443D4B7D39}"/>
    <cellStyle name="Calculation 5 2 2" xfId="4401" xr:uid="{4F601F3A-1904-4683-8404-90C6683BB407}"/>
    <cellStyle name="Calculation 5 2 2 2" xfId="8685" xr:uid="{BE382CCF-6EB2-4B73-B902-182C08853DB3}"/>
    <cellStyle name="Calculation 5 2 3" xfId="8684" xr:uid="{885680B5-7FAD-4FD0-B43E-C68FB6EBBCDD}"/>
    <cellStyle name="Calculation 5 3" xfId="4402" xr:uid="{75E6568F-1D57-4EB6-8593-906BB4C9E567}"/>
    <cellStyle name="Calculation 5 3 2" xfId="4403" xr:uid="{BA967A56-F668-41D1-B14A-C047E4FD3F2E}"/>
    <cellStyle name="Calculation 5 3 2 2" xfId="8687" xr:uid="{779979FE-F3C8-4583-A25E-B0DB0ECD97DF}"/>
    <cellStyle name="Calculation 5 3 3" xfId="8686" xr:uid="{9D8FB6AD-7CCA-4426-B5DF-E85410313E6C}"/>
    <cellStyle name="Calculation 5 4" xfId="4404" xr:uid="{854E834E-9F83-4AF0-8C00-7C83CA705492}"/>
    <cellStyle name="Calculation 5 4 2" xfId="8688" xr:uid="{190AF3B1-B013-4AA5-B070-EDEB78522847}"/>
    <cellStyle name="Calculation 5 5" xfId="8683" xr:uid="{5A44CA18-FC6E-454A-977E-F2952D52DCCD}"/>
    <cellStyle name="Calculation 6" xfId="4405" xr:uid="{FBF53B73-C352-48BD-9CD0-D648F8A65761}"/>
    <cellStyle name="Calculation 6 2" xfId="4406" xr:uid="{658AC993-49BC-479A-B90F-385621B444C9}"/>
    <cellStyle name="Calculation 6 3" xfId="4407" xr:uid="{33E79A2A-DE7C-4D2E-A2B7-991EDEBA1F79}"/>
    <cellStyle name="Calculation 6 3 2" xfId="4408" xr:uid="{9CF44339-F0EA-4289-95A7-6D469557DE6A}"/>
    <cellStyle name="Calculation 6 3 2 2" xfId="8691" xr:uid="{BC5F10E2-4590-4F3D-9C68-206F7835CA13}"/>
    <cellStyle name="Calculation 6 3 3" xfId="8690" xr:uid="{8485B56E-47AC-441A-87AD-708290AB2881}"/>
    <cellStyle name="Calculation 6 4" xfId="4409" xr:uid="{7E5E54D1-BC10-4D9C-B5D4-18636396E834}"/>
    <cellStyle name="Calculation 6 4 2" xfId="8692" xr:uid="{6424D6A4-7F10-4FFB-B799-53BF39C033F6}"/>
    <cellStyle name="Calculation 6 5" xfId="8689" xr:uid="{B6EFC79B-F314-4D31-BFFB-835B5DC55C38}"/>
    <cellStyle name="Calculation 7" xfId="4410" xr:uid="{846527A1-93E9-4A67-BD52-49E5A4483629}"/>
    <cellStyle name="Calculation 7 2" xfId="4411" xr:uid="{0999ECA7-6950-4B9B-A3EE-FA16390CAF71}"/>
    <cellStyle name="Calculation 7 3" xfId="4412" xr:uid="{1C67FFE6-4131-4906-AF5A-15850C186212}"/>
    <cellStyle name="category" xfId="745" xr:uid="{A63190F8-9C86-40A1-8E7D-F748FE3AECAD}"/>
    <cellStyle name="Change A&amp;ll" xfId="746" xr:uid="{D55D9A1A-B2DD-4BA3-9BFD-CFF30726450C}"/>
    <cellStyle name="Change A&amp;ll 2" xfId="4413" xr:uid="{20FB1335-D582-4DEC-8406-B0B89F862324}"/>
    <cellStyle name="Change A&amp;ll 2 2" xfId="8693" xr:uid="{6C2449BB-9756-4EF5-862C-D631A749F436}"/>
    <cellStyle name="Change A&amp;ll 3" xfId="8530" xr:uid="{0FDD5BB8-14D3-46B7-AE00-F3A63F16997D}"/>
    <cellStyle name="Check Cell" xfId="18" builtinId="23" customBuiltin="1"/>
    <cellStyle name="Check Cell 2" xfId="305" xr:uid="{0797B0BF-EBB7-4138-81B3-86BD80A989C7}"/>
    <cellStyle name="Check Cell 2 10" xfId="4415" xr:uid="{097E98DA-345F-4C02-B968-85FCEDAFB36F}"/>
    <cellStyle name="Check Cell 2 10 2" xfId="8695" xr:uid="{55154790-31DB-4509-9D08-1DA9442D7FC1}"/>
    <cellStyle name="Check Cell 2 10 2 2" xfId="12583" xr:uid="{5AC02FAF-3C95-456E-87F1-986CEF9D4F43}"/>
    <cellStyle name="Check Cell 2 10 3" xfId="8580" xr:uid="{F34C0417-E74D-4E9A-8228-A4B9EE9B7C8E}"/>
    <cellStyle name="Check Cell 2 11" xfId="4414" xr:uid="{A65B552D-FEDA-411F-986C-51BAFE181C84}"/>
    <cellStyle name="Check Cell 2 11 2" xfId="11689" xr:uid="{A0763E04-96C4-4A89-A43F-72F9743618ED}"/>
    <cellStyle name="Check Cell 2 12" xfId="8694" xr:uid="{0EA171BB-FE63-42DF-B4CE-B7D1A83CBC03}"/>
    <cellStyle name="Check Cell 2 12 2" xfId="12582" xr:uid="{F1DC0198-56E3-46E6-AB59-37047E65AD68}"/>
    <cellStyle name="Check Cell 2 13" xfId="8579" xr:uid="{1BF1D1E1-761B-4210-ABC4-05EE59B72C4A}"/>
    <cellStyle name="Check Cell 2 14" xfId="9352" xr:uid="{73E8EA52-C215-4C44-B8B4-56C14580B371}"/>
    <cellStyle name="Check Cell 2 2" xfId="4416" xr:uid="{4C9A8EB5-C28F-4FDF-8729-B33944A67CC6}"/>
    <cellStyle name="Check Cell 2 2 2" xfId="4417" xr:uid="{490C020B-5CCB-410B-8361-CEC9A507E2ED}"/>
    <cellStyle name="Check Cell 2 2 2 2" xfId="8697" xr:uid="{65F36EE4-A5B7-4E1B-9D01-5FDA08D0FC97}"/>
    <cellStyle name="Check Cell 2 2 2 2 2" xfId="12585" xr:uid="{1E994D1D-E80B-4F76-BEF0-96539C5F0228}"/>
    <cellStyle name="Check Cell 2 2 2 3" xfId="8582" xr:uid="{E3D82F7B-47C2-4709-B588-F8202B221FC0}"/>
    <cellStyle name="Check Cell 2 2 3" xfId="4418" xr:uid="{FBFA223B-21A9-4401-B0A3-272A0A893F29}"/>
    <cellStyle name="Check Cell 2 2 4" xfId="4419" xr:uid="{770D9345-E9F4-48CC-9A04-DF0164A64A7D}"/>
    <cellStyle name="Check Cell 2 2 4 2" xfId="8698" xr:uid="{89C926C4-3731-4FCE-AFE6-F664603E21C8}"/>
    <cellStyle name="Check Cell 2 2 4 2 2" xfId="12586" xr:uid="{F7827C62-9874-459F-A207-15BF7FDC82E6}"/>
    <cellStyle name="Check Cell 2 2 4 3" xfId="8583" xr:uid="{262AB3DF-BA0F-4A92-904F-64C2B170D133}"/>
    <cellStyle name="Check Cell 2 2 5" xfId="8696" xr:uid="{BCE500BB-146C-4068-B431-219C95E33470}"/>
    <cellStyle name="Check Cell 2 2 5 2" xfId="12584" xr:uid="{7BC98527-273A-4B5A-92C6-3D323B441A8B}"/>
    <cellStyle name="Check Cell 2 2 6" xfId="8581" xr:uid="{DC2AFABA-8A2C-47F0-B970-F6B1D5F1B7D9}"/>
    <cellStyle name="Check Cell 2 2 7" xfId="9353" xr:uid="{09C1FC92-4B9A-444C-B46F-6DA82E04A473}"/>
    <cellStyle name="Check Cell 2 3" xfId="4420" xr:uid="{3C10A629-469E-425D-A308-64C54C6D6DAD}"/>
    <cellStyle name="Check Cell 2 3 2" xfId="4421" xr:uid="{94DCB0D4-8805-4FA8-986F-219E0ED59146}"/>
    <cellStyle name="Check Cell 2 3 3" xfId="4422" xr:uid="{6175A4D9-0DCB-40D0-8162-1694928A6EDE}"/>
    <cellStyle name="Check Cell 2 3 4" xfId="4423" xr:uid="{F0B58A6F-0414-4768-A4A8-E33A46215D40}"/>
    <cellStyle name="Check Cell 2 4" xfId="4424" xr:uid="{2DE77F32-8D39-4FBF-A132-2E7542FB6431}"/>
    <cellStyle name="Check Cell 2 4 2" xfId="4425" xr:uid="{4E6D77BD-B9AD-4BB6-9BCB-F96A03133272}"/>
    <cellStyle name="Check Cell 2 5" xfId="4426" xr:uid="{84BAB0F0-5631-4C08-B080-3596FEC06F89}"/>
    <cellStyle name="Check Cell 2 5 2" xfId="4427" xr:uid="{07F16D70-F608-4263-A921-161755A48723}"/>
    <cellStyle name="Check Cell 2 6" xfId="4428" xr:uid="{008C130F-DDF2-4229-8F98-6FF741B8897E}"/>
    <cellStyle name="Check Cell 2 6 2" xfId="4429" xr:uid="{FC86FA11-EDA1-40D0-AD29-DBE76719853B}"/>
    <cellStyle name="Check Cell 2 7" xfId="4430" xr:uid="{BB7252D0-0771-4095-8886-BC7248A998E5}"/>
    <cellStyle name="Check Cell 2 8" xfId="4431" xr:uid="{C871E458-59EF-4C60-8502-2B6E7E273644}"/>
    <cellStyle name="Check Cell 2 9" xfId="4432" xr:uid="{31EB2616-FCB5-49E3-8FC0-C4E18A1133D3}"/>
    <cellStyle name="Check Cell 2 9 2" xfId="4433" xr:uid="{8A5F25BB-D619-4962-AE82-5EF2AA7BBE67}"/>
    <cellStyle name="Check Cell 2 9 2 2" xfId="8700" xr:uid="{91637B23-E927-48FA-BC93-6F96BF89514E}"/>
    <cellStyle name="Check Cell 2 9 2 2 2" xfId="12588" xr:uid="{1FD071AB-DC71-4CBA-B58B-44E843171ACB}"/>
    <cellStyle name="Check Cell 2 9 2 3" xfId="8585" xr:uid="{6EADD844-6333-457B-A0DE-3FFDA6B24991}"/>
    <cellStyle name="Check Cell 2 9 3" xfId="4434" xr:uid="{49D148A8-78AE-429C-B552-8C76F2BE39FF}"/>
    <cellStyle name="Check Cell 2 9 4" xfId="8699" xr:uid="{9105BB35-499A-405F-A6A9-57A795F0DA35}"/>
    <cellStyle name="Check Cell 2 9 4 2" xfId="12587" xr:uid="{48F2C0A3-F040-4BCF-B70B-C175F4BDF0B2}"/>
    <cellStyle name="Check Cell 2 9 5" xfId="8584" xr:uid="{CDBD8DF8-2672-4972-8E52-B132648F5B72}"/>
    <cellStyle name="Check Cell 3" xfId="4435" xr:uid="{F80E79E7-6B05-4AB6-A3D1-41B096283A6B}"/>
    <cellStyle name="Check Cell 3 10" xfId="8701" xr:uid="{7C267795-4A2A-4643-AD14-0F12A0908B12}"/>
    <cellStyle name="Check Cell 3 10 2" xfId="12589" xr:uid="{3F6A02B3-F87C-41C9-BB22-F0AF30470C6F}"/>
    <cellStyle name="Check Cell 3 11" xfId="8586" xr:uid="{0C7C16CD-4246-48F8-8F6C-60CF7CF3B28C}"/>
    <cellStyle name="Check Cell 3 2" xfId="4436" xr:uid="{F1A88707-9757-45B6-ACBB-9F1ABFC2E801}"/>
    <cellStyle name="Check Cell 3 2 2" xfId="4437" xr:uid="{F7C1AB4F-04A9-46D8-A180-69CCCBBA68C4}"/>
    <cellStyle name="Check Cell 3 3" xfId="4438" xr:uid="{B9BFECCC-ECE9-4116-B2A5-B7D30300FEBF}"/>
    <cellStyle name="Check Cell 3 3 2" xfId="4439" xr:uid="{006E86B0-96B4-46EE-B0DE-D6FA63E2E327}"/>
    <cellStyle name="Check Cell 3 4" xfId="4440" xr:uid="{2AB4BE28-3FC6-482B-8A48-218B301786D6}"/>
    <cellStyle name="Check Cell 3 4 2" xfId="4441" xr:uid="{41C7D050-631B-4D7C-8408-CC2B2DFB16D4}"/>
    <cellStyle name="Check Cell 3 5" xfId="4442" xr:uid="{F6F72982-731D-478E-B6DA-D1CE969D2813}"/>
    <cellStyle name="Check Cell 3 5 2" xfId="4443" xr:uid="{4CE1F966-50D8-4B21-8098-88E2419D2C23}"/>
    <cellStyle name="Check Cell 3 6" xfId="4444" xr:uid="{5E9376A8-A36E-49FE-8CF9-7B35E7AFFBC9}"/>
    <cellStyle name="Check Cell 3 6 2" xfId="8702" xr:uid="{140C7D7E-636D-40F7-8336-ED9CF8E512B1}"/>
    <cellStyle name="Check Cell 3 6 2 2" xfId="12590" xr:uid="{32C25879-52F6-4781-BE42-D8BA9DB84AAC}"/>
    <cellStyle name="Check Cell 3 6 3" xfId="8587" xr:uid="{8FA00C30-99A1-46FB-B737-D0DC5BDBB5E2}"/>
    <cellStyle name="Check Cell 3 7" xfId="4445" xr:uid="{B4A0663D-C2B0-4C9D-83AA-A61CE6B27406}"/>
    <cellStyle name="Check Cell 3 8" xfId="4446" xr:uid="{04788016-2727-4770-8BED-4341A6F69F02}"/>
    <cellStyle name="Check Cell 3 8 2" xfId="8703" xr:uid="{0917E18C-B0E7-4304-87D3-4F5DA7AC161C}"/>
    <cellStyle name="Check Cell 3 8 2 2" xfId="12591" xr:uid="{87D805D1-62A7-4538-A09D-8090F5F682DF}"/>
    <cellStyle name="Check Cell 3 8 3" xfId="8588" xr:uid="{C58015B6-CA3F-4060-813F-B3ED3FB8E9FA}"/>
    <cellStyle name="Check Cell 3 9" xfId="4447" xr:uid="{ADCDA6B8-2A48-49FF-97A9-E30DEF1C6593}"/>
    <cellStyle name="Check Cell 3 9 2" xfId="8704" xr:uid="{B87D3072-6C93-4513-85EB-6060B4F93E63}"/>
    <cellStyle name="Check Cell 3 9 2 2" xfId="12592" xr:uid="{FCAE3695-35AA-4E47-B37F-41DE08D5D35C}"/>
    <cellStyle name="Check Cell 3 9 3" xfId="8589" xr:uid="{08C05711-3E7F-4BDC-8180-44F110AD51DE}"/>
    <cellStyle name="Check Cell 4" xfId="4448" xr:uid="{C631D866-7AA0-4CBB-8E1A-DF157FB1B77B}"/>
    <cellStyle name="Check Cell 4 2" xfId="4449" xr:uid="{EC51D484-31ED-444F-96D7-4E6E5FD4F02A}"/>
    <cellStyle name="Check Cell 4 2 2" xfId="8706" xr:uid="{C09A04C4-0C96-46B9-9899-7A6A69F2D2AE}"/>
    <cellStyle name="Check Cell 4 2 2 2" xfId="12594" xr:uid="{21AF0A9D-701B-48FB-BE3E-EC8A7EA4F655}"/>
    <cellStyle name="Check Cell 4 2 3" xfId="8591" xr:uid="{7AB31586-0B99-4144-B9A2-5549165295CC}"/>
    <cellStyle name="Check Cell 4 3" xfId="4450" xr:uid="{EF3B89F5-9550-4D9A-828A-4C9FFA24F2FE}"/>
    <cellStyle name="Check Cell 4 3 2" xfId="8707" xr:uid="{6B72EF29-FFBE-4936-87A1-44D21AD3E168}"/>
    <cellStyle name="Check Cell 4 3 2 2" xfId="12595" xr:uid="{BE70BCFE-72BC-40DF-9821-4EE6FA1B5537}"/>
    <cellStyle name="Check Cell 4 3 3" xfId="8592" xr:uid="{23F2A181-3471-4386-8407-FDF563D87E19}"/>
    <cellStyle name="Check Cell 4 4" xfId="4451" xr:uid="{EA44BBE9-1907-445B-BC73-C43308EC090B}"/>
    <cellStyle name="Check Cell 4 4 2" xfId="8708" xr:uid="{71597D94-8201-425A-A028-A88BFAE18FBA}"/>
    <cellStyle name="Check Cell 4 4 2 2" xfId="12596" xr:uid="{5A203053-A06C-41F4-8B49-95529C13D0B5}"/>
    <cellStyle name="Check Cell 4 4 3" xfId="8593" xr:uid="{0BA5B4B4-4664-4056-8FB0-FA40F13E88B4}"/>
    <cellStyle name="Check Cell 4 5" xfId="8705" xr:uid="{2AD7B78B-5C74-45DB-9247-4058E5016651}"/>
    <cellStyle name="Check Cell 4 5 2" xfId="12593" xr:uid="{3C3BE3C7-01B9-4D95-920A-52803005CDBD}"/>
    <cellStyle name="Check Cell 4 6" xfId="8590" xr:uid="{BD488FAE-22AB-4EBC-89F7-29DE92EF93C8}"/>
    <cellStyle name="Check Cell 5" xfId="4452" xr:uid="{3970B642-9841-43A0-A4F0-B19D2027AAC1}"/>
    <cellStyle name="Check Cell 5 2" xfId="4453" xr:uid="{DA9E5A3D-48E5-446D-8692-25B6A5B9DBE9}"/>
    <cellStyle name="Check Cell 5 2 2" xfId="8710" xr:uid="{A1CF0066-ABA9-4FE5-AF8C-DD1966882EF4}"/>
    <cellStyle name="Check Cell 5 2 2 2" xfId="12598" xr:uid="{190A68DE-EDE3-471B-8695-7E9B619517AE}"/>
    <cellStyle name="Check Cell 5 2 3" xfId="8595" xr:uid="{F5A514FA-0A7B-455D-A8C7-4C4439AED256}"/>
    <cellStyle name="Check Cell 5 3" xfId="4454" xr:uid="{A0F9A07D-8991-4978-BDF5-B52AE46E2F18}"/>
    <cellStyle name="Check Cell 5 3 2" xfId="8711" xr:uid="{C3F4CC1D-359F-4D68-9649-DABBC54F57F6}"/>
    <cellStyle name="Check Cell 5 3 2 2" xfId="12599" xr:uid="{3CF90232-EADA-470D-A7ED-E1B7EFBC131F}"/>
    <cellStyle name="Check Cell 5 3 3" xfId="8596" xr:uid="{A27A93CA-3566-4F17-8F86-83655E04A8C9}"/>
    <cellStyle name="Check Cell 5 4" xfId="8709" xr:uid="{95B83978-4A54-4DDC-B820-4CB8E0373E44}"/>
    <cellStyle name="Check Cell 5 4 2" xfId="12597" xr:uid="{D553EFA3-EB39-4366-91D4-8183E6860026}"/>
    <cellStyle name="Check Cell 5 5" xfId="8594" xr:uid="{E9745B40-065E-4891-BE71-D90A9672B69E}"/>
    <cellStyle name="Check Cell 6" xfId="4455" xr:uid="{2B6E8794-F899-4425-B444-5694CD9E4833}"/>
    <cellStyle name="Check Cell 7" xfId="4456" xr:uid="{79246D5D-66FE-47DE-8AC1-425983FF605E}"/>
    <cellStyle name="Check Cell 7 2" xfId="4457" xr:uid="{0D1C319D-C650-4E45-AF00-7CF91B8D3C43}"/>
    <cellStyle name="Check Cell 7 3" xfId="4458" xr:uid="{9808AC2A-1E1C-4F5C-9B5B-7A197A4A90F4}"/>
    <cellStyle name="Col heading" xfId="4459" xr:uid="{8D3E7EA4-4B3D-454D-B953-97F3B0D54823}"/>
    <cellStyle name="Column Heading" xfId="4460" xr:uid="{E0C00B82-53E5-4E24-8DE4-26790E8EF85F}"/>
    <cellStyle name="Column Heading 2" xfId="4461" xr:uid="{7EB338F0-9EC2-48B8-9351-F546AAEB2237}"/>
    <cellStyle name="Column Heading 2 2" xfId="8713" xr:uid="{4BDC7622-AEEE-4BC4-89E5-2F29CF68F202}"/>
    <cellStyle name="Column Heading 3" xfId="8712" xr:uid="{C33C2647-D8AC-4813-8793-FDDB93762CEF}"/>
    <cellStyle name="Column_Title" xfId="9354" xr:uid="{7869056F-8178-4451-9FEC-5C0BEEBE8EDD}"/>
    <cellStyle name="Comma" xfId="1" builtinId="3"/>
    <cellStyle name="Comma  - Style1" xfId="747" xr:uid="{84F9081C-3D33-4EC6-8B98-D167A0122896}"/>
    <cellStyle name="Comma  - Style1 2" xfId="748" xr:uid="{8FE9B937-7BC4-46FD-97D7-C3E2E4D47597}"/>
    <cellStyle name="Comma  - Style1 2 2" xfId="4462" xr:uid="{728B8AEC-07F9-4160-8D52-B96E33EB0529}"/>
    <cellStyle name="Comma  - Style1 3" xfId="4463" xr:uid="{9ABAD792-A9AB-4305-9FAF-2669D4F42C01}"/>
    <cellStyle name="Comma  - Style1 4" xfId="4464" xr:uid="{1E8F8E9E-BA24-4CDB-AA02-9855FA810845}"/>
    <cellStyle name="Comma  - Style1 5" xfId="4465" xr:uid="{A6698945-7EF0-4EE4-990E-76DDD5C13B81}"/>
    <cellStyle name="Comma  - Style1 6" xfId="9355" xr:uid="{887B1522-3C78-42FD-8E1C-22FD8B67DD4E}"/>
    <cellStyle name="Comma  - Style2" xfId="749" xr:uid="{D3F88AE0-50F1-464A-B6AC-ECDA050D33F4}"/>
    <cellStyle name="Comma  - Style2 2" xfId="750" xr:uid="{FD49BD5D-A417-4E62-8E71-53B5ABAAD4D4}"/>
    <cellStyle name="Comma  - Style2 2 2" xfId="4466" xr:uid="{8F5636A2-BE1B-408B-81C4-F834D0C31ACC}"/>
    <cellStyle name="Comma  - Style2 3" xfId="4467" xr:uid="{9CAE4650-832F-4D85-97D9-7CA7E01647CA}"/>
    <cellStyle name="Comma  - Style2 4" xfId="4468" xr:uid="{1856466A-8E01-4DF5-A324-ECA9FA853DA5}"/>
    <cellStyle name="Comma  - Style2 5" xfId="4469" xr:uid="{5B99ACA8-4986-41A2-9A1F-1C0C4EB78C96}"/>
    <cellStyle name="Comma  - Style3" xfId="751" xr:uid="{1D3F393D-C20E-452D-B4DA-DFEE7DA16BBA}"/>
    <cellStyle name="Comma  - Style3 2" xfId="752" xr:uid="{F6A8A3D6-C6CD-4373-9C38-A19203D1DB24}"/>
    <cellStyle name="Comma  - Style3 2 2" xfId="4470" xr:uid="{6A9DCB55-DE69-438F-B4C8-DDCE961FC27B}"/>
    <cellStyle name="Comma  - Style3 3" xfId="4471" xr:uid="{312FA0BD-5B3A-4CD9-BEC9-AA0441C20657}"/>
    <cellStyle name="Comma  - Style3 4" xfId="4472" xr:uid="{DECC4B0E-4D37-4C09-9D5E-051EF66201AC}"/>
    <cellStyle name="Comma  - Style3 5" xfId="4473" xr:uid="{1DBDBC74-CDA0-4A05-9357-A922D16FDD3B}"/>
    <cellStyle name="Comma  - Style4" xfId="753" xr:uid="{5D58E7C6-ACE4-43A2-9DA6-7D7EE32E841E}"/>
    <cellStyle name="Comma  - Style4 2" xfId="754" xr:uid="{C814B479-DADF-425C-ABF5-19CA89E1ADBC}"/>
    <cellStyle name="Comma  - Style4 2 2" xfId="4474" xr:uid="{10C3C1F9-1284-4F65-899B-3A9661A7D74B}"/>
    <cellStyle name="Comma  - Style4 3" xfId="4475" xr:uid="{C8AF5D97-9930-4A75-ADDA-A83FAD242FA4}"/>
    <cellStyle name="Comma  - Style4 4" xfId="4476" xr:uid="{96956E56-2441-4E52-B570-F2825DF2132F}"/>
    <cellStyle name="Comma  - Style4 5" xfId="4477" xr:uid="{ADF4FA32-BABB-41B7-9789-2637A92EF202}"/>
    <cellStyle name="Comma  - Style5" xfId="755" xr:uid="{19EA987B-08D6-4F22-8D8E-0D9EA97CA151}"/>
    <cellStyle name="Comma  - Style5 2" xfId="756" xr:uid="{8B0BEF11-9AC4-4C13-A398-A10F13879E07}"/>
    <cellStyle name="Comma  - Style5 2 2" xfId="4478" xr:uid="{6224E407-7C8E-4685-8185-3EE5138A1FF7}"/>
    <cellStyle name="Comma  - Style5 3" xfId="4479" xr:uid="{8D2502CE-139B-4EAC-ADBF-3746971A9228}"/>
    <cellStyle name="Comma  - Style5 4" xfId="4480" xr:uid="{A5C2D0C2-1656-4F7D-A4ED-9CD78B0031E3}"/>
    <cellStyle name="Comma  - Style5 5" xfId="4481" xr:uid="{2CC63749-7100-49D0-9432-6703CF959D9F}"/>
    <cellStyle name="Comma  - Style6" xfId="757" xr:uid="{BC29AE3A-F4BE-4726-91F4-CF9602394DC4}"/>
    <cellStyle name="Comma  - Style6 2" xfId="758" xr:uid="{784C7021-872A-49DC-9EF5-6B7E0A8134DC}"/>
    <cellStyle name="Comma  - Style6 2 2" xfId="4482" xr:uid="{3C31C972-D060-47EF-9775-3900014D2FC3}"/>
    <cellStyle name="Comma  - Style6 3" xfId="4483" xr:uid="{4BDE3638-DAA6-4454-8A1D-B424FB262261}"/>
    <cellStyle name="Comma  - Style6 4" xfId="4484" xr:uid="{987ED4B6-6CFF-4B1B-B134-2803BA68ACEB}"/>
    <cellStyle name="Comma  - Style6 5" xfId="4485" xr:uid="{D8F02BAA-818A-4300-A877-BA32BC360040}"/>
    <cellStyle name="Comma  - Style7" xfId="759" xr:uid="{46EED397-E5CA-4DD7-9BC1-EB71E2E8990D}"/>
    <cellStyle name="Comma  - Style7 2" xfId="760" xr:uid="{C1A9AC06-D7D1-4999-BC3E-11E1C4890FF9}"/>
    <cellStyle name="Comma  - Style7 2 2" xfId="4486" xr:uid="{7281F203-A77F-40B3-9E94-369608629010}"/>
    <cellStyle name="Comma  - Style7 3" xfId="4487" xr:uid="{8CC346C7-56D1-4DE5-BFBA-30CC04A62769}"/>
    <cellStyle name="Comma  - Style7 4" xfId="4488" xr:uid="{5FF0F987-889B-4428-BD8C-4EC53338112C}"/>
    <cellStyle name="Comma  - Style7 5" xfId="4489" xr:uid="{0A0C169D-30FF-4BD5-BBC6-B9515240018A}"/>
    <cellStyle name="Comma  - Style8" xfId="761" xr:uid="{E5371211-C884-4BD8-A26B-8A2785D56E7D}"/>
    <cellStyle name="Comma  - Style8 2" xfId="762" xr:uid="{D22AE0BE-94C9-470F-9021-BB0AEA403977}"/>
    <cellStyle name="Comma  - Style8 2 2" xfId="4490" xr:uid="{BEE89956-87DD-4716-B49E-2B29F5BACC4F}"/>
    <cellStyle name="Comma  - Style8 3" xfId="4491" xr:uid="{18C5D522-FCD2-4182-984C-0B5E49051B87}"/>
    <cellStyle name="Comma  - Style8 4" xfId="4492" xr:uid="{C6CC051B-BFA9-4C6B-BFAF-D6095ECE69A6}"/>
    <cellStyle name="Comma  - Style8 5" xfId="4493" xr:uid="{164D4436-979F-45B2-A858-EAC7B455A522}"/>
    <cellStyle name="Comma (0.0)" xfId="4494" xr:uid="{4BF750F2-4571-4399-9471-ECF73FD85AAD}"/>
    <cellStyle name="Comma (0.00)" xfId="4495" xr:uid="{69C56494-9F16-484F-A532-D414C8D361A5}"/>
    <cellStyle name="Comma (hidden)" xfId="4496" xr:uid="{30FF1707-BEF3-4023-A569-C8FEAD20D664}"/>
    <cellStyle name="Comma (index)" xfId="4497" xr:uid="{C4087EFD-5504-476B-ACB3-6F5BFC7F562E}"/>
    <cellStyle name="Comma [0] 2" xfId="763" xr:uid="{12C0F65E-517C-4113-A32F-BB3A2503674F}"/>
    <cellStyle name="Comma [0] 2 2" xfId="4498" xr:uid="{585603F0-9B8D-4601-8A0F-115B6C87C1FB}"/>
    <cellStyle name="Comma [0] 2 3" xfId="4499" xr:uid="{BDD8D123-468B-4E85-B7CF-C9602A81B737}"/>
    <cellStyle name="Comma [0] 2 4" xfId="4500" xr:uid="{0E3E67BB-48E9-4C5B-BDF0-A8CBFB4653E6}"/>
    <cellStyle name="Comma [0] 2 5" xfId="4501" xr:uid="{F6B02312-AFDC-4C23-8F08-29B87EBC7A04}"/>
    <cellStyle name="Comma [0] 2 6" xfId="4502" xr:uid="{6EB6C299-FD5A-4D82-B52C-6072A2FDF163}"/>
    <cellStyle name="Comma [00]" xfId="764" xr:uid="{178323E1-56FF-4C60-AEFE-6D0CD07028E1}"/>
    <cellStyle name="Comma [00] 2" xfId="765" xr:uid="{426B9420-F5DA-4D2F-811C-360418FA6B38}"/>
    <cellStyle name="Comma [00] 2 2" xfId="4503" xr:uid="{DF7121BA-51FE-44FC-A09C-5B8226A9C066}"/>
    <cellStyle name="Comma [00] 2 3" xfId="4504" xr:uid="{798EA942-8258-408B-95CD-E15FB21D1CF3}"/>
    <cellStyle name="Comma [00] 2 4" xfId="4505" xr:uid="{FF7FFF19-9EF7-44CD-8647-CDDB80B75D3B}"/>
    <cellStyle name="Comma [00] 2 5" xfId="4506" xr:uid="{67ECEB03-4762-4752-AFC3-C795BDD79065}"/>
    <cellStyle name="Comma [00] 3" xfId="4507" xr:uid="{BC7E81C1-53E2-498B-8C6A-04BD96EF7EB4}"/>
    <cellStyle name="Comma [00] 4" xfId="4508" xr:uid="{22B0D6BE-5CFE-4403-B31C-343AAAFD0D1C}"/>
    <cellStyle name="Comma [00] 5" xfId="4509" xr:uid="{FE765054-C62F-4AC6-8DD7-51D2E8525067}"/>
    <cellStyle name="Comma [00] 6" xfId="4510" xr:uid="{E893109C-7F04-47D1-A7C7-683688D6107E}"/>
    <cellStyle name="Comma [00] 7" xfId="4511" xr:uid="{D4CCEC0E-70BC-42D8-8370-65FAC392E18D}"/>
    <cellStyle name="Comma [00] 8" xfId="4512" xr:uid="{453C5968-69F3-46F4-B7C9-78E55201773A}"/>
    <cellStyle name="Comma [00] 9" xfId="4513" xr:uid="{4D0888EC-3168-4E0D-A255-A6811C1875EC}"/>
    <cellStyle name="Comma 10" xfId="71" xr:uid="{4F793EA8-CB2F-45CD-99E3-9725742728B7}"/>
    <cellStyle name="Comma 10 10" xfId="9356" xr:uid="{6434EC8C-D6F6-4889-A16F-644EC44897B8}"/>
    <cellStyle name="Comma 10 11" xfId="9357" xr:uid="{7921E2B7-DAD4-4EEB-9B6A-55E3FA5C222F}"/>
    <cellStyle name="Comma 10 12" xfId="9358" xr:uid="{1DC1CB4E-B8BD-4C4F-94C9-22E8ADB2A284}"/>
    <cellStyle name="Comma 10 13" xfId="9359" xr:uid="{A31B1EEA-967F-4C59-BBF4-0D0F54302CA2}"/>
    <cellStyle name="Comma 10 14" xfId="9360" xr:uid="{98E0C6D4-D223-43F2-AB84-23E60C9E7C78}"/>
    <cellStyle name="Comma 10 15" xfId="9361" xr:uid="{40E0B6EC-EFE4-46F5-B9EF-123E6C4EDE3D}"/>
    <cellStyle name="Comma 10 16" xfId="9362" xr:uid="{60C8BC94-5A72-4576-8D4B-AF45A926543F}"/>
    <cellStyle name="Comma 10 17" xfId="9363" xr:uid="{DB6262BE-D418-4FAD-9FFE-172373900821}"/>
    <cellStyle name="Comma 10 18" xfId="9364" xr:uid="{0923341C-3534-4B9D-B0D4-B73777BA0890}"/>
    <cellStyle name="Comma 10 19" xfId="9365" xr:uid="{0865F716-E444-440D-978E-DF8E7A33FE65}"/>
    <cellStyle name="Comma 10 2" xfId="284" xr:uid="{179E7B57-9DD5-44D1-B396-4C6052AFE3D4}"/>
    <cellStyle name="Comma 10 2 2" xfId="492" xr:uid="{DBA0C35B-F603-416D-8537-E4B37E1BFFF5}"/>
    <cellStyle name="Comma 10 2 2 2" xfId="4514" xr:uid="{D49737F0-4C3F-4DC8-B62A-43561B2F5AD8}"/>
    <cellStyle name="Comma 10 2 2 3" xfId="8512" xr:uid="{FBB23983-6A70-41F2-9E14-CE8787B4B2B3}"/>
    <cellStyle name="Comma 10 2 2 4" xfId="10426" xr:uid="{F2CFDCE0-E709-455D-A4C8-16E018B6911D}"/>
    <cellStyle name="Comma 10 2 2 4 2" xfId="15554" xr:uid="{C6A612ED-C0AA-4725-858E-5A39CC1BF4AD}"/>
    <cellStyle name="Comma 10 2 2 4 2 2" xfId="25483" xr:uid="{C5509C98-6AE2-47F7-AE2C-07D4C5066584}"/>
    <cellStyle name="Comma 10 2 2 4 2 2 2" xfId="45450" xr:uid="{7EE0E1B2-EED7-4248-8486-9C020E4850F9}"/>
    <cellStyle name="Comma 10 2 2 4 2 3" xfId="35802" xr:uid="{D00F7654-C4D7-430C-AD03-EF25B1A05AA4}"/>
    <cellStyle name="Comma 10 2 2 4 3" xfId="20527" xr:uid="{BE0395E5-34E5-471F-8C99-62F95DE92793}"/>
    <cellStyle name="Comma 10 2 2 4 3 2" xfId="40622" xr:uid="{E9117189-E4D5-4DC7-A002-335AFF4437E4}"/>
    <cellStyle name="Comma 10 2 2 4 4" xfId="30975" xr:uid="{161201C0-F672-4453-87DB-5B1300E7E46D}"/>
    <cellStyle name="Comma 10 2 2 5" xfId="13043" xr:uid="{52F3A34D-D4F9-4241-9C57-B70C2E4FFB07}"/>
    <cellStyle name="Comma 10 2 2 5 2" xfId="22996" xr:uid="{5238FD6D-9153-4F7F-BD47-554C9FC52B2B}"/>
    <cellStyle name="Comma 10 2 2 5 2 2" xfId="43040" xr:uid="{2FC195A0-17C0-4D57-8A96-A4F726546EBA}"/>
    <cellStyle name="Comma 10 2 2 5 3" xfId="33392" xr:uid="{0E5F160C-A487-4C7B-B40D-B07D5B9FCE19}"/>
    <cellStyle name="Comma 10 2 2 6" xfId="18049" xr:uid="{7B265564-AD4D-49A4-A89C-C4F20C133947}"/>
    <cellStyle name="Comma 10 2 2 6 2" xfId="38212" xr:uid="{3A613F48-15EF-42C8-8A6E-EAE8163079E0}"/>
    <cellStyle name="Comma 10 2 2 7" xfId="28567" xr:uid="{53E04503-7275-409C-9187-56C384500E60}"/>
    <cellStyle name="Comma 10 2 3" xfId="766" xr:uid="{CA22B378-5CA3-4324-8041-71BCA9C66FCD}"/>
    <cellStyle name="Comma 10 2 4" xfId="9366" xr:uid="{7886D8DC-8AED-4CCF-BEAA-2D36393180A1}"/>
    <cellStyle name="Comma 10 2 4 2" xfId="27840" xr:uid="{B4659264-571C-4D53-B14F-BA5983867465}"/>
    <cellStyle name="Comma 10 2 4 2 2" xfId="47699" xr:uid="{C01B9A57-B370-4308-8AF8-58FE706ACE31}"/>
    <cellStyle name="Comma 10 2 5" xfId="10306" xr:uid="{119AF31A-AD0A-47CD-AFEC-34A34626BD57}"/>
    <cellStyle name="Comma 10 2 5 2" xfId="15434" xr:uid="{DCF7849C-239F-4811-9130-DEC1F9E7C2A2}"/>
    <cellStyle name="Comma 10 2 5 2 2" xfId="25363" xr:uid="{8F34A9D2-4385-446F-9866-84125DFB6E02}"/>
    <cellStyle name="Comma 10 2 5 2 2 2" xfId="45330" xr:uid="{3D432A9B-EB02-4126-987A-AD6AD295F3D1}"/>
    <cellStyle name="Comma 10 2 5 2 3" xfId="35682" xr:uid="{3843F4FA-F579-4447-84BF-F47580CFDF75}"/>
    <cellStyle name="Comma 10 2 5 3" xfId="20407" xr:uid="{06CEDDB2-B164-4815-A7C5-DCB4B1F7015F}"/>
    <cellStyle name="Comma 10 2 5 3 2" xfId="40502" xr:uid="{DB63C9F2-D4E8-41C5-B2F1-05D014E53D86}"/>
    <cellStyle name="Comma 10 2 5 4" xfId="30855" xr:uid="{FAD33063-E607-47AC-9E9C-43A25DFC9F9C}"/>
    <cellStyle name="Comma 10 2 6" xfId="12922" xr:uid="{7BCC436C-F5E6-41F2-938E-760723DA1742}"/>
    <cellStyle name="Comma 10 2 6 2" xfId="22875" xr:uid="{593E3DDC-B399-4AA8-9E5F-37137F692ACA}"/>
    <cellStyle name="Comma 10 2 6 2 2" xfId="42919" xr:uid="{2D64B581-8A8C-4BEF-8B06-006078B37E30}"/>
    <cellStyle name="Comma 10 2 6 3" xfId="33271" xr:uid="{6369AEBE-BD93-4DC4-BFE2-9177709F5AE2}"/>
    <cellStyle name="Comma 10 2 7" xfId="17928" xr:uid="{20F75B0B-C428-4758-89B2-81B6F3DA9757}"/>
    <cellStyle name="Comma 10 2 7 2" xfId="38091" xr:uid="{EDF0A523-E4A2-4798-AEAA-B33E222831D5}"/>
    <cellStyle name="Comma 10 2 8" xfId="28446" xr:uid="{833F8A1E-B73D-45AE-960B-DA1CB378ED99}"/>
    <cellStyle name="Comma 10 20" xfId="9367" xr:uid="{407BE40E-DAD5-4F29-B229-466A7744E552}"/>
    <cellStyle name="Comma 10 21" xfId="9368" xr:uid="{38336640-0BFE-4D6E-B8BC-9CCDFF95E7D7}"/>
    <cellStyle name="Comma 10 22" xfId="9369" xr:uid="{39C26757-BBAD-4FF6-B529-27AABC18482A}"/>
    <cellStyle name="Comma 10 23" xfId="12681" xr:uid="{6AC0F995-8CBE-49A1-9958-14E480705749}"/>
    <cellStyle name="Comma 10 3" xfId="86" xr:uid="{7BD8B4F3-5657-4457-A4B2-3710BFE6DFA5}"/>
    <cellStyle name="Comma 10 3 2" xfId="4516" xr:uid="{BD5940A2-C582-47D0-8617-D6BBC0257C81}"/>
    <cellStyle name="Comma 10 3 3" xfId="4515" xr:uid="{9F53001D-9C77-429D-B395-23C75846A51C}"/>
    <cellStyle name="Comma 10 3 4" xfId="9370" xr:uid="{FAED2F56-1296-45F2-BC73-A231EC2B30DF}"/>
    <cellStyle name="Comma 10 4" xfId="541" xr:uid="{3A5CF93D-63C9-4BDD-9F72-2EC846DA16CA}"/>
    <cellStyle name="Comma 10 4 2" xfId="4518" xr:uid="{C4263DB5-911F-4859-AB5F-8F529EFAC30D}"/>
    <cellStyle name="Comma 10 4 3" xfId="4519" xr:uid="{8300D6A9-92F3-4843-851A-CB290752CBD0}"/>
    <cellStyle name="Comma 10 4 4" xfId="4517" xr:uid="{A49222AA-226B-40F4-9F0C-F257844B84D2}"/>
    <cellStyle name="Comma 10 4 5" xfId="9371" xr:uid="{D70E0BB0-F0E9-42C4-9BE8-11B688E784E2}"/>
    <cellStyle name="Comma 10 4 5 2" xfId="27861" xr:uid="{AE0175EE-7CEA-433A-A5AF-B505DD93AD2F}"/>
    <cellStyle name="Comma 10 4 5 2 2" xfId="47720" xr:uid="{C3D96F32-4DF8-476E-B3D6-1802F2D01655}"/>
    <cellStyle name="Comma 10 4 6" xfId="10451" xr:uid="{18714F05-B26E-44A9-803C-A6D0765695F4}"/>
    <cellStyle name="Comma 10 4 6 2" xfId="15579" xr:uid="{972226CC-097B-4136-A482-ABB0CE8357BF}"/>
    <cellStyle name="Comma 10 4 6 2 2" xfId="25508" xr:uid="{C0661390-5CDF-4028-9B48-3963BAB76935}"/>
    <cellStyle name="Comma 10 4 6 2 2 2" xfId="45475" xr:uid="{B9E095C3-87F3-4D5E-9E86-AF8254EAC1F1}"/>
    <cellStyle name="Comma 10 4 6 2 3" xfId="35827" xr:uid="{DC59118A-45AA-40A9-AE6D-929C2B2126F2}"/>
    <cellStyle name="Comma 10 4 6 3" xfId="20552" xr:uid="{3C780F8F-96FE-4755-9BFA-5578504366FC}"/>
    <cellStyle name="Comma 10 4 6 3 2" xfId="40647" xr:uid="{32517708-DE4A-4CE5-9A63-3194630E4883}"/>
    <cellStyle name="Comma 10 4 6 4" xfId="31000" xr:uid="{8FC14865-9AE0-4E8A-936B-5AD4DED41845}"/>
    <cellStyle name="Comma 10 4 7" xfId="13071" xr:uid="{9458E1C5-C766-4CB5-9180-96BFCCB0A473}"/>
    <cellStyle name="Comma 10 4 7 2" xfId="23021" xr:uid="{27797046-BB1B-4D26-A7D3-469DB874B3C4}"/>
    <cellStyle name="Comma 10 4 7 2 2" xfId="43065" xr:uid="{4B647CA3-7BE7-4703-93E8-F3CD7BA4BA9D}"/>
    <cellStyle name="Comma 10 4 7 3" xfId="33417" xr:uid="{5A44F378-10FD-405D-8477-BA4BE2148FDA}"/>
    <cellStyle name="Comma 10 4 8" xfId="18074" xr:uid="{DB27FCEA-194A-4DEA-BE4B-40405DC62A1F}"/>
    <cellStyle name="Comma 10 4 8 2" xfId="38237" xr:uid="{0C1E91BA-6E1B-4403-9A60-8705A5050D19}"/>
    <cellStyle name="Comma 10 4 9" xfId="28592" xr:uid="{7270EB0E-982A-46D1-9E94-A85173A9EFF6}"/>
    <cellStyle name="Comma 10 5" xfId="4520" xr:uid="{2AE011A2-FD7E-4F7A-AFFE-AB8A9FCBD533}"/>
    <cellStyle name="Comma 10 5 2" xfId="4521" xr:uid="{781BD11F-3E77-4430-9982-D4CEE2DC590E}"/>
    <cellStyle name="Comma 10 5 3" xfId="9372" xr:uid="{764C66CA-4F9F-4036-8505-3FF64F22C562}"/>
    <cellStyle name="Comma 10 6" xfId="4522" xr:uid="{84A2E3A2-A6DE-4F56-8B80-7A753C304E1B}"/>
    <cellStyle name="Comma 10 6 2" xfId="9373" xr:uid="{C8C6FDF2-0F50-4A3C-A16E-72AD9C18FB9E}"/>
    <cellStyle name="Comma 10 7" xfId="582" xr:uid="{32E4EEBC-83B6-4428-B2B0-4D4008456D04}"/>
    <cellStyle name="Comma 10 7 2" xfId="9374" xr:uid="{E23B4694-5046-4D42-AD3C-E22B19967FC0}"/>
    <cellStyle name="Comma 10 8" xfId="9375" xr:uid="{D54D8211-5424-43CC-849A-FF81EC35E53E}"/>
    <cellStyle name="Comma 10 9" xfId="9376" xr:uid="{010E9CF6-2948-4DCA-9D25-838BCB0C1EE5}"/>
    <cellStyle name="Comma 100" xfId="4523" xr:uid="{E04C5F67-9F46-4F69-890B-95FE80CED51D}"/>
    <cellStyle name="Comma 100 2" xfId="4524" xr:uid="{1D256E35-37AC-4025-886A-48EDB8944065}"/>
    <cellStyle name="Comma 100 3" xfId="11690" xr:uid="{748696F9-11A1-4D37-90CA-D51E2F3FDC2F}"/>
    <cellStyle name="Comma 100 3 2" xfId="16816" xr:uid="{A9132E76-F113-4FF5-8456-BE7A46FB09A0}"/>
    <cellStyle name="Comma 100 3 2 2" xfId="26745" xr:uid="{A89FC2F8-B518-4016-BFC7-0C361F201AA6}"/>
    <cellStyle name="Comma 100 3 2 2 2" xfId="46712" xr:uid="{46B147D7-2B91-4380-8747-9DD7C6DA782D}"/>
    <cellStyle name="Comma 100 3 2 3" xfId="37064" xr:uid="{1237D1A4-E888-43EC-BC4B-31E15744D928}"/>
    <cellStyle name="Comma 100 3 3" xfId="21787" xr:uid="{A6BF0B49-C611-4AF3-9505-B794EDAC14BB}"/>
    <cellStyle name="Comma 100 3 3 2" xfId="41882" xr:uid="{CD2EF039-996B-4F36-8320-D5E41BB381F1}"/>
    <cellStyle name="Comma 100 3 4" xfId="32235" xr:uid="{23DDE07C-92DA-46EF-8B09-985AE3115056}"/>
    <cellStyle name="Comma 100 4" xfId="14320" xr:uid="{92BC5D90-E46A-4EB1-AF62-E7C7EBD2AA8C}"/>
    <cellStyle name="Comma 100 4 2" xfId="24268" xr:uid="{EF33B2F7-32F0-4CD1-8743-C7003535C7C1}"/>
    <cellStyle name="Comma 100 4 2 2" xfId="44300" xr:uid="{AB1B6207-56E4-4611-A432-09C42D529BFD}"/>
    <cellStyle name="Comma 100 4 3" xfId="34652" xr:uid="{E07A0431-92DE-4A1F-B90F-4B5CB28133F9}"/>
    <cellStyle name="Comma 100 5" xfId="19316" xr:uid="{CCBC63E5-DEB9-4DDD-B2E9-C56B835F688A}"/>
    <cellStyle name="Comma 100 5 2" xfId="39472" xr:uid="{6710889C-2D8A-4688-817B-F124D1BBF66E}"/>
    <cellStyle name="Comma 100 6" xfId="29825" xr:uid="{288B8091-FD91-4797-9208-9FACA7E5FE29}"/>
    <cellStyle name="Comma 101" xfId="4525" xr:uid="{15811688-61B8-4728-9074-9EDC64491E1B}"/>
    <cellStyle name="Comma 101 2" xfId="4526" xr:uid="{1750B3AF-19FA-44BC-A350-2B07A983E156}"/>
    <cellStyle name="Comma 101 3" xfId="11691" xr:uid="{C759A3E8-1775-459D-A9A8-4380DAA2BD8A}"/>
    <cellStyle name="Comma 101 3 2" xfId="16817" xr:uid="{4382A507-6403-450F-93CA-0D52A1FBB447}"/>
    <cellStyle name="Comma 101 3 2 2" xfId="26746" xr:uid="{9280BA1B-9522-42C0-ACEE-C56ED612E9AB}"/>
    <cellStyle name="Comma 101 3 2 2 2" xfId="46713" xr:uid="{CBDBA23D-A66B-41C0-AE38-6D6DCCE9BCB7}"/>
    <cellStyle name="Comma 101 3 2 3" xfId="37065" xr:uid="{5566DCF3-5E9F-4BFD-A9A1-6D20808091E8}"/>
    <cellStyle name="Comma 101 3 3" xfId="21788" xr:uid="{FF30AFFE-19C5-43B2-9604-6694AFBA7974}"/>
    <cellStyle name="Comma 101 3 3 2" xfId="41883" xr:uid="{B2D2357B-5DE6-4DB0-9878-E3C582609C98}"/>
    <cellStyle name="Comma 101 3 4" xfId="32236" xr:uid="{F63F7BF8-0B6A-47B9-BE0F-11F4453F0375}"/>
    <cellStyle name="Comma 101 4" xfId="14321" xr:uid="{05C58FF8-B93D-4830-962E-92C20A424257}"/>
    <cellStyle name="Comma 101 4 2" xfId="24269" xr:uid="{4A033E12-93BA-4660-BB0B-92ED1F61C652}"/>
    <cellStyle name="Comma 101 4 2 2" xfId="44301" xr:uid="{18C8DE1E-D0B6-46EC-B218-C2C061EE6E01}"/>
    <cellStyle name="Comma 101 4 3" xfId="34653" xr:uid="{8CA1534A-DB22-43D3-B3A3-4D8261684305}"/>
    <cellStyle name="Comma 101 5" xfId="19317" xr:uid="{E21B1FD3-8A00-4155-BF3E-564691AE3FD9}"/>
    <cellStyle name="Comma 101 5 2" xfId="39473" xr:uid="{7DA6A2E1-CB5A-47EC-8623-A83720E58428}"/>
    <cellStyle name="Comma 101 6" xfId="29826" xr:uid="{261D0D68-49AA-4822-8B4D-124497B25026}"/>
    <cellStyle name="Comma 102" xfId="4527" xr:uid="{B3E42533-2685-4DDA-91AD-39694104DD51}"/>
    <cellStyle name="Comma 102 2" xfId="4528" xr:uid="{8205968A-E1BB-4E2A-BEA9-2F84A9DF2730}"/>
    <cellStyle name="Comma 102 3" xfId="11692" xr:uid="{8B94955C-814B-44F3-B036-CD4071D759C4}"/>
    <cellStyle name="Comma 102 3 2" xfId="16818" xr:uid="{5EC3CD12-CA8B-495F-9A09-5598AE4627CF}"/>
    <cellStyle name="Comma 102 3 2 2" xfId="26747" xr:uid="{A6EB01FC-667B-429B-820A-BD1AA815712C}"/>
    <cellStyle name="Comma 102 3 2 2 2" xfId="46714" xr:uid="{9A9DD86B-FBFB-485A-BDF9-252A103EDB8B}"/>
    <cellStyle name="Comma 102 3 2 3" xfId="37066" xr:uid="{AF2DFF56-04DD-4AD7-816E-430C8094FEE9}"/>
    <cellStyle name="Comma 102 3 3" xfId="21789" xr:uid="{748E41C7-4335-40F9-A876-27E4B3CC1682}"/>
    <cellStyle name="Comma 102 3 3 2" xfId="41884" xr:uid="{283A7F69-24AB-4151-8C5B-0419AF001C2B}"/>
    <cellStyle name="Comma 102 3 4" xfId="32237" xr:uid="{13FBCA21-66AA-4736-8017-1679225D0031}"/>
    <cellStyle name="Comma 102 4" xfId="14322" xr:uid="{9CB15217-7424-45CC-BD58-5DA16FD4B249}"/>
    <cellStyle name="Comma 102 4 2" xfId="24270" xr:uid="{98A59955-962A-4AC6-B19E-E80ACCDC09DD}"/>
    <cellStyle name="Comma 102 4 2 2" xfId="44302" xr:uid="{18534138-A2D0-41D0-BDB3-F2FDE266743E}"/>
    <cellStyle name="Comma 102 4 3" xfId="34654" xr:uid="{CCEFBDEE-48C7-4454-8817-F41F7E85340F}"/>
    <cellStyle name="Comma 102 5" xfId="19318" xr:uid="{F5CEB431-45EC-4FAA-86E2-3F86AEF46FF6}"/>
    <cellStyle name="Comma 102 5 2" xfId="39474" xr:uid="{C11E7B46-00A6-4B82-BADD-9BB4544DFE6F}"/>
    <cellStyle name="Comma 102 6" xfId="29827" xr:uid="{9DDAEC22-B580-496D-BD43-D26D84D7A39D}"/>
    <cellStyle name="Comma 103" xfId="4529" xr:uid="{DC4C7116-1E8A-4A75-A91B-1F34A22BD94B}"/>
    <cellStyle name="Comma 103 2" xfId="4530" xr:uid="{9BB3A507-59F2-496D-A8D4-827A6575EDFF}"/>
    <cellStyle name="Comma 103 3" xfId="11693" xr:uid="{7850B617-4BD4-4078-8C92-6A15DD88D691}"/>
    <cellStyle name="Comma 103 3 2" xfId="16819" xr:uid="{95637131-8CC1-45D2-AEC4-822AB9984EE2}"/>
    <cellStyle name="Comma 103 3 2 2" xfId="26748" xr:uid="{11B15904-16FE-4E90-8B96-2ED1655892AE}"/>
    <cellStyle name="Comma 103 3 2 2 2" xfId="46715" xr:uid="{121DECF3-CF27-4899-96E2-9908E079AF3C}"/>
    <cellStyle name="Comma 103 3 2 3" xfId="37067" xr:uid="{0719E97F-C39C-4900-97F5-BF8926D2D4E4}"/>
    <cellStyle name="Comma 103 3 3" xfId="21790" xr:uid="{C1CD0D46-6350-478A-93C0-6EDB25E20C8F}"/>
    <cellStyle name="Comma 103 3 3 2" xfId="41885" xr:uid="{F7D27094-82C4-4D7D-AE9E-0985A0717B52}"/>
    <cellStyle name="Comma 103 3 4" xfId="32238" xr:uid="{1167CE4A-E962-4AD7-A426-F94ED9C31ABB}"/>
    <cellStyle name="Comma 103 4" xfId="14323" xr:uid="{D96946A7-1409-4617-A9DB-9F0EE704F1B1}"/>
    <cellStyle name="Comma 103 4 2" xfId="24271" xr:uid="{8129DF6D-36A7-4BE2-A2C8-ABF85F9D7081}"/>
    <cellStyle name="Comma 103 4 2 2" xfId="44303" xr:uid="{4FF15735-9A87-4853-A307-009665F9B0E5}"/>
    <cellStyle name="Comma 103 4 3" xfId="34655" xr:uid="{0A2477E4-8C72-4880-B5BC-BE86AC41B961}"/>
    <cellStyle name="Comma 103 5" xfId="19319" xr:uid="{C7C026EB-E554-4B0E-8247-7650B1151017}"/>
    <cellStyle name="Comma 103 5 2" xfId="39475" xr:uid="{1BFD4BB1-BD93-40F8-AFEF-9C96EF26575D}"/>
    <cellStyle name="Comma 103 6" xfId="29828" xr:uid="{FBC7348C-4E0B-4D4D-8CCA-76B27217CCF8}"/>
    <cellStyle name="Comma 104" xfId="4531" xr:uid="{ED3AAB09-FEC0-46B8-B28F-781763865631}"/>
    <cellStyle name="Comma 104 2" xfId="4532" xr:uid="{6944A2F1-4DAB-43BD-85DA-0E659064058D}"/>
    <cellStyle name="Comma 104 3" xfId="11694" xr:uid="{B57D4270-01EA-4EC5-B8D6-FE98EBC607C3}"/>
    <cellStyle name="Comma 104 3 2" xfId="16820" xr:uid="{4FCC6106-D46F-4555-811D-E982060A863E}"/>
    <cellStyle name="Comma 104 3 2 2" xfId="26749" xr:uid="{71CE4157-4A85-4142-9C7B-C33FD005CE32}"/>
    <cellStyle name="Comma 104 3 2 2 2" xfId="46716" xr:uid="{3ECF9605-3257-4CB2-B71E-AF3AD13022FC}"/>
    <cellStyle name="Comma 104 3 2 3" xfId="37068" xr:uid="{6CD89606-436D-42E6-B8A9-35FA24301AFA}"/>
    <cellStyle name="Comma 104 3 3" xfId="21791" xr:uid="{2B10EBD3-A079-4B64-AA62-2E35A191E4E5}"/>
    <cellStyle name="Comma 104 3 3 2" xfId="41886" xr:uid="{B1F5ECBF-A40B-4268-B9C3-A31FDB7C9282}"/>
    <cellStyle name="Comma 104 3 4" xfId="32239" xr:uid="{0D6A893C-D891-4BCF-8752-4767B09EE672}"/>
    <cellStyle name="Comma 104 4" xfId="14324" xr:uid="{4FE85822-CC38-444E-A936-27F661F6C381}"/>
    <cellStyle name="Comma 104 4 2" xfId="24272" xr:uid="{5E3F97AD-3B5E-4A48-855E-F32AE6366D16}"/>
    <cellStyle name="Comma 104 4 2 2" xfId="44304" xr:uid="{BB81BD93-1C9B-45E1-9DED-39EFB63DE61A}"/>
    <cellStyle name="Comma 104 4 3" xfId="34656" xr:uid="{3C626D0E-CAF1-4B4F-88D7-40667B5E929B}"/>
    <cellStyle name="Comma 104 5" xfId="19320" xr:uid="{27C49971-B57A-4D9D-B4EC-57E832437FB4}"/>
    <cellStyle name="Comma 104 5 2" xfId="39476" xr:uid="{9EE05B12-9729-42E4-AE1D-5B72FCDCA273}"/>
    <cellStyle name="Comma 104 6" xfId="29829" xr:uid="{683F3DEE-8AF3-4AC8-B671-13834370A976}"/>
    <cellStyle name="Comma 105" xfId="4533" xr:uid="{E6EA0474-230E-4694-B18C-2B6182EF1517}"/>
    <cellStyle name="Comma 105 2" xfId="76" xr:uid="{2A095002-4E36-4B06-845A-6ECED796C078}"/>
    <cellStyle name="Comma 105 3" xfId="11695" xr:uid="{2B3D7C5D-A3F5-467F-A4CA-1FC4844F182F}"/>
    <cellStyle name="Comma 105 3 2" xfId="16821" xr:uid="{6BE16058-589D-4BED-8D1D-96F578C11288}"/>
    <cellStyle name="Comma 105 3 2 2" xfId="26750" xr:uid="{ED6EC4A8-52FA-4D6E-ACC6-3FD4D526D934}"/>
    <cellStyle name="Comma 105 3 2 2 2" xfId="46717" xr:uid="{A815F9FA-4D13-4312-982F-AFAE75F277AD}"/>
    <cellStyle name="Comma 105 3 2 3" xfId="37069" xr:uid="{15585759-3177-4DE1-A322-D9D772C6637E}"/>
    <cellStyle name="Comma 105 3 3" xfId="21792" xr:uid="{72B8E781-466A-449C-B28C-119712A07E59}"/>
    <cellStyle name="Comma 105 3 3 2" xfId="41887" xr:uid="{E0C520D3-88A0-4A03-A689-BD11C60F3E6E}"/>
    <cellStyle name="Comma 105 3 4" xfId="32240" xr:uid="{8C3C71A4-42D0-4528-ADA0-AE0D7801F2C7}"/>
    <cellStyle name="Comma 105 4" xfId="14325" xr:uid="{F55C746E-0A76-4621-96B6-3CDD54C23286}"/>
    <cellStyle name="Comma 105 4 2" xfId="24273" xr:uid="{6C086FE0-4211-4DFE-8870-4C07CD97844B}"/>
    <cellStyle name="Comma 105 4 2 2" xfId="44305" xr:uid="{6A61EBD6-6A73-4BC9-99DF-2EF2066D57A6}"/>
    <cellStyle name="Comma 105 4 3" xfId="34657" xr:uid="{F87CCE4A-CE0E-4DBC-9CA0-639868031287}"/>
    <cellStyle name="Comma 105 5" xfId="19321" xr:uid="{160B9EDE-5C9D-48A0-BA9F-7C7A03F7CBBE}"/>
    <cellStyle name="Comma 105 5 2" xfId="39477" xr:uid="{E91C0A8D-DDF8-4381-B7E7-36CB906E8B42}"/>
    <cellStyle name="Comma 105 6" xfId="29830" xr:uid="{BCCFC532-4F74-443D-8974-FA013B891F5B}"/>
    <cellStyle name="Comma 106" xfId="4534" xr:uid="{7E16F2A2-EC39-48B4-AC9C-181FCC35B15F}"/>
    <cellStyle name="Comma 106 2" xfId="4535" xr:uid="{E0EB8225-E626-413E-8E0B-5630237524F9}"/>
    <cellStyle name="Comma 106 2 2" xfId="11697" xr:uid="{EB320162-F29B-4072-A3E0-4699F304B8ED}"/>
    <cellStyle name="Comma 106 2 2 2" xfId="16823" xr:uid="{74C0D936-2E2A-49C4-901E-142C78C229B6}"/>
    <cellStyle name="Comma 106 2 2 2 2" xfId="26752" xr:uid="{AF2F6DC2-4096-4216-88BA-2067BAF0A388}"/>
    <cellStyle name="Comma 106 2 2 2 2 2" xfId="46719" xr:uid="{1B6A7E8A-AB90-4120-B364-C39FA1FD0E56}"/>
    <cellStyle name="Comma 106 2 2 2 3" xfId="37071" xr:uid="{2D4780C5-580B-4808-AA3E-C008B3C55291}"/>
    <cellStyle name="Comma 106 2 2 3" xfId="21794" xr:uid="{AF7D9624-0A0B-4E75-A424-8F1CF5085D60}"/>
    <cellStyle name="Comma 106 2 2 3 2" xfId="41889" xr:uid="{281FF558-7849-4775-BC13-1940C3A6B9FD}"/>
    <cellStyle name="Comma 106 2 2 4" xfId="32242" xr:uid="{371A567A-325D-4737-9A68-AE6C71EE9569}"/>
    <cellStyle name="Comma 106 2 3" xfId="14327" xr:uid="{9690A71F-96BE-4B1B-AE76-CD85535E71F7}"/>
    <cellStyle name="Comma 106 2 3 2" xfId="24275" xr:uid="{34E98746-44E1-4999-97BF-8BCA197A9300}"/>
    <cellStyle name="Comma 106 2 3 2 2" xfId="44307" xr:uid="{D7DFA595-4AA8-4E8E-A4AC-42D1B12E611E}"/>
    <cellStyle name="Comma 106 2 3 3" xfId="34659" xr:uid="{3C9142A9-8310-4D38-8F84-393FE3821C62}"/>
    <cellStyle name="Comma 106 2 4" xfId="19323" xr:uid="{3F0D44C0-F39F-47CE-ADDC-55B7CCA67BE9}"/>
    <cellStyle name="Comma 106 2 4 2" xfId="39479" xr:uid="{E4EC90F3-1602-40DC-B0DE-077E469B0527}"/>
    <cellStyle name="Comma 106 2 5" xfId="29832" xr:uid="{D86C1E03-8BE6-4D18-BCEA-45BCD619219D}"/>
    <cellStyle name="Comma 106 3" xfId="4536" xr:uid="{929D7CA0-6C0E-46B5-819C-CCC4DEE9EB21}"/>
    <cellStyle name="Comma 106 3 2" xfId="11698" xr:uid="{253CE2CB-C222-4143-8D1B-687382BD4D39}"/>
    <cellStyle name="Comma 106 3 2 2" xfId="16824" xr:uid="{07F91844-B3FE-410D-B749-3ABFE0DAE5D1}"/>
    <cellStyle name="Comma 106 3 2 2 2" xfId="26753" xr:uid="{69C5FE04-4E87-4CE9-8147-6CC18B7C5615}"/>
    <cellStyle name="Comma 106 3 2 2 2 2" xfId="46720" xr:uid="{151C21D1-0F24-4D90-A968-EF2880FEACDE}"/>
    <cellStyle name="Comma 106 3 2 2 3" xfId="37072" xr:uid="{2CB0EFCF-0988-41FD-A856-62F1419472FF}"/>
    <cellStyle name="Comma 106 3 2 3" xfId="21795" xr:uid="{262BAC61-35F7-46A0-B62F-0C8CFF084383}"/>
    <cellStyle name="Comma 106 3 2 3 2" xfId="41890" xr:uid="{C8CCFA7A-59CB-4F74-AD70-7F7CE9307DF7}"/>
    <cellStyle name="Comma 106 3 2 4" xfId="32243" xr:uid="{1F7D7CD8-37EE-42CC-ABAE-E257A049EBF1}"/>
    <cellStyle name="Comma 106 3 3" xfId="14328" xr:uid="{51FCA017-63DA-4AF3-A8FA-9D6CAD9739B8}"/>
    <cellStyle name="Comma 106 3 3 2" xfId="24276" xr:uid="{5093B8CF-6E33-42DD-A230-9B2675E73BBB}"/>
    <cellStyle name="Comma 106 3 3 2 2" xfId="44308" xr:uid="{A08AADA0-4D1B-4983-B55B-9BDA87B76D53}"/>
    <cellStyle name="Comma 106 3 3 3" xfId="34660" xr:uid="{0FCC955C-59FB-4087-9164-B914BE54E605}"/>
    <cellStyle name="Comma 106 3 4" xfId="19324" xr:uid="{9EF16BCE-730E-46D7-B098-77A0D04C9DC4}"/>
    <cellStyle name="Comma 106 3 4 2" xfId="39480" xr:uid="{B4C69C5E-4D41-4F9F-B0D6-EE555E10C0EF}"/>
    <cellStyle name="Comma 106 3 5" xfId="29833" xr:uid="{4AEE0F0D-B554-43EF-9801-DD48D186B1CC}"/>
    <cellStyle name="Comma 106 4" xfId="4537" xr:uid="{F5C691B3-2BB6-4413-9551-11395B034D8C}"/>
    <cellStyle name="Comma 106 4 2" xfId="11699" xr:uid="{50A04DEB-37B8-423B-82C5-AF789F73B62A}"/>
    <cellStyle name="Comma 106 4 2 2" xfId="16825" xr:uid="{F7D5EA58-8969-4977-A9ED-4B663ACE0D57}"/>
    <cellStyle name="Comma 106 4 2 2 2" xfId="26754" xr:uid="{9A63E492-546C-4451-8AA3-898BB1982524}"/>
    <cellStyle name="Comma 106 4 2 2 2 2" xfId="46721" xr:uid="{27D7AE8C-3E78-4E5A-80DB-A6D10A5A2CE5}"/>
    <cellStyle name="Comma 106 4 2 2 3" xfId="37073" xr:uid="{C9C4F53A-9762-4C91-8435-2604D27111E2}"/>
    <cellStyle name="Comma 106 4 2 3" xfId="21796" xr:uid="{055FCC47-D111-4729-BF13-1F95F55A3EA0}"/>
    <cellStyle name="Comma 106 4 2 3 2" xfId="41891" xr:uid="{AB218312-B718-4F13-99D9-9C0B467A194C}"/>
    <cellStyle name="Comma 106 4 2 4" xfId="32244" xr:uid="{66ED6BF1-F25F-4CB6-85DC-DFA9E2FA5B99}"/>
    <cellStyle name="Comma 106 4 3" xfId="14329" xr:uid="{06C759F6-6B2F-4B60-8373-EF9EBD0B6D78}"/>
    <cellStyle name="Comma 106 4 3 2" xfId="24277" xr:uid="{24839F9C-1C6F-4F46-B791-FFA7CC439BBC}"/>
    <cellStyle name="Comma 106 4 3 2 2" xfId="44309" xr:uid="{EE3B00F6-2087-431A-B5B9-2CB663AD6FD0}"/>
    <cellStyle name="Comma 106 4 3 3" xfId="34661" xr:uid="{5D79EFFD-7F66-45D6-8FB1-CFEDBA057C2C}"/>
    <cellStyle name="Comma 106 4 4" xfId="19325" xr:uid="{D093208B-E95E-4F61-BF91-55C1798A0DBB}"/>
    <cellStyle name="Comma 106 4 4 2" xfId="39481" xr:uid="{07E1DBDC-0E53-4FCB-8681-BDACBCCBB1B5}"/>
    <cellStyle name="Comma 106 4 5" xfId="29834" xr:uid="{25453712-F8B1-4D29-A3D9-B63CF7948215}"/>
    <cellStyle name="Comma 106 5" xfId="11696" xr:uid="{4A39F5DD-3FC8-468F-9594-0E6BCC0F9119}"/>
    <cellStyle name="Comma 106 5 2" xfId="16822" xr:uid="{728289B8-177F-46D1-829A-131736FF75A2}"/>
    <cellStyle name="Comma 106 5 2 2" xfId="26751" xr:uid="{BD3A3B0A-9544-415A-A531-1AD5CF358663}"/>
    <cellStyle name="Comma 106 5 2 2 2" xfId="46718" xr:uid="{CC4C9FDE-8FF0-42BB-B509-A9ED7DEDBCCC}"/>
    <cellStyle name="Comma 106 5 2 3" xfId="37070" xr:uid="{ACB6BD50-C93A-41BB-8716-17794279D891}"/>
    <cellStyle name="Comma 106 5 3" xfId="21793" xr:uid="{31B901CF-55C3-497F-932E-417653587C20}"/>
    <cellStyle name="Comma 106 5 3 2" xfId="41888" xr:uid="{F9E0B72F-2965-48B9-A0FB-93C1D29223F2}"/>
    <cellStyle name="Comma 106 5 4" xfId="32241" xr:uid="{E57AA724-F845-4F13-89AA-1102A96EC180}"/>
    <cellStyle name="Comma 106 6" xfId="14326" xr:uid="{A2AFEC8E-323A-4759-8910-551B2D9908A4}"/>
    <cellStyle name="Comma 106 6 2" xfId="24274" xr:uid="{001403A1-D194-4FE7-9F73-F9CB7E68C792}"/>
    <cellStyle name="Comma 106 6 2 2" xfId="44306" xr:uid="{5965279C-29F8-466F-874F-3F074D085AD9}"/>
    <cellStyle name="Comma 106 6 3" xfId="34658" xr:uid="{3E48FAB9-66C7-4374-8243-666931002705}"/>
    <cellStyle name="Comma 106 7" xfId="19322" xr:uid="{242A402F-8164-4D37-A461-C652ED3F8BA7}"/>
    <cellStyle name="Comma 106 7 2" xfId="39478" xr:uid="{9C4B2B66-284C-4714-9188-9DA75A810B32}"/>
    <cellStyle name="Comma 106 8" xfId="29831" xr:uid="{7E0D18CC-A4AB-46DA-9CD4-C52D4D315F9A}"/>
    <cellStyle name="Comma 107" xfId="4538" xr:uid="{9B9BFDBA-3517-4D28-8FB4-F1FF41E1B2C9}"/>
    <cellStyle name="Comma 107 2" xfId="4539" xr:uid="{F413E158-0F78-4ED2-A572-1784E9B5000B}"/>
    <cellStyle name="Comma 107 2 2" xfId="11701" xr:uid="{6AEA9800-28F0-4B96-ABD8-B21358CAD569}"/>
    <cellStyle name="Comma 107 2 2 2" xfId="16827" xr:uid="{BFED1388-10E1-415D-A812-C21C49ACDB46}"/>
    <cellStyle name="Comma 107 2 2 2 2" xfId="26756" xr:uid="{0DBB07B9-46FD-4401-9B51-D6F1AF3AA0AF}"/>
    <cellStyle name="Comma 107 2 2 2 2 2" xfId="46723" xr:uid="{DC9F49E2-EF14-4719-90F2-6A329AB43CAC}"/>
    <cellStyle name="Comma 107 2 2 2 3" xfId="37075" xr:uid="{71E50357-E307-46AC-9FD9-9F0E97EE286E}"/>
    <cellStyle name="Comma 107 2 2 3" xfId="21798" xr:uid="{DC95B9F6-E640-4202-83F5-74D5A549BF2B}"/>
    <cellStyle name="Comma 107 2 2 3 2" xfId="41893" xr:uid="{13750573-5604-4F39-AFA2-6E7E27A65A50}"/>
    <cellStyle name="Comma 107 2 2 4" xfId="32246" xr:uid="{BBFB7422-B3E6-4B98-99E2-5CB00660912B}"/>
    <cellStyle name="Comma 107 2 3" xfId="14331" xr:uid="{1E66E6DF-A83C-48C1-A58D-7706A9013466}"/>
    <cellStyle name="Comma 107 2 3 2" xfId="24279" xr:uid="{FD440BB4-D9A2-43EB-9732-6519767DD1AE}"/>
    <cellStyle name="Comma 107 2 3 2 2" xfId="44311" xr:uid="{B3DBFFA1-F6DE-4ADB-8EEC-E50EDBC8DF94}"/>
    <cellStyle name="Comma 107 2 3 3" xfId="34663" xr:uid="{26BEC4FA-CEC3-46D2-97C4-D0EC1ECC4E04}"/>
    <cellStyle name="Comma 107 2 4" xfId="19327" xr:uid="{BA7F77B6-D72E-401F-BCF8-DB834437FB9F}"/>
    <cellStyle name="Comma 107 2 4 2" xfId="39483" xr:uid="{24C8F884-9710-4371-A435-2333CCCEF24A}"/>
    <cellStyle name="Comma 107 2 5" xfId="29836" xr:uid="{C86C8E82-D230-4BE9-948B-FE4BE50B53FF}"/>
    <cellStyle name="Comma 107 3" xfId="4540" xr:uid="{872BAFA1-1985-4308-8A6A-19790390E14E}"/>
    <cellStyle name="Comma 107 3 2" xfId="11702" xr:uid="{F3C6C2BD-60A4-4FC0-BE03-BBBA36EF5A8B}"/>
    <cellStyle name="Comma 107 3 2 2" xfId="16828" xr:uid="{D6FD23EF-EEDA-4FF2-A64F-274743D06C85}"/>
    <cellStyle name="Comma 107 3 2 2 2" xfId="26757" xr:uid="{493D361D-99AB-4C7D-8CF2-B6E27F8EC3B1}"/>
    <cellStyle name="Comma 107 3 2 2 2 2" xfId="46724" xr:uid="{D1748632-451C-47AB-AEAD-BF34F9BC0EBE}"/>
    <cellStyle name="Comma 107 3 2 2 3" xfId="37076" xr:uid="{0BC5B92F-3235-4ABE-8419-7082814E4D39}"/>
    <cellStyle name="Comma 107 3 2 3" xfId="21799" xr:uid="{9DF8C9C3-4D64-43B4-AACE-D4FE6CB224FE}"/>
    <cellStyle name="Comma 107 3 2 3 2" xfId="41894" xr:uid="{92FE678F-E5B0-439C-9F04-FC62E1170A5B}"/>
    <cellStyle name="Comma 107 3 2 4" xfId="32247" xr:uid="{E2082989-3890-47F8-8DBD-702D9AF662C4}"/>
    <cellStyle name="Comma 107 3 3" xfId="14332" xr:uid="{65752373-806F-454E-8AB9-C0D91DEFC3AE}"/>
    <cellStyle name="Comma 107 3 3 2" xfId="24280" xr:uid="{7FAF37F5-7B5D-4E74-A78A-D60AF19503B3}"/>
    <cellStyle name="Comma 107 3 3 2 2" xfId="44312" xr:uid="{C5CBAC19-C0B4-474D-B2EA-22C44C82A947}"/>
    <cellStyle name="Comma 107 3 3 3" xfId="34664" xr:uid="{7863A55E-B806-4E58-8E4D-9060D1CFF22E}"/>
    <cellStyle name="Comma 107 3 4" xfId="19328" xr:uid="{1F9A8E7F-55E8-483E-A77A-1812DF0CE292}"/>
    <cellStyle name="Comma 107 3 4 2" xfId="39484" xr:uid="{598CC18D-3685-44D1-95E1-B2C241710712}"/>
    <cellStyle name="Comma 107 3 5" xfId="29837" xr:uid="{16E995E1-538B-4534-87A9-D65A9F122C6F}"/>
    <cellStyle name="Comma 107 4" xfId="4541" xr:uid="{DFB0FE7B-C659-4008-89CD-2B367C2CCE39}"/>
    <cellStyle name="Comma 107 4 2" xfId="11703" xr:uid="{0B1805D8-AC5A-4FC7-B718-066B2CFC773B}"/>
    <cellStyle name="Comma 107 4 2 2" xfId="16829" xr:uid="{CA4AE8C0-82A5-41DB-BCB7-933CDEB2C689}"/>
    <cellStyle name="Comma 107 4 2 2 2" xfId="26758" xr:uid="{42621961-B68A-4F00-A480-71A18BE85C87}"/>
    <cellStyle name="Comma 107 4 2 2 2 2" xfId="46725" xr:uid="{74F5405C-4C58-4486-87C7-55A06A32080C}"/>
    <cellStyle name="Comma 107 4 2 2 3" xfId="37077" xr:uid="{F0164920-1228-4367-89C9-4B1588604A19}"/>
    <cellStyle name="Comma 107 4 2 3" xfId="21800" xr:uid="{0A749944-774A-43D5-A08C-0219F521B3E7}"/>
    <cellStyle name="Comma 107 4 2 3 2" xfId="41895" xr:uid="{166BD671-4F8F-45F4-93FC-50BEE15B8607}"/>
    <cellStyle name="Comma 107 4 2 4" xfId="32248" xr:uid="{95940DD7-5CF8-4F8D-A926-A43067CF0EDB}"/>
    <cellStyle name="Comma 107 4 3" xfId="14333" xr:uid="{A6A946E0-24E1-47F2-B64B-20E92055AF77}"/>
    <cellStyle name="Comma 107 4 3 2" xfId="24281" xr:uid="{B7C162F6-935A-4E30-95AC-40F61B062179}"/>
    <cellStyle name="Comma 107 4 3 2 2" xfId="44313" xr:uid="{A4045905-790D-4CF0-97B8-13A6F56103DE}"/>
    <cellStyle name="Comma 107 4 3 3" xfId="34665" xr:uid="{8150FC42-80D0-4DFE-83EC-222594AD1E35}"/>
    <cellStyle name="Comma 107 4 4" xfId="19329" xr:uid="{1484833F-A212-4722-B3E0-A30A5972F2EC}"/>
    <cellStyle name="Comma 107 4 4 2" xfId="39485" xr:uid="{BBA3C0EA-98F1-4EB9-9EFF-794AAF3B04A4}"/>
    <cellStyle name="Comma 107 4 5" xfId="29838" xr:uid="{F3908307-22E0-4BEB-9A38-0CF46FD34A9E}"/>
    <cellStyle name="Comma 107 5" xfId="11700" xr:uid="{FAE6F233-D0DC-4720-ABBA-57331C2B06E3}"/>
    <cellStyle name="Comma 107 5 2" xfId="16826" xr:uid="{F1A87C99-A4E3-4566-867A-A16F1FB3C9EB}"/>
    <cellStyle name="Comma 107 5 2 2" xfId="26755" xr:uid="{569348E3-47B3-487F-8F6D-30E2073D0A9F}"/>
    <cellStyle name="Comma 107 5 2 2 2" xfId="46722" xr:uid="{34EB30FC-40C2-4771-BF64-BDE142415B88}"/>
    <cellStyle name="Comma 107 5 2 3" xfId="37074" xr:uid="{2238B8C6-CB2E-4D05-A07E-2FC9D915A309}"/>
    <cellStyle name="Comma 107 5 3" xfId="21797" xr:uid="{43B34ABA-B3A5-4823-8EF7-3B7E9F86B078}"/>
    <cellStyle name="Comma 107 5 3 2" xfId="41892" xr:uid="{26C1A012-EA79-4092-AF5F-B83135D7B52D}"/>
    <cellStyle name="Comma 107 5 4" xfId="32245" xr:uid="{CCE4A28B-33D9-45A2-ABA3-B54D8124EB35}"/>
    <cellStyle name="Comma 107 6" xfId="14330" xr:uid="{793D5D48-E3FE-4FC9-B089-5374AAD060C7}"/>
    <cellStyle name="Comma 107 6 2" xfId="24278" xr:uid="{179ED827-51CF-42B2-9A2F-653746827FAA}"/>
    <cellStyle name="Comma 107 6 2 2" xfId="44310" xr:uid="{CBBCAEDB-E7A0-413D-AA0A-65CECBB0795D}"/>
    <cellStyle name="Comma 107 6 3" xfId="34662" xr:uid="{3BD0A021-6A6D-48EA-9069-7800E4F2C185}"/>
    <cellStyle name="Comma 107 7" xfId="19326" xr:uid="{DECD92B8-9DD9-4432-9E39-E7D36F72F635}"/>
    <cellStyle name="Comma 107 7 2" xfId="39482" xr:uid="{9DEE53DC-19C9-49F7-AFF4-E519116E8817}"/>
    <cellStyle name="Comma 107 8" xfId="29835" xr:uid="{7A89E9F8-A275-46C7-99BF-C520306210C0}"/>
    <cellStyle name="Comma 108" xfId="4542" xr:uid="{D2CC3FDB-9B80-4CFD-B6E8-FB7E65978482}"/>
    <cellStyle name="Comma 108 2" xfId="4543" xr:uid="{BB81671F-8EF1-479A-8C10-7AA2D58A7D40}"/>
    <cellStyle name="Comma 108 2 2" xfId="11705" xr:uid="{C3F25260-06FA-4F28-AD3D-4E4970CA9AAB}"/>
    <cellStyle name="Comma 108 2 2 2" xfId="16831" xr:uid="{BC0871BA-D202-4F0B-AECF-37391A247F3A}"/>
    <cellStyle name="Comma 108 2 2 2 2" xfId="26760" xr:uid="{34CE039F-1A42-4163-98E1-1303B4B3DA90}"/>
    <cellStyle name="Comma 108 2 2 2 2 2" xfId="46727" xr:uid="{AC147B4D-2055-447E-A94F-A0EA01C51588}"/>
    <cellStyle name="Comma 108 2 2 2 3" xfId="37079" xr:uid="{09C30617-B97C-4902-BF8B-A95B01E0E1A8}"/>
    <cellStyle name="Comma 108 2 2 3" xfId="21802" xr:uid="{13E9A000-909E-4EFC-8B9C-BDE4E47A364B}"/>
    <cellStyle name="Comma 108 2 2 3 2" xfId="41897" xr:uid="{3F248B35-F235-428F-9864-24C4C0A8B9F9}"/>
    <cellStyle name="Comma 108 2 2 4" xfId="32250" xr:uid="{5CDAF6D7-7F39-4AC4-A833-499FAD1E33EA}"/>
    <cellStyle name="Comma 108 2 3" xfId="14335" xr:uid="{BC867365-E346-4BE3-85A3-3C8C6CE9E260}"/>
    <cellStyle name="Comma 108 2 3 2" xfId="24283" xr:uid="{0CA22AC2-652A-468B-8CEA-C5E4031FDC5B}"/>
    <cellStyle name="Comma 108 2 3 2 2" xfId="44315" xr:uid="{8B92FD02-0292-4742-8C77-D2FE337B46C7}"/>
    <cellStyle name="Comma 108 2 3 3" xfId="34667" xr:uid="{C5878238-3ECC-4B20-82C8-A9745AA6EC63}"/>
    <cellStyle name="Comma 108 2 4" xfId="19331" xr:uid="{1EC4A7F1-0D95-4380-AC17-241C4AC5369F}"/>
    <cellStyle name="Comma 108 2 4 2" xfId="39487" xr:uid="{661E4427-5DEE-45F0-8953-271EE7B83CA8}"/>
    <cellStyle name="Comma 108 2 5" xfId="29840" xr:uid="{9593DBA5-05B3-43F8-BCEC-609FEA5DCAEA}"/>
    <cellStyle name="Comma 108 3" xfId="4544" xr:uid="{D9D58FA8-301E-413E-9711-185B258E9290}"/>
    <cellStyle name="Comma 108 3 2" xfId="11706" xr:uid="{FF8C8D5C-1410-4BD7-8406-72D55CD3A607}"/>
    <cellStyle name="Comma 108 3 2 2" xfId="16832" xr:uid="{14A40588-FD89-4E58-933E-9DD779115EFC}"/>
    <cellStyle name="Comma 108 3 2 2 2" xfId="26761" xr:uid="{8A4CD936-AB6B-4023-9CBE-6CAC8DA37EDA}"/>
    <cellStyle name="Comma 108 3 2 2 2 2" xfId="46728" xr:uid="{6D391885-20C2-42CF-AEAE-6A769ABDCB02}"/>
    <cellStyle name="Comma 108 3 2 2 3" xfId="37080" xr:uid="{5E8957C3-98D0-4445-9C3D-34B22A210DE5}"/>
    <cellStyle name="Comma 108 3 2 3" xfId="21803" xr:uid="{854B3689-200D-4C20-85BD-B1C4F2E9CD34}"/>
    <cellStyle name="Comma 108 3 2 3 2" xfId="41898" xr:uid="{5F7CE1CB-96D3-46B6-AAAD-3312F8D1E8CB}"/>
    <cellStyle name="Comma 108 3 2 4" xfId="32251" xr:uid="{B5091E31-08C4-407C-89C0-DF1BB808994B}"/>
    <cellStyle name="Comma 108 3 3" xfId="14336" xr:uid="{4F36283E-E5D5-48AF-AF2A-64AC197768EE}"/>
    <cellStyle name="Comma 108 3 3 2" xfId="24284" xr:uid="{B337EE79-F128-4047-9357-20996AADC64C}"/>
    <cellStyle name="Comma 108 3 3 2 2" xfId="44316" xr:uid="{758FC676-BBB1-475A-AA60-C76B5224E632}"/>
    <cellStyle name="Comma 108 3 3 3" xfId="34668" xr:uid="{20571C44-E80D-4809-BBB0-E82E87A0922E}"/>
    <cellStyle name="Comma 108 3 4" xfId="19332" xr:uid="{2E88AC9A-3682-401C-AD42-F461F1CACED7}"/>
    <cellStyle name="Comma 108 3 4 2" xfId="39488" xr:uid="{B1864CCA-7863-4E2C-BB96-78AAF6C48E1F}"/>
    <cellStyle name="Comma 108 3 5" xfId="29841" xr:uid="{DCE6DF73-E41B-4E41-96FB-BE075E4E6AD0}"/>
    <cellStyle name="Comma 108 4" xfId="4545" xr:uid="{8249ABAF-A91A-4655-8763-1C5AD01C8FA0}"/>
    <cellStyle name="Comma 108 4 2" xfId="11707" xr:uid="{9D79FCA9-01FD-4F4D-B6BF-6BAE2CFB2124}"/>
    <cellStyle name="Comma 108 4 2 2" xfId="16833" xr:uid="{1A45A81E-5265-42E0-B073-A7DA181115CC}"/>
    <cellStyle name="Comma 108 4 2 2 2" xfId="26762" xr:uid="{66D4691F-8067-438D-91FC-9F1D5046D3D4}"/>
    <cellStyle name="Comma 108 4 2 2 2 2" xfId="46729" xr:uid="{D5C787BE-C2A0-4432-81C9-BDD0B5BC6855}"/>
    <cellStyle name="Comma 108 4 2 2 3" xfId="37081" xr:uid="{9F30B9CD-C732-4D50-8DF9-B6375626B238}"/>
    <cellStyle name="Comma 108 4 2 3" xfId="21804" xr:uid="{F45F815C-DB5B-4FA3-A303-7DBAB1957231}"/>
    <cellStyle name="Comma 108 4 2 3 2" xfId="41899" xr:uid="{9BE54B30-BD20-4030-B698-44C600468A51}"/>
    <cellStyle name="Comma 108 4 2 4" xfId="32252" xr:uid="{F375518A-8FFD-40B7-AC9B-87319243C899}"/>
    <cellStyle name="Comma 108 4 3" xfId="14337" xr:uid="{27D99F5E-AADD-453A-A3AB-404086A6C9E0}"/>
    <cellStyle name="Comma 108 4 3 2" xfId="24285" xr:uid="{001EE261-8D9E-48E4-80FE-18E5DD2EEEE5}"/>
    <cellStyle name="Comma 108 4 3 2 2" xfId="44317" xr:uid="{AFA15B67-02BE-4527-B7C1-5FB7B4B7CC70}"/>
    <cellStyle name="Comma 108 4 3 3" xfId="34669" xr:uid="{3B946E2E-ED97-4E6D-B77F-F29BD19EB1EE}"/>
    <cellStyle name="Comma 108 4 4" xfId="19333" xr:uid="{C5AC9323-BE89-4810-9181-0EEB6BFA3025}"/>
    <cellStyle name="Comma 108 4 4 2" xfId="39489" xr:uid="{FB6F9F20-0D3A-485F-8242-1947146D3A4C}"/>
    <cellStyle name="Comma 108 4 5" xfId="29842" xr:uid="{3444074E-5C51-498B-B192-0EFD3052898C}"/>
    <cellStyle name="Comma 108 5" xfId="11704" xr:uid="{FAF3B22D-5294-455A-AE56-98A844B5E4FC}"/>
    <cellStyle name="Comma 108 5 2" xfId="16830" xr:uid="{74D5A315-413C-4F59-89AD-AA9101A98EED}"/>
    <cellStyle name="Comma 108 5 2 2" xfId="26759" xr:uid="{0FCFF43E-F3F7-4BC4-A1BB-4D03ED8AB88A}"/>
    <cellStyle name="Comma 108 5 2 2 2" xfId="46726" xr:uid="{12DC6CDE-CEEC-4496-8ED0-81C0E58089B8}"/>
    <cellStyle name="Comma 108 5 2 3" xfId="37078" xr:uid="{B8B8E0A3-8EA6-4CB4-8540-E1169F5565FE}"/>
    <cellStyle name="Comma 108 5 3" xfId="21801" xr:uid="{69413D6A-CEC5-4B2B-843B-CAD7AE8D1C60}"/>
    <cellStyle name="Comma 108 5 3 2" xfId="41896" xr:uid="{F5E98B04-8A00-45CF-8760-C087431ECD64}"/>
    <cellStyle name="Comma 108 5 4" xfId="32249" xr:uid="{DFA2129C-AF56-455A-9375-86D22F1DBAD7}"/>
    <cellStyle name="Comma 108 6" xfId="14334" xr:uid="{D32CCFFA-25FF-41B9-A20E-61F22EAB477E}"/>
    <cellStyle name="Comma 108 6 2" xfId="24282" xr:uid="{EBF9D3B4-B154-4731-BBBA-96D587B11AAC}"/>
    <cellStyle name="Comma 108 6 2 2" xfId="44314" xr:uid="{34584932-25C4-45E4-A583-FBB6B2CE74D5}"/>
    <cellStyle name="Comma 108 6 3" xfId="34666" xr:uid="{70B5FACC-C5EC-41A1-B114-26F3EF4CA4D1}"/>
    <cellStyle name="Comma 108 7" xfId="19330" xr:uid="{1ADB4104-5A10-448E-B091-6E7AE3AFE702}"/>
    <cellStyle name="Comma 108 7 2" xfId="39486" xr:uid="{F9594C43-F843-4F8A-82B4-FE6FF7D82615}"/>
    <cellStyle name="Comma 108 8" xfId="29839" xr:uid="{EE68E036-6F00-4536-A5CA-8A899CA23944}"/>
    <cellStyle name="Comma 109" xfId="4546" xr:uid="{2819A58D-2E82-4FF9-A970-A2BF3264F3F8}"/>
    <cellStyle name="Comma 109 2" xfId="4547" xr:uid="{A24FF322-8527-4D71-BE0C-5C2FF47293E9}"/>
    <cellStyle name="Comma 109 2 2" xfId="11709" xr:uid="{88D675A7-2833-47A2-8737-D3837A5A4051}"/>
    <cellStyle name="Comma 109 2 2 2" xfId="16835" xr:uid="{9BE0AF15-4572-4656-BA9B-A6C8AB2244ED}"/>
    <cellStyle name="Comma 109 2 2 2 2" xfId="26764" xr:uid="{074182D8-C444-406C-8F80-AC05294771ED}"/>
    <cellStyle name="Comma 109 2 2 2 2 2" xfId="46731" xr:uid="{1D8CAEE8-3519-4235-AD57-5F6F03647D81}"/>
    <cellStyle name="Comma 109 2 2 2 3" xfId="37083" xr:uid="{E1BD8AFC-3168-44E5-AE94-525434900348}"/>
    <cellStyle name="Comma 109 2 2 3" xfId="21806" xr:uid="{ED9D9DD0-376C-429D-8F0C-F5D0F4E7BB10}"/>
    <cellStyle name="Comma 109 2 2 3 2" xfId="41901" xr:uid="{3BD7A8C4-36F7-486C-88D1-BB1B5285EE84}"/>
    <cellStyle name="Comma 109 2 2 4" xfId="32254" xr:uid="{4BD6F16A-87B3-4019-8EB5-351DA786A64D}"/>
    <cellStyle name="Comma 109 2 3" xfId="14339" xr:uid="{3FB435A8-4F62-4EB6-B511-90C4DC63595F}"/>
    <cellStyle name="Comma 109 2 3 2" xfId="24287" xr:uid="{181F92E9-460A-4899-9251-751D7D0D52A2}"/>
    <cellStyle name="Comma 109 2 3 2 2" xfId="44319" xr:uid="{66094E17-F9D7-4211-B66E-1C960775916E}"/>
    <cellStyle name="Comma 109 2 3 3" xfId="34671" xr:uid="{DC7743F2-FB67-4D61-99F3-1409CBE3E48D}"/>
    <cellStyle name="Comma 109 2 4" xfId="19335" xr:uid="{30C68CFA-F60F-49D7-B81B-D0BDCF7051BE}"/>
    <cellStyle name="Comma 109 2 4 2" xfId="39491" xr:uid="{44999716-9519-423B-ACD1-1E06932E8235}"/>
    <cellStyle name="Comma 109 2 5" xfId="29844" xr:uid="{F848A723-C8B2-4C2E-95B8-158077ECDE04}"/>
    <cellStyle name="Comma 109 3" xfId="4548" xr:uid="{0D9EE474-E0C9-41CD-93EA-35526D2D2D84}"/>
    <cellStyle name="Comma 109 3 2" xfId="11710" xr:uid="{C7ECE0D3-72FF-406E-9035-0B21092AA6AB}"/>
    <cellStyle name="Comma 109 3 2 2" xfId="16836" xr:uid="{99249410-484E-48D5-B7EB-61B208D9742E}"/>
    <cellStyle name="Comma 109 3 2 2 2" xfId="26765" xr:uid="{6FD4685D-1AFE-4D57-AEFD-EA3C953BFB75}"/>
    <cellStyle name="Comma 109 3 2 2 2 2" xfId="46732" xr:uid="{B609C370-E927-4B2B-808C-BC048901438E}"/>
    <cellStyle name="Comma 109 3 2 2 3" xfId="37084" xr:uid="{2BED2C3E-FCD8-4227-88C6-8B2CE0C66A98}"/>
    <cellStyle name="Comma 109 3 2 3" xfId="21807" xr:uid="{F277BBF9-625F-4CB4-A42C-60D815A9C128}"/>
    <cellStyle name="Comma 109 3 2 3 2" xfId="41902" xr:uid="{E732EFC4-805A-47B3-AAD6-CFC697CCB4F7}"/>
    <cellStyle name="Comma 109 3 2 4" xfId="32255" xr:uid="{24353ED9-5414-49DB-83B0-BE83A6833831}"/>
    <cellStyle name="Comma 109 3 3" xfId="14340" xr:uid="{04BCF263-731E-4B3B-BAD9-B330C20A9542}"/>
    <cellStyle name="Comma 109 3 3 2" xfId="24288" xr:uid="{401258FC-E7D3-4F1D-ACCA-A4D4645517E6}"/>
    <cellStyle name="Comma 109 3 3 2 2" xfId="44320" xr:uid="{C5019630-253E-4490-B4F9-C45E9D8AC55F}"/>
    <cellStyle name="Comma 109 3 3 3" xfId="34672" xr:uid="{50F4AB6E-EF05-4D3D-82B0-4B94359CCC56}"/>
    <cellStyle name="Comma 109 3 4" xfId="19336" xr:uid="{280BF770-F4EC-42D6-8D1E-A3376C937CD8}"/>
    <cellStyle name="Comma 109 3 4 2" xfId="39492" xr:uid="{DBC8433F-B561-4BA8-B67B-936EF900A78D}"/>
    <cellStyle name="Comma 109 3 5" xfId="29845" xr:uid="{B4E38FD9-9DFE-4B0D-B925-025FB9B96E11}"/>
    <cellStyle name="Comma 109 4" xfId="4549" xr:uid="{AF72BD87-37BA-4382-B12D-AC1B49EA900A}"/>
    <cellStyle name="Comma 109 4 2" xfId="11711" xr:uid="{39A1E722-2CD6-4E54-A158-30E7325DDE08}"/>
    <cellStyle name="Comma 109 4 2 2" xfId="16837" xr:uid="{91445FD1-E1CB-4A53-B159-006A20400097}"/>
    <cellStyle name="Comma 109 4 2 2 2" xfId="26766" xr:uid="{4552F760-4C73-497B-AB86-722978D1A1AB}"/>
    <cellStyle name="Comma 109 4 2 2 2 2" xfId="46733" xr:uid="{DDAB3F02-59AE-4820-B6E0-E5654516BFF8}"/>
    <cellStyle name="Comma 109 4 2 2 3" xfId="37085" xr:uid="{4CE76C35-F5D9-4E38-A10E-BCF077F8337F}"/>
    <cellStyle name="Comma 109 4 2 3" xfId="21808" xr:uid="{18C3EF2D-4CF1-4949-ACFE-9A2AE0A02BDB}"/>
    <cellStyle name="Comma 109 4 2 3 2" xfId="41903" xr:uid="{0F5B37DA-863F-41AD-B352-669E74B14175}"/>
    <cellStyle name="Comma 109 4 2 4" xfId="32256" xr:uid="{B8D6EFF8-38AC-4CD3-9CF2-8D6DBE50861D}"/>
    <cellStyle name="Comma 109 4 3" xfId="14341" xr:uid="{9C7E3AE1-4C65-4B1F-9C91-D3B59DF38AFE}"/>
    <cellStyle name="Comma 109 4 3 2" xfId="24289" xr:uid="{14B8B635-2713-42A8-A3F7-03F67CD04079}"/>
    <cellStyle name="Comma 109 4 3 2 2" xfId="44321" xr:uid="{C9988691-04F6-4969-AC26-994DEEACA392}"/>
    <cellStyle name="Comma 109 4 3 3" xfId="34673" xr:uid="{69ECE516-7986-4EAE-81D6-96FD06EA7730}"/>
    <cellStyle name="Comma 109 4 4" xfId="19337" xr:uid="{1414B95E-8242-43B0-BD5B-35FB6A0EC649}"/>
    <cellStyle name="Comma 109 4 4 2" xfId="39493" xr:uid="{34F1E0EA-C8F6-49B2-8C5A-2F9B4FEFF529}"/>
    <cellStyle name="Comma 109 4 5" xfId="29846" xr:uid="{97C4B994-B113-434B-8C0B-D2ECDFFF894A}"/>
    <cellStyle name="Comma 109 5" xfId="11708" xr:uid="{FB2B9577-3AEF-4132-AC24-B8908008179F}"/>
    <cellStyle name="Comma 109 5 2" xfId="16834" xr:uid="{C93764B5-B699-43C4-AE77-C43A90661A49}"/>
    <cellStyle name="Comma 109 5 2 2" xfId="26763" xr:uid="{B09B7A62-1D0F-4D15-9C75-BA62287E6C0D}"/>
    <cellStyle name="Comma 109 5 2 2 2" xfId="46730" xr:uid="{3F23D44C-B3FC-4FC4-8F7E-E8F83FE4F3A3}"/>
    <cellStyle name="Comma 109 5 2 3" xfId="37082" xr:uid="{5F6ABB46-B252-4CFC-BC14-BCD068CE45DD}"/>
    <cellStyle name="Comma 109 5 3" xfId="21805" xr:uid="{43722584-CBFF-4861-9DC4-E604D16C0F00}"/>
    <cellStyle name="Comma 109 5 3 2" xfId="41900" xr:uid="{5A6826AC-BC36-4A7E-A5CF-FA4C4B8B05B6}"/>
    <cellStyle name="Comma 109 5 4" xfId="32253" xr:uid="{58E69C35-CEF0-4C18-B046-F49D038B5A20}"/>
    <cellStyle name="Comma 109 6" xfId="14338" xr:uid="{424285E2-AA47-452E-9318-8516805AAC3A}"/>
    <cellStyle name="Comma 109 6 2" xfId="24286" xr:uid="{1859004C-8582-4512-9E29-EC0BEFD5B088}"/>
    <cellStyle name="Comma 109 6 2 2" xfId="44318" xr:uid="{3756711E-E1A2-45CC-80E3-1152C5735C93}"/>
    <cellStyle name="Comma 109 6 3" xfId="34670" xr:uid="{184A40F9-7A4F-4CC2-AE6E-8BE29FA99CC3}"/>
    <cellStyle name="Comma 109 7" xfId="19334" xr:uid="{049D258E-257F-487F-B879-A8EADA612FEF}"/>
    <cellStyle name="Comma 109 7 2" xfId="39490" xr:uid="{4A25C92E-ED25-428C-87BA-CA0470CEB35B}"/>
    <cellStyle name="Comma 109 8" xfId="29843" xr:uid="{2E13F0C3-5D24-4365-A026-1B10D8C17CAE}"/>
    <cellStyle name="Comma 11" xfId="147" xr:uid="{A6BBF103-C967-428D-AFD3-3A92CAD20078}"/>
    <cellStyle name="Comma 11 10" xfId="17867" xr:uid="{7A985216-3986-4048-86E6-EB84055B1E94}"/>
    <cellStyle name="Comma 11 10 2" xfId="38030" xr:uid="{7D084AD7-2F7E-4458-864B-2619EA2B5FE8}"/>
    <cellStyle name="Comma 11 11" xfId="28385" xr:uid="{010DDC7A-A472-4DDB-8106-D27BDF51B6DE}"/>
    <cellStyle name="Comma 11 2" xfId="275" xr:uid="{4735F94E-5015-4E36-A770-768E1BE570F1}"/>
    <cellStyle name="Comma 11 2 2" xfId="491" xr:uid="{181E47AA-0BD9-452F-AC2D-EABA094AAA5A}"/>
    <cellStyle name="Comma 11 2 2 2" xfId="4551" xr:uid="{D7482706-0C94-4FB3-A546-D84EDAF85AC4}"/>
    <cellStyle name="Comma 11 2 2 3" xfId="10425" xr:uid="{F0D6E15D-367A-43D7-B76D-21C601726C8D}"/>
    <cellStyle name="Comma 11 2 2 3 2" xfId="15553" xr:uid="{F22AB78B-EE25-4884-A094-D06F754720A8}"/>
    <cellStyle name="Comma 11 2 2 3 2 2" xfId="25482" xr:uid="{724D6B87-9E60-4179-BA5C-7086E3E0EAC4}"/>
    <cellStyle name="Comma 11 2 2 3 2 2 2" xfId="45449" xr:uid="{F2890E55-A9F6-4960-B489-1C0C6DC6DF64}"/>
    <cellStyle name="Comma 11 2 2 3 2 3" xfId="35801" xr:uid="{A402D724-017B-4345-B5CE-DCAC9D862A95}"/>
    <cellStyle name="Comma 11 2 2 3 3" xfId="20526" xr:uid="{204096A3-2E3C-44B7-BC19-678AF45140FD}"/>
    <cellStyle name="Comma 11 2 2 3 3 2" xfId="40621" xr:uid="{BDA709C1-F0F2-4C4C-B1C4-8D58020F5A50}"/>
    <cellStyle name="Comma 11 2 2 3 4" xfId="30974" xr:uid="{E9611B55-B1E6-460E-9B2A-6A9A8311C663}"/>
    <cellStyle name="Comma 11 2 2 4" xfId="13042" xr:uid="{1520CE2B-97FA-4C0F-8EA9-D7062C46265B}"/>
    <cellStyle name="Comma 11 2 2 4 2" xfId="22995" xr:uid="{3B0831D0-36E9-4143-9733-EA4955C9312A}"/>
    <cellStyle name="Comma 11 2 2 4 2 2" xfId="43039" xr:uid="{BF0F9D5F-7612-44E9-BD90-5BCC941F688B}"/>
    <cellStyle name="Comma 11 2 2 4 3" xfId="33391" xr:uid="{80687194-0646-40C3-99E6-6FB8139746E1}"/>
    <cellStyle name="Comma 11 2 2 5" xfId="18048" xr:uid="{35961094-46FB-45AE-B0B3-49F9B6BBF271}"/>
    <cellStyle name="Comma 11 2 2 5 2" xfId="38211" xr:uid="{3829C8F3-AD65-4226-8636-412715C9BAA4}"/>
    <cellStyle name="Comma 11 2 2 6" xfId="28566" xr:uid="{4C29A364-A212-4501-ADB6-F8F8FC388DEA}"/>
    <cellStyle name="Comma 11 2 3" xfId="4552" xr:uid="{B9CA2C5A-A561-4A58-AF84-0F38D4C15631}"/>
    <cellStyle name="Comma 11 2 4" xfId="4553" xr:uid="{8A9A89E1-6716-4034-B09C-46A83F765AFA}"/>
    <cellStyle name="Comma 11 2 5" xfId="4550" xr:uid="{0CF39E32-8515-4966-BA23-3840274D1AE2}"/>
    <cellStyle name="Comma 11 2 6" xfId="10305" xr:uid="{3DB87644-D37D-449A-A7C2-5D04177127E1}"/>
    <cellStyle name="Comma 11 2 6 2" xfId="15433" xr:uid="{E180BF82-797B-46CB-89F4-DEA5A28C1E4B}"/>
    <cellStyle name="Comma 11 2 6 2 2" xfId="25362" xr:uid="{B77B7762-3A54-48B2-BF3E-C998653BBA4C}"/>
    <cellStyle name="Comma 11 2 6 2 2 2" xfId="45329" xr:uid="{9EAECF33-9F97-4E81-BC17-1282DFAC9B0B}"/>
    <cellStyle name="Comma 11 2 6 2 3" xfId="35681" xr:uid="{FAB070E6-C889-4AD3-8D03-4B644636EEDA}"/>
    <cellStyle name="Comma 11 2 6 3" xfId="20406" xr:uid="{C1ADB8B2-3A4C-44BC-89B0-6E7DEE1BEF36}"/>
    <cellStyle name="Comma 11 2 6 3 2" xfId="40501" xr:uid="{CD69D649-6FCE-46D7-AB27-DF8C197E10F0}"/>
    <cellStyle name="Comma 11 2 6 4" xfId="30854" xr:uid="{47BB4725-F5E3-4DB1-AF6E-C85D04144B3A}"/>
    <cellStyle name="Comma 11 2 7" xfId="12921" xr:uid="{BAEB716A-470B-464A-9D80-617C0BEED69C}"/>
    <cellStyle name="Comma 11 2 7 2" xfId="22874" xr:uid="{027AE018-F9EA-40F8-9059-D3E71B158C1F}"/>
    <cellStyle name="Comma 11 2 7 2 2" xfId="42918" xr:uid="{DA47A4DA-90B7-46D6-9C09-78B4F2C853B5}"/>
    <cellStyle name="Comma 11 2 7 3" xfId="33270" xr:uid="{D4D80F1F-9EA1-4872-AE54-FC1F03BFD088}"/>
    <cellStyle name="Comma 11 2 8" xfId="17927" xr:uid="{4B22F115-7D25-4DE8-A3E7-66558ABCCBD8}"/>
    <cellStyle name="Comma 11 2 8 2" xfId="38090" xr:uid="{5A129CC5-B9CE-496B-AEB7-6456101522CF}"/>
    <cellStyle name="Comma 11 2 9" xfId="28445" xr:uid="{4511ACC1-0E67-4976-B141-4C47CE147FE3}"/>
    <cellStyle name="Comma 11 3" xfId="249" xr:uid="{32C04465-B870-4FD3-BE34-DE2A46C3D5AE}"/>
    <cellStyle name="Comma 11 3 2" xfId="4554" xr:uid="{A03FD04E-FD84-42F9-AFD5-64FA3AF85840}"/>
    <cellStyle name="Comma 11 3 3" xfId="9377" xr:uid="{1FC6E524-D36D-41EC-A3AB-344BD61A36D1}"/>
    <cellStyle name="Comma 11 4" xfId="431" xr:uid="{5CBF3C1D-6B8A-4979-9308-1C4A4BC55B73}"/>
    <cellStyle name="Comma 11 4 2" xfId="4555" xr:uid="{817DF5DA-CCE3-443E-9747-1485F32B723F}"/>
    <cellStyle name="Comma 11 4 3" xfId="10365" xr:uid="{790E098C-09D7-4A61-9DBF-E87A8446EC2F}"/>
    <cellStyle name="Comma 11 4 3 2" xfId="15493" xr:uid="{410B92D8-61CB-4DD1-8555-9D60E34AF312}"/>
    <cellStyle name="Comma 11 4 3 2 2" xfId="25422" xr:uid="{16CAC6EC-EEC8-42AA-A80A-ED571DF70C76}"/>
    <cellStyle name="Comma 11 4 3 2 2 2" xfId="45389" xr:uid="{217E6634-E963-4776-94C1-F9142461BAA5}"/>
    <cellStyle name="Comma 11 4 3 2 3" xfId="35741" xr:uid="{A19472E1-BEB3-4F76-BF23-9579D3699D95}"/>
    <cellStyle name="Comma 11 4 3 3" xfId="20466" xr:uid="{C3522C70-0253-4E30-8618-814BC47047CC}"/>
    <cellStyle name="Comma 11 4 3 3 2" xfId="40561" xr:uid="{A78019D3-073C-4055-BBD4-35A2D9DD1B24}"/>
    <cellStyle name="Comma 11 4 3 4" xfId="30914" xr:uid="{1443D6AF-3337-4DCD-A482-9C6F3A66F823}"/>
    <cellStyle name="Comma 11 4 4" xfId="12982" xr:uid="{4E83DC5B-4FEB-40A8-B1C3-B254372BAB99}"/>
    <cellStyle name="Comma 11 4 4 2" xfId="22935" xr:uid="{34BE8976-BF6A-488F-B800-B45C6DBF0DB3}"/>
    <cellStyle name="Comma 11 4 4 2 2" xfId="42979" xr:uid="{363FDF80-AB7F-4F34-861B-C43EA515EFCD}"/>
    <cellStyle name="Comma 11 4 4 3" xfId="33331" xr:uid="{80D73DBB-3F02-4369-AD96-13F97DC40046}"/>
    <cellStyle name="Comma 11 4 5" xfId="17988" xr:uid="{AEC9844B-F101-4994-AF0F-F54F9BD84A99}"/>
    <cellStyle name="Comma 11 4 5 2" xfId="38151" xr:uid="{F1A220C1-F4EE-424A-81BC-5C6DAAE2C100}"/>
    <cellStyle name="Comma 11 4 6" xfId="28506" xr:uid="{E8D11231-4A0A-4B10-A9C3-23E4D2234EF3}"/>
    <cellStyle name="Comma 11 5" xfId="4556" xr:uid="{8FFED991-4BD0-4773-B8E2-007715C1AE28}"/>
    <cellStyle name="Comma 11 6" xfId="4557" xr:uid="{8370D409-2F6A-43F8-B614-B077DD23CC51}"/>
    <cellStyle name="Comma 11 7" xfId="767" xr:uid="{B8A529A8-FD5C-4CDA-BEFE-FF80F2566FE7}"/>
    <cellStyle name="Comma 11 8" xfId="10234" xr:uid="{AD2ACAFD-D842-45E2-9E2F-5B428273A6E6}"/>
    <cellStyle name="Comma 11 8 2" xfId="15366" xr:uid="{5C8EE396-84BC-423F-91F7-80136FE820E7}"/>
    <cellStyle name="Comma 11 8 2 2" xfId="25299" xr:uid="{D2B1DA70-5DCE-4BB6-910A-62AEAD49CE4D}"/>
    <cellStyle name="Comma 11 8 2 2 2" xfId="45266" xr:uid="{65D54D71-8557-41B0-925D-2BC717E630AF}"/>
    <cellStyle name="Comma 11 8 2 3" xfId="35618" xr:uid="{E0A70DBB-1773-4853-8B5E-5D177EFB44DC}"/>
    <cellStyle name="Comma 11 8 3" xfId="20343" xr:uid="{B9D36665-EA7F-492F-B53B-126256627E71}"/>
    <cellStyle name="Comma 11 8 3 2" xfId="40438" xr:uid="{2A3E0508-0BAE-4612-8F54-5A1245E0C76F}"/>
    <cellStyle name="Comma 11 8 4" xfId="30791" xr:uid="{7D10FA87-AE83-4F39-9DC3-4C598E284BEB}"/>
    <cellStyle name="Comma 11 9" xfId="12682" xr:uid="{2959EADA-07E7-4314-B29E-A5B85ADC2881}"/>
    <cellStyle name="Comma 11 9 2" xfId="12861" xr:uid="{C710E577-2E97-4E41-8EAF-E435BB22F30E}"/>
    <cellStyle name="Comma 11 9 2 2" xfId="22814" xr:uid="{A24C2CFD-2870-4E31-A52D-3B5F8B9D3E00}"/>
    <cellStyle name="Comma 11 9 2 2 2" xfId="42858" xr:uid="{0694256B-6D01-4C78-B88E-1ED9D13CFBA2}"/>
    <cellStyle name="Comma 11 9 2 3" xfId="33210" xr:uid="{18D5354A-1CB3-402C-8E6F-0DF99169208D}"/>
    <cellStyle name="Comma 11 9 3" xfId="22687" xr:uid="{42680CD5-479A-4893-8775-8EB439D2D13F}"/>
    <cellStyle name="Comma 11 9 3 2" xfId="42769" xr:uid="{D928024B-DD03-49B5-BE1E-3313B0C861CB}"/>
    <cellStyle name="Comma 11 9 4" xfId="33122" xr:uid="{810985A3-F952-48F4-99A4-912FDC895946}"/>
    <cellStyle name="Comma 110" xfId="4558" xr:uid="{FB706124-4C8F-4A79-AFEB-B5C112F1F0CF}"/>
    <cellStyle name="Comma 110 2" xfId="4559" xr:uid="{1D257CA5-EA82-427D-9FFA-9579EDCBE6A1}"/>
    <cellStyle name="Comma 110 2 2" xfId="11713" xr:uid="{A711F901-E04A-458A-AB63-46AD87D50613}"/>
    <cellStyle name="Comma 110 2 2 2" xfId="16839" xr:uid="{2C03A051-0E04-4D77-A847-C99B2878D12E}"/>
    <cellStyle name="Comma 110 2 2 2 2" xfId="26768" xr:uid="{583D40DB-E7EC-4355-8799-F89492FC6A61}"/>
    <cellStyle name="Comma 110 2 2 2 2 2" xfId="46735" xr:uid="{16D75A6B-ED6F-4270-9112-E1CF1DCCDAB6}"/>
    <cellStyle name="Comma 110 2 2 2 3" xfId="37087" xr:uid="{5989DCC1-89AA-4E15-B849-4A2F13546DEE}"/>
    <cellStyle name="Comma 110 2 2 3" xfId="21810" xr:uid="{26119434-F9D6-4FFE-AD5C-CEE21CA447BF}"/>
    <cellStyle name="Comma 110 2 2 3 2" xfId="41905" xr:uid="{11F78922-62C0-40B5-9C54-74C6F7BBCDB3}"/>
    <cellStyle name="Comma 110 2 2 4" xfId="32258" xr:uid="{C50922E3-B766-479B-8112-29082323B499}"/>
    <cellStyle name="Comma 110 2 3" xfId="14343" xr:uid="{A8F48F25-1D6E-4909-846C-14A32B500ADB}"/>
    <cellStyle name="Comma 110 2 3 2" xfId="24291" xr:uid="{BF678EA9-1660-47F8-9B22-AABA0AB2B78F}"/>
    <cellStyle name="Comma 110 2 3 2 2" xfId="44323" xr:uid="{3A0E5E0C-9BA9-4BC2-9136-4C064DDA7CAA}"/>
    <cellStyle name="Comma 110 2 3 3" xfId="34675" xr:uid="{03B7B8FA-1F8E-4625-8FE3-25C0DB4EEA05}"/>
    <cellStyle name="Comma 110 2 4" xfId="19339" xr:uid="{6111AC6D-56A9-465D-B11E-1039B199B82E}"/>
    <cellStyle name="Comma 110 2 4 2" xfId="39495" xr:uid="{FD9C33A5-EE26-41E9-BD2E-368628F78F1B}"/>
    <cellStyle name="Comma 110 2 5" xfId="29848" xr:uid="{2D87CDF7-EE6D-40BA-9087-B14F2D830A5A}"/>
    <cellStyle name="Comma 110 3" xfId="4560" xr:uid="{C0F0C2AF-0113-47A2-94E7-29D3DC9D3BDD}"/>
    <cellStyle name="Comma 110 3 2" xfId="11714" xr:uid="{A25CECEC-2E4E-45FA-91AF-4E1FA433C808}"/>
    <cellStyle name="Comma 110 3 2 2" xfId="16840" xr:uid="{3EF95267-95BC-4E08-8017-DE8949011822}"/>
    <cellStyle name="Comma 110 3 2 2 2" xfId="26769" xr:uid="{BB7834F7-080B-4024-A1F6-8898CF579E70}"/>
    <cellStyle name="Comma 110 3 2 2 2 2" xfId="46736" xr:uid="{82A729EF-2526-49F9-B755-D76637612F6A}"/>
    <cellStyle name="Comma 110 3 2 2 3" xfId="37088" xr:uid="{29A25580-B7DC-47FF-8FF7-D3BB4E201888}"/>
    <cellStyle name="Comma 110 3 2 3" xfId="21811" xr:uid="{4FD2A2E3-4AE7-412A-985C-DFB36755D4CB}"/>
    <cellStyle name="Comma 110 3 2 3 2" xfId="41906" xr:uid="{0BDAB73B-A46D-43DC-A881-EBAFD04BA91C}"/>
    <cellStyle name="Comma 110 3 2 4" xfId="32259" xr:uid="{01648CCB-869B-4CF2-8FDA-700974D48F69}"/>
    <cellStyle name="Comma 110 3 3" xfId="14344" xr:uid="{554F4D4F-1FC3-4DA2-B7C3-EB18DC9CA572}"/>
    <cellStyle name="Comma 110 3 3 2" xfId="24292" xr:uid="{CD43259E-CCC4-481A-8F27-FEB1AD20448D}"/>
    <cellStyle name="Comma 110 3 3 2 2" xfId="44324" xr:uid="{3FC5E1AC-F24F-426C-A20E-3C7018E10EDB}"/>
    <cellStyle name="Comma 110 3 3 3" xfId="34676" xr:uid="{74C54888-2E95-491F-B87F-391775859350}"/>
    <cellStyle name="Comma 110 3 4" xfId="19340" xr:uid="{E7EE47A5-EA1F-4E7E-B968-C29F5A41DD4D}"/>
    <cellStyle name="Comma 110 3 4 2" xfId="39496" xr:uid="{DEEFB762-B8E9-41C8-BA55-F1DD9BEE453D}"/>
    <cellStyle name="Comma 110 3 5" xfId="29849" xr:uid="{D84A0B6A-032D-4670-AD72-20043212AEE4}"/>
    <cellStyle name="Comma 110 4" xfId="4561" xr:uid="{FAAAAC55-8278-4404-9A72-2F8D80349763}"/>
    <cellStyle name="Comma 110 4 2" xfId="11715" xr:uid="{ED38A9B1-6AA6-4B94-9585-113B53386491}"/>
    <cellStyle name="Comma 110 4 2 2" xfId="16841" xr:uid="{F49AE9FF-AFDD-4EA5-A8A7-DFCE2B2F1EFB}"/>
    <cellStyle name="Comma 110 4 2 2 2" xfId="26770" xr:uid="{AE8C9CC6-3698-4A4A-ABFC-17FC7F595DD5}"/>
    <cellStyle name="Comma 110 4 2 2 2 2" xfId="46737" xr:uid="{D7D4E684-C9A4-4356-948B-07BDA1B2D9B6}"/>
    <cellStyle name="Comma 110 4 2 2 3" xfId="37089" xr:uid="{3759A5D1-D373-442A-9A13-CEB5007A8B2C}"/>
    <cellStyle name="Comma 110 4 2 3" xfId="21812" xr:uid="{6B3EB1F8-DBA5-446F-B1E1-7B1AA55C8C9B}"/>
    <cellStyle name="Comma 110 4 2 3 2" xfId="41907" xr:uid="{E3580B78-95BC-4074-900B-4DD74FD2F1B6}"/>
    <cellStyle name="Comma 110 4 2 4" xfId="32260" xr:uid="{7FFB7C6F-FB19-4E32-BF29-70CE98CAE7C8}"/>
    <cellStyle name="Comma 110 4 3" xfId="14345" xr:uid="{C07D1C8C-2DA9-481F-BBD3-BDFFAC940C01}"/>
    <cellStyle name="Comma 110 4 3 2" xfId="24293" xr:uid="{3B149824-BC0B-4C48-B168-98AAE6C6EC60}"/>
    <cellStyle name="Comma 110 4 3 2 2" xfId="44325" xr:uid="{B6F687FC-3271-4759-A633-37CC3D3FBB77}"/>
    <cellStyle name="Comma 110 4 3 3" xfId="34677" xr:uid="{963BD343-7764-4F38-8BEB-C9CA30D5EF14}"/>
    <cellStyle name="Comma 110 4 4" xfId="19341" xr:uid="{692927E9-EDE3-4ED5-864E-D63FB1A64C2F}"/>
    <cellStyle name="Comma 110 4 4 2" xfId="39497" xr:uid="{8A2F7517-E141-4347-B6D8-A587FC77ADE4}"/>
    <cellStyle name="Comma 110 4 5" xfId="29850" xr:uid="{CF4C915A-F643-4548-B462-3F43B5732DC1}"/>
    <cellStyle name="Comma 110 5" xfId="11712" xr:uid="{6E67AA20-21CC-475F-B8C1-629B4C2E28E1}"/>
    <cellStyle name="Comma 110 5 2" xfId="16838" xr:uid="{BE27213D-CB83-4CE5-961B-120002C86CC4}"/>
    <cellStyle name="Comma 110 5 2 2" xfId="26767" xr:uid="{D5A9F950-4461-4712-B1E9-C9B7D5008BFB}"/>
    <cellStyle name="Comma 110 5 2 2 2" xfId="46734" xr:uid="{2C9A340A-8D96-44D4-AC9A-0B155FE85376}"/>
    <cellStyle name="Comma 110 5 2 3" xfId="37086" xr:uid="{2D4E134E-89A7-4D85-A76B-7552B201D122}"/>
    <cellStyle name="Comma 110 5 3" xfId="21809" xr:uid="{D5130E21-CCA3-459D-9057-2556283C4C85}"/>
    <cellStyle name="Comma 110 5 3 2" xfId="41904" xr:uid="{E6D1E16C-4A45-4965-93DB-5B038F05EF39}"/>
    <cellStyle name="Comma 110 5 4" xfId="32257" xr:uid="{694AF664-191C-4C00-A70D-15CBC818C43C}"/>
    <cellStyle name="Comma 110 6" xfId="14342" xr:uid="{231B59A3-0D75-4C10-BC7C-8B0C6E5FDBAA}"/>
    <cellStyle name="Comma 110 6 2" xfId="24290" xr:uid="{87420D17-C867-41BB-87B7-FE9F95F2898C}"/>
    <cellStyle name="Comma 110 6 2 2" xfId="44322" xr:uid="{E98597B7-9A22-4AC9-A70F-E6FFE1EFC7A5}"/>
    <cellStyle name="Comma 110 6 3" xfId="34674" xr:uid="{82336283-E6A0-48CC-876B-7BBBF01295ED}"/>
    <cellStyle name="Comma 110 7" xfId="19338" xr:uid="{7F42FE95-3C9D-43D4-B351-8D90E87B80A6}"/>
    <cellStyle name="Comma 110 7 2" xfId="39494" xr:uid="{029B2B78-FE93-40D1-9F32-550BF6FE7503}"/>
    <cellStyle name="Comma 110 8" xfId="29847" xr:uid="{4390BC3C-140A-49CC-93DE-E21BCF4F7B12}"/>
    <cellStyle name="Comma 111" xfId="4562" xr:uid="{F3078954-AC4D-4A24-BC4C-9BD93BAEBCDE}"/>
    <cellStyle name="Comma 111 2" xfId="4563" xr:uid="{242B5E21-7574-4BB1-ADF6-B9CBEB3BB5E0}"/>
    <cellStyle name="Comma 111 2 2" xfId="11717" xr:uid="{82EA23B9-5CF2-40D1-AA29-74FB085A823B}"/>
    <cellStyle name="Comma 111 2 2 2" xfId="16843" xr:uid="{B38F3C8F-295E-4A6E-807F-133B15193A0A}"/>
    <cellStyle name="Comma 111 2 2 2 2" xfId="26772" xr:uid="{E0A9E4F2-C2A6-4FAE-BB20-8CE0D4C179BA}"/>
    <cellStyle name="Comma 111 2 2 2 2 2" xfId="46739" xr:uid="{053C5D24-250C-41CE-B20F-BCE447A17879}"/>
    <cellStyle name="Comma 111 2 2 2 3" xfId="37091" xr:uid="{E96E8636-A9E0-457C-9BEB-D81F92CBF17C}"/>
    <cellStyle name="Comma 111 2 2 3" xfId="21814" xr:uid="{DFB8EEE0-B2EC-46C5-81D6-FBF86D651A54}"/>
    <cellStyle name="Comma 111 2 2 3 2" xfId="41909" xr:uid="{3C283424-CBE3-4ACC-B7B2-8C93430BB7D3}"/>
    <cellStyle name="Comma 111 2 2 4" xfId="32262" xr:uid="{62422AE2-3FC5-47C7-8600-13924CAFE45D}"/>
    <cellStyle name="Comma 111 2 3" xfId="14347" xr:uid="{2A7FB856-48C3-4F94-B116-361A4AC15B3B}"/>
    <cellStyle name="Comma 111 2 3 2" xfId="24295" xr:uid="{D3EB0779-D413-44B6-8751-745E3596D8CA}"/>
    <cellStyle name="Comma 111 2 3 2 2" xfId="44327" xr:uid="{C08E5842-329E-4F6D-807C-06D6F2F5C637}"/>
    <cellStyle name="Comma 111 2 3 3" xfId="34679" xr:uid="{CF6BEF8E-9A1E-42D2-BF9F-5DEF433AF0EF}"/>
    <cellStyle name="Comma 111 2 4" xfId="19343" xr:uid="{97741012-28A1-4E51-B273-01AA446A094D}"/>
    <cellStyle name="Comma 111 2 4 2" xfId="39499" xr:uid="{655AC335-7485-4E65-A49B-5DD9F0A63525}"/>
    <cellStyle name="Comma 111 2 5" xfId="29852" xr:uid="{020186E3-3C12-4EE4-B2AA-090FBEAEE9B4}"/>
    <cellStyle name="Comma 111 3" xfId="4564" xr:uid="{10A63A8C-3FF3-4163-82B9-1CAFF342137D}"/>
    <cellStyle name="Comma 111 3 2" xfId="11718" xr:uid="{AD002D1A-0DB3-4545-B2E5-32BA6CC73B4B}"/>
    <cellStyle name="Comma 111 3 2 2" xfId="16844" xr:uid="{28EBE2E1-7E09-483F-9D3E-D97FBB3941C6}"/>
    <cellStyle name="Comma 111 3 2 2 2" xfId="26773" xr:uid="{45F590F3-4F3F-4C9C-98F7-95D2B0B321DF}"/>
    <cellStyle name="Comma 111 3 2 2 2 2" xfId="46740" xr:uid="{6674B35D-42BB-4748-B6A3-1A9AF54023A6}"/>
    <cellStyle name="Comma 111 3 2 2 3" xfId="37092" xr:uid="{72ADE9C0-9A1F-4E1C-AC74-D7690FCBD3E4}"/>
    <cellStyle name="Comma 111 3 2 3" xfId="21815" xr:uid="{A995185A-5D9E-4210-8CA7-A282950AB804}"/>
    <cellStyle name="Comma 111 3 2 3 2" xfId="41910" xr:uid="{040DAFC7-CC8F-4AC7-8A4B-715A4DC4F813}"/>
    <cellStyle name="Comma 111 3 2 4" xfId="32263" xr:uid="{9769023E-EAAD-4956-97C6-9E02F9CE0F33}"/>
    <cellStyle name="Comma 111 3 3" xfId="14348" xr:uid="{96639E03-BB4D-47B3-A5F9-4F9CBB5EF742}"/>
    <cellStyle name="Comma 111 3 3 2" xfId="24296" xr:uid="{4C1FB49A-2336-4E2A-BEEA-C16FA45349B6}"/>
    <cellStyle name="Comma 111 3 3 2 2" xfId="44328" xr:uid="{3E90A5E8-C2B6-423F-AF44-E3CA27FD0499}"/>
    <cellStyle name="Comma 111 3 3 3" xfId="34680" xr:uid="{970F4F67-DE26-4944-A4E7-E81DEE145172}"/>
    <cellStyle name="Comma 111 3 4" xfId="19344" xr:uid="{D020E3AC-1F16-442B-9A5D-E9211B8490ED}"/>
    <cellStyle name="Comma 111 3 4 2" xfId="39500" xr:uid="{6B733372-E56D-4F69-8AB2-7ACD88FA77C8}"/>
    <cellStyle name="Comma 111 3 5" xfId="29853" xr:uid="{44CFA04D-B0D0-43FE-B96F-873C58D0D65F}"/>
    <cellStyle name="Comma 111 4" xfId="4565" xr:uid="{D89F43E6-A03D-4B08-A84D-82B42BA48D95}"/>
    <cellStyle name="Comma 111 4 2" xfId="11719" xr:uid="{EADDB30F-FB7B-4539-8743-8A4A53A9AB08}"/>
    <cellStyle name="Comma 111 4 2 2" xfId="16845" xr:uid="{4450A1C3-42AC-4D01-B7A8-45340AC8E808}"/>
    <cellStyle name="Comma 111 4 2 2 2" xfId="26774" xr:uid="{6B9B221B-D22A-4437-A7E3-0912B2B133A1}"/>
    <cellStyle name="Comma 111 4 2 2 2 2" xfId="46741" xr:uid="{1B547D66-FA4A-4F5E-B2D7-1354086244E9}"/>
    <cellStyle name="Comma 111 4 2 2 3" xfId="37093" xr:uid="{89CF45B2-F53B-4CD0-A202-A4198DB32C23}"/>
    <cellStyle name="Comma 111 4 2 3" xfId="21816" xr:uid="{A6300EEB-D501-4DCC-937E-AB929A4632AA}"/>
    <cellStyle name="Comma 111 4 2 3 2" xfId="41911" xr:uid="{82C9305A-CFEB-43D2-B9D7-18835798BC82}"/>
    <cellStyle name="Comma 111 4 2 4" xfId="32264" xr:uid="{FB3E1E0C-685A-4990-B97D-B569299C7AB3}"/>
    <cellStyle name="Comma 111 4 3" xfId="14349" xr:uid="{71C4F0E9-7E93-4169-AF90-935A87B62BE5}"/>
    <cellStyle name="Comma 111 4 3 2" xfId="24297" xr:uid="{402C6713-563D-4D31-803C-2CAFFAF5946E}"/>
    <cellStyle name="Comma 111 4 3 2 2" xfId="44329" xr:uid="{F0F82F3D-1C56-4588-8897-272156162267}"/>
    <cellStyle name="Comma 111 4 3 3" xfId="34681" xr:uid="{FC4F2F2C-BE47-4BFC-9DF0-5D07097F57C7}"/>
    <cellStyle name="Comma 111 4 4" xfId="19345" xr:uid="{E48FC13F-8CCD-4972-86F6-04096D11E38A}"/>
    <cellStyle name="Comma 111 4 4 2" xfId="39501" xr:uid="{04200C0E-4446-4B5E-8962-BC891E20BFD7}"/>
    <cellStyle name="Comma 111 4 5" xfId="29854" xr:uid="{86276816-F0F8-4C31-AE83-E9A8A2AF9F0C}"/>
    <cellStyle name="Comma 111 5" xfId="11716" xr:uid="{D8DA9C87-5995-4EC7-BD99-D2C6F9C8449D}"/>
    <cellStyle name="Comma 111 5 2" xfId="16842" xr:uid="{80BDCCF0-C25A-4BA4-9080-4B1D26ADF442}"/>
    <cellStyle name="Comma 111 5 2 2" xfId="26771" xr:uid="{74448B8E-FDC4-490C-B9B2-53921CDF7921}"/>
    <cellStyle name="Comma 111 5 2 2 2" xfId="46738" xr:uid="{E3091072-D3DA-432B-BB1C-CE5F4F4418AC}"/>
    <cellStyle name="Comma 111 5 2 3" xfId="37090" xr:uid="{E381A910-A294-4517-8889-31A719BA8A3B}"/>
    <cellStyle name="Comma 111 5 3" xfId="21813" xr:uid="{EFAABF3F-454D-459B-A795-1304C12B529C}"/>
    <cellStyle name="Comma 111 5 3 2" xfId="41908" xr:uid="{CACFEA67-1318-48C6-83A3-FFCF7E9C6111}"/>
    <cellStyle name="Comma 111 5 4" xfId="32261" xr:uid="{3B8A785A-BD5E-4EA5-AB4B-214D68253BF8}"/>
    <cellStyle name="Comma 111 6" xfId="14346" xr:uid="{6EB0CC2A-A396-42DB-B3FC-20F84057E387}"/>
    <cellStyle name="Comma 111 6 2" xfId="24294" xr:uid="{B9F737A1-8DCA-47D5-B362-7F58C11228AE}"/>
    <cellStyle name="Comma 111 6 2 2" xfId="44326" xr:uid="{8445FCBA-0013-49D1-BC58-E3ECCDBF94B9}"/>
    <cellStyle name="Comma 111 6 3" xfId="34678" xr:uid="{5032E252-9ACE-4303-9B38-1253F126253C}"/>
    <cellStyle name="Comma 111 7" xfId="19342" xr:uid="{790C2196-4023-47B2-951D-B42216F35213}"/>
    <cellStyle name="Comma 111 7 2" xfId="39498" xr:uid="{716DFCED-8766-4CD3-B5B6-DDFE80633B90}"/>
    <cellStyle name="Comma 111 8" xfId="29851" xr:uid="{CF2F8A76-4B6B-4333-9D1E-59FD16BF27EB}"/>
    <cellStyle name="Comma 112" xfId="4566" xr:uid="{B243F091-EADB-492C-B084-3941AB923ACC}"/>
    <cellStyle name="Comma 112 2" xfId="4567" xr:uid="{DB6FC1E3-FE7B-4156-8184-14E4F7DD4C3C}"/>
    <cellStyle name="Comma 112 2 2" xfId="11721" xr:uid="{E951C39D-B2FE-41E9-BE73-E97C8E55E6F0}"/>
    <cellStyle name="Comma 112 2 2 2" xfId="16847" xr:uid="{FAD1739C-C204-4249-8E13-90EEF2209287}"/>
    <cellStyle name="Comma 112 2 2 2 2" xfId="26776" xr:uid="{1EFD5E3E-9B5E-454B-9E60-D6C9B4DD269D}"/>
    <cellStyle name="Comma 112 2 2 2 2 2" xfId="46743" xr:uid="{43730D0D-12B7-4055-A5D9-261B46E29492}"/>
    <cellStyle name="Comma 112 2 2 2 3" xfId="37095" xr:uid="{6532CD9D-3832-4595-BC45-861D90AAB2C3}"/>
    <cellStyle name="Comma 112 2 2 3" xfId="21818" xr:uid="{4B733C8C-8CD4-4190-9061-00ADE4584D89}"/>
    <cellStyle name="Comma 112 2 2 3 2" xfId="41913" xr:uid="{56B68194-30BC-4F7B-A9C8-E9C84327FDAA}"/>
    <cellStyle name="Comma 112 2 2 4" xfId="32266" xr:uid="{31D1EAFE-A5D1-477D-B389-2ED5FC7ADD95}"/>
    <cellStyle name="Comma 112 2 3" xfId="14351" xr:uid="{EE26F6F4-87E3-4F8D-8460-D2D12E2CC131}"/>
    <cellStyle name="Comma 112 2 3 2" xfId="24299" xr:uid="{94BE83BC-8546-4C7B-911F-A954C3FACFFC}"/>
    <cellStyle name="Comma 112 2 3 2 2" xfId="44331" xr:uid="{6EC97D0E-3035-4780-B5CC-0A08C68F539C}"/>
    <cellStyle name="Comma 112 2 3 3" xfId="34683" xr:uid="{BF055622-C921-44CB-A64D-42451AF027AF}"/>
    <cellStyle name="Comma 112 2 4" xfId="19347" xr:uid="{F10D036A-E352-4F93-A791-4F09985D11C0}"/>
    <cellStyle name="Comma 112 2 4 2" xfId="39503" xr:uid="{2B7DECB7-3F0F-407B-B59C-3D242A89925B}"/>
    <cellStyle name="Comma 112 2 5" xfId="29856" xr:uid="{7914CD5D-DA20-4FDF-A791-E99B949BCF5C}"/>
    <cellStyle name="Comma 112 3" xfId="4568" xr:uid="{B8B6E96E-187E-43C2-91E3-17D5E0D6B4B7}"/>
    <cellStyle name="Comma 112 3 2" xfId="11722" xr:uid="{44DDB7D8-BEA9-4D6B-8234-192CD82698A8}"/>
    <cellStyle name="Comma 112 3 2 2" xfId="16848" xr:uid="{2829EB10-3067-4811-B733-DE1407099644}"/>
    <cellStyle name="Comma 112 3 2 2 2" xfId="26777" xr:uid="{DF27C06D-0E36-4449-B2C4-3B24B3B9F15C}"/>
    <cellStyle name="Comma 112 3 2 2 2 2" xfId="46744" xr:uid="{4027FD09-944B-42CA-94E1-329A868B189E}"/>
    <cellStyle name="Comma 112 3 2 2 3" xfId="37096" xr:uid="{7A92857A-4663-458C-9F5B-F61A1500515A}"/>
    <cellStyle name="Comma 112 3 2 3" xfId="21819" xr:uid="{5A1028D7-CB46-4070-B6FA-3FFC0DBE1FE6}"/>
    <cellStyle name="Comma 112 3 2 3 2" xfId="41914" xr:uid="{8F2388DE-C13C-410B-A5A1-2CC6AE9243E6}"/>
    <cellStyle name="Comma 112 3 2 4" xfId="32267" xr:uid="{63384B57-FF73-44A9-A0EC-CCAD30762BB4}"/>
    <cellStyle name="Comma 112 3 3" xfId="14352" xr:uid="{983EFEEF-0CB3-4A75-A628-942B15D73C96}"/>
    <cellStyle name="Comma 112 3 3 2" xfId="24300" xr:uid="{6F3D5E14-EC67-420E-B101-2885EAC44E03}"/>
    <cellStyle name="Comma 112 3 3 2 2" xfId="44332" xr:uid="{4AB6150C-7443-4178-B239-8FA27A93E32D}"/>
    <cellStyle name="Comma 112 3 3 3" xfId="34684" xr:uid="{5F45D4C6-6AB2-462B-AC71-EC7F897060D6}"/>
    <cellStyle name="Comma 112 3 4" xfId="19348" xr:uid="{0E61FD25-E154-4A4B-92CE-CDF9149765BE}"/>
    <cellStyle name="Comma 112 3 4 2" xfId="39504" xr:uid="{92D5D13D-38A1-4585-A8EE-E65694A40AE0}"/>
    <cellStyle name="Comma 112 3 5" xfId="29857" xr:uid="{62D41309-6930-4F64-9E4C-0F8952A7FC9C}"/>
    <cellStyle name="Comma 112 4" xfId="4569" xr:uid="{B5687E86-59FB-45B6-9EE6-68905CFA0611}"/>
    <cellStyle name="Comma 112 4 2" xfId="11723" xr:uid="{028B026D-00BA-4510-9FFF-673E90E8BF34}"/>
    <cellStyle name="Comma 112 4 2 2" xfId="16849" xr:uid="{4B6DE1D7-4BE4-4CEA-971A-7C58E45E5D81}"/>
    <cellStyle name="Comma 112 4 2 2 2" xfId="26778" xr:uid="{2258FBFF-1BF8-4A43-A1E8-A2DE078AE124}"/>
    <cellStyle name="Comma 112 4 2 2 2 2" xfId="46745" xr:uid="{2401E743-7AC9-4566-846D-4CCD99ED5C0D}"/>
    <cellStyle name="Comma 112 4 2 2 3" xfId="37097" xr:uid="{DACC529E-B539-4805-BB20-FDCED12890F3}"/>
    <cellStyle name="Comma 112 4 2 3" xfId="21820" xr:uid="{60D381CF-F2ED-48BD-9AE2-B1BC888CC04F}"/>
    <cellStyle name="Comma 112 4 2 3 2" xfId="41915" xr:uid="{6B0B174E-F81E-43EF-B1D6-E86E5EBF0AE7}"/>
    <cellStyle name="Comma 112 4 2 4" xfId="32268" xr:uid="{D53F57B6-0B56-40BB-B8E1-66DD6564D110}"/>
    <cellStyle name="Comma 112 4 3" xfId="14353" xr:uid="{92CE623E-4431-4FB7-8752-136247B2DB25}"/>
    <cellStyle name="Comma 112 4 3 2" xfId="24301" xr:uid="{144EB57A-1D87-4924-9FCF-641471FF609C}"/>
    <cellStyle name="Comma 112 4 3 2 2" xfId="44333" xr:uid="{43B9B753-665F-41A7-ACEB-A216FEA7597D}"/>
    <cellStyle name="Comma 112 4 3 3" xfId="34685" xr:uid="{715CEC43-98F8-4591-B27C-D6E004C72B37}"/>
    <cellStyle name="Comma 112 4 4" xfId="19349" xr:uid="{AB732582-03C2-4E96-865A-4E12FB58B19C}"/>
    <cellStyle name="Comma 112 4 4 2" xfId="39505" xr:uid="{C97E428D-29A1-4B14-9D5C-769F3A6E5DCA}"/>
    <cellStyle name="Comma 112 4 5" xfId="29858" xr:uid="{27688977-059D-4DD7-8373-0FEDA586AEC8}"/>
    <cellStyle name="Comma 112 5" xfId="11720" xr:uid="{0F34EDA0-69E3-43E7-8C11-48A3D684FFD8}"/>
    <cellStyle name="Comma 112 5 2" xfId="16846" xr:uid="{C77C24ED-F1CA-4186-9B65-BFB0B1A27C78}"/>
    <cellStyle name="Comma 112 5 2 2" xfId="26775" xr:uid="{52835503-6996-4F55-9997-B8F064B96ACE}"/>
    <cellStyle name="Comma 112 5 2 2 2" xfId="46742" xr:uid="{AEE4D0A0-7917-424A-800D-9BFE58668E62}"/>
    <cellStyle name="Comma 112 5 2 3" xfId="37094" xr:uid="{F538EF41-D03E-45B0-9CBC-E97DBEE97AF3}"/>
    <cellStyle name="Comma 112 5 3" xfId="21817" xr:uid="{E485EA77-1A64-488F-A37C-EE3CEC7A2C27}"/>
    <cellStyle name="Comma 112 5 3 2" xfId="41912" xr:uid="{9EC2DAF5-CD94-4792-88C8-A6C7867E81C4}"/>
    <cellStyle name="Comma 112 5 4" xfId="32265" xr:uid="{87D38CE7-0C4A-4D01-B8D1-77E46716186C}"/>
    <cellStyle name="Comma 112 6" xfId="14350" xr:uid="{8F31728C-CDEC-4A5F-B826-F38FA64FC89F}"/>
    <cellStyle name="Comma 112 6 2" xfId="24298" xr:uid="{15C163C9-E7B1-4795-AF86-E53C39503A5E}"/>
    <cellStyle name="Comma 112 6 2 2" xfId="44330" xr:uid="{A46B7D03-E3A1-4808-B305-FAB926575CD9}"/>
    <cellStyle name="Comma 112 6 3" xfId="34682" xr:uid="{1A972DA8-9665-4183-AA06-94AF62B8C2EF}"/>
    <cellStyle name="Comma 112 7" xfId="19346" xr:uid="{ABA4B0CF-4E8A-454D-8AC2-23A45CE3DC2A}"/>
    <cellStyle name="Comma 112 7 2" xfId="39502" xr:uid="{D395E8F9-A6A2-4C8C-90BA-7FFA28D2B971}"/>
    <cellStyle name="Comma 112 8" xfId="29855" xr:uid="{2B793629-6036-4279-B992-FE89B7DC892B}"/>
    <cellStyle name="Comma 113" xfId="4570" xr:uid="{50FAF940-42ED-4CEA-B0E5-DCEABEF38468}"/>
    <cellStyle name="Comma 113 2" xfId="4571" xr:uid="{01E73A8E-5977-40D2-BE8B-291A6F3AEE49}"/>
    <cellStyle name="Comma 113 2 2" xfId="11725" xr:uid="{F50C8B8F-6B18-4A4A-8506-A3ADF52790B4}"/>
    <cellStyle name="Comma 113 2 2 2" xfId="16851" xr:uid="{A0060827-808F-48F5-BD91-636F4D712033}"/>
    <cellStyle name="Comma 113 2 2 2 2" xfId="26780" xr:uid="{E9F03ABB-2ACE-4BBA-824A-3AC3EF53752B}"/>
    <cellStyle name="Comma 113 2 2 2 2 2" xfId="46747" xr:uid="{C1A076A3-8E67-4139-8215-D0B6EBDF5A20}"/>
    <cellStyle name="Comma 113 2 2 2 3" xfId="37099" xr:uid="{3A0E989D-9ECC-4B65-B2AE-E3ED3788F24D}"/>
    <cellStyle name="Comma 113 2 2 3" xfId="21822" xr:uid="{FD2E3CE9-487A-42D0-B472-A757528B6479}"/>
    <cellStyle name="Comma 113 2 2 3 2" xfId="41917" xr:uid="{9C0A820D-F717-41F0-B360-538B05D51E22}"/>
    <cellStyle name="Comma 113 2 2 4" xfId="32270" xr:uid="{1CB0F038-32D2-4250-9F91-1946526510A5}"/>
    <cellStyle name="Comma 113 2 3" xfId="14355" xr:uid="{1060FDB6-CE0A-48E6-9D4F-0BAAC87F0194}"/>
    <cellStyle name="Comma 113 2 3 2" xfId="24303" xr:uid="{AE3797BE-BB5D-4CF3-A6AB-8C341EE65CB1}"/>
    <cellStyle name="Comma 113 2 3 2 2" xfId="44335" xr:uid="{88CEEA62-BACB-4A76-BBAB-5541D41ED6AC}"/>
    <cellStyle name="Comma 113 2 3 3" xfId="34687" xr:uid="{5CB8420B-EB0C-4DD1-8AB7-B8627B4E5302}"/>
    <cellStyle name="Comma 113 2 4" xfId="19351" xr:uid="{43DA9625-F151-44F9-A3B8-ED0F10830430}"/>
    <cellStyle name="Comma 113 2 4 2" xfId="39507" xr:uid="{E7119875-3A01-4053-8E45-EFE53B6FDED6}"/>
    <cellStyle name="Comma 113 2 5" xfId="29860" xr:uid="{D7C7374E-85B8-4322-818A-D07DF1CCE9B1}"/>
    <cellStyle name="Comma 113 3" xfId="4572" xr:uid="{CB3921F7-4F51-4218-839C-6B3879AD3BCE}"/>
    <cellStyle name="Comma 113 3 2" xfId="11726" xr:uid="{6947730F-C0E6-466B-BE20-8605091C38F5}"/>
    <cellStyle name="Comma 113 3 2 2" xfId="16852" xr:uid="{D7D04690-A601-44E4-973A-E48DE97AB46B}"/>
    <cellStyle name="Comma 113 3 2 2 2" xfId="26781" xr:uid="{6BA3AB71-7B87-4E6B-8F86-1A9102991A75}"/>
    <cellStyle name="Comma 113 3 2 2 2 2" xfId="46748" xr:uid="{9C2B7623-89BE-47F5-93BA-B2CDD4360DE0}"/>
    <cellStyle name="Comma 113 3 2 2 3" xfId="37100" xr:uid="{D53BB95F-ACE4-4F47-8C17-B7D04EB701FB}"/>
    <cellStyle name="Comma 113 3 2 3" xfId="21823" xr:uid="{52343D11-EAF7-47EA-8330-345900995393}"/>
    <cellStyle name="Comma 113 3 2 3 2" xfId="41918" xr:uid="{30D581E2-128D-416E-B01B-D3A83EBD1D16}"/>
    <cellStyle name="Comma 113 3 2 4" xfId="32271" xr:uid="{2AA48039-63F3-4294-B412-AE82190F520A}"/>
    <cellStyle name="Comma 113 3 3" xfId="14356" xr:uid="{00D4ADBA-F1EE-415F-B369-94C43DDA6E75}"/>
    <cellStyle name="Comma 113 3 3 2" xfId="24304" xr:uid="{605F1C2A-3402-404C-800A-BB01B2397C58}"/>
    <cellStyle name="Comma 113 3 3 2 2" xfId="44336" xr:uid="{1142C1C3-7737-4FA7-A5D6-CA4FF1081967}"/>
    <cellStyle name="Comma 113 3 3 3" xfId="34688" xr:uid="{900906A6-07A9-4DB1-90B2-6F45D36C8ADD}"/>
    <cellStyle name="Comma 113 3 4" xfId="19352" xr:uid="{C1CFABA6-EBCC-44E1-AE13-C778594FCD6D}"/>
    <cellStyle name="Comma 113 3 4 2" xfId="39508" xr:uid="{07163538-5F41-445D-9916-9DA944D22651}"/>
    <cellStyle name="Comma 113 3 5" xfId="29861" xr:uid="{4A4993F5-133A-4BC0-9CF8-108D87300740}"/>
    <cellStyle name="Comma 113 4" xfId="4573" xr:uid="{9DBD4C03-B053-439C-A2E6-0A38F77B2B1A}"/>
    <cellStyle name="Comma 113 4 2" xfId="11727" xr:uid="{BD53FE37-3100-4884-B929-B0396509DC88}"/>
    <cellStyle name="Comma 113 4 2 2" xfId="16853" xr:uid="{06D71F1D-04D5-43E1-8DF4-3CCD49D278F3}"/>
    <cellStyle name="Comma 113 4 2 2 2" xfId="26782" xr:uid="{9AAA66DF-B80B-487C-B525-1FFCBA76140E}"/>
    <cellStyle name="Comma 113 4 2 2 2 2" xfId="46749" xr:uid="{6534F18A-7E03-4AE6-B140-45DADF68632A}"/>
    <cellStyle name="Comma 113 4 2 2 3" xfId="37101" xr:uid="{A36C9E34-1042-43CF-8BD2-8494C7D4C328}"/>
    <cellStyle name="Comma 113 4 2 3" xfId="21824" xr:uid="{63F7B03B-C011-477E-BC4B-9B2E11939C8E}"/>
    <cellStyle name="Comma 113 4 2 3 2" xfId="41919" xr:uid="{C9E551B1-20BE-458F-BA4A-E92116566681}"/>
    <cellStyle name="Comma 113 4 2 4" xfId="32272" xr:uid="{604FAC9E-62B2-42BC-9312-DD9360B69276}"/>
    <cellStyle name="Comma 113 4 3" xfId="14357" xr:uid="{3EE3D281-CD93-4D2B-B5BD-4AFD67CE7267}"/>
    <cellStyle name="Comma 113 4 3 2" xfId="24305" xr:uid="{676733BB-4ABB-41E3-944C-9F7916417F60}"/>
    <cellStyle name="Comma 113 4 3 2 2" xfId="44337" xr:uid="{42C0C72A-255D-441C-A3C2-B8D494B4E702}"/>
    <cellStyle name="Comma 113 4 3 3" xfId="34689" xr:uid="{4176E8A7-3E27-47E0-A468-F06F2A03FCCA}"/>
    <cellStyle name="Comma 113 4 4" xfId="19353" xr:uid="{49865E59-7B8D-40B8-A6A3-0E54324A6BFE}"/>
    <cellStyle name="Comma 113 4 4 2" xfId="39509" xr:uid="{525FE09F-BEED-416D-928D-93CC40FA29A2}"/>
    <cellStyle name="Comma 113 4 5" xfId="29862" xr:uid="{2E230BE6-1792-4DD6-9DF3-41A685E24BC0}"/>
    <cellStyle name="Comma 113 5" xfId="11724" xr:uid="{8014DC99-DE0F-4965-8F28-DC43EFC2658B}"/>
    <cellStyle name="Comma 113 5 2" xfId="16850" xr:uid="{C9922B0B-78AE-459C-A84B-2E1642FBB485}"/>
    <cellStyle name="Comma 113 5 2 2" xfId="26779" xr:uid="{3E44418B-4FC2-4F6A-8A72-B94751CFA152}"/>
    <cellStyle name="Comma 113 5 2 2 2" xfId="46746" xr:uid="{0D092633-D93A-4390-98EE-0D9E09BD5C5E}"/>
    <cellStyle name="Comma 113 5 2 3" xfId="37098" xr:uid="{AC80CD76-E130-41F7-8DAB-0C86FDDD7F3B}"/>
    <cellStyle name="Comma 113 5 3" xfId="21821" xr:uid="{197B6B47-AF14-4EBB-B0DC-32967D883E17}"/>
    <cellStyle name="Comma 113 5 3 2" xfId="41916" xr:uid="{2C016431-A8EB-4739-B976-42BDBA9D04D2}"/>
    <cellStyle name="Comma 113 5 4" xfId="32269" xr:uid="{625FA505-95FE-46BD-9C46-2ED2F3A473A7}"/>
    <cellStyle name="Comma 113 6" xfId="14354" xr:uid="{086051FA-7B6A-48FF-93E9-095D00FDB87F}"/>
    <cellStyle name="Comma 113 6 2" xfId="24302" xr:uid="{7E42992D-F0B9-4E52-A9E7-0DF3F9FFD969}"/>
    <cellStyle name="Comma 113 6 2 2" xfId="44334" xr:uid="{7B645652-3B39-46F0-8F9E-9E5EE8CCD496}"/>
    <cellStyle name="Comma 113 6 3" xfId="34686" xr:uid="{2A43EB82-E296-4AE4-9B33-FD8C7CA74F78}"/>
    <cellStyle name="Comma 113 7" xfId="19350" xr:uid="{753BDF1D-89ED-4B8F-85F7-0ADC3EF910C0}"/>
    <cellStyle name="Comma 113 7 2" xfId="39506" xr:uid="{5CFDF457-7F2F-442A-8E2F-C53BE66F118A}"/>
    <cellStyle name="Comma 113 8" xfId="29859" xr:uid="{0D96F013-E563-4BCA-80AE-01F877325110}"/>
    <cellStyle name="Comma 114" xfId="4574" xr:uid="{53739F4F-348D-4A69-A93E-25ED81728A88}"/>
    <cellStyle name="Comma 114 2" xfId="4575" xr:uid="{F404C127-195B-4690-AB0D-EB3AAC67102D}"/>
    <cellStyle name="Comma 114 2 2" xfId="11729" xr:uid="{9260EA62-7A6C-4EF1-8879-F004494DEEB2}"/>
    <cellStyle name="Comma 114 2 2 2" xfId="16855" xr:uid="{2BA48053-D698-4537-82E5-338DC6857C2F}"/>
    <cellStyle name="Comma 114 2 2 2 2" xfId="26784" xr:uid="{E17E5A61-72AC-4DC9-B792-8457C0B8068E}"/>
    <cellStyle name="Comma 114 2 2 2 2 2" xfId="46751" xr:uid="{E7BAF224-C993-4897-B2A6-FF78D1FAE966}"/>
    <cellStyle name="Comma 114 2 2 2 3" xfId="37103" xr:uid="{13416EA5-BA7E-4EAA-A9CC-56797A1CE0C7}"/>
    <cellStyle name="Comma 114 2 2 3" xfId="21826" xr:uid="{AB0DF29D-CF73-4F14-B1AE-25C8303803DB}"/>
    <cellStyle name="Comma 114 2 2 3 2" xfId="41921" xr:uid="{F1E07AD3-F394-4E0A-BCC8-83D7073D1545}"/>
    <cellStyle name="Comma 114 2 2 4" xfId="32274" xr:uid="{7900D4D4-7CBD-447B-B832-E642C8098CC6}"/>
    <cellStyle name="Comma 114 2 3" xfId="14359" xr:uid="{464A51F1-883E-4052-B3C4-27FF605487EF}"/>
    <cellStyle name="Comma 114 2 3 2" xfId="24307" xr:uid="{AAD4A247-DB4A-4FD4-9015-3202026F0CAE}"/>
    <cellStyle name="Comma 114 2 3 2 2" xfId="44339" xr:uid="{8F3DBF13-2D57-4515-9330-3C3883AEEC26}"/>
    <cellStyle name="Comma 114 2 3 3" xfId="34691" xr:uid="{38C9BB37-51CF-4227-805C-F8C2623945BC}"/>
    <cellStyle name="Comma 114 2 4" xfId="19355" xr:uid="{B0218CDB-49EC-462C-9AE5-5AB737853631}"/>
    <cellStyle name="Comma 114 2 4 2" xfId="39511" xr:uid="{8AF91D3A-2BAE-4C22-92ED-42B02E9B7791}"/>
    <cellStyle name="Comma 114 2 5" xfId="29864" xr:uid="{54234E13-839C-4364-B6BD-008E0D06C295}"/>
    <cellStyle name="Comma 114 3" xfId="4576" xr:uid="{364DF984-8100-4303-A3DD-2C6B7F45C8C4}"/>
    <cellStyle name="Comma 114 3 2" xfId="11730" xr:uid="{97D47D3F-867F-49EF-A119-7D6D9C77D5B4}"/>
    <cellStyle name="Comma 114 3 2 2" xfId="16856" xr:uid="{2FC8A2F0-4484-41F6-9C19-A4AAF4ECCA5C}"/>
    <cellStyle name="Comma 114 3 2 2 2" xfId="26785" xr:uid="{992FE0D0-3CD6-4C74-B538-A08ABCAFEA47}"/>
    <cellStyle name="Comma 114 3 2 2 2 2" xfId="46752" xr:uid="{44DD7838-7E18-4377-93FE-BF9355FB7659}"/>
    <cellStyle name="Comma 114 3 2 2 3" xfId="37104" xr:uid="{FB034DC7-45D7-4F0E-A03C-E5A438BF6733}"/>
    <cellStyle name="Comma 114 3 2 3" xfId="21827" xr:uid="{04DB7EB8-8C76-412E-BDF9-9E1343810D48}"/>
    <cellStyle name="Comma 114 3 2 3 2" xfId="41922" xr:uid="{91508D6F-20CF-42F1-BE43-71EB7FF676F6}"/>
    <cellStyle name="Comma 114 3 2 4" xfId="32275" xr:uid="{196807E9-0FF1-4BA1-9549-F9C3CB41B3D2}"/>
    <cellStyle name="Comma 114 3 3" xfId="14360" xr:uid="{C05F7808-AAF7-410F-9F79-EE5E6B222F14}"/>
    <cellStyle name="Comma 114 3 3 2" xfId="24308" xr:uid="{504604E8-5669-4ED2-A9E3-59515D2F68BF}"/>
    <cellStyle name="Comma 114 3 3 2 2" xfId="44340" xr:uid="{FE8AACE2-1E0A-4E62-93DC-F532B0467926}"/>
    <cellStyle name="Comma 114 3 3 3" xfId="34692" xr:uid="{255F9EA5-5E75-4AF8-8DA7-83FCE129C25B}"/>
    <cellStyle name="Comma 114 3 4" xfId="19356" xr:uid="{A4291EFE-DFAF-498D-9D7C-FD76FBEF9684}"/>
    <cellStyle name="Comma 114 3 4 2" xfId="39512" xr:uid="{419FB400-B370-4076-B68F-8194EE8B39AB}"/>
    <cellStyle name="Comma 114 3 5" xfId="29865" xr:uid="{A96A52DC-DF63-4D62-8912-9BA73FC7B1EE}"/>
    <cellStyle name="Comma 114 4" xfId="4577" xr:uid="{F038AFBD-011E-454F-810A-9B461B81D907}"/>
    <cellStyle name="Comma 114 4 2" xfId="11731" xr:uid="{E0F9D502-E050-42D6-888E-0BDE94EF522C}"/>
    <cellStyle name="Comma 114 4 2 2" xfId="16857" xr:uid="{F3D1DAB0-DE62-42D6-AAC7-7F5FF0F6B2EB}"/>
    <cellStyle name="Comma 114 4 2 2 2" xfId="26786" xr:uid="{40B18F68-9AEA-4FC6-8A2B-E5E6EDE58516}"/>
    <cellStyle name="Comma 114 4 2 2 2 2" xfId="46753" xr:uid="{ED3BFB62-D2ED-401E-892D-F1601688BB5B}"/>
    <cellStyle name="Comma 114 4 2 2 3" xfId="37105" xr:uid="{40B053C7-B308-490D-AECD-4841D1027022}"/>
    <cellStyle name="Comma 114 4 2 3" xfId="21828" xr:uid="{A173332D-C1CF-4CD1-A891-9799C179CFAF}"/>
    <cellStyle name="Comma 114 4 2 3 2" xfId="41923" xr:uid="{9365CA0F-59A3-4154-A549-651CB8D9254E}"/>
    <cellStyle name="Comma 114 4 2 4" xfId="32276" xr:uid="{632D5D13-EA90-49B4-9C16-BE59B4CED16D}"/>
    <cellStyle name="Comma 114 4 3" xfId="14361" xr:uid="{50845117-18AF-4C3F-A99B-97098759C6EC}"/>
    <cellStyle name="Comma 114 4 3 2" xfId="24309" xr:uid="{EB4DEED1-42DA-4A87-B2A4-47FAA50C50F9}"/>
    <cellStyle name="Comma 114 4 3 2 2" xfId="44341" xr:uid="{42DB245E-04AC-4F6C-9D2C-79711C67662E}"/>
    <cellStyle name="Comma 114 4 3 3" xfId="34693" xr:uid="{A6C08D6D-69E7-420C-9A8E-0219134AA53B}"/>
    <cellStyle name="Comma 114 4 4" xfId="19357" xr:uid="{CB9CFBF8-48B0-4855-AA2A-A9F73430A1F5}"/>
    <cellStyle name="Comma 114 4 4 2" xfId="39513" xr:uid="{A012921C-D7F0-448F-9F53-649B068C3CE9}"/>
    <cellStyle name="Comma 114 4 5" xfId="29866" xr:uid="{6F3F6A77-F75F-4F68-941F-8A10C59DB8DB}"/>
    <cellStyle name="Comma 114 5" xfId="11728" xr:uid="{C1ECB01A-9022-4412-9FE0-64549238D2CF}"/>
    <cellStyle name="Comma 114 5 2" xfId="16854" xr:uid="{6543218D-C8FA-4585-8408-ADDE02777BC9}"/>
    <cellStyle name="Comma 114 5 2 2" xfId="26783" xr:uid="{FBA20266-A05D-4D97-B4B3-DA2882139430}"/>
    <cellStyle name="Comma 114 5 2 2 2" xfId="46750" xr:uid="{D5183318-B480-4B79-A2C7-9AAF8F1A7900}"/>
    <cellStyle name="Comma 114 5 2 3" xfId="37102" xr:uid="{1E8025FD-8F10-4D15-821B-1921E55BBEEE}"/>
    <cellStyle name="Comma 114 5 3" xfId="21825" xr:uid="{5414BFC6-85BB-4430-AC94-54BA8BD10020}"/>
    <cellStyle name="Comma 114 5 3 2" xfId="41920" xr:uid="{D5F11557-A04F-42A7-8E43-D0B5E84815FD}"/>
    <cellStyle name="Comma 114 5 4" xfId="32273" xr:uid="{CE5B28F7-5158-4F43-AEBA-3D19E6D84EEE}"/>
    <cellStyle name="Comma 114 6" xfId="14358" xr:uid="{A0DAFB00-F104-44E0-A191-30492CADEA2E}"/>
    <cellStyle name="Comma 114 6 2" xfId="24306" xr:uid="{3129D4BF-9CFF-4D00-80F2-EDC4AD3829BF}"/>
    <cellStyle name="Comma 114 6 2 2" xfId="44338" xr:uid="{1ED5537A-2F81-4D7E-A865-E16205ED9001}"/>
    <cellStyle name="Comma 114 6 3" xfId="34690" xr:uid="{77703D97-C314-44D5-8C95-3F14DAC66BB8}"/>
    <cellStyle name="Comma 114 7" xfId="19354" xr:uid="{B31CF1E1-6445-4941-BEC2-F3F3DB0409EC}"/>
    <cellStyle name="Comma 114 7 2" xfId="39510" xr:uid="{A4B32C15-4BAB-4196-AA1A-2D3A5FF81EA9}"/>
    <cellStyle name="Comma 114 8" xfId="29863" xr:uid="{266ABD26-34CD-42F0-AAAA-C43EEC178E83}"/>
    <cellStyle name="Comma 115" xfId="4578" xr:uid="{0A860912-49F1-485B-9501-228355CD3364}"/>
    <cellStyle name="Comma 115 2" xfId="4579" xr:uid="{1CC5BD20-CCAD-4B14-933E-3D3CE9515B78}"/>
    <cellStyle name="Comma 115 2 2" xfId="11733" xr:uid="{A6E28425-03F0-4818-B267-43DCD2D74A59}"/>
    <cellStyle name="Comma 115 2 2 2" xfId="16859" xr:uid="{6CBFFE42-E9A7-454E-9E70-93986DEE6454}"/>
    <cellStyle name="Comma 115 2 2 2 2" xfId="26788" xr:uid="{B00FF2BB-8F2F-4657-ABFE-76B30A41D3CB}"/>
    <cellStyle name="Comma 115 2 2 2 2 2" xfId="46755" xr:uid="{A51F580E-B843-4C2A-9C82-C619CDD5FF2D}"/>
    <cellStyle name="Comma 115 2 2 2 3" xfId="37107" xr:uid="{5547CE5B-1D7D-4B62-8425-A6203328A5B9}"/>
    <cellStyle name="Comma 115 2 2 3" xfId="21830" xr:uid="{B9E59BF6-CA58-4E00-A1E0-8327A830573D}"/>
    <cellStyle name="Comma 115 2 2 3 2" xfId="41925" xr:uid="{9DD3BCD2-A21C-42DD-90AF-639ADB1E3DA3}"/>
    <cellStyle name="Comma 115 2 2 4" xfId="32278" xr:uid="{A751E5B1-A5A4-4412-950C-AAD5820C09AA}"/>
    <cellStyle name="Comma 115 2 3" xfId="14363" xr:uid="{5E390F1F-7816-42EC-877A-DA7A1A94EA19}"/>
    <cellStyle name="Comma 115 2 3 2" xfId="24311" xr:uid="{FCF70865-D5E2-4D8D-982C-DBD5E681BE9A}"/>
    <cellStyle name="Comma 115 2 3 2 2" xfId="44343" xr:uid="{985E761F-04C0-4158-BE5E-359BBA687DD0}"/>
    <cellStyle name="Comma 115 2 3 3" xfId="34695" xr:uid="{85CE3440-1144-4222-87A7-2C794391C27A}"/>
    <cellStyle name="Comma 115 2 4" xfId="19359" xr:uid="{67BD2BBE-69FC-4825-B027-A8563C528BD7}"/>
    <cellStyle name="Comma 115 2 4 2" xfId="39515" xr:uid="{F7A20EFD-43F1-45FA-B36B-F6A9035E0192}"/>
    <cellStyle name="Comma 115 2 5" xfId="29868" xr:uid="{790E0E18-1CEF-4533-BA6B-AF68135DAB3F}"/>
    <cellStyle name="Comma 115 3" xfId="4580" xr:uid="{5C0BAACE-3BCB-4C88-8843-396FCF1C9451}"/>
    <cellStyle name="Comma 115 3 2" xfId="11734" xr:uid="{EA994084-E002-46C1-8521-ECD40F5A6E20}"/>
    <cellStyle name="Comma 115 3 2 2" xfId="16860" xr:uid="{35F864B2-BC8E-454A-86FA-09EA30D80D32}"/>
    <cellStyle name="Comma 115 3 2 2 2" xfId="26789" xr:uid="{18A3A40B-599F-4078-A915-A51552DBD501}"/>
    <cellStyle name="Comma 115 3 2 2 2 2" xfId="46756" xr:uid="{27FD3F3B-CEBD-4ABA-9BEC-4D4E402B33B7}"/>
    <cellStyle name="Comma 115 3 2 2 3" xfId="37108" xr:uid="{AF75CD1E-FC0D-4491-B176-BD6CA516C5D5}"/>
    <cellStyle name="Comma 115 3 2 3" xfId="21831" xr:uid="{FFF83E44-C135-481D-860E-D8230423BABE}"/>
    <cellStyle name="Comma 115 3 2 3 2" xfId="41926" xr:uid="{9C85623F-8EF5-4E6D-97FA-D7CCB5313059}"/>
    <cellStyle name="Comma 115 3 2 4" xfId="32279" xr:uid="{DE4A9D42-859C-49AC-8B5C-CC01B767A9CD}"/>
    <cellStyle name="Comma 115 3 3" xfId="14364" xr:uid="{DF79F41E-1159-4570-9570-9484DB16DCAD}"/>
    <cellStyle name="Comma 115 3 3 2" xfId="24312" xr:uid="{F9B6F280-7940-43CF-A792-9025ADF798F7}"/>
    <cellStyle name="Comma 115 3 3 2 2" xfId="44344" xr:uid="{809E3DE8-C02B-4086-B2F2-CEE2D9A00C58}"/>
    <cellStyle name="Comma 115 3 3 3" xfId="34696" xr:uid="{DFE5B6B9-86A0-4DA5-BA8C-C36C846DB9F6}"/>
    <cellStyle name="Comma 115 3 4" xfId="19360" xr:uid="{120099A0-AAC3-414B-8C1A-2B880EFFED2F}"/>
    <cellStyle name="Comma 115 3 4 2" xfId="39516" xr:uid="{2AA7DC99-3A8F-498B-B93F-A650AC149063}"/>
    <cellStyle name="Comma 115 3 5" xfId="29869" xr:uid="{363CCC0C-70D6-41C6-A261-733C5A1A8402}"/>
    <cellStyle name="Comma 115 4" xfId="4581" xr:uid="{5C5A0729-C981-4D65-A372-57424C310BC6}"/>
    <cellStyle name="Comma 115 4 2" xfId="11735" xr:uid="{2850D479-CEA9-468E-B6E3-6E1DBA731BAF}"/>
    <cellStyle name="Comma 115 4 2 2" xfId="16861" xr:uid="{FAFDDFEB-78AA-4B44-A62C-C33974B720DB}"/>
    <cellStyle name="Comma 115 4 2 2 2" xfId="26790" xr:uid="{62CA232A-2384-44E5-BF4C-45345CFBC299}"/>
    <cellStyle name="Comma 115 4 2 2 2 2" xfId="46757" xr:uid="{770DA538-BEA2-4B4E-A178-E8ECF3B8D151}"/>
    <cellStyle name="Comma 115 4 2 2 3" xfId="37109" xr:uid="{AAD13702-10CF-418D-886E-9E3FD5A4E05A}"/>
    <cellStyle name="Comma 115 4 2 3" xfId="21832" xr:uid="{F12C35D6-3AC6-4467-B63A-3E7D0F220C85}"/>
    <cellStyle name="Comma 115 4 2 3 2" xfId="41927" xr:uid="{42D41DAB-0A62-48EF-BAB5-EF815CD1DB88}"/>
    <cellStyle name="Comma 115 4 2 4" xfId="32280" xr:uid="{0EB9BAEF-2AEF-45E2-BBAA-8417C9CC0B0C}"/>
    <cellStyle name="Comma 115 4 3" xfId="14365" xr:uid="{F42ED8E0-D87C-4615-95DC-8658CB9CB984}"/>
    <cellStyle name="Comma 115 4 3 2" xfId="24313" xr:uid="{FAB630D2-D4AD-4F34-8B7E-E5BFA77AAD8A}"/>
    <cellStyle name="Comma 115 4 3 2 2" xfId="44345" xr:uid="{37FB67A1-E573-4EE0-9BBF-48A84948B3CD}"/>
    <cellStyle name="Comma 115 4 3 3" xfId="34697" xr:uid="{1F3DBBA3-C3C9-4850-8483-D69CBC8C8E45}"/>
    <cellStyle name="Comma 115 4 4" xfId="19361" xr:uid="{0D7CFBD3-CA9C-42D0-A630-51D48146B891}"/>
    <cellStyle name="Comma 115 4 4 2" xfId="39517" xr:uid="{CE91E4E2-E8DD-48CA-9D5A-2D88F90C153A}"/>
    <cellStyle name="Comma 115 4 5" xfId="29870" xr:uid="{C1824F2E-6C7C-455A-8222-33DF0A5E5E49}"/>
    <cellStyle name="Comma 115 5" xfId="11732" xr:uid="{FCB98D4F-A70E-4DFC-82BC-43329356EAE3}"/>
    <cellStyle name="Comma 115 5 2" xfId="16858" xr:uid="{06B41FE7-7DA5-43C9-BD14-A4D7514D8068}"/>
    <cellStyle name="Comma 115 5 2 2" xfId="26787" xr:uid="{B7BA53A5-8BF6-4426-8AD7-79ED2D1F82B6}"/>
    <cellStyle name="Comma 115 5 2 2 2" xfId="46754" xr:uid="{90E49BCC-2662-4536-BD58-6DAA5D8B9345}"/>
    <cellStyle name="Comma 115 5 2 3" xfId="37106" xr:uid="{BD2E05C5-F68B-414C-91EC-6ECC4E6BDDF2}"/>
    <cellStyle name="Comma 115 5 3" xfId="21829" xr:uid="{4BA82D54-4818-4A93-90BE-3B499CE956E8}"/>
    <cellStyle name="Comma 115 5 3 2" xfId="41924" xr:uid="{4B498161-0957-4CBF-8FF7-F64946B94EE9}"/>
    <cellStyle name="Comma 115 5 4" xfId="32277" xr:uid="{1E7E6C84-F71D-4C9D-AFFD-E95BAE5056A4}"/>
    <cellStyle name="Comma 115 6" xfId="14362" xr:uid="{C457E154-63A5-49A2-A079-792BD74911FD}"/>
    <cellStyle name="Comma 115 6 2" xfId="24310" xr:uid="{7025A7AB-9229-4061-B1F1-73D20AD425D5}"/>
    <cellStyle name="Comma 115 6 2 2" xfId="44342" xr:uid="{F02EAC3C-3633-4A85-BCA9-FFDD4FFD1CBE}"/>
    <cellStyle name="Comma 115 6 3" xfId="34694" xr:uid="{8B4A8F84-45C0-4989-B863-8CF0AB35A1CA}"/>
    <cellStyle name="Comma 115 7" xfId="19358" xr:uid="{8C01FC73-85B6-4D51-873E-247AFC2F209E}"/>
    <cellStyle name="Comma 115 7 2" xfId="39514" xr:uid="{61BF7884-0F03-4F54-A732-43CAD29B0E8B}"/>
    <cellStyle name="Comma 115 8" xfId="29867" xr:uid="{656B9B0D-8C97-4489-9D7D-5C8AF418EFE5}"/>
    <cellStyle name="Comma 116" xfId="4582" xr:uid="{FE1BF259-1852-46B6-8028-2C7A820DCEA6}"/>
    <cellStyle name="Comma 116 2" xfId="4583" xr:uid="{8C8C4D30-F390-4F48-8F59-D5BEFFC09686}"/>
    <cellStyle name="Comma 116 2 2" xfId="11737" xr:uid="{D9882EF5-112E-408B-88E2-93691CA6CE16}"/>
    <cellStyle name="Comma 116 2 2 2" xfId="16863" xr:uid="{C325EE2B-BB8C-4E21-AD24-418FD3132076}"/>
    <cellStyle name="Comma 116 2 2 2 2" xfId="26792" xr:uid="{DAA14CB3-1C92-41E4-B057-499232EAC6C8}"/>
    <cellStyle name="Comma 116 2 2 2 2 2" xfId="46759" xr:uid="{6E00617D-0118-4A17-AD5F-45A489CA1852}"/>
    <cellStyle name="Comma 116 2 2 2 3" xfId="37111" xr:uid="{14D6FBE7-8D05-4F6A-BF28-F64D3198B1E8}"/>
    <cellStyle name="Comma 116 2 2 3" xfId="21834" xr:uid="{8CEDF994-9A88-4766-A706-721825AF8AF3}"/>
    <cellStyle name="Comma 116 2 2 3 2" xfId="41929" xr:uid="{6E0DBA2A-B99F-4664-9017-05CAE7B1C1B8}"/>
    <cellStyle name="Comma 116 2 2 4" xfId="32282" xr:uid="{71B0685B-E6B1-40FD-930D-DFA2CA71FCD9}"/>
    <cellStyle name="Comma 116 2 3" xfId="14367" xr:uid="{592EF2C1-B326-4F2F-A606-0DBBB4546C6F}"/>
    <cellStyle name="Comma 116 2 3 2" xfId="24315" xr:uid="{6CFACC95-CE97-4412-BA33-0E84685766E8}"/>
    <cellStyle name="Comma 116 2 3 2 2" xfId="44347" xr:uid="{62DDD22F-4354-4181-B2C7-FB709BE1E2AC}"/>
    <cellStyle name="Comma 116 2 3 3" xfId="34699" xr:uid="{B3A78DD3-4AF2-431E-A0E9-491E6FC24E6E}"/>
    <cellStyle name="Comma 116 2 4" xfId="19363" xr:uid="{45EDA53D-4F08-4B2D-9E92-E9101BED08BC}"/>
    <cellStyle name="Comma 116 2 4 2" xfId="39519" xr:uid="{CB4F6B26-C7BF-4414-AA6E-6C091259BDB8}"/>
    <cellStyle name="Comma 116 2 5" xfId="29872" xr:uid="{36FE7677-FB37-461C-A8A4-1E7FFADE6949}"/>
    <cellStyle name="Comma 116 3" xfId="4584" xr:uid="{CE71564A-0345-4CD4-A67A-0D0F7D72EFDC}"/>
    <cellStyle name="Comma 116 3 2" xfId="11738" xr:uid="{F6057D9E-44BC-47B8-885E-A34E80AB8546}"/>
    <cellStyle name="Comma 116 3 2 2" xfId="16864" xr:uid="{16549E3B-E34E-4116-AB4F-A6375D74284E}"/>
    <cellStyle name="Comma 116 3 2 2 2" xfId="26793" xr:uid="{49C8443C-AA7B-4DA4-BDA5-AADB87FE0326}"/>
    <cellStyle name="Comma 116 3 2 2 2 2" xfId="46760" xr:uid="{D2DCEEB1-6DD1-408F-8E43-658330DDE3B2}"/>
    <cellStyle name="Comma 116 3 2 2 3" xfId="37112" xr:uid="{CC6ABED5-740A-47F1-9A4A-CBEF4DBB43B6}"/>
    <cellStyle name="Comma 116 3 2 3" xfId="21835" xr:uid="{31A8A8C8-0290-4B2F-A8B7-0340D0EB45B4}"/>
    <cellStyle name="Comma 116 3 2 3 2" xfId="41930" xr:uid="{964F39D2-D933-43BC-83D5-B6D42950045F}"/>
    <cellStyle name="Comma 116 3 2 4" xfId="32283" xr:uid="{4CC07076-6F90-42E8-892C-A33452C106A6}"/>
    <cellStyle name="Comma 116 3 3" xfId="14368" xr:uid="{F53D9DE2-3B4E-4144-B6F4-646A50A8B779}"/>
    <cellStyle name="Comma 116 3 3 2" xfId="24316" xr:uid="{6167C618-E6FA-4997-B5EF-9DA33E411908}"/>
    <cellStyle name="Comma 116 3 3 2 2" xfId="44348" xr:uid="{571641F6-D028-45F3-9EC9-E6472B447F09}"/>
    <cellStyle name="Comma 116 3 3 3" xfId="34700" xr:uid="{6CDE97A6-AD82-4D74-A24A-1AEFB349DCA1}"/>
    <cellStyle name="Comma 116 3 4" xfId="19364" xr:uid="{AA492F18-9248-4DB1-B3D2-5154B2E69BF0}"/>
    <cellStyle name="Comma 116 3 4 2" xfId="39520" xr:uid="{977CBC48-B4F7-4CE5-BC08-6AD0E3AD1F22}"/>
    <cellStyle name="Comma 116 3 5" xfId="29873" xr:uid="{50A74D30-3355-4328-B3EF-EA2736C4F3F3}"/>
    <cellStyle name="Comma 116 4" xfId="4585" xr:uid="{300FCE93-6813-4AF1-BAC9-E5913AF581B1}"/>
    <cellStyle name="Comma 116 4 2" xfId="11739" xr:uid="{9B1E5C47-3C93-4073-BCF9-FBB07CE96690}"/>
    <cellStyle name="Comma 116 4 2 2" xfId="16865" xr:uid="{08DB5AB5-7DCF-4138-825C-32E3853D26E9}"/>
    <cellStyle name="Comma 116 4 2 2 2" xfId="26794" xr:uid="{B17E459C-DD58-4A0C-9FC8-10DBF810C787}"/>
    <cellStyle name="Comma 116 4 2 2 2 2" xfId="46761" xr:uid="{66EBB006-C7B0-4380-9907-3DD6D2CC2AFC}"/>
    <cellStyle name="Comma 116 4 2 2 3" xfId="37113" xr:uid="{5B8B3D6F-DB38-4DCA-86EF-BB0F173C5855}"/>
    <cellStyle name="Comma 116 4 2 3" xfId="21836" xr:uid="{C788FE83-B6FA-48D9-B1B6-E6EF34E5ED30}"/>
    <cellStyle name="Comma 116 4 2 3 2" xfId="41931" xr:uid="{2C9C47A7-BA21-4F97-A21E-A84510D73C5F}"/>
    <cellStyle name="Comma 116 4 2 4" xfId="32284" xr:uid="{88CEF70D-37F8-4C75-BC12-DA68E3C70D6A}"/>
    <cellStyle name="Comma 116 4 3" xfId="14369" xr:uid="{851F5FEE-CD5A-4D6D-9234-0332B4DE9E9A}"/>
    <cellStyle name="Comma 116 4 3 2" xfId="24317" xr:uid="{6D9A8B88-0824-4234-86F0-F26A4F7F2D51}"/>
    <cellStyle name="Comma 116 4 3 2 2" xfId="44349" xr:uid="{D92A1011-7501-46BD-9468-507AC521D3C0}"/>
    <cellStyle name="Comma 116 4 3 3" xfId="34701" xr:uid="{43439875-E650-4EFC-9F79-1B03D0B49AE5}"/>
    <cellStyle name="Comma 116 4 4" xfId="19365" xr:uid="{3E8117A5-3B9D-4423-85A4-220D752C18B8}"/>
    <cellStyle name="Comma 116 4 4 2" xfId="39521" xr:uid="{2EDB231B-03DC-4DD1-9F63-2BB91FBE921F}"/>
    <cellStyle name="Comma 116 4 5" xfId="29874" xr:uid="{E99EE49B-FC2B-48FB-892A-1CD1170695DD}"/>
    <cellStyle name="Comma 116 5" xfId="11736" xr:uid="{D029FABA-AA72-4B11-B331-4BF82266359D}"/>
    <cellStyle name="Comma 116 5 2" xfId="16862" xr:uid="{7D5B1468-51FE-4D62-B878-385753075886}"/>
    <cellStyle name="Comma 116 5 2 2" xfId="26791" xr:uid="{477CC197-91EC-47D4-ACF4-2A742EBA4D89}"/>
    <cellStyle name="Comma 116 5 2 2 2" xfId="46758" xr:uid="{8BB7380D-BE90-45F3-AEB4-0BCE474A367E}"/>
    <cellStyle name="Comma 116 5 2 3" xfId="37110" xr:uid="{3F348A0F-A3EB-4917-B8BC-113D09C7C054}"/>
    <cellStyle name="Comma 116 5 3" xfId="21833" xr:uid="{CD8C4390-6092-46B4-9E73-E18910E12AC6}"/>
    <cellStyle name="Comma 116 5 3 2" xfId="41928" xr:uid="{A94D35BC-2265-4260-A5ED-DF8738F8D071}"/>
    <cellStyle name="Comma 116 5 4" xfId="32281" xr:uid="{E1E44836-A88A-45BD-81B8-0C258990E143}"/>
    <cellStyle name="Comma 116 6" xfId="14366" xr:uid="{9899C4EF-714F-4617-B5F3-DA91B3FE0BBA}"/>
    <cellStyle name="Comma 116 6 2" xfId="24314" xr:uid="{B8CA08FA-52C7-4424-AAA0-E32D9D586CCD}"/>
    <cellStyle name="Comma 116 6 2 2" xfId="44346" xr:uid="{DC4AF916-D5C5-4CD8-9933-32496FB404D6}"/>
    <cellStyle name="Comma 116 6 3" xfId="34698" xr:uid="{6DEE6CDD-0A1A-47DB-BFE6-0CFFC3562F54}"/>
    <cellStyle name="Comma 116 7" xfId="19362" xr:uid="{FFA10634-862A-4B4F-A165-F7FFED47473A}"/>
    <cellStyle name="Comma 116 7 2" xfId="39518" xr:uid="{AF0AA702-9574-4C58-B019-DCB526CE8A37}"/>
    <cellStyle name="Comma 116 8" xfId="29871" xr:uid="{E310AC64-E654-43BC-852D-82829EC6F63F}"/>
    <cellStyle name="Comma 117" xfId="4586" xr:uid="{4CEFE869-FF08-4C18-9CDD-AB4C208DDF93}"/>
    <cellStyle name="Comma 117 2" xfId="4587" xr:uid="{22F00CDB-BBBC-4678-B716-ADA0147A259E}"/>
    <cellStyle name="Comma 117 2 2" xfId="11741" xr:uid="{153665AE-7619-47F8-A112-57B839C262AC}"/>
    <cellStyle name="Comma 117 2 2 2" xfId="16867" xr:uid="{D198C6F9-F36E-4B3A-A38D-D20EA8C5E5AB}"/>
    <cellStyle name="Comma 117 2 2 2 2" xfId="26796" xr:uid="{C346D70F-03C2-43A9-BA7A-D66D480D82F2}"/>
    <cellStyle name="Comma 117 2 2 2 2 2" xfId="46763" xr:uid="{375D794A-E62F-4F1D-A8D9-3F088C787F5B}"/>
    <cellStyle name="Comma 117 2 2 2 3" xfId="37115" xr:uid="{BDA302EA-3F54-4BCB-BACB-B7AAAE7FF5CA}"/>
    <cellStyle name="Comma 117 2 2 3" xfId="21838" xr:uid="{1E12F3E0-D76C-41D4-A561-ED8F4A8AD895}"/>
    <cellStyle name="Comma 117 2 2 3 2" xfId="41933" xr:uid="{7200C1BD-0E58-4A3B-B89F-A82930E2B01B}"/>
    <cellStyle name="Comma 117 2 2 4" xfId="32286" xr:uid="{35710C8A-E6D4-4CCD-8EA2-A3F1368E3400}"/>
    <cellStyle name="Comma 117 2 3" xfId="14371" xr:uid="{740D28A2-5EB4-4CA2-9D9E-A3D396B00C23}"/>
    <cellStyle name="Comma 117 2 3 2" xfId="24319" xr:uid="{286D6C73-758D-4C1F-84C2-126D2AED0D89}"/>
    <cellStyle name="Comma 117 2 3 2 2" xfId="44351" xr:uid="{17A0DBCF-098A-467A-A985-1FAC8C2DBC98}"/>
    <cellStyle name="Comma 117 2 3 3" xfId="34703" xr:uid="{274F3BE3-7887-434C-BBAD-FE0E901FB865}"/>
    <cellStyle name="Comma 117 2 4" xfId="19367" xr:uid="{06BA9F12-CEFA-4D2A-9ECC-AB55E0FB3FB7}"/>
    <cellStyle name="Comma 117 2 4 2" xfId="39523" xr:uid="{439338C2-F350-4E72-AC30-F1F2370496FC}"/>
    <cellStyle name="Comma 117 2 5" xfId="29876" xr:uid="{F6066BCD-44E5-4DEE-AE69-26D800F26DCD}"/>
    <cellStyle name="Comma 117 3" xfId="4588" xr:uid="{313F6D34-ACBA-4049-BFA6-4955A9974490}"/>
    <cellStyle name="Comma 117 3 2" xfId="11742" xr:uid="{34BBDB03-0BA1-4D8A-B11A-F9C2D0B4645E}"/>
    <cellStyle name="Comma 117 3 2 2" xfId="16868" xr:uid="{93A4F386-7641-4E28-8DCE-7D26CDAF77F6}"/>
    <cellStyle name="Comma 117 3 2 2 2" xfId="26797" xr:uid="{EF3C2737-A696-4680-8336-E79510899614}"/>
    <cellStyle name="Comma 117 3 2 2 2 2" xfId="46764" xr:uid="{E72930DE-B9C9-4309-BDC4-EC9442CFFDA3}"/>
    <cellStyle name="Comma 117 3 2 2 3" xfId="37116" xr:uid="{23CCE08B-1B26-4489-9AA2-A6FAE8BE8B7E}"/>
    <cellStyle name="Comma 117 3 2 3" xfId="21839" xr:uid="{B16E235E-CEAB-4A92-8E1F-C46D39210676}"/>
    <cellStyle name="Comma 117 3 2 3 2" xfId="41934" xr:uid="{88AE25EA-1608-46FE-9001-AC6AF9877E73}"/>
    <cellStyle name="Comma 117 3 2 4" xfId="32287" xr:uid="{1FB9FEF1-0CF9-412D-B271-FD9DC79840ED}"/>
    <cellStyle name="Comma 117 3 3" xfId="14372" xr:uid="{CC0033CB-D47B-4717-84E5-F9B4689649F4}"/>
    <cellStyle name="Comma 117 3 3 2" xfId="24320" xr:uid="{665187FB-F333-447D-8D4F-A065ED38B595}"/>
    <cellStyle name="Comma 117 3 3 2 2" xfId="44352" xr:uid="{D921632F-D599-405F-8302-05A5EE0EE179}"/>
    <cellStyle name="Comma 117 3 3 3" xfId="34704" xr:uid="{C2E91559-B4AA-4F6E-A0DD-C4B1CE190307}"/>
    <cellStyle name="Comma 117 3 4" xfId="19368" xr:uid="{8672CA1A-BBD9-411D-A6C1-8E6B34F4FEF1}"/>
    <cellStyle name="Comma 117 3 4 2" xfId="39524" xr:uid="{C5470536-33C9-4478-88B1-FBA04CB2B271}"/>
    <cellStyle name="Comma 117 3 5" xfId="29877" xr:uid="{3ECA596D-0430-40A7-AF5C-958851A27CD7}"/>
    <cellStyle name="Comma 117 4" xfId="4589" xr:uid="{A70B3383-0001-4958-9EF7-5ACC3787B97C}"/>
    <cellStyle name="Comma 117 4 2" xfId="11743" xr:uid="{39C18A85-E474-4E94-8E74-EF54F4B20898}"/>
    <cellStyle name="Comma 117 4 2 2" xfId="16869" xr:uid="{EF617B92-DE57-46F0-A74C-9490C0689194}"/>
    <cellStyle name="Comma 117 4 2 2 2" xfId="26798" xr:uid="{9B1F75AC-54A2-497B-A179-487788D3AB2D}"/>
    <cellStyle name="Comma 117 4 2 2 2 2" xfId="46765" xr:uid="{F7764BF2-30E6-4BA9-8491-C77C549095AC}"/>
    <cellStyle name="Comma 117 4 2 2 3" xfId="37117" xr:uid="{F81A5CD0-73A5-4C08-82E7-3A7F3670F444}"/>
    <cellStyle name="Comma 117 4 2 3" xfId="21840" xr:uid="{450EF37E-4CBB-45DB-B720-35577D42F36C}"/>
    <cellStyle name="Comma 117 4 2 3 2" xfId="41935" xr:uid="{CDCFB5F9-499B-4101-86F5-ED4CC3F914A7}"/>
    <cellStyle name="Comma 117 4 2 4" xfId="32288" xr:uid="{C39C9CF6-775E-438D-A2AA-2B584CFAC614}"/>
    <cellStyle name="Comma 117 4 3" xfId="14373" xr:uid="{6DA748FF-65F1-479B-896C-901A6248F265}"/>
    <cellStyle name="Comma 117 4 3 2" xfId="24321" xr:uid="{AA32B0C8-BAAF-47F3-AA4E-3AF72E931232}"/>
    <cellStyle name="Comma 117 4 3 2 2" xfId="44353" xr:uid="{C5323476-6135-4D79-8225-BD0AC2F795AD}"/>
    <cellStyle name="Comma 117 4 3 3" xfId="34705" xr:uid="{046F85B5-5F84-4395-B3F0-64B4643ABA30}"/>
    <cellStyle name="Comma 117 4 4" xfId="19369" xr:uid="{F57DFEF8-278F-4E6C-AABE-DB522B9A2253}"/>
    <cellStyle name="Comma 117 4 4 2" xfId="39525" xr:uid="{D69B0E6F-DF24-40A9-8900-DAA0E8940392}"/>
    <cellStyle name="Comma 117 4 5" xfId="29878" xr:uid="{E349801B-1A5E-4081-A4FE-C8A6402FD44B}"/>
    <cellStyle name="Comma 117 5" xfId="11740" xr:uid="{24EA7A0F-BE9A-4350-9BAC-EC2338E21C37}"/>
    <cellStyle name="Comma 117 5 2" xfId="16866" xr:uid="{E9514377-38B2-4D5B-B01A-60584A48712D}"/>
    <cellStyle name="Comma 117 5 2 2" xfId="26795" xr:uid="{18892572-9EA9-4D62-89C8-15936F9FC402}"/>
    <cellStyle name="Comma 117 5 2 2 2" xfId="46762" xr:uid="{848AFC5B-539F-4D25-A33F-AD89CB0F6968}"/>
    <cellStyle name="Comma 117 5 2 3" xfId="37114" xr:uid="{2657C4BA-B445-4CFB-BDA4-86FCDECFFD80}"/>
    <cellStyle name="Comma 117 5 3" xfId="21837" xr:uid="{FA200462-30D6-4564-9BAD-63FB6C9C3371}"/>
    <cellStyle name="Comma 117 5 3 2" xfId="41932" xr:uid="{ADC98468-EEC5-4A79-AEFB-8D5000A34F7B}"/>
    <cellStyle name="Comma 117 5 4" xfId="32285" xr:uid="{A8692FB0-0314-4570-A4E9-70128ED194CD}"/>
    <cellStyle name="Comma 117 6" xfId="14370" xr:uid="{E8E21405-8C9B-4317-AC3B-1F42F6737242}"/>
    <cellStyle name="Comma 117 6 2" xfId="24318" xr:uid="{48E4F641-2986-4B5A-B309-2A570652C9C9}"/>
    <cellStyle name="Comma 117 6 2 2" xfId="44350" xr:uid="{D1D53850-7CF5-4CD3-900E-FF314778207B}"/>
    <cellStyle name="Comma 117 6 3" xfId="34702" xr:uid="{18BA4834-1C7F-4C1A-A07F-1F6470F7266B}"/>
    <cellStyle name="Comma 117 7" xfId="19366" xr:uid="{1E66CC8B-EE41-4BF4-AD22-A23EC7AD0CCA}"/>
    <cellStyle name="Comma 117 7 2" xfId="39522" xr:uid="{C4A5D242-59C2-41A4-B5FA-B384AEC9CD17}"/>
    <cellStyle name="Comma 117 8" xfId="29875" xr:uid="{98CBE256-3FF7-4A3F-A867-597BEC6AB529}"/>
    <cellStyle name="Comma 118" xfId="4590" xr:uid="{938B33A9-3B4B-4CAC-9699-20DD323D2ACA}"/>
    <cellStyle name="Comma 118 2" xfId="4591" xr:uid="{BD63D89E-F704-4736-BF10-2129AD029C10}"/>
    <cellStyle name="Comma 118 2 2" xfId="11745" xr:uid="{F4F67037-CB17-411C-B806-86AFBD86D1E9}"/>
    <cellStyle name="Comma 118 2 2 2" xfId="16871" xr:uid="{CC1F9687-FF79-438B-8CCC-12B3E4B22F96}"/>
    <cellStyle name="Comma 118 2 2 2 2" xfId="26800" xr:uid="{FF41E65E-C90F-4FF2-8A26-F1ABA1FF92D8}"/>
    <cellStyle name="Comma 118 2 2 2 2 2" xfId="46767" xr:uid="{F2D40B8A-C18E-4894-95FB-98AC00BC2680}"/>
    <cellStyle name="Comma 118 2 2 2 3" xfId="37119" xr:uid="{BC93DAA9-E0AF-495E-8EE7-C3417AD05C29}"/>
    <cellStyle name="Comma 118 2 2 3" xfId="21842" xr:uid="{77714AFA-FDCA-446B-A61C-E6F476882ACC}"/>
    <cellStyle name="Comma 118 2 2 3 2" xfId="41937" xr:uid="{B80E901F-733E-4DFB-9DF1-9C8AC06BE55E}"/>
    <cellStyle name="Comma 118 2 2 4" xfId="32290" xr:uid="{D15477FC-F7FA-4029-87F6-369DA5B95C48}"/>
    <cellStyle name="Comma 118 2 3" xfId="14375" xr:uid="{3F7C1CA1-F00A-4ACA-8B0C-550CD127FFE0}"/>
    <cellStyle name="Comma 118 2 3 2" xfId="24323" xr:uid="{FAC039B8-846B-4FD5-B7E3-E868BCCDD0BB}"/>
    <cellStyle name="Comma 118 2 3 2 2" xfId="44355" xr:uid="{11EED752-3FF7-458E-8DD5-7F591369BB09}"/>
    <cellStyle name="Comma 118 2 3 3" xfId="34707" xr:uid="{A19B075A-241B-44AE-9FD0-A65B8EE1E438}"/>
    <cellStyle name="Comma 118 2 4" xfId="19371" xr:uid="{BACAA1CE-26AD-44EC-AF58-74B8A9BEBA50}"/>
    <cellStyle name="Comma 118 2 4 2" xfId="39527" xr:uid="{D15B912D-0FD9-475A-832A-40FABB1F62B8}"/>
    <cellStyle name="Comma 118 2 5" xfId="29880" xr:uid="{7CC9F009-B1BB-4D8A-A95E-8A8D1491CC67}"/>
    <cellStyle name="Comma 118 3" xfId="4592" xr:uid="{AF51279D-66DC-4EF7-8EBD-2674AB2FB38C}"/>
    <cellStyle name="Comma 118 3 2" xfId="11746" xr:uid="{35B65794-9707-4829-85E0-054779CB4C27}"/>
    <cellStyle name="Comma 118 3 2 2" xfId="16872" xr:uid="{9A1C4B8C-FE89-49B1-B525-F4CD9AA30FD2}"/>
    <cellStyle name="Comma 118 3 2 2 2" xfId="26801" xr:uid="{96F05F87-0584-4A9A-ABEB-6520725AAEF4}"/>
    <cellStyle name="Comma 118 3 2 2 2 2" xfId="46768" xr:uid="{3F091DD0-9723-461E-96A6-8F9C486274DA}"/>
    <cellStyle name="Comma 118 3 2 2 3" xfId="37120" xr:uid="{80BA1BD8-B7CD-44ED-863A-57875D06878C}"/>
    <cellStyle name="Comma 118 3 2 3" xfId="21843" xr:uid="{8B0AB0E7-48DC-441A-B84C-02D5C5D2EED0}"/>
    <cellStyle name="Comma 118 3 2 3 2" xfId="41938" xr:uid="{C5C59A4F-8A3D-4C1E-8FF0-FAD113D89D2A}"/>
    <cellStyle name="Comma 118 3 2 4" xfId="32291" xr:uid="{D07870B1-D9BE-47F0-8728-8A4464B96926}"/>
    <cellStyle name="Comma 118 3 3" xfId="14376" xr:uid="{25AA5142-8D6E-4892-B450-465921584E92}"/>
    <cellStyle name="Comma 118 3 3 2" xfId="24324" xr:uid="{0692A595-F413-4196-8057-9915768E7D23}"/>
    <cellStyle name="Comma 118 3 3 2 2" xfId="44356" xr:uid="{E1560930-0027-4DE8-9BF0-5420B870FF03}"/>
    <cellStyle name="Comma 118 3 3 3" xfId="34708" xr:uid="{1B016F2B-BA6B-40AA-BA05-F4C385BBE38E}"/>
    <cellStyle name="Comma 118 3 4" xfId="19372" xr:uid="{9FFA1AC2-000B-479A-B305-4593EA5AEB13}"/>
    <cellStyle name="Comma 118 3 4 2" xfId="39528" xr:uid="{B3CCE51C-69D3-4951-972D-D6450AB39FCB}"/>
    <cellStyle name="Comma 118 3 5" xfId="29881" xr:uid="{43A8BBC9-087C-47C1-AD72-13608ECE65BE}"/>
    <cellStyle name="Comma 118 4" xfId="4593" xr:uid="{D2ADA168-CE3B-4949-B7F0-F92E771A2336}"/>
    <cellStyle name="Comma 118 4 2" xfId="11747" xr:uid="{8339FD8B-EF18-4F82-A8FD-467840AD7FC3}"/>
    <cellStyle name="Comma 118 4 2 2" xfId="16873" xr:uid="{16288648-7D38-4241-BDE2-DF5D0A8172F8}"/>
    <cellStyle name="Comma 118 4 2 2 2" xfId="26802" xr:uid="{535CAA25-A6F3-4011-8332-6F201B4CD52D}"/>
    <cellStyle name="Comma 118 4 2 2 2 2" xfId="46769" xr:uid="{F31BCA93-A8C5-49CC-8FDC-885A20B3F5E2}"/>
    <cellStyle name="Comma 118 4 2 2 3" xfId="37121" xr:uid="{AC3AD7A2-0238-47CE-8F1B-7C28825A9F40}"/>
    <cellStyle name="Comma 118 4 2 3" xfId="21844" xr:uid="{A6337FB0-492E-4D45-AC90-E46411B755BA}"/>
    <cellStyle name="Comma 118 4 2 3 2" xfId="41939" xr:uid="{B1F19FFE-FF0D-4F94-872E-40F66163F6A3}"/>
    <cellStyle name="Comma 118 4 2 4" xfId="32292" xr:uid="{074D4D3C-7B32-4002-A50A-8F98C97EAD16}"/>
    <cellStyle name="Comma 118 4 3" xfId="14377" xr:uid="{8564B017-F0C9-4B1C-AC17-EB058DB0C161}"/>
    <cellStyle name="Comma 118 4 3 2" xfId="24325" xr:uid="{CC8EF6C6-A582-4FD1-A813-DC3CB5913ED8}"/>
    <cellStyle name="Comma 118 4 3 2 2" xfId="44357" xr:uid="{EAC250F9-1FD4-48DC-8DAA-3DEBA422F73D}"/>
    <cellStyle name="Comma 118 4 3 3" xfId="34709" xr:uid="{A34A79C5-2AE3-4811-AA5F-1B9FFA076F06}"/>
    <cellStyle name="Comma 118 4 4" xfId="19373" xr:uid="{5AB83B95-20AC-4C9E-937C-974CCCC519F3}"/>
    <cellStyle name="Comma 118 4 4 2" xfId="39529" xr:uid="{1B11CEC5-E339-449F-8D75-6AD3958A3B30}"/>
    <cellStyle name="Comma 118 4 5" xfId="29882" xr:uid="{F13DD98D-202B-41FB-9AE8-993B35DABF48}"/>
    <cellStyle name="Comma 118 5" xfId="11744" xr:uid="{670C21A9-CF64-4877-A506-3989853B2AAE}"/>
    <cellStyle name="Comma 118 5 2" xfId="16870" xr:uid="{E898947D-CB30-49C4-B787-9CFEDE2A7799}"/>
    <cellStyle name="Comma 118 5 2 2" xfId="26799" xr:uid="{64B0F572-2C9A-44F9-A7CA-44971951568C}"/>
    <cellStyle name="Comma 118 5 2 2 2" xfId="46766" xr:uid="{9D862332-D280-499B-A7D2-93D4F41E8F02}"/>
    <cellStyle name="Comma 118 5 2 3" xfId="37118" xr:uid="{064BE6CB-0AA2-433B-BFA2-371B73B721D7}"/>
    <cellStyle name="Comma 118 5 3" xfId="21841" xr:uid="{AFB987EC-B2A9-4FBE-91E6-78155C5D42BE}"/>
    <cellStyle name="Comma 118 5 3 2" xfId="41936" xr:uid="{06BBADFC-FD98-4A38-8E7B-E04D7A690ED5}"/>
    <cellStyle name="Comma 118 5 4" xfId="32289" xr:uid="{711DE83E-1C92-4440-AB97-3BA61CB02161}"/>
    <cellStyle name="Comma 118 6" xfId="14374" xr:uid="{BFCF9DBF-CBB7-424A-9484-5F04C3138DD6}"/>
    <cellStyle name="Comma 118 6 2" xfId="24322" xr:uid="{8A11F7CE-02D6-47D0-833E-8AF316676925}"/>
    <cellStyle name="Comma 118 6 2 2" xfId="44354" xr:uid="{724D78AE-09EA-4753-9B14-4784A5F39B96}"/>
    <cellStyle name="Comma 118 6 3" xfId="34706" xr:uid="{1319ED56-ECC4-4856-8444-069BF29CACDD}"/>
    <cellStyle name="Comma 118 7" xfId="19370" xr:uid="{86F6DDEF-59A6-435A-A12F-B75F91C2FD78}"/>
    <cellStyle name="Comma 118 7 2" xfId="39526" xr:uid="{6DAABE25-5EDF-4B71-BF95-0CDCEF44A6AD}"/>
    <cellStyle name="Comma 118 8" xfId="29879" xr:uid="{01B3087B-823D-49D8-ABF6-030F1DBA13AC}"/>
    <cellStyle name="Comma 119" xfId="4594" xr:uid="{55E3622F-F825-4AA6-8944-8AC98B88E79B}"/>
    <cellStyle name="Comma 119 2" xfId="4595" xr:uid="{ECB432DE-F1D0-49A7-8BD1-848FFC01CC98}"/>
    <cellStyle name="Comma 119 2 2" xfId="11749" xr:uid="{582BC7DB-7EED-43CB-B5CF-95C2BC641455}"/>
    <cellStyle name="Comma 119 2 2 2" xfId="16875" xr:uid="{58C5BF0C-433E-4793-9CDF-56CE57ABE100}"/>
    <cellStyle name="Comma 119 2 2 2 2" xfId="26804" xr:uid="{1FABFA33-4BCD-4954-AD56-09BDC74B9F56}"/>
    <cellStyle name="Comma 119 2 2 2 2 2" xfId="46771" xr:uid="{C92ACF4B-66F2-46AB-A66B-486F92FFCBE8}"/>
    <cellStyle name="Comma 119 2 2 2 3" xfId="37123" xr:uid="{4E7D1546-5BD2-49A0-A935-5AAA17A4CDC4}"/>
    <cellStyle name="Comma 119 2 2 3" xfId="21846" xr:uid="{8075E8C9-1018-4648-BE80-2272B07193ED}"/>
    <cellStyle name="Comma 119 2 2 3 2" xfId="41941" xr:uid="{A615CFEA-7E96-43AD-8130-A316D7518A3B}"/>
    <cellStyle name="Comma 119 2 2 4" xfId="32294" xr:uid="{CAB9A4AD-9BB4-49C6-AC3E-157E7CA3CDA4}"/>
    <cellStyle name="Comma 119 2 3" xfId="14379" xr:uid="{DB79BB77-D9B6-4F7A-B7B4-20E34060A5FD}"/>
    <cellStyle name="Comma 119 2 3 2" xfId="24327" xr:uid="{12643740-3469-4BA9-BAAD-B538B9077E98}"/>
    <cellStyle name="Comma 119 2 3 2 2" xfId="44359" xr:uid="{2716DB91-5629-447A-9C89-A73CB80BFC1E}"/>
    <cellStyle name="Comma 119 2 3 3" xfId="34711" xr:uid="{F4F614F6-4CDD-4A6F-84E4-55FCA62C2B32}"/>
    <cellStyle name="Comma 119 2 4" xfId="19375" xr:uid="{325D3290-CD43-497F-8707-A7367E2DBF89}"/>
    <cellStyle name="Comma 119 2 4 2" xfId="39531" xr:uid="{B1FD3230-2B88-473E-8E16-1A9304EDDB1C}"/>
    <cellStyle name="Comma 119 2 5" xfId="29884" xr:uid="{28608B6F-804B-4DD0-B401-684F0D4351F6}"/>
    <cellStyle name="Comma 119 3" xfId="4596" xr:uid="{6701ED4D-82AC-4D71-BBF2-CD72A4BA62A9}"/>
    <cellStyle name="Comma 119 3 2" xfId="11750" xr:uid="{6E43B7A3-20E4-4686-AC76-E642121C1706}"/>
    <cellStyle name="Comma 119 3 2 2" xfId="16876" xr:uid="{99314F1F-C150-40A0-94F0-7A022276956E}"/>
    <cellStyle name="Comma 119 3 2 2 2" xfId="26805" xr:uid="{52F831AC-9211-4DC4-A662-F88C4A69F319}"/>
    <cellStyle name="Comma 119 3 2 2 2 2" xfId="46772" xr:uid="{4254DB26-A9E7-44D7-BD4B-8F03F12F6769}"/>
    <cellStyle name="Comma 119 3 2 2 3" xfId="37124" xr:uid="{7FF04203-F6F1-4A0E-A794-7C18C26E7203}"/>
    <cellStyle name="Comma 119 3 2 3" xfId="21847" xr:uid="{F9DB98B5-B1A9-40AA-8C78-ECDFAE9CCA28}"/>
    <cellStyle name="Comma 119 3 2 3 2" xfId="41942" xr:uid="{030E3D67-C999-4A95-8149-094B43301C8F}"/>
    <cellStyle name="Comma 119 3 2 4" xfId="32295" xr:uid="{82895BC3-A00A-474C-AA34-985A4DB997A6}"/>
    <cellStyle name="Comma 119 3 3" xfId="14380" xr:uid="{54FD6050-8CDD-4E3A-938C-4E3D9EF69267}"/>
    <cellStyle name="Comma 119 3 3 2" xfId="24328" xr:uid="{F2C5C9AC-221D-4F81-B3D5-3ED0FC6D973B}"/>
    <cellStyle name="Comma 119 3 3 2 2" xfId="44360" xr:uid="{95B3F03B-3BAE-4012-8C48-21CC043CF326}"/>
    <cellStyle name="Comma 119 3 3 3" xfId="34712" xr:uid="{589A56C4-6402-4264-91E2-8F9E8C418F01}"/>
    <cellStyle name="Comma 119 3 4" xfId="19376" xr:uid="{5D4A45D5-E46B-4793-9B7F-5DBA55A50054}"/>
    <cellStyle name="Comma 119 3 4 2" xfId="39532" xr:uid="{990BAFD4-BEB6-4988-BB69-C86A9B2B7198}"/>
    <cellStyle name="Comma 119 3 5" xfId="29885" xr:uid="{A8CE2ED0-3E89-4B1C-B152-E04353FEA747}"/>
    <cellStyle name="Comma 119 4" xfId="4597" xr:uid="{AC88F5B9-FB49-4565-A15C-4BE18A731401}"/>
    <cellStyle name="Comma 119 4 2" xfId="11751" xr:uid="{1FACA7A3-6BE7-4012-BEBC-A5435C970FB2}"/>
    <cellStyle name="Comma 119 4 2 2" xfId="16877" xr:uid="{9CABDA25-0F35-42A4-AA5F-764E460713C9}"/>
    <cellStyle name="Comma 119 4 2 2 2" xfId="26806" xr:uid="{0136FEC4-082E-4E78-8E06-456D2DE3BBF4}"/>
    <cellStyle name="Comma 119 4 2 2 2 2" xfId="46773" xr:uid="{5396C8AD-3042-4F0B-8F79-CB8C6033625E}"/>
    <cellStyle name="Comma 119 4 2 2 3" xfId="37125" xr:uid="{285CCE8C-25AE-41C5-8CD3-FA70EDADA7F9}"/>
    <cellStyle name="Comma 119 4 2 3" xfId="21848" xr:uid="{6CCA2066-B868-4D32-9384-21CFC6BB90CD}"/>
    <cellStyle name="Comma 119 4 2 3 2" xfId="41943" xr:uid="{91077E54-DC25-4B1B-A1D9-B366F5126341}"/>
    <cellStyle name="Comma 119 4 2 4" xfId="32296" xr:uid="{03683020-6EDC-416F-94FC-929DE4994B1F}"/>
    <cellStyle name="Comma 119 4 3" xfId="14381" xr:uid="{C7349C49-9FA0-4BD2-BC08-6C7669ADA3E0}"/>
    <cellStyle name="Comma 119 4 3 2" xfId="24329" xr:uid="{7D3CF5C0-F5EA-49EA-84AF-FAC0347B82EF}"/>
    <cellStyle name="Comma 119 4 3 2 2" xfId="44361" xr:uid="{20C3A280-4B70-4480-8530-D8A9DD30848C}"/>
    <cellStyle name="Comma 119 4 3 3" xfId="34713" xr:uid="{F0635321-5ED2-4446-8772-F2E5F66490AF}"/>
    <cellStyle name="Comma 119 4 4" xfId="19377" xr:uid="{F248A33E-32F1-4BFE-A81E-F601F9FF2805}"/>
    <cellStyle name="Comma 119 4 4 2" xfId="39533" xr:uid="{A06B1DB7-02A7-454B-B6D0-538B4530338C}"/>
    <cellStyle name="Comma 119 4 5" xfId="29886" xr:uid="{7F33A4DE-8924-4C6B-B178-0CEA6C45778E}"/>
    <cellStyle name="Comma 119 5" xfId="11748" xr:uid="{D7F073C3-9257-43FE-AC23-D845F7DA437B}"/>
    <cellStyle name="Comma 119 5 2" xfId="16874" xr:uid="{29D77391-30BD-49A8-B274-8BE9A4A030D7}"/>
    <cellStyle name="Comma 119 5 2 2" xfId="26803" xr:uid="{23D18109-AB2E-455D-85E4-F68A66847CD4}"/>
    <cellStyle name="Comma 119 5 2 2 2" xfId="46770" xr:uid="{CDCB4168-64E0-437D-BA80-D65C3F23DC3C}"/>
    <cellStyle name="Comma 119 5 2 3" xfId="37122" xr:uid="{269BF7FB-6124-4E12-B5B7-1B55EF13390F}"/>
    <cellStyle name="Comma 119 5 3" xfId="21845" xr:uid="{AABF51F3-856C-48FB-870A-7D33EA39C144}"/>
    <cellStyle name="Comma 119 5 3 2" xfId="41940" xr:uid="{2922EB59-447B-48CD-86BA-0D0AEE07C765}"/>
    <cellStyle name="Comma 119 5 4" xfId="32293" xr:uid="{50CC6CDB-6ED2-480F-9A36-8CD7232E0E22}"/>
    <cellStyle name="Comma 119 6" xfId="14378" xr:uid="{9D7AED99-E5A2-4463-AB18-CEACDA2B8AD0}"/>
    <cellStyle name="Comma 119 6 2" xfId="24326" xr:uid="{EE4427A5-19EC-40FA-B772-1691D0893D8F}"/>
    <cellStyle name="Comma 119 6 2 2" xfId="44358" xr:uid="{D467507E-A12C-4F98-9DCC-2369E48B0D3F}"/>
    <cellStyle name="Comma 119 6 3" xfId="34710" xr:uid="{9DAF58D7-577D-41FD-909D-C856E259C4AB}"/>
    <cellStyle name="Comma 119 7" xfId="19374" xr:uid="{E5B707FC-1C85-4AEC-BE13-55CD5840CEC6}"/>
    <cellStyle name="Comma 119 7 2" xfId="39530" xr:uid="{B73EDA71-E94D-4417-B0F8-6E971EAA10DF}"/>
    <cellStyle name="Comma 119 8" xfId="29883" xr:uid="{9B2F870B-A5CB-418C-8F71-B39122111A78}"/>
    <cellStyle name="Comma 12" xfId="149" xr:uid="{43C12AE2-DCAA-46BF-B57E-A257687DBCA8}"/>
    <cellStyle name="Comma 12 10" xfId="4598" xr:uid="{C588F91A-0CA4-43CE-9CE0-3289633B8F5B}"/>
    <cellStyle name="Comma 12 11" xfId="4599" xr:uid="{A3B314ED-7E26-452B-BC17-54C020E50A5B}"/>
    <cellStyle name="Comma 12 12" xfId="4600" xr:uid="{F301C6B5-8B13-4711-9467-80CC40E557E8}"/>
    <cellStyle name="Comma 12 13" xfId="4601" xr:uid="{8951F3B6-B9C1-4835-8502-BAFA6C2DB3C4}"/>
    <cellStyle name="Comma 12 14" xfId="4602" xr:uid="{40299459-3C80-4670-8521-C9A146CA19CA}"/>
    <cellStyle name="Comma 12 15" xfId="4603" xr:uid="{0D9ECBB2-C93A-475E-8860-6B210EAD9DEC}"/>
    <cellStyle name="Comma 12 16" xfId="768" xr:uid="{2B96656E-5448-4D06-BE99-66C834328BBE}"/>
    <cellStyle name="Comma 12 17" xfId="9378" xr:uid="{C948371D-796C-4604-99BB-10F2FD94AD1D}"/>
    <cellStyle name="Comma 12 17 2" xfId="27800" xr:uid="{83554BF0-4DCC-48C7-B909-F50EE014A3AE}"/>
    <cellStyle name="Comma 12 17 2 2" xfId="47659" xr:uid="{44301B8E-88FC-49AB-8C29-0CD3D1E63E5C}"/>
    <cellStyle name="Comma 12 18" xfId="10236" xr:uid="{233B3C6D-88E0-4D34-8E93-71670FC7B304}"/>
    <cellStyle name="Comma 12 18 2" xfId="15368" xr:uid="{0A583BD0-DE44-4039-B12A-DDE3DB0379EF}"/>
    <cellStyle name="Comma 12 18 2 2" xfId="25301" xr:uid="{35B06165-6029-4CF5-B0EC-90BBAADE41E0}"/>
    <cellStyle name="Comma 12 18 2 2 2" xfId="45268" xr:uid="{4018BC95-C97A-42EC-9480-9BE66D458B94}"/>
    <cellStyle name="Comma 12 18 2 3" xfId="35620" xr:uid="{C97C229E-7776-4933-B2C7-93C5DA5E0667}"/>
    <cellStyle name="Comma 12 18 3" xfId="20345" xr:uid="{F894DBB1-252A-4D01-A1C4-472817D6BF36}"/>
    <cellStyle name="Comma 12 18 3 2" xfId="40440" xr:uid="{41881F9F-83D0-4959-B6B5-CF84824F1A1B}"/>
    <cellStyle name="Comma 12 18 4" xfId="30793" xr:uid="{66E230D9-B320-4F68-9083-5E979D36E7E2}"/>
    <cellStyle name="Comma 12 19" xfId="12683" xr:uid="{4B0A9955-09E3-4148-A00F-CC78F80EA2B6}"/>
    <cellStyle name="Comma 12 19 2" xfId="12863" xr:uid="{D4D3A1B2-C2BA-4D42-B5C9-3F7DA3DC93FC}"/>
    <cellStyle name="Comma 12 19 2 2" xfId="22816" xr:uid="{0C42370A-D659-405C-AB33-06DF27D98720}"/>
    <cellStyle name="Comma 12 19 2 2 2" xfId="42860" xr:uid="{973C0C58-5FE9-4FF6-842F-DA42C1D6EA35}"/>
    <cellStyle name="Comma 12 19 2 3" xfId="33212" xr:uid="{D2EBD11A-A647-43A9-9244-6C163091B3EE}"/>
    <cellStyle name="Comma 12 19 3" xfId="22688" xr:uid="{710B8A9B-08DB-40A2-8D82-E1C89BA5326E}"/>
    <cellStyle name="Comma 12 19 3 2" xfId="42770" xr:uid="{E0C3C3C9-F10B-475E-8EBD-5ABE4E526034}"/>
    <cellStyle name="Comma 12 19 4" xfId="33123" xr:uid="{8BD50799-4200-49F3-B9C7-C41E09A6EB77}"/>
    <cellStyle name="Comma 12 2" xfId="377" xr:uid="{E767C3D4-3AD8-4631-A0E1-1FFB81AA4DF7}"/>
    <cellStyle name="Comma 12 2 2" xfId="4604" xr:uid="{B2EF7B89-FDD6-4A83-89CA-E05751320F94}"/>
    <cellStyle name="Comma 12 2 3" xfId="9379" xr:uid="{2A88D8D5-64B2-4B30-BDC0-15080FD8533C}"/>
    <cellStyle name="Comma 12 20" xfId="17869" xr:uid="{6EDD90A9-8A0F-438B-BB3C-D5E4C38BDA1F}"/>
    <cellStyle name="Comma 12 20 2" xfId="38032" xr:uid="{203748F6-E0F2-4A1F-925D-E0B9BC7858D3}"/>
    <cellStyle name="Comma 12 21" xfId="28387" xr:uid="{EC2782F1-5A5A-4605-AC13-B3506F2CE7EE}"/>
    <cellStyle name="Comma 12 3" xfId="433" xr:uid="{ACAA6710-8F0B-4920-B373-0CAA8B9F447A}"/>
    <cellStyle name="Comma 12 3 2" xfId="4605" xr:uid="{AFC92CEA-F2BB-4863-A41A-4AC4F41B70A6}"/>
    <cellStyle name="Comma 12 3 3" xfId="10367" xr:uid="{EFEC03EE-BCCA-4DED-A511-F0D59BC26AF0}"/>
    <cellStyle name="Comma 12 3 3 2" xfId="15495" xr:uid="{18F7EF90-BF00-468D-97F4-87CF7FB18C92}"/>
    <cellStyle name="Comma 12 3 3 2 2" xfId="25424" xr:uid="{088B2F90-5B7C-456D-B131-CF6E74AFEF1B}"/>
    <cellStyle name="Comma 12 3 3 2 2 2" xfId="45391" xr:uid="{824EA7DB-C028-4EA5-B122-1DF5CCCA6A42}"/>
    <cellStyle name="Comma 12 3 3 2 3" xfId="35743" xr:uid="{E2DEBB17-E921-4960-84D6-F1D880DB27D8}"/>
    <cellStyle name="Comma 12 3 3 3" xfId="20468" xr:uid="{5311FC87-5666-480E-8D0C-F1B7DB2AAB15}"/>
    <cellStyle name="Comma 12 3 3 3 2" xfId="40563" xr:uid="{8B5D9E9F-E33A-4C20-8012-F5D105600B0E}"/>
    <cellStyle name="Comma 12 3 3 4" xfId="30916" xr:uid="{CB58A76B-C228-4325-9F06-3889D769C837}"/>
    <cellStyle name="Comma 12 3 4" xfId="12984" xr:uid="{D1EE6936-D626-4684-BD11-B933ABB11521}"/>
    <cellStyle name="Comma 12 3 4 2" xfId="22937" xr:uid="{BA5124E3-7C72-45AA-AD22-4081B8B5DA2A}"/>
    <cellStyle name="Comma 12 3 4 2 2" xfId="42981" xr:uid="{AEE47E00-CE52-4536-AC24-A1942DAB036C}"/>
    <cellStyle name="Comma 12 3 4 3" xfId="33333" xr:uid="{66488447-8C23-43DC-A0CF-FA36C2384B3C}"/>
    <cellStyle name="Comma 12 3 5" xfId="17990" xr:uid="{FDB67BF4-9096-4F7E-A72B-FD3410F0A4C3}"/>
    <cellStyle name="Comma 12 3 5 2" xfId="38153" xr:uid="{FF4132E5-0F6F-4E68-9607-D73CACDCFB61}"/>
    <cellStyle name="Comma 12 3 6" xfId="28508" xr:uid="{FB09E8AD-D2FC-4081-B065-7965FA032DC4}"/>
    <cellStyle name="Comma 12 4" xfId="4606" xr:uid="{9A801BBC-9648-4681-A18E-0770C2B0A73A}"/>
    <cellStyle name="Comma 12 5" xfId="4607" xr:uid="{989D40B1-43E5-42F6-B8A7-DCDD32E8DAA1}"/>
    <cellStyle name="Comma 12 6" xfId="4608" xr:uid="{00D32E6E-1FE4-41B5-87B4-AEF507EB23D5}"/>
    <cellStyle name="Comma 12 7" xfId="4609" xr:uid="{386AA6DB-FC0B-460A-812C-FB446BEABB35}"/>
    <cellStyle name="Comma 12 8" xfId="4610" xr:uid="{2F37EEA0-D10C-4F98-8DD6-53F6C5EF984B}"/>
    <cellStyle name="Comma 12 9" xfId="4611" xr:uid="{B61E8D18-9465-4ED6-A123-7DCA24EBB364}"/>
    <cellStyle name="Comma 120" xfId="4612" xr:uid="{A6B2F48C-3397-44C4-AE52-303204BB6F49}"/>
    <cellStyle name="Comma 120 2" xfId="4613" xr:uid="{5B19370B-1B67-4758-93E3-2682347A5CFE}"/>
    <cellStyle name="Comma 120 2 2" xfId="11753" xr:uid="{2055B9BE-7C7A-4F85-8FE9-1F23AEBA667F}"/>
    <cellStyle name="Comma 120 2 2 2" xfId="16879" xr:uid="{812AEF66-78E1-4EFE-80D9-9DED0D49C3DA}"/>
    <cellStyle name="Comma 120 2 2 2 2" xfId="26808" xr:uid="{9FBBF049-A26E-46FF-944E-F412A64F91CF}"/>
    <cellStyle name="Comma 120 2 2 2 2 2" xfId="46775" xr:uid="{85BDC590-6DF0-4C91-8D6B-0E85A5F7E8DC}"/>
    <cellStyle name="Comma 120 2 2 2 3" xfId="37127" xr:uid="{9894E05F-542C-4F57-84E8-40D235FBD3F2}"/>
    <cellStyle name="Comma 120 2 2 3" xfId="21850" xr:uid="{E8CE277A-1E18-46C7-AE59-78BDEEC94B60}"/>
    <cellStyle name="Comma 120 2 2 3 2" xfId="41945" xr:uid="{56DEA832-2052-43D7-B74D-412CEF6A4D81}"/>
    <cellStyle name="Comma 120 2 2 4" xfId="32298" xr:uid="{833BE96C-654E-4DF3-A7FC-42792F139CB0}"/>
    <cellStyle name="Comma 120 2 3" xfId="14383" xr:uid="{3D374490-EE7B-49D8-9E28-25198682AD30}"/>
    <cellStyle name="Comma 120 2 3 2" xfId="24331" xr:uid="{D0E0B17B-CFDB-4BF5-9C36-FB5F220496F6}"/>
    <cellStyle name="Comma 120 2 3 2 2" xfId="44363" xr:uid="{F5372CBA-6D4F-4E5C-97D5-2722195E2940}"/>
    <cellStyle name="Comma 120 2 3 3" xfId="34715" xr:uid="{C5AB153C-55A4-4ED8-B9D9-2362984B2097}"/>
    <cellStyle name="Comma 120 2 4" xfId="19379" xr:uid="{1EA9E50D-EF6C-4CA8-B58E-BE0F5241BC91}"/>
    <cellStyle name="Comma 120 2 4 2" xfId="39535" xr:uid="{AFCF680B-8A98-4010-A935-8E3801104E21}"/>
    <cellStyle name="Comma 120 2 5" xfId="29888" xr:uid="{C3C91972-54F0-4914-AD90-803459742D57}"/>
    <cellStyle name="Comma 120 3" xfId="4614" xr:uid="{1CAB9A8B-68C6-4370-9136-0FEEF6E0A084}"/>
    <cellStyle name="Comma 120 3 2" xfId="11754" xr:uid="{EF892354-1C35-4AA9-823C-E83B6B20BDAA}"/>
    <cellStyle name="Comma 120 3 2 2" xfId="16880" xr:uid="{730958AF-83FA-48ED-B2B2-216B9C3C7CBB}"/>
    <cellStyle name="Comma 120 3 2 2 2" xfId="26809" xr:uid="{17C2F2C6-0F09-4435-A2C0-FC13CB91FE06}"/>
    <cellStyle name="Comma 120 3 2 2 2 2" xfId="46776" xr:uid="{977B66A6-161E-45B4-A03B-A36BBFDE66C6}"/>
    <cellStyle name="Comma 120 3 2 2 3" xfId="37128" xr:uid="{7AB105DB-3F6E-4D4E-8379-3ACDCF549259}"/>
    <cellStyle name="Comma 120 3 2 3" xfId="21851" xr:uid="{460980EE-851F-4E8F-AB72-96B7CC2990F2}"/>
    <cellStyle name="Comma 120 3 2 3 2" xfId="41946" xr:uid="{36080299-8138-41F3-84FB-FFB80E724EB5}"/>
    <cellStyle name="Comma 120 3 2 4" xfId="32299" xr:uid="{5BC09A14-EBF4-467C-8367-37C24DF23408}"/>
    <cellStyle name="Comma 120 3 3" xfId="14384" xr:uid="{375250DF-79D2-4CC4-8076-30365B3BF742}"/>
    <cellStyle name="Comma 120 3 3 2" xfId="24332" xr:uid="{20EA8DF3-BA53-4E99-B224-B83791625A4B}"/>
    <cellStyle name="Comma 120 3 3 2 2" xfId="44364" xr:uid="{0CB29ACB-7B6E-46DB-906A-01EDF05BE8E8}"/>
    <cellStyle name="Comma 120 3 3 3" xfId="34716" xr:uid="{D3D4E15D-649D-4AEE-9575-8C0E4CF556F1}"/>
    <cellStyle name="Comma 120 3 4" xfId="19380" xr:uid="{91165548-B07F-4553-B782-7E43A62EEE88}"/>
    <cellStyle name="Comma 120 3 4 2" xfId="39536" xr:uid="{BD366AE2-9062-441B-84D1-310CEBD1F834}"/>
    <cellStyle name="Comma 120 3 5" xfId="29889" xr:uid="{26DB5F10-4B5E-4A0B-8EF1-A2BB31845798}"/>
    <cellStyle name="Comma 120 4" xfId="4615" xr:uid="{A1BF5209-AA02-4C4C-B6C6-3BF9AF831A1A}"/>
    <cellStyle name="Comma 120 4 2" xfId="11755" xr:uid="{2403F078-327B-49D0-B5FB-A2C8AB026A71}"/>
    <cellStyle name="Comma 120 4 2 2" xfId="16881" xr:uid="{56F82DD2-015D-4C8B-8B91-65B43709817E}"/>
    <cellStyle name="Comma 120 4 2 2 2" xfId="26810" xr:uid="{21DFE05C-55CC-446C-97EF-8543C2EA43A4}"/>
    <cellStyle name="Comma 120 4 2 2 2 2" xfId="46777" xr:uid="{339F4CD0-50A5-46B1-A228-3D1CAA337E49}"/>
    <cellStyle name="Comma 120 4 2 2 3" xfId="37129" xr:uid="{6C049A93-CDE9-4501-8B97-406CA0A1EB91}"/>
    <cellStyle name="Comma 120 4 2 3" xfId="21852" xr:uid="{B0829A79-5E18-4CE0-B610-A2A6E19FB2F6}"/>
    <cellStyle name="Comma 120 4 2 3 2" xfId="41947" xr:uid="{1FB3655F-3CA9-4B14-9E6E-FFC9CF094DE1}"/>
    <cellStyle name="Comma 120 4 2 4" xfId="32300" xr:uid="{1BA08C5F-0E66-4754-BAFC-59638F4D389F}"/>
    <cellStyle name="Comma 120 4 3" xfId="14385" xr:uid="{E1CACDF1-0947-4B21-BED5-1583A35B6FF0}"/>
    <cellStyle name="Comma 120 4 3 2" xfId="24333" xr:uid="{7F2ECCC6-2FA9-4920-B575-3BA752A0D46B}"/>
    <cellStyle name="Comma 120 4 3 2 2" xfId="44365" xr:uid="{D0A89C0C-14BA-40C4-808E-5B9A25B75E23}"/>
    <cellStyle name="Comma 120 4 3 3" xfId="34717" xr:uid="{2FFF3E52-3907-4082-9232-AB29E8A4575D}"/>
    <cellStyle name="Comma 120 4 4" xfId="19381" xr:uid="{C506B2AF-4DE9-4476-8C97-3C61F6E0D127}"/>
    <cellStyle name="Comma 120 4 4 2" xfId="39537" xr:uid="{44D6E61C-C068-4EF5-9345-48495D6414C1}"/>
    <cellStyle name="Comma 120 4 5" xfId="29890" xr:uid="{24BB2B20-BDBB-4C74-9E18-7251A35BFD21}"/>
    <cellStyle name="Comma 120 5" xfId="11752" xr:uid="{0D9F28DE-3D75-41C8-8B92-DD1AAC7E85BF}"/>
    <cellStyle name="Comma 120 5 2" xfId="16878" xr:uid="{83D01DE4-7771-424A-86BA-889650974190}"/>
    <cellStyle name="Comma 120 5 2 2" xfId="26807" xr:uid="{7FF505C7-217B-452F-9C48-616DB499F9A5}"/>
    <cellStyle name="Comma 120 5 2 2 2" xfId="46774" xr:uid="{77A21E0E-2B82-4537-9EB8-801A9F41E349}"/>
    <cellStyle name="Comma 120 5 2 3" xfId="37126" xr:uid="{001CFD79-2056-4D38-8125-A77317B7C8E6}"/>
    <cellStyle name="Comma 120 5 3" xfId="21849" xr:uid="{5A249BC3-ED43-4EB1-96DF-F8CF81995D69}"/>
    <cellStyle name="Comma 120 5 3 2" xfId="41944" xr:uid="{3818F417-EE07-4AA1-8B88-2D0D9326642C}"/>
    <cellStyle name="Comma 120 5 4" xfId="32297" xr:uid="{B902350E-9162-4F2E-96FE-1FA85B32ECEE}"/>
    <cellStyle name="Comma 120 6" xfId="14382" xr:uid="{6698F7CB-673E-4962-8DB8-2CD9116C1224}"/>
    <cellStyle name="Comma 120 6 2" xfId="24330" xr:uid="{0AB799C0-CD2C-4F15-825D-94B871830C2B}"/>
    <cellStyle name="Comma 120 6 2 2" xfId="44362" xr:uid="{C02E1EE4-07AD-49E6-B109-83F6CDC1AC5D}"/>
    <cellStyle name="Comma 120 6 3" xfId="34714" xr:uid="{B2B55A84-4083-4E10-B9DC-F9EA3E6B0802}"/>
    <cellStyle name="Comma 120 7" xfId="19378" xr:uid="{6DCF4029-3C33-492C-AC0D-A90E7A353EDB}"/>
    <cellStyle name="Comma 120 7 2" xfId="39534" xr:uid="{828F362C-B77A-44CD-8CBA-E7AC9576A15E}"/>
    <cellStyle name="Comma 120 8" xfId="29887" xr:uid="{7A1C10A2-9F6C-4E68-AF18-ECD745B6547B}"/>
    <cellStyle name="Comma 121" xfId="4616" xr:uid="{E6D95563-78B0-4E45-B1FB-ECDEEDB7509F}"/>
    <cellStyle name="Comma 121 2" xfId="4617" xr:uid="{DCD2209A-B749-408F-AF85-1B4D24434A82}"/>
    <cellStyle name="Comma 121 2 2" xfId="11757" xr:uid="{0C30A853-9293-41F9-A224-EF186E85FC15}"/>
    <cellStyle name="Comma 121 2 2 2" xfId="16883" xr:uid="{A1E3DAD5-2056-466A-9965-F824E2BA8D0F}"/>
    <cellStyle name="Comma 121 2 2 2 2" xfId="26812" xr:uid="{209E67A0-0C88-4E57-BED0-213149A9B7BC}"/>
    <cellStyle name="Comma 121 2 2 2 2 2" xfId="46779" xr:uid="{4EA3B5E9-27E6-4A40-B7D2-04AF27016F5D}"/>
    <cellStyle name="Comma 121 2 2 2 3" xfId="37131" xr:uid="{529B93FB-11DA-4352-B494-797EE59F4911}"/>
    <cellStyle name="Comma 121 2 2 3" xfId="21854" xr:uid="{78DE5370-1680-4CC1-A2A4-A9709D1B9120}"/>
    <cellStyle name="Comma 121 2 2 3 2" xfId="41949" xr:uid="{3A573F75-DACC-4F49-9572-E2E7E8B1A832}"/>
    <cellStyle name="Comma 121 2 2 4" xfId="32302" xr:uid="{A64342E9-9C53-4A50-91E4-13832708458D}"/>
    <cellStyle name="Comma 121 2 3" xfId="14387" xr:uid="{2E907D0B-83A1-4F8F-824A-9E1842FC5B4D}"/>
    <cellStyle name="Comma 121 2 3 2" xfId="24335" xr:uid="{7DD19F25-8AFD-494E-9785-3F18D4AA4ABE}"/>
    <cellStyle name="Comma 121 2 3 2 2" xfId="44367" xr:uid="{B17BB641-775D-40DD-A468-86C5C5B39DCD}"/>
    <cellStyle name="Comma 121 2 3 3" xfId="34719" xr:uid="{4C021AB4-D405-4D04-B2F8-A57DDB52B60C}"/>
    <cellStyle name="Comma 121 2 4" xfId="19383" xr:uid="{470606F1-0AFE-476A-8F4B-E35C57DECCE8}"/>
    <cellStyle name="Comma 121 2 4 2" xfId="39539" xr:uid="{C1B879D9-06DE-4789-A10E-E716F955E58D}"/>
    <cellStyle name="Comma 121 2 5" xfId="29892" xr:uid="{D2EBD35F-EBF6-4C94-B10E-E8E2084753B1}"/>
    <cellStyle name="Comma 121 3" xfId="4618" xr:uid="{DC66E839-9AC2-48E3-930D-86A92E8F0969}"/>
    <cellStyle name="Comma 121 3 2" xfId="11758" xr:uid="{8B3E1DAC-EC53-4B6F-B3A2-6F6CA9840A0D}"/>
    <cellStyle name="Comma 121 3 2 2" xfId="16884" xr:uid="{59D50300-65E3-4A6C-9A58-72C26A650D2F}"/>
    <cellStyle name="Comma 121 3 2 2 2" xfId="26813" xr:uid="{2C567327-F9A5-4648-8852-A6B0A526BDF0}"/>
    <cellStyle name="Comma 121 3 2 2 2 2" xfId="46780" xr:uid="{E220D336-CD8D-4BBA-8273-7EAA51423BAA}"/>
    <cellStyle name="Comma 121 3 2 2 3" xfId="37132" xr:uid="{69F29A56-3D69-438B-9E89-4B923041AF34}"/>
    <cellStyle name="Comma 121 3 2 3" xfId="21855" xr:uid="{36608C92-6058-444D-BC93-BD3474A43668}"/>
    <cellStyle name="Comma 121 3 2 3 2" xfId="41950" xr:uid="{97AC8289-5EF8-4EE5-8FE3-720BA1EA8046}"/>
    <cellStyle name="Comma 121 3 2 4" xfId="32303" xr:uid="{85FB7DAA-6BF1-4870-89FE-26AB1A2238C5}"/>
    <cellStyle name="Comma 121 3 3" xfId="14388" xr:uid="{528D349A-BF56-40C5-8A98-A1B5CF5E0BF1}"/>
    <cellStyle name="Comma 121 3 3 2" xfId="24336" xr:uid="{E93C2B86-FD6C-4573-99B8-E1783F0596B2}"/>
    <cellStyle name="Comma 121 3 3 2 2" xfId="44368" xr:uid="{7BB7ED73-DDA6-40CF-9750-4843889B6B7D}"/>
    <cellStyle name="Comma 121 3 3 3" xfId="34720" xr:uid="{0C698152-183C-4DAB-A0B4-F345680FD63B}"/>
    <cellStyle name="Comma 121 3 4" xfId="19384" xr:uid="{2FC8B8EA-C16E-4254-AE3C-1028E2F7ABDC}"/>
    <cellStyle name="Comma 121 3 4 2" xfId="39540" xr:uid="{019CE643-795D-4E79-897A-BD3B7D2E9530}"/>
    <cellStyle name="Comma 121 3 5" xfId="29893" xr:uid="{7934FD87-8659-4953-A68F-0E4B5AA928D9}"/>
    <cellStyle name="Comma 121 4" xfId="4619" xr:uid="{839FD85F-4AA7-4286-9FB9-BF38C04360EB}"/>
    <cellStyle name="Comma 121 4 2" xfId="11759" xr:uid="{ADDB16E1-F036-4B55-9701-31BBC08172D0}"/>
    <cellStyle name="Comma 121 4 2 2" xfId="16885" xr:uid="{63D69D5C-E4D9-453D-856C-E1D85EDBEB2E}"/>
    <cellStyle name="Comma 121 4 2 2 2" xfId="26814" xr:uid="{E592BFF2-0A5A-47EE-A203-B47D75FCF761}"/>
    <cellStyle name="Comma 121 4 2 2 2 2" xfId="46781" xr:uid="{EE4CF11F-9107-4E0B-A9D1-5471F244330A}"/>
    <cellStyle name="Comma 121 4 2 2 3" xfId="37133" xr:uid="{7CD637E0-A8D5-4629-9CDB-90CEF9559AE2}"/>
    <cellStyle name="Comma 121 4 2 3" xfId="21856" xr:uid="{FF88C675-6688-46EB-9F80-A362FFB524A0}"/>
    <cellStyle name="Comma 121 4 2 3 2" xfId="41951" xr:uid="{DCB148F8-C18E-4E6B-939E-281C69D0DE9B}"/>
    <cellStyle name="Comma 121 4 2 4" xfId="32304" xr:uid="{F1161624-20A5-4E3E-B3FF-D0C24E2FEAED}"/>
    <cellStyle name="Comma 121 4 3" xfId="14389" xr:uid="{87584476-B824-4515-83FF-419B3176BC4E}"/>
    <cellStyle name="Comma 121 4 3 2" xfId="24337" xr:uid="{345530E3-045D-4069-AFE7-EEF567EB54BA}"/>
    <cellStyle name="Comma 121 4 3 2 2" xfId="44369" xr:uid="{5179C94B-2289-40BB-87C1-0D419FF55983}"/>
    <cellStyle name="Comma 121 4 3 3" xfId="34721" xr:uid="{318900CE-F988-488C-AF77-13914BAB36BF}"/>
    <cellStyle name="Comma 121 4 4" xfId="19385" xr:uid="{B6B53173-6BE1-48E7-83E0-77869E8A63A3}"/>
    <cellStyle name="Comma 121 4 4 2" xfId="39541" xr:uid="{B66C4D6B-4034-4E12-B045-404D1E0C1682}"/>
    <cellStyle name="Comma 121 4 5" xfId="29894" xr:uid="{DBDFFE08-64F2-4369-AB77-7C901B7F7A17}"/>
    <cellStyle name="Comma 121 5" xfId="11756" xr:uid="{E33F06F3-905E-422F-B684-59D73E401A80}"/>
    <cellStyle name="Comma 121 5 2" xfId="16882" xr:uid="{BC116394-28D5-45C8-BE83-B95EA178A9EE}"/>
    <cellStyle name="Comma 121 5 2 2" xfId="26811" xr:uid="{C882F74A-C8EE-4DD2-8BB0-16094054F8FA}"/>
    <cellStyle name="Comma 121 5 2 2 2" xfId="46778" xr:uid="{80D23419-2DA8-412A-A479-35B1E2767A61}"/>
    <cellStyle name="Comma 121 5 2 3" xfId="37130" xr:uid="{418CD19F-9D5C-4CA6-A684-81BF84A79391}"/>
    <cellStyle name="Comma 121 5 3" xfId="21853" xr:uid="{344DDD71-D42B-4BA4-8A47-22310AA82BAF}"/>
    <cellStyle name="Comma 121 5 3 2" xfId="41948" xr:uid="{FE4DD84D-3567-4D75-B549-F92AB6BFCDE9}"/>
    <cellStyle name="Comma 121 5 4" xfId="32301" xr:uid="{62B05BA1-C715-40A5-BD56-E1FA28C6C344}"/>
    <cellStyle name="Comma 121 6" xfId="14386" xr:uid="{D75F6A44-B61D-4007-91B9-65CF78F8072B}"/>
    <cellStyle name="Comma 121 6 2" xfId="24334" xr:uid="{8722EA1A-1E29-4D8B-8683-5B3282B7BFE1}"/>
    <cellStyle name="Comma 121 6 2 2" xfId="44366" xr:uid="{BB340ADC-1FDB-46D1-9F50-388A688FEFFB}"/>
    <cellStyle name="Comma 121 6 3" xfId="34718" xr:uid="{88B6213A-D6E7-4EC1-A9C1-3303B3DFA08D}"/>
    <cellStyle name="Comma 121 7" xfId="19382" xr:uid="{CF410C0C-AD4E-4A06-8F4F-4CAF43DBDF2F}"/>
    <cellStyle name="Comma 121 7 2" xfId="39538" xr:uid="{131387C1-2E5A-4343-AF0B-C2A35936C2B1}"/>
    <cellStyle name="Comma 121 8" xfId="29891" xr:uid="{05BA459F-D53C-4B75-ABC1-45BD9DF72A0D}"/>
    <cellStyle name="Comma 122" xfId="4620" xr:uid="{19E34742-39D1-43AB-B52F-83A835D82309}"/>
    <cellStyle name="Comma 122 2" xfId="4621" xr:uid="{EF928147-50FA-4BEF-BDDE-D944D8D4D3AB}"/>
    <cellStyle name="Comma 122 2 2" xfId="11761" xr:uid="{71BE9871-7699-47A4-BEDF-88FE73C71E4F}"/>
    <cellStyle name="Comma 122 2 2 2" xfId="16887" xr:uid="{E69126E4-0CCF-4E56-A4DC-5C42E67B7674}"/>
    <cellStyle name="Comma 122 2 2 2 2" xfId="26816" xr:uid="{8D994EA3-838D-4F35-A6CE-39BF4D543A8C}"/>
    <cellStyle name="Comma 122 2 2 2 2 2" xfId="46783" xr:uid="{9A612D7F-DF49-49E6-9578-FF469C83AC15}"/>
    <cellStyle name="Comma 122 2 2 2 3" xfId="37135" xr:uid="{82B78223-C71B-47F8-A1CA-2B7698FE9E4C}"/>
    <cellStyle name="Comma 122 2 2 3" xfId="21858" xr:uid="{81513CD2-E504-4B5F-AAB2-79347682B687}"/>
    <cellStyle name="Comma 122 2 2 3 2" xfId="41953" xr:uid="{1B56E3FE-8AFF-4D89-A2EA-C5E34C2AA2D0}"/>
    <cellStyle name="Comma 122 2 2 4" xfId="32306" xr:uid="{05387B93-D95C-4824-BE2C-8B02EB6618D0}"/>
    <cellStyle name="Comma 122 2 3" xfId="14391" xr:uid="{EF834F68-DD35-4778-A075-0D135D707FFE}"/>
    <cellStyle name="Comma 122 2 3 2" xfId="24339" xr:uid="{5A3AA68F-70BD-47DF-A21C-3F7359C6000E}"/>
    <cellStyle name="Comma 122 2 3 2 2" xfId="44371" xr:uid="{90D14B98-DBD3-4A5A-990B-5E16FECDA826}"/>
    <cellStyle name="Comma 122 2 3 3" xfId="34723" xr:uid="{68A9ED72-DC30-4CC0-A3A6-7D8351B1033D}"/>
    <cellStyle name="Comma 122 2 4" xfId="19387" xr:uid="{22B17EF1-60AD-4F37-8214-1025C363ADAC}"/>
    <cellStyle name="Comma 122 2 4 2" xfId="39543" xr:uid="{D9AA9A01-E373-401E-8640-306FB47DEA2D}"/>
    <cellStyle name="Comma 122 2 5" xfId="29896" xr:uid="{7C97DAF2-93A5-4E3C-B2B1-E3F9C306A544}"/>
    <cellStyle name="Comma 122 3" xfId="4622" xr:uid="{4D803073-F6CA-497B-8F3D-0B37ED9C6EAA}"/>
    <cellStyle name="Comma 122 3 2" xfId="11762" xr:uid="{CB59BFEB-5530-4E0F-B128-A0264FDC1961}"/>
    <cellStyle name="Comma 122 3 2 2" xfId="16888" xr:uid="{2B9634EC-A7B0-4FF5-A9A9-90C96F960A28}"/>
    <cellStyle name="Comma 122 3 2 2 2" xfId="26817" xr:uid="{2B276AC3-9A8E-40E1-802A-DC66DCD6FD95}"/>
    <cellStyle name="Comma 122 3 2 2 2 2" xfId="46784" xr:uid="{0D47FB8B-46E6-4902-B05F-848AC0FAA37B}"/>
    <cellStyle name="Comma 122 3 2 2 3" xfId="37136" xr:uid="{CA541900-A4A8-48F9-8451-75D9A67979AD}"/>
    <cellStyle name="Comma 122 3 2 3" xfId="21859" xr:uid="{1091B00A-E8EC-47D9-B81F-1D9D8C898B35}"/>
    <cellStyle name="Comma 122 3 2 3 2" xfId="41954" xr:uid="{7FE8A648-FEB3-45A2-9FFF-5334060432B3}"/>
    <cellStyle name="Comma 122 3 2 4" xfId="32307" xr:uid="{E6D02497-76D2-4324-BBED-217B700D54AE}"/>
    <cellStyle name="Comma 122 3 3" xfId="14392" xr:uid="{E89ACABA-7E16-434D-9095-D906EC0B2C28}"/>
    <cellStyle name="Comma 122 3 3 2" xfId="24340" xr:uid="{11B011BC-E5FB-4D73-A7E5-6875915A778F}"/>
    <cellStyle name="Comma 122 3 3 2 2" xfId="44372" xr:uid="{1BDA30B2-97D3-46F0-BFC7-3B135F467827}"/>
    <cellStyle name="Comma 122 3 3 3" xfId="34724" xr:uid="{769F838B-4407-4715-9A82-2617CB626839}"/>
    <cellStyle name="Comma 122 3 4" xfId="19388" xr:uid="{F11825EC-C671-4B66-BF11-FAE5655A9B08}"/>
    <cellStyle name="Comma 122 3 4 2" xfId="39544" xr:uid="{54A7C7F8-5953-4211-833A-97BEF1C3C4A4}"/>
    <cellStyle name="Comma 122 3 5" xfId="29897" xr:uid="{FF05D0AF-5B6E-45BF-8A0F-D652A29E2AA0}"/>
    <cellStyle name="Comma 122 4" xfId="4623" xr:uid="{266899AD-DDA1-4BDC-8385-AF1075330CD9}"/>
    <cellStyle name="Comma 122 4 2" xfId="11763" xr:uid="{A2E088C4-7D07-4BF8-9FBB-1574220E52D2}"/>
    <cellStyle name="Comma 122 4 2 2" xfId="16889" xr:uid="{63537781-EDE5-4F55-A321-D9C30FC45D87}"/>
    <cellStyle name="Comma 122 4 2 2 2" xfId="26818" xr:uid="{34DD2CEF-CF6F-4F30-9B1D-1E1E943861C3}"/>
    <cellStyle name="Comma 122 4 2 2 2 2" xfId="46785" xr:uid="{C7024847-8F91-4A52-B362-56CB552EAD2E}"/>
    <cellStyle name="Comma 122 4 2 2 3" xfId="37137" xr:uid="{4F0CE843-02FB-45B5-BABE-8EC28E6543A9}"/>
    <cellStyle name="Comma 122 4 2 3" xfId="21860" xr:uid="{21587198-62BF-4582-B1BD-C94656ED5BD2}"/>
    <cellStyle name="Comma 122 4 2 3 2" xfId="41955" xr:uid="{BA2A6178-1D00-4F2E-868C-C6166A1256C9}"/>
    <cellStyle name="Comma 122 4 2 4" xfId="32308" xr:uid="{CA0305DB-EB99-48C4-BF3C-DA1B56B97715}"/>
    <cellStyle name="Comma 122 4 3" xfId="14393" xr:uid="{54F8C1FD-6738-4BCF-95E8-212B7D05E59D}"/>
    <cellStyle name="Comma 122 4 3 2" xfId="24341" xr:uid="{AA070D55-B47F-42B8-94F0-94D30AF1E48A}"/>
    <cellStyle name="Comma 122 4 3 2 2" xfId="44373" xr:uid="{BFFF3924-5BBE-4ED0-8554-DD679F2F690D}"/>
    <cellStyle name="Comma 122 4 3 3" xfId="34725" xr:uid="{FC62C6F7-B69A-44B5-B295-8451EA105AD5}"/>
    <cellStyle name="Comma 122 4 4" xfId="19389" xr:uid="{E06816E9-4776-40CA-8BE9-9E9AA96E884E}"/>
    <cellStyle name="Comma 122 4 4 2" xfId="39545" xr:uid="{48CCED2A-8A58-43C6-925C-930822D89D24}"/>
    <cellStyle name="Comma 122 4 5" xfId="29898" xr:uid="{5FED50F5-FFB6-437B-8BF4-B445E6031709}"/>
    <cellStyle name="Comma 122 5" xfId="11760" xr:uid="{4A0D21A8-19BF-40A3-BF56-8B64224A7AD3}"/>
    <cellStyle name="Comma 122 5 2" xfId="16886" xr:uid="{10EE0B70-2EAB-4EDA-BCCC-B01622A2E559}"/>
    <cellStyle name="Comma 122 5 2 2" xfId="26815" xr:uid="{227C5738-F4CA-4424-9178-2FF0CCDEB5E9}"/>
    <cellStyle name="Comma 122 5 2 2 2" xfId="46782" xr:uid="{3A848706-A870-4C5A-BF55-E0A51D1A1BCA}"/>
    <cellStyle name="Comma 122 5 2 3" xfId="37134" xr:uid="{081E380A-8483-432E-A651-8AF53FE74EA2}"/>
    <cellStyle name="Comma 122 5 3" xfId="21857" xr:uid="{7F51A410-40FF-42F8-B5E8-8CFF1D5D3C61}"/>
    <cellStyle name="Comma 122 5 3 2" xfId="41952" xr:uid="{C8BA332B-C3C5-401F-97C9-E1A8F2CED564}"/>
    <cellStyle name="Comma 122 5 4" xfId="32305" xr:uid="{8819C11D-8D09-42DA-9DA5-31D99A665B40}"/>
    <cellStyle name="Comma 122 6" xfId="14390" xr:uid="{8DA2E41C-5108-4866-A55A-DB87D074917E}"/>
    <cellStyle name="Comma 122 6 2" xfId="24338" xr:uid="{6EADC144-971A-4B8C-B1D7-222C2D9CDA55}"/>
    <cellStyle name="Comma 122 6 2 2" xfId="44370" xr:uid="{B56D0A31-40D2-4384-A277-113B36E8938A}"/>
    <cellStyle name="Comma 122 6 3" xfId="34722" xr:uid="{47A2C360-0C96-4114-8CBB-36B104AF726F}"/>
    <cellStyle name="Comma 122 7" xfId="19386" xr:uid="{31846DE7-AF2C-4553-BC23-879B1E95D03F}"/>
    <cellStyle name="Comma 122 7 2" xfId="39542" xr:uid="{1E878399-4AFF-4027-AEF1-AD19B8043DFB}"/>
    <cellStyle name="Comma 122 8" xfId="29895" xr:uid="{FF32A8F4-2872-42B5-9DD3-77AFEF160BB1}"/>
    <cellStyle name="Comma 123" xfId="4624" xr:uid="{3B7C09C9-BC26-4E2F-806F-4D35FCDD7F13}"/>
    <cellStyle name="Comma 123 2" xfId="4625" xr:uid="{93AFD6E0-B4CD-4232-9ED7-5A21251F1B24}"/>
    <cellStyle name="Comma 123 2 2" xfId="11765" xr:uid="{FDB955D2-8ADC-45E1-9191-1B7481F0293B}"/>
    <cellStyle name="Comma 123 2 2 2" xfId="16891" xr:uid="{8D5B40AF-F8C5-4BBB-B31E-C28B23C10120}"/>
    <cellStyle name="Comma 123 2 2 2 2" xfId="26820" xr:uid="{A751EA2D-73F3-4170-AA49-AD431C717BC2}"/>
    <cellStyle name="Comma 123 2 2 2 2 2" xfId="46787" xr:uid="{69E43E7A-2F2E-41F7-BF54-E0B14650024C}"/>
    <cellStyle name="Comma 123 2 2 2 3" xfId="37139" xr:uid="{215F7B5E-37DB-4BAB-996C-65155619A527}"/>
    <cellStyle name="Comma 123 2 2 3" xfId="21862" xr:uid="{2C6FACAF-50AA-4021-86C6-C424806C14E0}"/>
    <cellStyle name="Comma 123 2 2 3 2" xfId="41957" xr:uid="{69EE21B9-FBCC-4479-BF8D-D9B3FA4B5C11}"/>
    <cellStyle name="Comma 123 2 2 4" xfId="32310" xr:uid="{53CA3151-22FF-4835-855B-ABDF236E10FE}"/>
    <cellStyle name="Comma 123 2 3" xfId="14395" xr:uid="{11A321A2-1006-4C6D-B893-B23382F283AB}"/>
    <cellStyle name="Comma 123 2 3 2" xfId="24343" xr:uid="{1CF1CE16-0FFB-4745-98CD-D4A2CA3212AB}"/>
    <cellStyle name="Comma 123 2 3 2 2" xfId="44375" xr:uid="{B457684B-875A-4CD7-AB0D-44C379A44C90}"/>
    <cellStyle name="Comma 123 2 3 3" xfId="34727" xr:uid="{D609BDAE-A632-4162-913E-41780C49F5A0}"/>
    <cellStyle name="Comma 123 2 4" xfId="19391" xr:uid="{30DDC426-00D3-4787-AE02-24DE9357B11E}"/>
    <cellStyle name="Comma 123 2 4 2" xfId="39547" xr:uid="{E1CE0AF8-F21C-474D-8FC4-B704A9F0EED5}"/>
    <cellStyle name="Comma 123 2 5" xfId="29900" xr:uid="{A7C34842-2197-4871-95D6-8E5B04E4DE6A}"/>
    <cellStyle name="Comma 123 3" xfId="4626" xr:uid="{47266766-0521-431B-8D22-CAC8C1F6078E}"/>
    <cellStyle name="Comma 123 3 2" xfId="11766" xr:uid="{5EDC361B-D155-40DD-9B94-B7DDC21064AF}"/>
    <cellStyle name="Comma 123 3 2 2" xfId="16892" xr:uid="{9A03E317-CA6E-4624-B583-F05E91AAF58D}"/>
    <cellStyle name="Comma 123 3 2 2 2" xfId="26821" xr:uid="{A503B805-B1DF-469C-84BB-031DDF15EE9E}"/>
    <cellStyle name="Comma 123 3 2 2 2 2" xfId="46788" xr:uid="{894C9445-7217-40C0-8600-ED5B7D6F152A}"/>
    <cellStyle name="Comma 123 3 2 2 3" xfId="37140" xr:uid="{4A3F8D84-D536-4431-AA82-261A52494585}"/>
    <cellStyle name="Comma 123 3 2 3" xfId="21863" xr:uid="{3B5620D7-B9AB-41AB-AAC7-6A39B1C7765A}"/>
    <cellStyle name="Comma 123 3 2 3 2" xfId="41958" xr:uid="{22DBC1D1-CAF6-49E6-BAE5-9D930D00D20C}"/>
    <cellStyle name="Comma 123 3 2 4" xfId="32311" xr:uid="{370B1EC0-1D90-4FB9-A95F-71EB0F8571D8}"/>
    <cellStyle name="Comma 123 3 3" xfId="14396" xr:uid="{98D10750-ADD1-4541-ADCB-643CB2CD5B7C}"/>
    <cellStyle name="Comma 123 3 3 2" xfId="24344" xr:uid="{4D6390D9-4E3B-454A-BBCF-706FACD52101}"/>
    <cellStyle name="Comma 123 3 3 2 2" xfId="44376" xr:uid="{89889E99-08B7-4D5C-87C3-CC02692D8E1D}"/>
    <cellStyle name="Comma 123 3 3 3" xfId="34728" xr:uid="{8DAB4367-FC1B-4EF4-8972-D5D332480A92}"/>
    <cellStyle name="Comma 123 3 4" xfId="19392" xr:uid="{E370CD53-4A0A-4298-8E25-1DF2EE2DB026}"/>
    <cellStyle name="Comma 123 3 4 2" xfId="39548" xr:uid="{2F0AECD0-2F47-4BD2-8F78-BF960D6FC56E}"/>
    <cellStyle name="Comma 123 3 5" xfId="29901" xr:uid="{30EC3D32-05A1-4607-8EE0-8A0FEF32B063}"/>
    <cellStyle name="Comma 123 4" xfId="4627" xr:uid="{ACECDBA2-8DA1-486A-A2EC-0D939DA2ED87}"/>
    <cellStyle name="Comma 123 4 2" xfId="11767" xr:uid="{119F6A06-9353-4867-BBC9-9E56D9E3ACB9}"/>
    <cellStyle name="Comma 123 4 2 2" xfId="16893" xr:uid="{E4E7697A-CE04-4F62-83CA-9DB719E29865}"/>
    <cellStyle name="Comma 123 4 2 2 2" xfId="26822" xr:uid="{6F2F2F17-0523-426E-9131-17EB8D093167}"/>
    <cellStyle name="Comma 123 4 2 2 2 2" xfId="46789" xr:uid="{1028C75B-7491-4E24-93F1-993F5279378F}"/>
    <cellStyle name="Comma 123 4 2 2 3" xfId="37141" xr:uid="{F8DC2EE5-B0F7-4682-A81E-A10387808636}"/>
    <cellStyle name="Comma 123 4 2 3" xfId="21864" xr:uid="{0B8E178A-5A4A-4D1D-B810-E921F40E52E2}"/>
    <cellStyle name="Comma 123 4 2 3 2" xfId="41959" xr:uid="{14E25564-2A1D-4C32-8214-266C53A29281}"/>
    <cellStyle name="Comma 123 4 2 4" xfId="32312" xr:uid="{BC419DC4-73DD-4C19-B7AD-D64D9C9F9E56}"/>
    <cellStyle name="Comma 123 4 3" xfId="14397" xr:uid="{46B80BD3-C09E-44DB-BB05-039F6EF8F841}"/>
    <cellStyle name="Comma 123 4 3 2" xfId="24345" xr:uid="{A551A7D5-ED9D-4104-9459-3FDE7AF6E9DD}"/>
    <cellStyle name="Comma 123 4 3 2 2" xfId="44377" xr:uid="{B4D14D92-5547-4B2B-91D2-38C9C4ED869F}"/>
    <cellStyle name="Comma 123 4 3 3" xfId="34729" xr:uid="{9D6C9D80-EC8E-42E6-9C80-028E6E848EC8}"/>
    <cellStyle name="Comma 123 4 4" xfId="19393" xr:uid="{2A01443A-EC77-4BE2-BD77-4F4B68E13833}"/>
    <cellStyle name="Comma 123 4 4 2" xfId="39549" xr:uid="{AD641CAE-C17F-42E6-AABD-2E5D219A0758}"/>
    <cellStyle name="Comma 123 4 5" xfId="29902" xr:uid="{87F6BF1B-0DEE-43FD-9D35-C97E3BA38FE0}"/>
    <cellStyle name="Comma 123 5" xfId="11764" xr:uid="{25BA400D-6E46-4A89-8420-1E551F25B217}"/>
    <cellStyle name="Comma 123 5 2" xfId="16890" xr:uid="{0673CB7F-F585-4F0A-85AD-0F3C1CCCA114}"/>
    <cellStyle name="Comma 123 5 2 2" xfId="26819" xr:uid="{AD744677-7906-420B-B182-23F126724412}"/>
    <cellStyle name="Comma 123 5 2 2 2" xfId="46786" xr:uid="{7F568F7F-1DBD-44C3-9CF6-9B6B2268DDF0}"/>
    <cellStyle name="Comma 123 5 2 3" xfId="37138" xr:uid="{807CA1D6-5FF4-42EC-901B-1053B716B47C}"/>
    <cellStyle name="Comma 123 5 3" xfId="21861" xr:uid="{B59D71C4-678A-4CD5-B096-A15F9A96B636}"/>
    <cellStyle name="Comma 123 5 3 2" xfId="41956" xr:uid="{E95B5782-8C96-4AF5-A3A5-271B5B591C98}"/>
    <cellStyle name="Comma 123 5 4" xfId="32309" xr:uid="{1C8A54DA-EF9B-439A-AEF2-58A31E354BBB}"/>
    <cellStyle name="Comma 123 6" xfId="14394" xr:uid="{95AEE000-89E6-4D42-BD07-B775873EF102}"/>
    <cellStyle name="Comma 123 6 2" xfId="24342" xr:uid="{19B581D2-C9BA-4730-B21F-30025808D93B}"/>
    <cellStyle name="Comma 123 6 2 2" xfId="44374" xr:uid="{3A830BAA-086E-4C12-8D66-3193297F7C8A}"/>
    <cellStyle name="Comma 123 6 3" xfId="34726" xr:uid="{BA1D44DF-76C2-4D7B-870F-EA3C397B348E}"/>
    <cellStyle name="Comma 123 7" xfId="19390" xr:uid="{93AA70D2-4970-4F4C-B61A-25A20349ABD7}"/>
    <cellStyle name="Comma 123 7 2" xfId="39546" xr:uid="{EAB359BA-F53C-4F35-8406-4459D8DAEDD9}"/>
    <cellStyle name="Comma 123 8" xfId="29899" xr:uid="{F4C068B0-697F-4EFA-B244-B757B8F14757}"/>
    <cellStyle name="Comma 124" xfId="4628" xr:uid="{70092EEC-C850-4215-8F55-938D649B3ABC}"/>
    <cellStyle name="Comma 124 2" xfId="4629" xr:uid="{1C2AC943-8E69-4C37-AF63-D9EFC386628F}"/>
    <cellStyle name="Comma 124 2 2" xfId="11769" xr:uid="{9C64F5D0-215E-4AB4-BC78-5BF8C8E06650}"/>
    <cellStyle name="Comma 124 2 2 2" xfId="16895" xr:uid="{0CEB3483-900C-4426-B472-F7612A5CE3CB}"/>
    <cellStyle name="Comma 124 2 2 2 2" xfId="26824" xr:uid="{5F9D369E-E6B3-4850-ADF6-D3C614718A5B}"/>
    <cellStyle name="Comma 124 2 2 2 2 2" xfId="46791" xr:uid="{72C7123C-ACB3-40AB-B6D3-718847A4B6B8}"/>
    <cellStyle name="Comma 124 2 2 2 3" xfId="37143" xr:uid="{C6AFC18D-7283-4258-BD19-9A14CA3E21A2}"/>
    <cellStyle name="Comma 124 2 2 3" xfId="21866" xr:uid="{B336CB29-38C6-4895-9A6D-2BA7059B3D83}"/>
    <cellStyle name="Comma 124 2 2 3 2" xfId="41961" xr:uid="{96DBA307-C10B-4FD5-B8E0-B80325C6E734}"/>
    <cellStyle name="Comma 124 2 2 4" xfId="32314" xr:uid="{514888AD-A91B-4B71-8AFA-5B2F4718C7DA}"/>
    <cellStyle name="Comma 124 2 3" xfId="14399" xr:uid="{A9F60C24-B827-457E-A1CA-081014708C2D}"/>
    <cellStyle name="Comma 124 2 3 2" xfId="24347" xr:uid="{3D838467-29F6-4AD4-AA40-1F5F25EF78DC}"/>
    <cellStyle name="Comma 124 2 3 2 2" xfId="44379" xr:uid="{D93FB1A3-2E01-4077-B735-5F703F5CCE4E}"/>
    <cellStyle name="Comma 124 2 3 3" xfId="34731" xr:uid="{C2D9619A-117F-4675-8E4B-20F35827FCD2}"/>
    <cellStyle name="Comma 124 2 4" xfId="19395" xr:uid="{F5BB078D-FA5A-4741-98EE-74CF7A54AB85}"/>
    <cellStyle name="Comma 124 2 4 2" xfId="39551" xr:uid="{9C43F6BF-6571-46A9-BAF1-F2B14DC4931F}"/>
    <cellStyle name="Comma 124 2 5" xfId="29904" xr:uid="{D33BC638-924A-47D7-9EF3-FBEE5B8CCC06}"/>
    <cellStyle name="Comma 124 3" xfId="4630" xr:uid="{93A9B3A5-DB30-48D9-B767-9E30A8B938CE}"/>
    <cellStyle name="Comma 124 3 2" xfId="11770" xr:uid="{71F16382-01E9-40A3-B4CA-DADBE61647B5}"/>
    <cellStyle name="Comma 124 3 2 2" xfId="16896" xr:uid="{4C50A86A-6A8E-4390-AA0A-47E0DEFC0E29}"/>
    <cellStyle name="Comma 124 3 2 2 2" xfId="26825" xr:uid="{B2379E73-94CB-48F3-A2F1-821E1AF3FD10}"/>
    <cellStyle name="Comma 124 3 2 2 2 2" xfId="46792" xr:uid="{CEF95CC9-1704-4F4D-9B7C-ED6EA811514A}"/>
    <cellStyle name="Comma 124 3 2 2 3" xfId="37144" xr:uid="{43147375-28FA-4A0D-BD9A-40FFDA8E3BDD}"/>
    <cellStyle name="Comma 124 3 2 3" xfId="21867" xr:uid="{590836E4-19D9-4BF8-81E5-E280B48CD587}"/>
    <cellStyle name="Comma 124 3 2 3 2" xfId="41962" xr:uid="{93EBB54B-0D2B-46CF-B7DC-09E8190DB19D}"/>
    <cellStyle name="Comma 124 3 2 4" xfId="32315" xr:uid="{29946846-9646-491F-8D79-2289D955B089}"/>
    <cellStyle name="Comma 124 3 3" xfId="14400" xr:uid="{EF76220F-AB90-43D1-BB11-BD153748FD78}"/>
    <cellStyle name="Comma 124 3 3 2" xfId="24348" xr:uid="{4FFC7CCD-2921-411E-BEA3-3E404607CB7F}"/>
    <cellStyle name="Comma 124 3 3 2 2" xfId="44380" xr:uid="{D03ABF11-3143-4932-8F1D-95DCA8B640E9}"/>
    <cellStyle name="Comma 124 3 3 3" xfId="34732" xr:uid="{BCEAF451-85FB-435F-80FF-290071B09F0B}"/>
    <cellStyle name="Comma 124 3 4" xfId="19396" xr:uid="{FC1389A6-1F80-4887-AB13-8C1725D69344}"/>
    <cellStyle name="Comma 124 3 4 2" xfId="39552" xr:uid="{EE11E36E-EBDB-486F-873E-8106C6E4CE35}"/>
    <cellStyle name="Comma 124 3 5" xfId="29905" xr:uid="{7AA05C54-008E-4DB7-8138-1145A25D3CA3}"/>
    <cellStyle name="Comma 124 4" xfId="4631" xr:uid="{7999B6EC-6AE6-4D9C-B10E-62610862C11C}"/>
    <cellStyle name="Comma 124 4 2" xfId="11771" xr:uid="{0BAE9884-6C14-4A41-9FAB-42AF510FCDCF}"/>
    <cellStyle name="Comma 124 4 2 2" xfId="16897" xr:uid="{20C06365-1074-471F-B9A0-3D6F2FC839C2}"/>
    <cellStyle name="Comma 124 4 2 2 2" xfId="26826" xr:uid="{C972CCA5-B460-4468-BD8A-E38B3748BC54}"/>
    <cellStyle name="Comma 124 4 2 2 2 2" xfId="46793" xr:uid="{EDD3C6C1-A5E8-46DF-937A-4500090E6C0B}"/>
    <cellStyle name="Comma 124 4 2 2 3" xfId="37145" xr:uid="{814017F0-2681-45C4-88C2-D1A3D945B24A}"/>
    <cellStyle name="Comma 124 4 2 3" xfId="21868" xr:uid="{138A446A-065D-4037-A884-68D3E8FC40A4}"/>
    <cellStyle name="Comma 124 4 2 3 2" xfId="41963" xr:uid="{DB057A34-9972-4DC2-B4A6-FAFF89D30FEF}"/>
    <cellStyle name="Comma 124 4 2 4" xfId="32316" xr:uid="{00480C8A-DC93-424D-9776-C98ACAFE7840}"/>
    <cellStyle name="Comma 124 4 3" xfId="14401" xr:uid="{33B67F0B-78EB-4489-8852-D54736B220C1}"/>
    <cellStyle name="Comma 124 4 3 2" xfId="24349" xr:uid="{C8AB4DF5-2869-4619-AFD2-BC36328C4BAD}"/>
    <cellStyle name="Comma 124 4 3 2 2" xfId="44381" xr:uid="{8D33C0F0-5069-4B99-8F57-CB70BDA72416}"/>
    <cellStyle name="Comma 124 4 3 3" xfId="34733" xr:uid="{E2EE605F-A4DF-4162-A8E9-817C4D3CDAD3}"/>
    <cellStyle name="Comma 124 4 4" xfId="19397" xr:uid="{948848CA-8514-42FB-840F-EA2FBC9AA152}"/>
    <cellStyle name="Comma 124 4 4 2" xfId="39553" xr:uid="{7D828AD5-CEB7-4BBF-BC02-727A67882934}"/>
    <cellStyle name="Comma 124 4 5" xfId="29906" xr:uid="{2E63C3CF-61EB-4BE4-9975-8B735A1ADB92}"/>
    <cellStyle name="Comma 124 5" xfId="11768" xr:uid="{D4B3DDCE-4CC2-45B5-90F6-FFE276121175}"/>
    <cellStyle name="Comma 124 5 2" xfId="16894" xr:uid="{BAC69F13-B944-4011-A8C5-58DD5CD75152}"/>
    <cellStyle name="Comma 124 5 2 2" xfId="26823" xr:uid="{1E7E318A-8827-4CA9-B6A6-D8DA70C2AB84}"/>
    <cellStyle name="Comma 124 5 2 2 2" xfId="46790" xr:uid="{2E3CAC98-3D4F-403E-9A4B-BBAFD5565E12}"/>
    <cellStyle name="Comma 124 5 2 3" xfId="37142" xr:uid="{28434189-C540-4811-AD3B-96FF9CDE91B1}"/>
    <cellStyle name="Comma 124 5 3" xfId="21865" xr:uid="{BC8D62A5-E6E1-42A9-91B1-218B8DCE168F}"/>
    <cellStyle name="Comma 124 5 3 2" xfId="41960" xr:uid="{B9F79DEE-803D-4908-8E6F-E7DD1830BF4B}"/>
    <cellStyle name="Comma 124 5 4" xfId="32313" xr:uid="{F5CFC755-78EE-472F-8AC2-79510B53A87A}"/>
    <cellStyle name="Comma 124 6" xfId="14398" xr:uid="{8AA1FDDF-20FC-467B-B686-FDB9530CFAEB}"/>
    <cellStyle name="Comma 124 6 2" xfId="24346" xr:uid="{C1797F78-B112-47EB-9524-A38E9174878F}"/>
    <cellStyle name="Comma 124 6 2 2" xfId="44378" xr:uid="{684CBFC6-8013-45B8-97BF-64CD4D7D8057}"/>
    <cellStyle name="Comma 124 6 3" xfId="34730" xr:uid="{510DF361-F012-4DA1-865E-A0A033716CE7}"/>
    <cellStyle name="Comma 124 7" xfId="19394" xr:uid="{2AA4835F-94F2-4E30-A5A1-BCAEE1323397}"/>
    <cellStyle name="Comma 124 7 2" xfId="39550" xr:uid="{29583F06-290B-4FA8-BCA2-EF37481FE255}"/>
    <cellStyle name="Comma 124 8" xfId="29903" xr:uid="{A08E5E7C-979D-4790-8D58-5A11B41BE732}"/>
    <cellStyle name="Comma 125" xfId="4632" xr:uid="{ED967D77-36AE-4A3E-AEED-8563BCE7C864}"/>
    <cellStyle name="Comma 125 2" xfId="4633" xr:uid="{0E98ED8A-D94D-4144-9C85-AF0DCC186435}"/>
    <cellStyle name="Comma 125 2 2" xfId="11773" xr:uid="{C99FDCB6-0A09-4546-8AC5-A59367585635}"/>
    <cellStyle name="Comma 125 2 2 2" xfId="16899" xr:uid="{E80F4EB2-E5AD-42A3-B095-3FDC9E960655}"/>
    <cellStyle name="Comma 125 2 2 2 2" xfId="26828" xr:uid="{838636B6-6BDF-426F-A8BD-544BEC26876C}"/>
    <cellStyle name="Comma 125 2 2 2 2 2" xfId="46795" xr:uid="{042DECC7-C489-4AF4-9275-E26CDE4212AA}"/>
    <cellStyle name="Comma 125 2 2 2 3" xfId="37147" xr:uid="{D513BF6E-FEDE-4136-9946-EF6B6F75C970}"/>
    <cellStyle name="Comma 125 2 2 3" xfId="21870" xr:uid="{D9779055-DD05-4A81-8A53-760AB6205586}"/>
    <cellStyle name="Comma 125 2 2 3 2" xfId="41965" xr:uid="{00813027-A5F6-4B77-8E9B-ACE0868AAE5F}"/>
    <cellStyle name="Comma 125 2 2 4" xfId="32318" xr:uid="{0146120F-F782-4F15-8192-D63904D568DF}"/>
    <cellStyle name="Comma 125 2 3" xfId="14403" xr:uid="{A94CF21E-9D2C-4430-BD6B-C33A5BDEEAAE}"/>
    <cellStyle name="Comma 125 2 3 2" xfId="24351" xr:uid="{4680F7E3-D22D-4F5F-B824-5F409163EE96}"/>
    <cellStyle name="Comma 125 2 3 2 2" xfId="44383" xr:uid="{45B439D1-2A29-4970-9266-4A3D9774E5B0}"/>
    <cellStyle name="Comma 125 2 3 3" xfId="34735" xr:uid="{B15836D6-882B-4554-9861-F5C9F4D5348D}"/>
    <cellStyle name="Comma 125 2 4" xfId="19399" xr:uid="{8E02A352-80AF-4E95-8C19-2BD789BAE784}"/>
    <cellStyle name="Comma 125 2 4 2" xfId="39555" xr:uid="{EE081105-B3DD-49B2-A16D-177C0BDEB238}"/>
    <cellStyle name="Comma 125 2 5" xfId="29908" xr:uid="{8955F726-33D0-42A5-8554-BA6CB67AA492}"/>
    <cellStyle name="Comma 125 3" xfId="4634" xr:uid="{0FF6F1FB-CB8C-48B2-875D-C9CB25112D15}"/>
    <cellStyle name="Comma 125 3 2" xfId="11774" xr:uid="{A59FE705-DDDD-425D-A136-2D4EF378580A}"/>
    <cellStyle name="Comma 125 3 2 2" xfId="16900" xr:uid="{A7CA67EF-31ED-49AE-9C8D-69D0E7A15A61}"/>
    <cellStyle name="Comma 125 3 2 2 2" xfId="26829" xr:uid="{91FBE6EC-3999-46E9-9784-51731DBAA166}"/>
    <cellStyle name="Comma 125 3 2 2 2 2" xfId="46796" xr:uid="{E98FAD19-36FB-4BBC-8ACC-28ECA2D344AD}"/>
    <cellStyle name="Comma 125 3 2 2 3" xfId="37148" xr:uid="{4E05DAD6-2E98-4227-B4DF-05FE3959B850}"/>
    <cellStyle name="Comma 125 3 2 3" xfId="21871" xr:uid="{EE5D2DEF-A17C-46FA-935C-381320E2FDD6}"/>
    <cellStyle name="Comma 125 3 2 3 2" xfId="41966" xr:uid="{C50FC9BC-A0D1-4C08-89BA-F62282A4D8CC}"/>
    <cellStyle name="Comma 125 3 2 4" xfId="32319" xr:uid="{2FFA2B37-7C04-4B13-A2E2-D0DE2C7B95B4}"/>
    <cellStyle name="Comma 125 3 3" xfId="14404" xr:uid="{98871277-6A21-44AA-8973-50F4F80D507E}"/>
    <cellStyle name="Comma 125 3 3 2" xfId="24352" xr:uid="{CF6AB736-71DA-4A11-9531-7D9B7B72DB2F}"/>
    <cellStyle name="Comma 125 3 3 2 2" xfId="44384" xr:uid="{BED66386-2A0B-4150-AA23-98602F71C0AF}"/>
    <cellStyle name="Comma 125 3 3 3" xfId="34736" xr:uid="{4F77BAA4-701D-45B6-BD5E-3AE08702BA43}"/>
    <cellStyle name="Comma 125 3 4" xfId="19400" xr:uid="{BAE63404-4449-4DEF-851E-8E8CAEF87F70}"/>
    <cellStyle name="Comma 125 3 4 2" xfId="39556" xr:uid="{EE863614-137B-4FBE-BDDD-68EE70197C0B}"/>
    <cellStyle name="Comma 125 3 5" xfId="29909" xr:uid="{00B1967B-3049-4E97-A12C-8D9358BD9611}"/>
    <cellStyle name="Comma 125 4" xfId="4635" xr:uid="{820BDD0A-D673-435D-B838-8C6CC6A7E1E9}"/>
    <cellStyle name="Comma 125 4 2" xfId="11775" xr:uid="{F4166A9C-0C73-415E-9A2F-039F113E49FE}"/>
    <cellStyle name="Comma 125 4 2 2" xfId="16901" xr:uid="{444B4218-8689-4C8D-946B-1754BE71431B}"/>
    <cellStyle name="Comma 125 4 2 2 2" xfId="26830" xr:uid="{2AE6FE3B-3372-4836-93C0-63C9436C1FA1}"/>
    <cellStyle name="Comma 125 4 2 2 2 2" xfId="46797" xr:uid="{EAB919C1-04BA-4B24-BE48-EC8F0CE81868}"/>
    <cellStyle name="Comma 125 4 2 2 3" xfId="37149" xr:uid="{A980DA54-51A9-4627-9EF6-F8E7A92CEE9E}"/>
    <cellStyle name="Comma 125 4 2 3" xfId="21872" xr:uid="{55290D78-258F-43EC-ACCD-0B18D8B452CA}"/>
    <cellStyle name="Comma 125 4 2 3 2" xfId="41967" xr:uid="{D38E0113-F10F-4CF6-B76E-0F2B3D407072}"/>
    <cellStyle name="Comma 125 4 2 4" xfId="32320" xr:uid="{D9063706-17D8-439D-A0E8-022E7142F54B}"/>
    <cellStyle name="Comma 125 4 3" xfId="14405" xr:uid="{FC53B347-7E06-42B6-BC80-0141D3736F6D}"/>
    <cellStyle name="Comma 125 4 3 2" xfId="24353" xr:uid="{7719A2BE-CB67-4B87-8F24-F3E7A2501A8F}"/>
    <cellStyle name="Comma 125 4 3 2 2" xfId="44385" xr:uid="{743E670E-5E2F-4E90-893A-57145212FE8E}"/>
    <cellStyle name="Comma 125 4 3 3" xfId="34737" xr:uid="{46D4911D-BFF6-439B-A238-D3A8D076B7C0}"/>
    <cellStyle name="Comma 125 4 4" xfId="19401" xr:uid="{A902499D-2A08-4170-BD91-BF284C73A7E4}"/>
    <cellStyle name="Comma 125 4 4 2" xfId="39557" xr:uid="{6D1C1C1E-6FA2-43B1-8431-28EA7FF20F30}"/>
    <cellStyle name="Comma 125 4 5" xfId="29910" xr:uid="{F0D2DCA3-8929-4FBD-9494-F03A7DFAC4D5}"/>
    <cellStyle name="Comma 125 5" xfId="11772" xr:uid="{23F956EB-8D94-4BD3-A2F2-A4EAF8A115A1}"/>
    <cellStyle name="Comma 125 5 2" xfId="16898" xr:uid="{E4017EB9-B9AC-410C-91C2-8F33F77F5A2C}"/>
    <cellStyle name="Comma 125 5 2 2" xfId="26827" xr:uid="{6A3A304E-208F-4AC9-ABC7-BB1733015AF7}"/>
    <cellStyle name="Comma 125 5 2 2 2" xfId="46794" xr:uid="{34E730F3-1AB6-4CA1-8206-871A86BF9D57}"/>
    <cellStyle name="Comma 125 5 2 3" xfId="37146" xr:uid="{0926A068-E5A2-40F1-B3DB-748C5BF1E840}"/>
    <cellStyle name="Comma 125 5 3" xfId="21869" xr:uid="{0A3C1798-D4A7-4C84-A7D1-36C8DEFED481}"/>
    <cellStyle name="Comma 125 5 3 2" xfId="41964" xr:uid="{37FAE510-6B38-4653-BC44-8EA593AFDA9D}"/>
    <cellStyle name="Comma 125 5 4" xfId="32317" xr:uid="{6D787AC6-8177-4A02-9375-58961BAD642B}"/>
    <cellStyle name="Comma 125 6" xfId="14402" xr:uid="{1A1B0EF3-C8C5-429B-9218-9C9FF642802D}"/>
    <cellStyle name="Comma 125 6 2" xfId="24350" xr:uid="{A03A2B33-0DB5-4B20-8084-5C35CEFEF812}"/>
    <cellStyle name="Comma 125 6 2 2" xfId="44382" xr:uid="{E1B9AA80-6119-4696-BDD6-972B85457E5B}"/>
    <cellStyle name="Comma 125 6 3" xfId="34734" xr:uid="{913DFCD2-3C72-412D-B96B-52F12297A920}"/>
    <cellStyle name="Comma 125 7" xfId="19398" xr:uid="{23030186-3CEB-47D5-A460-1B0B610EB23D}"/>
    <cellStyle name="Comma 125 7 2" xfId="39554" xr:uid="{E6428046-500B-4FB0-AE02-F21870D90645}"/>
    <cellStyle name="Comma 125 8" xfId="29907" xr:uid="{4CC7C0A6-E252-464D-941A-E105B835D120}"/>
    <cellStyle name="Comma 126" xfId="4636" xr:uid="{4397A8B2-23B1-4CAA-A05C-CB99BAE2A17D}"/>
    <cellStyle name="Comma 126 2" xfId="4637" xr:uid="{A6DAD33D-C477-44DE-BCB5-66E7968CAAA7}"/>
    <cellStyle name="Comma 126 2 2" xfId="11777" xr:uid="{49736015-E720-4523-8929-6E85D50D1106}"/>
    <cellStyle name="Comma 126 2 2 2" xfId="16903" xr:uid="{294666ED-C6CF-44FB-A3AA-396060910F4E}"/>
    <cellStyle name="Comma 126 2 2 2 2" xfId="26832" xr:uid="{758D9C63-5AC5-43CF-ABC7-BF4A20289E66}"/>
    <cellStyle name="Comma 126 2 2 2 2 2" xfId="46799" xr:uid="{03B77D33-2C6C-45B7-BE4C-DC0C81C1218B}"/>
    <cellStyle name="Comma 126 2 2 2 3" xfId="37151" xr:uid="{AB51D040-2BF4-44D1-986B-C86AA2D74232}"/>
    <cellStyle name="Comma 126 2 2 3" xfId="21874" xr:uid="{30B71983-40F6-424A-8889-90EDACC0E38C}"/>
    <cellStyle name="Comma 126 2 2 3 2" xfId="41969" xr:uid="{F775EB3E-9E5F-492C-8173-5C3E1CC8633F}"/>
    <cellStyle name="Comma 126 2 2 4" xfId="32322" xr:uid="{DC849632-5AA9-4F18-9769-B07355DB072F}"/>
    <cellStyle name="Comma 126 2 3" xfId="14407" xr:uid="{FD00125C-5531-41EB-8704-FCEA1912850C}"/>
    <cellStyle name="Comma 126 2 3 2" xfId="24355" xr:uid="{C65A3328-CB5B-4C91-85A5-7B6E73ABE5D5}"/>
    <cellStyle name="Comma 126 2 3 2 2" xfId="44387" xr:uid="{EBDCC8A8-FACB-4F57-ADB1-C0A9629ADD5F}"/>
    <cellStyle name="Comma 126 2 3 3" xfId="34739" xr:uid="{4BE0A340-32AA-4F22-AAE5-A62FA081037B}"/>
    <cellStyle name="Comma 126 2 4" xfId="19403" xr:uid="{EDAE4A47-FC46-47FD-8B15-575103089FC0}"/>
    <cellStyle name="Comma 126 2 4 2" xfId="39559" xr:uid="{FC95DE8A-6736-4EE4-998A-B03E7E292231}"/>
    <cellStyle name="Comma 126 2 5" xfId="29912" xr:uid="{9133A659-660E-4FFE-BEC5-81832C91D46D}"/>
    <cellStyle name="Comma 126 3" xfId="4638" xr:uid="{2D052F75-E01C-4DE0-9FB8-C901261A434F}"/>
    <cellStyle name="Comma 126 3 2" xfId="11778" xr:uid="{1A0D2E06-510C-4279-9DC2-D91B2F30B94B}"/>
    <cellStyle name="Comma 126 3 2 2" xfId="16904" xr:uid="{019B884D-A1A2-4D63-8B97-643AF504875B}"/>
    <cellStyle name="Comma 126 3 2 2 2" xfId="26833" xr:uid="{4F9AEB22-363A-40B4-8BF5-9B76ABBCCB3C}"/>
    <cellStyle name="Comma 126 3 2 2 2 2" xfId="46800" xr:uid="{3F9CA73A-BB1C-4010-81E7-898CA9CA3F23}"/>
    <cellStyle name="Comma 126 3 2 2 3" xfId="37152" xr:uid="{48B7F2BD-495D-4F4B-A300-7235062FEA30}"/>
    <cellStyle name="Comma 126 3 2 3" xfId="21875" xr:uid="{261A6B6E-6415-48CC-9DFF-E9FCC5746D7D}"/>
    <cellStyle name="Comma 126 3 2 3 2" xfId="41970" xr:uid="{D9992FB4-A28F-4D27-BEF0-E46515EE8D20}"/>
    <cellStyle name="Comma 126 3 2 4" xfId="32323" xr:uid="{B691E68D-456E-462A-BAAD-366E52E6BB36}"/>
    <cellStyle name="Comma 126 3 3" xfId="14408" xr:uid="{1D70D043-4ED6-4527-8948-B702E6A80A6D}"/>
    <cellStyle name="Comma 126 3 3 2" xfId="24356" xr:uid="{ADA7A07C-39A3-4B52-8C53-51E22D5A3E8A}"/>
    <cellStyle name="Comma 126 3 3 2 2" xfId="44388" xr:uid="{6F664EBD-AFD6-4A4E-86B1-935704BABF02}"/>
    <cellStyle name="Comma 126 3 3 3" xfId="34740" xr:uid="{279799E8-E677-4C4F-83C3-6AA83D8A4FCF}"/>
    <cellStyle name="Comma 126 3 4" xfId="19404" xr:uid="{F6BC59B7-C2C5-49DB-A9BB-53987F5D61FF}"/>
    <cellStyle name="Comma 126 3 4 2" xfId="39560" xr:uid="{0AC29267-9D6F-4912-AB7C-7C93A24FA87B}"/>
    <cellStyle name="Comma 126 3 5" xfId="29913" xr:uid="{FE802C22-CA55-474C-B8DD-76AC4B3B85F1}"/>
    <cellStyle name="Comma 126 4" xfId="4639" xr:uid="{5381CDDA-860B-4F53-BEEF-E83F79AE7866}"/>
    <cellStyle name="Comma 126 4 2" xfId="11779" xr:uid="{D2221195-DA41-44EA-82CF-F5FDACB34129}"/>
    <cellStyle name="Comma 126 4 2 2" xfId="16905" xr:uid="{7AB89F42-A229-441A-992B-1489832B24F9}"/>
    <cellStyle name="Comma 126 4 2 2 2" xfId="26834" xr:uid="{7878FC55-29F7-4DBB-8500-1CC9A3375240}"/>
    <cellStyle name="Comma 126 4 2 2 2 2" xfId="46801" xr:uid="{3B772C80-4773-4523-B1E6-D1B429438737}"/>
    <cellStyle name="Comma 126 4 2 2 3" xfId="37153" xr:uid="{4DCDB4C1-249D-4F72-944F-B3C61EF1A815}"/>
    <cellStyle name="Comma 126 4 2 3" xfId="21876" xr:uid="{7EB87EDE-C692-4C73-AA76-DC7A289631ED}"/>
    <cellStyle name="Comma 126 4 2 3 2" xfId="41971" xr:uid="{390B31E9-5190-420D-9509-75A1CD211D4E}"/>
    <cellStyle name="Comma 126 4 2 4" xfId="32324" xr:uid="{084D871E-20AF-4451-AB2D-E2AD68991DE0}"/>
    <cellStyle name="Comma 126 4 3" xfId="14409" xr:uid="{BC367ABE-601F-4CBE-B4F2-1BE77C448720}"/>
    <cellStyle name="Comma 126 4 3 2" xfId="24357" xr:uid="{0C8C7B25-63FE-4638-A3B6-C3D61CB974A7}"/>
    <cellStyle name="Comma 126 4 3 2 2" xfId="44389" xr:uid="{B39B0B76-326C-46D4-9740-DA5A5D8D628D}"/>
    <cellStyle name="Comma 126 4 3 3" xfId="34741" xr:uid="{F2DB90D7-6755-438A-85ED-B124F207979E}"/>
    <cellStyle name="Comma 126 4 4" xfId="19405" xr:uid="{F3F2BE12-4579-4FCB-A528-68BCE0BBD74E}"/>
    <cellStyle name="Comma 126 4 4 2" xfId="39561" xr:uid="{30BB0937-884B-4705-A153-79BA1F905807}"/>
    <cellStyle name="Comma 126 4 5" xfId="29914" xr:uid="{57D0F1FC-313A-47B4-AC43-CC6FEB9DEC95}"/>
    <cellStyle name="Comma 126 5" xfId="11776" xr:uid="{EE6C685E-A70E-4D4A-BEE9-C01800CB9267}"/>
    <cellStyle name="Comma 126 5 2" xfId="16902" xr:uid="{7C0EE61D-646D-444D-9B7A-20C4B93BE121}"/>
    <cellStyle name="Comma 126 5 2 2" xfId="26831" xr:uid="{720AEF0D-0708-4A1E-9AB4-ABAA07975170}"/>
    <cellStyle name="Comma 126 5 2 2 2" xfId="46798" xr:uid="{D78EFC04-AECF-4C60-95FA-9CC92EBE0474}"/>
    <cellStyle name="Comma 126 5 2 3" xfId="37150" xr:uid="{0E4EA995-A268-41E7-BBBD-81D00F26A257}"/>
    <cellStyle name="Comma 126 5 3" xfId="21873" xr:uid="{D7AA085D-8CEE-44D5-B9BA-CFC1FC9022E8}"/>
    <cellStyle name="Comma 126 5 3 2" xfId="41968" xr:uid="{199D0269-4CD1-45DB-BC53-A13EFD56E4B6}"/>
    <cellStyle name="Comma 126 5 4" xfId="32321" xr:uid="{0654953F-4553-49CE-A66E-A942E275E371}"/>
    <cellStyle name="Comma 126 6" xfId="14406" xr:uid="{D0A9470D-E144-4061-ABDE-F9463363F227}"/>
    <cellStyle name="Comma 126 6 2" xfId="24354" xr:uid="{43B6B8DE-96CF-475C-B919-21042BA66DE1}"/>
    <cellStyle name="Comma 126 6 2 2" xfId="44386" xr:uid="{70E9E33B-C0C5-42DD-837C-402FDABCED98}"/>
    <cellStyle name="Comma 126 6 3" xfId="34738" xr:uid="{174B8F6A-34C3-4500-8108-5FBBDAAE9ECD}"/>
    <cellStyle name="Comma 126 7" xfId="19402" xr:uid="{B93D0BC4-1036-427E-B58B-EED51C9F2A33}"/>
    <cellStyle name="Comma 126 7 2" xfId="39558" xr:uid="{B57BB92C-0039-4A71-9266-5EC32F8916F2}"/>
    <cellStyle name="Comma 126 8" xfId="29911" xr:uid="{FD712BE8-FD40-4E72-835F-593D6E1647AB}"/>
    <cellStyle name="Comma 127" xfId="4640" xr:uid="{C94AF093-CD69-4AA1-BC88-BFB4A4F79A55}"/>
    <cellStyle name="Comma 127 2" xfId="4641" xr:uid="{FEF3B9D4-FFB9-4DA0-AF52-7075B11AE91D}"/>
    <cellStyle name="Comma 127 2 2" xfId="11781" xr:uid="{5AC14BA9-7EC3-4E42-8BAB-4BC6F0D3DECF}"/>
    <cellStyle name="Comma 127 2 2 2" xfId="16907" xr:uid="{0AFA0137-4BB3-4249-8032-1C27FFEFD4A8}"/>
    <cellStyle name="Comma 127 2 2 2 2" xfId="26836" xr:uid="{6858EAA0-98F1-47FF-B733-016046473320}"/>
    <cellStyle name="Comma 127 2 2 2 2 2" xfId="46803" xr:uid="{DAB32F2B-A3CA-408C-A8B7-88691595D6E2}"/>
    <cellStyle name="Comma 127 2 2 2 3" xfId="37155" xr:uid="{6B53BBAD-A7AC-4AA5-9B1A-650832F40BA9}"/>
    <cellStyle name="Comma 127 2 2 3" xfId="21878" xr:uid="{DEE19333-CC2E-41FA-9FAD-E944E15C9B88}"/>
    <cellStyle name="Comma 127 2 2 3 2" xfId="41973" xr:uid="{7FC0D5AB-D43B-4568-B912-667C4FD0D245}"/>
    <cellStyle name="Comma 127 2 2 4" xfId="32326" xr:uid="{F49B5394-E985-4098-B117-71A5F2446447}"/>
    <cellStyle name="Comma 127 2 3" xfId="14411" xr:uid="{53EF78DB-8DFB-44B4-8899-70C2FC04D7E1}"/>
    <cellStyle name="Comma 127 2 3 2" xfId="24359" xr:uid="{2132103D-1079-43BF-B522-FA29DC3C8E8A}"/>
    <cellStyle name="Comma 127 2 3 2 2" xfId="44391" xr:uid="{63A857D4-F854-4444-B144-C64BD31BE8EE}"/>
    <cellStyle name="Comma 127 2 3 3" xfId="34743" xr:uid="{E131D028-BA66-4F21-985F-CF9891DDCF12}"/>
    <cellStyle name="Comma 127 2 4" xfId="19407" xr:uid="{013EC63C-5569-499E-853F-A953E92E59AD}"/>
    <cellStyle name="Comma 127 2 4 2" xfId="39563" xr:uid="{0477CFCB-BF12-4E2F-BEB2-BF3D3211F897}"/>
    <cellStyle name="Comma 127 2 5" xfId="29916" xr:uid="{F8AEC9D6-85F7-4F1A-8630-D2CE9725DF25}"/>
    <cellStyle name="Comma 127 3" xfId="4642" xr:uid="{851D3BD3-1E43-4300-88BC-4390A379EDEF}"/>
    <cellStyle name="Comma 127 3 2" xfId="11782" xr:uid="{C30A18B2-A10A-43F0-AC28-7A17D7C153D9}"/>
    <cellStyle name="Comma 127 3 2 2" xfId="16908" xr:uid="{1DAFBB38-ED2C-4CFA-80EF-7A1C057D2C97}"/>
    <cellStyle name="Comma 127 3 2 2 2" xfId="26837" xr:uid="{4A31B23F-96A4-4D57-9105-5638F4F87AE0}"/>
    <cellStyle name="Comma 127 3 2 2 2 2" xfId="46804" xr:uid="{8326616B-521A-45F5-980B-CF57C82E061A}"/>
    <cellStyle name="Comma 127 3 2 2 3" xfId="37156" xr:uid="{8E9E2604-1202-4C19-B874-580CFCCED9C5}"/>
    <cellStyle name="Comma 127 3 2 3" xfId="21879" xr:uid="{A80DD206-447B-468E-9305-0E314D5D0DC8}"/>
    <cellStyle name="Comma 127 3 2 3 2" xfId="41974" xr:uid="{E6EA6A54-E08C-4E42-AABD-6D721FC9CFE8}"/>
    <cellStyle name="Comma 127 3 2 4" xfId="32327" xr:uid="{E6F39E95-1B66-4864-B84F-D69D23691A97}"/>
    <cellStyle name="Comma 127 3 3" xfId="14412" xr:uid="{9DB866B7-C55C-4134-920B-BC4B085D6578}"/>
    <cellStyle name="Comma 127 3 3 2" xfId="24360" xr:uid="{AE64F3CE-0FE8-4D64-9CD9-265588C1FD37}"/>
    <cellStyle name="Comma 127 3 3 2 2" xfId="44392" xr:uid="{44C541AE-4AAB-4008-BEDA-6BD3A44C0A34}"/>
    <cellStyle name="Comma 127 3 3 3" xfId="34744" xr:uid="{57188778-34ED-469E-9F5D-BD905FCEA370}"/>
    <cellStyle name="Comma 127 3 4" xfId="19408" xr:uid="{13730EC4-D1ED-4297-8191-B60550370643}"/>
    <cellStyle name="Comma 127 3 4 2" xfId="39564" xr:uid="{D8DA96C6-F85B-418B-8C48-E4838FFCC401}"/>
    <cellStyle name="Comma 127 3 5" xfId="29917" xr:uid="{2E56DCF3-C1BF-4F03-BB21-B52BF4857AD7}"/>
    <cellStyle name="Comma 127 4" xfId="4643" xr:uid="{57BBC373-A213-49C4-B382-62F2E036D582}"/>
    <cellStyle name="Comma 127 4 2" xfId="11783" xr:uid="{00F87750-BB41-47DE-BDBB-09AD3DC4B77C}"/>
    <cellStyle name="Comma 127 4 2 2" xfId="16909" xr:uid="{18C3EB64-A78C-4552-8BD6-CFB49B177C73}"/>
    <cellStyle name="Comma 127 4 2 2 2" xfId="26838" xr:uid="{444B27B3-86A0-41EC-89E7-544823B80E05}"/>
    <cellStyle name="Comma 127 4 2 2 2 2" xfId="46805" xr:uid="{04FE381D-E830-48C7-95E1-992E8E6875D7}"/>
    <cellStyle name="Comma 127 4 2 2 3" xfId="37157" xr:uid="{D391A6E7-6812-4E8D-8B95-E5D565226CD1}"/>
    <cellStyle name="Comma 127 4 2 3" xfId="21880" xr:uid="{F1332A6C-BAC3-4F81-B7CE-81FEE9F24452}"/>
    <cellStyle name="Comma 127 4 2 3 2" xfId="41975" xr:uid="{843F5903-5A75-45E7-8070-A2D9B25A343B}"/>
    <cellStyle name="Comma 127 4 2 4" xfId="32328" xr:uid="{815D76F5-323B-4C6F-A737-41B1CEC8D0EF}"/>
    <cellStyle name="Comma 127 4 3" xfId="14413" xr:uid="{6BD542B3-E38B-4CEC-836D-B77B9DD284DE}"/>
    <cellStyle name="Comma 127 4 3 2" xfId="24361" xr:uid="{B53884FA-103B-41E2-942A-6169399F1C45}"/>
    <cellStyle name="Comma 127 4 3 2 2" xfId="44393" xr:uid="{1C4B2B6A-D401-46A5-82F3-B073B1D629CC}"/>
    <cellStyle name="Comma 127 4 3 3" xfId="34745" xr:uid="{605DFB4C-E54C-4602-B887-F3144C22658B}"/>
    <cellStyle name="Comma 127 4 4" xfId="19409" xr:uid="{3886E0E2-2403-4D20-9328-03521B290C31}"/>
    <cellStyle name="Comma 127 4 4 2" xfId="39565" xr:uid="{0FDC412F-4B4E-46CF-9DF8-F95B5875E10A}"/>
    <cellStyle name="Comma 127 4 5" xfId="29918" xr:uid="{75BE8BDD-0D3B-4AF2-830E-FEABB328F6D0}"/>
    <cellStyle name="Comma 127 5" xfId="11780" xr:uid="{2FE5BB89-8EEE-4117-AF83-5954D445D8E7}"/>
    <cellStyle name="Comma 127 5 2" xfId="16906" xr:uid="{EDE581E1-D1A2-42D0-B682-E442B29A9CBD}"/>
    <cellStyle name="Comma 127 5 2 2" xfId="26835" xr:uid="{87A8E969-674D-416C-ADDA-750F832FBA48}"/>
    <cellStyle name="Comma 127 5 2 2 2" xfId="46802" xr:uid="{BA2E7783-9292-496A-B9CE-79FA07AB7CCA}"/>
    <cellStyle name="Comma 127 5 2 3" xfId="37154" xr:uid="{3273B2F1-BB89-41DE-AA47-2AF403395A47}"/>
    <cellStyle name="Comma 127 5 3" xfId="21877" xr:uid="{2BA71B88-6BFF-4550-A66A-DAB090339D13}"/>
    <cellStyle name="Comma 127 5 3 2" xfId="41972" xr:uid="{B35B418C-D36F-4CF1-A155-3E1AC90625B4}"/>
    <cellStyle name="Comma 127 5 4" xfId="32325" xr:uid="{CFC32030-F5F2-45E0-B958-8211CF5C6822}"/>
    <cellStyle name="Comma 127 6" xfId="14410" xr:uid="{C2E11D8F-FDB0-4834-A725-D3109C0DC07F}"/>
    <cellStyle name="Comma 127 6 2" xfId="24358" xr:uid="{AE09BD7E-6329-4522-9E2D-CD0A1199B455}"/>
    <cellStyle name="Comma 127 6 2 2" xfId="44390" xr:uid="{2829B0CE-4375-4FDE-9599-87B62B9426E3}"/>
    <cellStyle name="Comma 127 6 3" xfId="34742" xr:uid="{EC19FF25-42CB-4868-A6C0-4BC12FC447AF}"/>
    <cellStyle name="Comma 127 7" xfId="19406" xr:uid="{F4973607-0279-4CB4-B832-81C896FD8A78}"/>
    <cellStyle name="Comma 127 7 2" xfId="39562" xr:uid="{30073EDF-8EB5-4513-A4C0-892394049188}"/>
    <cellStyle name="Comma 127 8" xfId="29915" xr:uid="{FACA5D3E-D5F5-45C7-8785-263CC7171CE6}"/>
    <cellStyle name="Comma 128" xfId="4644" xr:uid="{08FA0A02-2B27-44EB-8059-B53D27E1A60E}"/>
    <cellStyle name="Comma 128 2" xfId="4645" xr:uid="{078FD2EA-14A5-47F6-A800-919D98E442A5}"/>
    <cellStyle name="Comma 128 2 2" xfId="11785" xr:uid="{E92A7118-2497-4988-A6AD-CCAB107B41F2}"/>
    <cellStyle name="Comma 128 2 2 2" xfId="16911" xr:uid="{D094DBFE-3AE0-4E1E-8AEC-9FA65BA3E12C}"/>
    <cellStyle name="Comma 128 2 2 2 2" xfId="26840" xr:uid="{3E3C46CA-3214-439D-B69F-192C7983E2E5}"/>
    <cellStyle name="Comma 128 2 2 2 2 2" xfId="46807" xr:uid="{7CCD8273-9288-4730-81A2-F7B06EB4691B}"/>
    <cellStyle name="Comma 128 2 2 2 3" xfId="37159" xr:uid="{48736551-916A-4936-82BA-2850B0EC662A}"/>
    <cellStyle name="Comma 128 2 2 3" xfId="21882" xr:uid="{AFD5AE34-8A74-4063-B318-B8EC089001E0}"/>
    <cellStyle name="Comma 128 2 2 3 2" xfId="41977" xr:uid="{513E892A-1FE8-4269-91F4-ABA690407A62}"/>
    <cellStyle name="Comma 128 2 2 4" xfId="32330" xr:uid="{6C801130-762D-4567-BDD1-62C3C623426D}"/>
    <cellStyle name="Comma 128 2 3" xfId="14415" xr:uid="{47C5FE5B-1AF2-4888-8CED-B0BEE895FF15}"/>
    <cellStyle name="Comma 128 2 3 2" xfId="24363" xr:uid="{D5198168-3039-4E15-8620-BD46C92C87AA}"/>
    <cellStyle name="Comma 128 2 3 2 2" xfId="44395" xr:uid="{72728F53-6F06-4FB9-8CD0-E54A37AC92AA}"/>
    <cellStyle name="Comma 128 2 3 3" xfId="34747" xr:uid="{8A555C45-F30E-4476-BD89-E72AFF4EB3C8}"/>
    <cellStyle name="Comma 128 2 4" xfId="19411" xr:uid="{251949A2-B7A5-43D9-8F67-6B4DBCB155FE}"/>
    <cellStyle name="Comma 128 2 4 2" xfId="39567" xr:uid="{2C2BD460-CC64-40EE-AF6A-0F68FDADDFAD}"/>
    <cellStyle name="Comma 128 2 5" xfId="29920" xr:uid="{8E721670-0D71-43BB-906B-48E295CABB6C}"/>
    <cellStyle name="Comma 128 3" xfId="4646" xr:uid="{EA0BA0B9-BEF8-43B6-A31A-F474339BBD54}"/>
    <cellStyle name="Comma 128 3 2" xfId="11786" xr:uid="{F0E89E4D-D389-4A32-8D73-0C983C60CF70}"/>
    <cellStyle name="Comma 128 3 2 2" xfId="16912" xr:uid="{9BBB5E17-BE3C-4C6D-9C40-1A0B485FE4B6}"/>
    <cellStyle name="Comma 128 3 2 2 2" xfId="26841" xr:uid="{674DF438-D4CD-4F0E-A73B-C07941415BE0}"/>
    <cellStyle name="Comma 128 3 2 2 2 2" xfId="46808" xr:uid="{241D70C1-F6A7-44C0-8731-5DBA7670C6F1}"/>
    <cellStyle name="Comma 128 3 2 2 3" xfId="37160" xr:uid="{8220F2E2-CCF8-4305-B203-26A6F90CAFB3}"/>
    <cellStyle name="Comma 128 3 2 3" xfId="21883" xr:uid="{98FA8390-7C97-4FE2-BB34-9C50589EEDC4}"/>
    <cellStyle name="Comma 128 3 2 3 2" xfId="41978" xr:uid="{BB9F4B5B-B801-4DDF-8C83-48EAC7C957D4}"/>
    <cellStyle name="Comma 128 3 2 4" xfId="32331" xr:uid="{A324F5D9-4032-4B13-9244-255C2B779D4C}"/>
    <cellStyle name="Comma 128 3 3" xfId="14416" xr:uid="{100F884A-34E6-423B-80BA-E4A240B92C4D}"/>
    <cellStyle name="Comma 128 3 3 2" xfId="24364" xr:uid="{25C8665E-D177-4DB9-9851-83515E41CB75}"/>
    <cellStyle name="Comma 128 3 3 2 2" xfId="44396" xr:uid="{E8A5C0B0-C117-4EB5-B04D-BB656F148016}"/>
    <cellStyle name="Comma 128 3 3 3" xfId="34748" xr:uid="{DA0A014C-E8C3-48F0-B6D2-880D603708DD}"/>
    <cellStyle name="Comma 128 3 4" xfId="19412" xr:uid="{F9C4CF01-E1B1-4B76-B06D-D05CBA4C3131}"/>
    <cellStyle name="Comma 128 3 4 2" xfId="39568" xr:uid="{90B75224-E464-4CB2-9D1A-35578CEFA674}"/>
    <cellStyle name="Comma 128 3 5" xfId="29921" xr:uid="{476E9000-D5F9-472C-B15A-6323A112E5BE}"/>
    <cellStyle name="Comma 128 4" xfId="4647" xr:uid="{DDFA11D6-FF23-4DDF-808F-88A5B6F4CBE9}"/>
    <cellStyle name="Comma 128 4 2" xfId="11787" xr:uid="{84D2861E-DFE8-45B7-B057-CD8B96F034A7}"/>
    <cellStyle name="Comma 128 4 2 2" xfId="16913" xr:uid="{CD4085BB-C700-42A9-9041-FA5253F44F78}"/>
    <cellStyle name="Comma 128 4 2 2 2" xfId="26842" xr:uid="{E323EEE9-0934-436F-829E-906C58E2171D}"/>
    <cellStyle name="Comma 128 4 2 2 2 2" xfId="46809" xr:uid="{F4C91E04-93EE-4EA0-A408-52505A60A964}"/>
    <cellStyle name="Comma 128 4 2 2 3" xfId="37161" xr:uid="{35AF3508-3BA4-4B45-847E-0E42F5F94D4E}"/>
    <cellStyle name="Comma 128 4 2 3" xfId="21884" xr:uid="{CB9F396C-701F-4176-9288-FF7778121CD7}"/>
    <cellStyle name="Comma 128 4 2 3 2" xfId="41979" xr:uid="{D5795757-B5A0-4053-9856-27089E1FCA3E}"/>
    <cellStyle name="Comma 128 4 2 4" xfId="32332" xr:uid="{D3D55698-A6B1-4C5D-9333-8FE56E297286}"/>
    <cellStyle name="Comma 128 4 3" xfId="14417" xr:uid="{B8387538-E551-459C-BEBC-18EE6C6B7DC5}"/>
    <cellStyle name="Comma 128 4 3 2" xfId="24365" xr:uid="{5616ACFD-EB70-47A3-853C-10CB45320F01}"/>
    <cellStyle name="Comma 128 4 3 2 2" xfId="44397" xr:uid="{AD05D058-E89B-40BB-92DD-DE28ED6DEF71}"/>
    <cellStyle name="Comma 128 4 3 3" xfId="34749" xr:uid="{2BF83F0C-FE2D-4F41-A554-E497914A8810}"/>
    <cellStyle name="Comma 128 4 4" xfId="19413" xr:uid="{2155419A-9E02-4BCB-B7E5-2DA03F4B31A1}"/>
    <cellStyle name="Comma 128 4 4 2" xfId="39569" xr:uid="{2C79673F-3DE8-4DED-AA8B-96D6626F0D21}"/>
    <cellStyle name="Comma 128 4 5" xfId="29922" xr:uid="{8A62EB79-9EC7-4AB1-9562-ECE37077AC82}"/>
    <cellStyle name="Comma 128 5" xfId="11784" xr:uid="{12EE9F77-F35E-406D-89E4-FD07719B474F}"/>
    <cellStyle name="Comma 128 5 2" xfId="16910" xr:uid="{C97E747C-55F1-409B-8E2F-EE2CDF0296F5}"/>
    <cellStyle name="Comma 128 5 2 2" xfId="26839" xr:uid="{9D5F5048-177A-4646-A554-71491D88DD53}"/>
    <cellStyle name="Comma 128 5 2 2 2" xfId="46806" xr:uid="{6F5B5561-1826-4372-88C9-C695E40D4679}"/>
    <cellStyle name="Comma 128 5 2 3" xfId="37158" xr:uid="{5BB9669F-9947-4B87-8ED8-ADED3DCB828A}"/>
    <cellStyle name="Comma 128 5 3" xfId="21881" xr:uid="{BF2FE811-9209-48F6-B487-BD9380123EDF}"/>
    <cellStyle name="Comma 128 5 3 2" xfId="41976" xr:uid="{9D8BD187-7A2D-4206-AB2D-C11ADECE2C07}"/>
    <cellStyle name="Comma 128 5 4" xfId="32329" xr:uid="{73CE970E-FECD-4956-A3CF-2C8CE1715F9C}"/>
    <cellStyle name="Comma 128 6" xfId="14414" xr:uid="{B1276D6A-C38F-45E9-9636-F8A2CBC22FD6}"/>
    <cellStyle name="Comma 128 6 2" xfId="24362" xr:uid="{6C20F44E-0494-4499-90D1-5D178F936190}"/>
    <cellStyle name="Comma 128 6 2 2" xfId="44394" xr:uid="{7390A2A4-A8BA-4E86-9DE7-29B7E2117B75}"/>
    <cellStyle name="Comma 128 6 3" xfId="34746" xr:uid="{E8093394-0C69-4A72-8E49-07AB44D7FE6F}"/>
    <cellStyle name="Comma 128 7" xfId="19410" xr:uid="{4556CE5B-96AC-4800-BE75-981180FDE905}"/>
    <cellStyle name="Comma 128 7 2" xfId="39566" xr:uid="{B83249F8-F3BC-468B-A227-5317EDDF67ED}"/>
    <cellStyle name="Comma 128 8" xfId="29919" xr:uid="{C6A1D3B0-8554-4C89-82AE-F3D3D2E8519C}"/>
    <cellStyle name="Comma 129" xfId="4648" xr:uid="{A710B228-E0F3-48C1-AD7C-367373500664}"/>
    <cellStyle name="Comma 129 2" xfId="4649" xr:uid="{77DA5472-635D-4B66-88C2-94D495369028}"/>
    <cellStyle name="Comma 129 2 2" xfId="11789" xr:uid="{75F151D0-F80F-4710-AE52-473C826BFEA6}"/>
    <cellStyle name="Comma 129 2 2 2" xfId="16915" xr:uid="{838B6459-CD5A-4D71-8E32-E06016E390CF}"/>
    <cellStyle name="Comma 129 2 2 2 2" xfId="26844" xr:uid="{91E1AEB4-06DD-4055-BF52-7A239EBFA8F5}"/>
    <cellStyle name="Comma 129 2 2 2 2 2" xfId="46811" xr:uid="{91350617-0E16-49DD-91CA-9301D8DFF4BF}"/>
    <cellStyle name="Comma 129 2 2 2 3" xfId="37163" xr:uid="{17080BC7-0D97-46F2-A456-284CF2E0A444}"/>
    <cellStyle name="Comma 129 2 2 3" xfId="21886" xr:uid="{16D2AA37-6764-493E-8007-F5A7249FCB88}"/>
    <cellStyle name="Comma 129 2 2 3 2" xfId="41981" xr:uid="{22439195-C597-4390-9759-007A0F9A055D}"/>
    <cellStyle name="Comma 129 2 2 4" xfId="32334" xr:uid="{5583D8F8-E515-42C2-B081-F2AFAC863206}"/>
    <cellStyle name="Comma 129 2 3" xfId="14419" xr:uid="{646894A1-FA92-446B-B7E0-12F02AB4D77B}"/>
    <cellStyle name="Comma 129 2 3 2" xfId="24367" xr:uid="{A5BF450A-80DB-4FD8-900E-61397F129A19}"/>
    <cellStyle name="Comma 129 2 3 2 2" xfId="44399" xr:uid="{50579286-BB78-4F6C-A95E-0B0216E2F1A4}"/>
    <cellStyle name="Comma 129 2 3 3" xfId="34751" xr:uid="{6361836F-07A4-43C6-9846-B38F62337601}"/>
    <cellStyle name="Comma 129 2 4" xfId="19415" xr:uid="{64F95109-C8AA-48E2-9CE7-666FDCBF911F}"/>
    <cellStyle name="Comma 129 2 4 2" xfId="39571" xr:uid="{4BE59507-F76B-408E-9B1C-E930DFAD1D08}"/>
    <cellStyle name="Comma 129 2 5" xfId="29924" xr:uid="{EE342C13-8B15-427E-A102-3AC38B837AEF}"/>
    <cellStyle name="Comma 129 3" xfId="4650" xr:uid="{6BEAC3B5-1F81-48E6-8739-83771780FE73}"/>
    <cellStyle name="Comma 129 3 2" xfId="11790" xr:uid="{B39D9C7B-DA8A-4602-BB6F-626AD6F03DFF}"/>
    <cellStyle name="Comma 129 3 2 2" xfId="16916" xr:uid="{934EB327-48F6-44D2-BC99-3DC8E7B7D75A}"/>
    <cellStyle name="Comma 129 3 2 2 2" xfId="26845" xr:uid="{79276BAF-A4A7-44B7-997D-FC93854A536A}"/>
    <cellStyle name="Comma 129 3 2 2 2 2" xfId="46812" xr:uid="{7F42BF93-A3C3-403D-BC0B-0C304037156D}"/>
    <cellStyle name="Comma 129 3 2 2 3" xfId="37164" xr:uid="{4A2D5921-EA5E-444C-BAA1-E479C66A8D58}"/>
    <cellStyle name="Comma 129 3 2 3" xfId="21887" xr:uid="{3F3A9F17-9961-4721-B0D7-45C9201EEE94}"/>
    <cellStyle name="Comma 129 3 2 3 2" xfId="41982" xr:uid="{4CDF276E-F4BC-4088-9103-F1460C35F45B}"/>
    <cellStyle name="Comma 129 3 2 4" xfId="32335" xr:uid="{92CDD345-1166-46A9-9D49-AECC83CD9B4F}"/>
    <cellStyle name="Comma 129 3 3" xfId="14420" xr:uid="{ECB31802-9471-4414-BE3C-7C8A8ADE37ED}"/>
    <cellStyle name="Comma 129 3 3 2" xfId="24368" xr:uid="{1860AFA1-355D-4321-8CF4-9BA40FF1BBC5}"/>
    <cellStyle name="Comma 129 3 3 2 2" xfId="44400" xr:uid="{0CDD095F-5CDF-45E3-8084-D70A8885B793}"/>
    <cellStyle name="Comma 129 3 3 3" xfId="34752" xr:uid="{7FAF6E19-4EC2-4C0E-8851-C12F76388E07}"/>
    <cellStyle name="Comma 129 3 4" xfId="19416" xr:uid="{BD40685B-395E-4222-80C9-415E98CD96DC}"/>
    <cellStyle name="Comma 129 3 4 2" xfId="39572" xr:uid="{28C1F2AF-9FFA-443E-8E56-18EE3AEBBBFB}"/>
    <cellStyle name="Comma 129 3 5" xfId="29925" xr:uid="{5F249F99-37D6-4A58-A70A-4F93442FBF72}"/>
    <cellStyle name="Comma 129 4" xfId="4651" xr:uid="{0ADFBB15-9DF8-4C31-B2BB-D0FFFE5E58D2}"/>
    <cellStyle name="Comma 129 4 2" xfId="11791" xr:uid="{06A3D52D-B997-4BD5-A498-2691C21AB69A}"/>
    <cellStyle name="Comma 129 4 2 2" xfId="16917" xr:uid="{C33736FB-F9E7-45C2-BA68-2C76D9A9F4F6}"/>
    <cellStyle name="Comma 129 4 2 2 2" xfId="26846" xr:uid="{C25E5E64-65D6-4D15-8772-7C61B37D5227}"/>
    <cellStyle name="Comma 129 4 2 2 2 2" xfId="46813" xr:uid="{28A9FBE0-9229-465D-8DEC-838B149D7022}"/>
    <cellStyle name="Comma 129 4 2 2 3" xfId="37165" xr:uid="{66A31EB0-793C-48A7-B77A-F3888D9BABBB}"/>
    <cellStyle name="Comma 129 4 2 3" xfId="21888" xr:uid="{522BE7FE-60F4-45A4-8958-EC6914E8EABB}"/>
    <cellStyle name="Comma 129 4 2 3 2" xfId="41983" xr:uid="{66EFC819-55B1-4F32-A6A6-FFFB3752838B}"/>
    <cellStyle name="Comma 129 4 2 4" xfId="32336" xr:uid="{58A52E10-7C13-4614-A7EA-3A672EE57088}"/>
    <cellStyle name="Comma 129 4 3" xfId="14421" xr:uid="{6E119503-DA25-41F9-92C0-1747F82996F2}"/>
    <cellStyle name="Comma 129 4 3 2" xfId="24369" xr:uid="{F9407BFE-E63F-4182-9424-341814F4A1B4}"/>
    <cellStyle name="Comma 129 4 3 2 2" xfId="44401" xr:uid="{4D4D695D-03AB-4083-8809-EEA87ADF2005}"/>
    <cellStyle name="Comma 129 4 3 3" xfId="34753" xr:uid="{D29E3AEA-E23F-427B-9F60-6202D78486BC}"/>
    <cellStyle name="Comma 129 4 4" xfId="19417" xr:uid="{F74E3685-7EA2-4816-8FF7-C0B160CA96EB}"/>
    <cellStyle name="Comma 129 4 4 2" xfId="39573" xr:uid="{9C40D3F2-BAFA-4FD3-A19F-C8D22D44A93B}"/>
    <cellStyle name="Comma 129 4 5" xfId="29926" xr:uid="{E4932F49-BD0A-49EB-8875-95FD2C6385B2}"/>
    <cellStyle name="Comma 129 5" xfId="11788" xr:uid="{448811B4-A211-42C6-AB5C-E24529CFFD49}"/>
    <cellStyle name="Comma 129 5 2" xfId="16914" xr:uid="{0740D4C4-80AA-4D4A-AF31-E16F1BF5EAA4}"/>
    <cellStyle name="Comma 129 5 2 2" xfId="26843" xr:uid="{68F758E9-7642-42B2-A6EB-7CA6958F317D}"/>
    <cellStyle name="Comma 129 5 2 2 2" xfId="46810" xr:uid="{1859173C-AA3A-4666-A6A2-E3BB98F6FDCB}"/>
    <cellStyle name="Comma 129 5 2 3" xfId="37162" xr:uid="{77CC9993-666C-4BF5-AFD3-6DA082B66938}"/>
    <cellStyle name="Comma 129 5 3" xfId="21885" xr:uid="{DF96FCA6-5633-4031-95A5-ED8E708737A3}"/>
    <cellStyle name="Comma 129 5 3 2" xfId="41980" xr:uid="{73F1D7E2-A409-460E-AD6F-9DCE44063767}"/>
    <cellStyle name="Comma 129 5 4" xfId="32333" xr:uid="{A3A0B200-1D7F-4BAB-8EAE-234858479456}"/>
    <cellStyle name="Comma 129 6" xfId="14418" xr:uid="{94A20FE1-BF56-4557-A5E2-0B2E3C60340A}"/>
    <cellStyle name="Comma 129 6 2" xfId="24366" xr:uid="{39FD1974-B592-47FF-AB3C-721C95FD949A}"/>
    <cellStyle name="Comma 129 6 2 2" xfId="44398" xr:uid="{9A3246C8-EEC4-47F1-8694-958F9E756128}"/>
    <cellStyle name="Comma 129 6 3" xfId="34750" xr:uid="{9EEACF56-9159-47B6-9602-C503424A579E}"/>
    <cellStyle name="Comma 129 7" xfId="19414" xr:uid="{64851731-05F1-43C1-9460-5C049BDD9AB2}"/>
    <cellStyle name="Comma 129 7 2" xfId="39570" xr:uid="{2D6193E6-849A-4998-B364-0AADD4ABB374}"/>
    <cellStyle name="Comma 129 8" xfId="29923" xr:uid="{6E68A17D-5751-42CF-8D68-BF02C0B809A1}"/>
    <cellStyle name="Comma 13" xfId="155" xr:uid="{AC986934-351A-4807-A170-A9C4076B07CD}"/>
    <cellStyle name="Comma 13 10" xfId="9380" xr:uid="{C7BE36FA-2AD9-4B29-B026-6C81BCE1B1AB}"/>
    <cellStyle name="Comma 13 10 2" xfId="27805" xr:uid="{456F3173-FBCA-4B9D-BE94-9761D257BDAA}"/>
    <cellStyle name="Comma 13 10 2 2" xfId="47664" xr:uid="{3C59E793-F43A-44FF-A627-B362B3D67987}"/>
    <cellStyle name="Comma 13 11" xfId="10252" xr:uid="{04BD290C-8654-49F2-A46C-3EF8E846BBF6}"/>
    <cellStyle name="Comma 13 11 2" xfId="15380" xr:uid="{674C15BD-6841-4E04-8B7D-16FF9811375A}"/>
    <cellStyle name="Comma 13 11 2 2" xfId="25309" xr:uid="{3E284C52-70CF-4051-BDA5-F4660EDFA57C}"/>
    <cellStyle name="Comma 13 11 2 2 2" xfId="45276" xr:uid="{FCB6C1C2-3FDB-4938-A948-440E9F5D696C}"/>
    <cellStyle name="Comma 13 11 2 3" xfId="35628" xr:uid="{516AADA1-E71A-4B00-A1CD-277862F3F9C3}"/>
    <cellStyle name="Comma 13 11 3" xfId="20353" xr:uid="{33E21A26-E7A5-43F1-8A31-B894F21AE622}"/>
    <cellStyle name="Comma 13 11 3 2" xfId="40448" xr:uid="{1080AD8F-1419-49EB-AE71-28DFE05EFBFA}"/>
    <cellStyle name="Comma 13 11 4" xfId="30801" xr:uid="{CD2BD00B-665A-459B-A254-EE3FC200800A}"/>
    <cellStyle name="Comma 13 12" xfId="12622" xr:uid="{8155D965-49AC-4E2F-A999-8A8FB63DCA25}"/>
    <cellStyle name="Comma 13 13" xfId="12684" xr:uid="{EB6D0304-44FF-4ED5-BCD4-A7E5F1BBCD9E}"/>
    <cellStyle name="Comma 13 13 2" xfId="12868" xr:uid="{316A7FD5-0BB0-411C-A222-38F1A11FF61E}"/>
    <cellStyle name="Comma 13 13 2 2" xfId="22821" xr:uid="{F1D9FD10-9EFC-4B72-98FB-3C6E871F515B}"/>
    <cellStyle name="Comma 13 13 2 2 2" xfId="42865" xr:uid="{BA9CC9D1-5AEC-4F41-8461-E9FCDF9ADE9C}"/>
    <cellStyle name="Comma 13 13 2 3" xfId="33217" xr:uid="{810F1D3A-5911-4F8B-885E-A3972246DFFD}"/>
    <cellStyle name="Comma 13 13 3" xfId="22689" xr:uid="{50CEE291-7769-47A3-AA4B-3DE7CFF94361}"/>
    <cellStyle name="Comma 13 13 3 2" xfId="42771" xr:uid="{A050EE82-243F-4307-A048-9B2D5B9CDB69}"/>
    <cellStyle name="Comma 13 13 4" xfId="33124" xr:uid="{E0EF8A9E-DCB1-4B15-A3B4-EDF345E24EC2}"/>
    <cellStyle name="Comma 13 14" xfId="17874" xr:uid="{CBB03DA0-4030-43D6-9435-152D4A123153}"/>
    <cellStyle name="Comma 13 14 2" xfId="38037" xr:uid="{CB9AFEA7-A353-4710-B208-8324E8ADC34D}"/>
    <cellStyle name="Comma 13 15" xfId="28392" xr:uid="{E1D2448A-0411-48F0-AD20-9071EABF6218}"/>
    <cellStyle name="Comma 13 2" xfId="438" xr:uid="{7E9F51B3-C43F-48FC-8DBE-7D48F3B63289}"/>
    <cellStyle name="Comma 13 2 2" xfId="4652" xr:uid="{705DFDFB-E442-4321-BC58-1B9FBEC36819}"/>
    <cellStyle name="Comma 13 2 3" xfId="769" xr:uid="{B26F88DE-C82A-45F2-8AC4-B45B8B57AEE5}"/>
    <cellStyle name="Comma 13 2 4" xfId="9381" xr:uid="{81F6E3DE-D1DE-49F9-B50C-B53E4B5FB028}"/>
    <cellStyle name="Comma 13 2 4 2" xfId="27852" xr:uid="{92CD5CD5-2E2E-4F58-B9AC-E30F237C6C37}"/>
    <cellStyle name="Comma 13 2 4 2 2" xfId="47711" xr:uid="{52C12A56-2FF9-49B5-B712-8FD3AAF4B1DD}"/>
    <cellStyle name="Comma 13 2 5" xfId="10372" xr:uid="{82A2AFBF-2B00-471B-9405-AA38CBABD728}"/>
    <cellStyle name="Comma 13 2 5 2" xfId="15500" xr:uid="{FCC16679-EC52-4369-B79E-433EA1965963}"/>
    <cellStyle name="Comma 13 2 5 2 2" xfId="25429" xr:uid="{51F831ED-C4D7-45C6-8E79-F62B732EE89A}"/>
    <cellStyle name="Comma 13 2 5 2 2 2" xfId="45396" xr:uid="{26B0187C-EF63-494F-9DAF-5C202FDA85E8}"/>
    <cellStyle name="Comma 13 2 5 2 3" xfId="35748" xr:uid="{1DCB7DFA-E6D5-4348-95E9-5FFE4AF8DEFA}"/>
    <cellStyle name="Comma 13 2 5 3" xfId="20473" xr:uid="{B13C5538-DFD6-43FF-BC8F-6F65CDEA88A2}"/>
    <cellStyle name="Comma 13 2 5 3 2" xfId="40568" xr:uid="{AAFE76BD-4AD7-419E-96BA-CA168E40F9E4}"/>
    <cellStyle name="Comma 13 2 5 4" xfId="30921" xr:uid="{0AE8E832-3C1D-43A5-939B-CB2AA14576C0}"/>
    <cellStyle name="Comma 13 2 6" xfId="12989" xr:uid="{528501BD-9B1A-444C-BC08-394313E824C2}"/>
    <cellStyle name="Comma 13 2 6 2" xfId="22942" xr:uid="{3B7E2569-A5DB-4031-965C-4D39C6F28F99}"/>
    <cellStyle name="Comma 13 2 6 2 2" xfId="42986" xr:uid="{C0AA6561-3FCF-4520-818A-721FC6A5F109}"/>
    <cellStyle name="Comma 13 2 6 3" xfId="33338" xr:uid="{D3096AA4-3692-41A0-9FA0-D365A20D5AED}"/>
    <cellStyle name="Comma 13 2 7" xfId="17995" xr:uid="{34DEEA0D-CCCD-48A0-BC90-2268E16195FD}"/>
    <cellStyle name="Comma 13 2 7 2" xfId="38158" xr:uid="{742BAF88-567B-4A2C-95F6-EA3E24F20CE5}"/>
    <cellStyle name="Comma 13 2 8" xfId="28513" xr:uid="{CE748B60-F671-4F4A-8BAC-FD7C7AEA9993}"/>
    <cellStyle name="Comma 13 3" xfId="4653" xr:uid="{63DF94C2-563F-4BA3-9D48-75F69A1E11BC}"/>
    <cellStyle name="Comma 13 3 2" xfId="4654" xr:uid="{9B4BDD7B-8789-49CC-9780-253878B95CC2}"/>
    <cellStyle name="Comma 13 3 2 2" xfId="10182" xr:uid="{12DDBB5F-D4E1-487A-A94B-D1AB3AA182BC}"/>
    <cellStyle name="Comma 13 3 3" xfId="9382" xr:uid="{054C7E58-4BEA-4504-9604-2BEBB7C99444}"/>
    <cellStyle name="Comma 13 4" xfId="4655" xr:uid="{A6721B01-A8B9-4EFB-9C44-19777FF0336E}"/>
    <cellStyle name="Comma 13 4 2" xfId="9383" xr:uid="{BB94E642-AF5F-44DD-9B16-DCD824EFB159}"/>
    <cellStyle name="Comma 13 5" xfId="521" xr:uid="{DBD68BA1-1F75-4572-B03D-BB60C886B7C6}"/>
    <cellStyle name="Comma 13 6" xfId="4657" xr:uid="{F46EFE33-018F-4182-AAA8-E2CF57657125}"/>
    <cellStyle name="Comma 13 7" xfId="4658" xr:uid="{FE78DA97-C04E-4104-B321-BB622AB6435A}"/>
    <cellStyle name="Comma 13 8" xfId="4659" xr:uid="{47F280B3-E9DD-405F-8525-DBA062B8DFD1}"/>
    <cellStyle name="Comma 13 9" xfId="583" xr:uid="{E891DCAB-F57F-490E-800E-79542E422FCB}"/>
    <cellStyle name="Comma 130" xfId="4660" xr:uid="{5A01A520-5DED-46E0-B131-1946148BF82A}"/>
    <cellStyle name="Comma 130 2" xfId="4661" xr:uid="{B36F9A98-9D45-4A58-B3A8-50F26EF37F27}"/>
    <cellStyle name="Comma 130 2 2" xfId="11793" xr:uid="{6F9BF0A5-6461-46F0-89C5-D697B55B3A74}"/>
    <cellStyle name="Comma 130 2 2 2" xfId="16919" xr:uid="{D2CD6917-635F-4461-B129-5A1D95986617}"/>
    <cellStyle name="Comma 130 2 2 2 2" xfId="26848" xr:uid="{EA0A8BCC-8402-4C34-9B86-E9DCB3AD89C1}"/>
    <cellStyle name="Comma 130 2 2 2 2 2" xfId="46815" xr:uid="{C8783215-7774-4072-B468-90D10228E39F}"/>
    <cellStyle name="Comma 130 2 2 2 3" xfId="37167" xr:uid="{1B5175C5-CBEC-4AE0-A106-EFCDF9FB78EF}"/>
    <cellStyle name="Comma 130 2 2 3" xfId="21890" xr:uid="{8B0A3106-F0F8-46FD-9706-33A3D6F66468}"/>
    <cellStyle name="Comma 130 2 2 3 2" xfId="41985" xr:uid="{CBD3DD95-1603-4F77-9C45-23848E84057D}"/>
    <cellStyle name="Comma 130 2 2 4" xfId="32338" xr:uid="{B3AA958D-4FFC-4140-8619-79FBBB0FBC09}"/>
    <cellStyle name="Comma 130 2 3" xfId="14423" xr:uid="{12FD141D-41BE-45EB-84A2-C08AEBEB6328}"/>
    <cellStyle name="Comma 130 2 3 2" xfId="24371" xr:uid="{F7E4539F-3A40-4936-98A6-53E3788EB518}"/>
    <cellStyle name="Comma 130 2 3 2 2" xfId="44403" xr:uid="{E0533CFF-499D-48EC-8C52-6BA992C85B4C}"/>
    <cellStyle name="Comma 130 2 3 3" xfId="34755" xr:uid="{1DF054AA-EC69-4F64-8AFF-15AB661FFA44}"/>
    <cellStyle name="Comma 130 2 4" xfId="19419" xr:uid="{F58AE449-B2A2-4407-A65A-9DA44968DBE8}"/>
    <cellStyle name="Comma 130 2 4 2" xfId="39575" xr:uid="{9EA07634-2F01-4586-A81C-9925A939C431}"/>
    <cellStyle name="Comma 130 2 5" xfId="29928" xr:uid="{3C0C8D17-4A27-4FD9-85D8-B43A45EB4083}"/>
    <cellStyle name="Comma 130 3" xfId="4662" xr:uid="{2695F3E2-AA15-4FFB-939A-350465EF1F2C}"/>
    <cellStyle name="Comma 130 3 2" xfId="11794" xr:uid="{19FD7847-EEBF-4BE7-838D-1964B2E351F8}"/>
    <cellStyle name="Comma 130 3 2 2" xfId="16920" xr:uid="{1F674EA5-040F-4E03-A835-F5F210C3D2C0}"/>
    <cellStyle name="Comma 130 3 2 2 2" xfId="26849" xr:uid="{DE0EB220-EDCE-48B7-BAD1-AC51970C69DB}"/>
    <cellStyle name="Comma 130 3 2 2 2 2" xfId="46816" xr:uid="{7E56A450-911F-414D-9328-2C11AD578741}"/>
    <cellStyle name="Comma 130 3 2 2 3" xfId="37168" xr:uid="{25D4EBFB-F8D2-4C61-887E-939F5D300607}"/>
    <cellStyle name="Comma 130 3 2 3" xfId="21891" xr:uid="{574B4F44-AD2C-46BA-8743-EB3BCC48AE47}"/>
    <cellStyle name="Comma 130 3 2 3 2" xfId="41986" xr:uid="{81BAEAF7-4363-45D5-B97C-C464B6B65D74}"/>
    <cellStyle name="Comma 130 3 2 4" xfId="32339" xr:uid="{4785FC0E-01FE-4F30-9CD4-B49056A4C3E0}"/>
    <cellStyle name="Comma 130 3 3" xfId="14424" xr:uid="{B1A9D722-4CAA-4736-84AA-7B92FE98458A}"/>
    <cellStyle name="Comma 130 3 3 2" xfId="24372" xr:uid="{C7239249-92AC-4604-9175-507C87D6BF84}"/>
    <cellStyle name="Comma 130 3 3 2 2" xfId="44404" xr:uid="{341D1400-5392-48E0-A795-99E9C59B926E}"/>
    <cellStyle name="Comma 130 3 3 3" xfId="34756" xr:uid="{04465B33-71DE-4271-B77F-3C6CEE3D32C5}"/>
    <cellStyle name="Comma 130 3 4" xfId="19420" xr:uid="{6CB23CFF-B055-4675-849A-0ED4FF78184F}"/>
    <cellStyle name="Comma 130 3 4 2" xfId="39576" xr:uid="{7B22BC18-0892-4158-B317-8FD2732DDF0E}"/>
    <cellStyle name="Comma 130 3 5" xfId="29929" xr:uid="{CC5934B7-D60C-4FE7-B503-0B3B2E412F7F}"/>
    <cellStyle name="Comma 130 4" xfId="4663" xr:uid="{82F42238-06F3-4650-9083-99AB59E1F00E}"/>
    <cellStyle name="Comma 130 4 2" xfId="11795" xr:uid="{FCD22711-2D22-495C-9478-637159D4DDDC}"/>
    <cellStyle name="Comma 130 4 2 2" xfId="16921" xr:uid="{0E144B14-3E50-4ECA-8E6F-2C07CD4801C0}"/>
    <cellStyle name="Comma 130 4 2 2 2" xfId="26850" xr:uid="{7427FFD8-06E0-428E-A604-C4B5B3B1E5C1}"/>
    <cellStyle name="Comma 130 4 2 2 2 2" xfId="46817" xr:uid="{C97CDE2A-A33D-4AE6-A204-4AA56EEFEB61}"/>
    <cellStyle name="Comma 130 4 2 2 3" xfId="37169" xr:uid="{5DD1E433-B422-471A-991F-4B656330227F}"/>
    <cellStyle name="Comma 130 4 2 3" xfId="21892" xr:uid="{C19B5521-F24F-4AF4-905F-C72C4EBC8338}"/>
    <cellStyle name="Comma 130 4 2 3 2" xfId="41987" xr:uid="{346BBBFD-1A9F-4D37-9C55-93C769FC608B}"/>
    <cellStyle name="Comma 130 4 2 4" xfId="32340" xr:uid="{DE38CD04-C305-44CB-8735-22207D6AB830}"/>
    <cellStyle name="Comma 130 4 3" xfId="14425" xr:uid="{7244AC99-ADE3-4692-8A83-E6634815A979}"/>
    <cellStyle name="Comma 130 4 3 2" xfId="24373" xr:uid="{F7C81BEB-0461-452A-A63F-4B66BD2B5194}"/>
    <cellStyle name="Comma 130 4 3 2 2" xfId="44405" xr:uid="{9EC1AA74-A6E9-4353-B082-E3E21BF10878}"/>
    <cellStyle name="Comma 130 4 3 3" xfId="34757" xr:uid="{AD04583E-A26B-483D-9C79-BC8FAA929F01}"/>
    <cellStyle name="Comma 130 4 4" xfId="19421" xr:uid="{E27BB3F2-3E10-4B1F-A64E-F093117E2CD9}"/>
    <cellStyle name="Comma 130 4 4 2" xfId="39577" xr:uid="{15A7AA35-6D6F-4ECC-BD0D-D8190C5C623A}"/>
    <cellStyle name="Comma 130 4 5" xfId="29930" xr:uid="{80588A47-7066-40D9-A61F-400534402E63}"/>
    <cellStyle name="Comma 130 5" xfId="11792" xr:uid="{E85C71B8-4A8A-46FD-AC9F-37AD760735DA}"/>
    <cellStyle name="Comma 130 5 2" xfId="16918" xr:uid="{0EF382C9-C207-46C1-AAF8-4B45C9F2CC1E}"/>
    <cellStyle name="Comma 130 5 2 2" xfId="26847" xr:uid="{FD2E886A-C060-417B-94EF-E717B9964BBA}"/>
    <cellStyle name="Comma 130 5 2 2 2" xfId="46814" xr:uid="{E7D9B9BF-4D7D-4025-870C-9696C6BD5B7E}"/>
    <cellStyle name="Comma 130 5 2 3" xfId="37166" xr:uid="{EF342F7C-9408-4AD0-A2E6-48C9B448AFA3}"/>
    <cellStyle name="Comma 130 5 3" xfId="21889" xr:uid="{CAE31D8F-6F15-4338-AC2C-3C340A0F0DAF}"/>
    <cellStyle name="Comma 130 5 3 2" xfId="41984" xr:uid="{2CE6171C-9E7A-4866-AFD1-279ADB3244F6}"/>
    <cellStyle name="Comma 130 5 4" xfId="32337" xr:uid="{E3F8C46D-7BE9-464C-A332-78FB6CF6C5AD}"/>
    <cellStyle name="Comma 130 6" xfId="14422" xr:uid="{A32980C6-AFC5-44DF-9D3D-FCBDAAB63CF7}"/>
    <cellStyle name="Comma 130 6 2" xfId="24370" xr:uid="{F8A97122-CFBF-4191-A303-3327BEB44628}"/>
    <cellStyle name="Comma 130 6 2 2" xfId="44402" xr:uid="{B7A72B29-FFCA-48B6-BC06-B3F9B3E15749}"/>
    <cellStyle name="Comma 130 6 3" xfId="34754" xr:uid="{81B42B7B-9E0D-43C9-96AC-4C2F982B88F9}"/>
    <cellStyle name="Comma 130 7" xfId="19418" xr:uid="{7577D03E-3E80-4A2B-A678-7F5274210037}"/>
    <cellStyle name="Comma 130 7 2" xfId="39574" xr:uid="{BF824B82-28ED-4D4C-A2EE-C9B79F205EDE}"/>
    <cellStyle name="Comma 130 8" xfId="29927" xr:uid="{F2148321-CC8E-40AA-B4DB-6BDF434ED60B}"/>
    <cellStyle name="Comma 131" xfId="4664" xr:uid="{A8137A1E-29A7-47CD-9300-6194D49C03FB}"/>
    <cellStyle name="Comma 131 2" xfId="4665" xr:uid="{8972D15C-3316-4CE1-A191-3C15B36CB75B}"/>
    <cellStyle name="Comma 131 2 2" xfId="11797" xr:uid="{D770DF9E-4316-47DC-A152-5C5B203A8F80}"/>
    <cellStyle name="Comma 131 2 2 2" xfId="16923" xr:uid="{B59DB8D0-1F83-4218-87CF-56E57F796F44}"/>
    <cellStyle name="Comma 131 2 2 2 2" xfId="26852" xr:uid="{07DE2AA9-E79D-403E-833A-44885AEB185E}"/>
    <cellStyle name="Comma 131 2 2 2 2 2" xfId="46819" xr:uid="{0EAF552E-6CF2-4F73-80BF-EFBBE3A75DD6}"/>
    <cellStyle name="Comma 131 2 2 2 3" xfId="37171" xr:uid="{1731E076-85DB-4DCB-AC09-D31AE3173520}"/>
    <cellStyle name="Comma 131 2 2 3" xfId="21894" xr:uid="{F26D09BF-E0E7-45ED-BF59-9C88E041D1B2}"/>
    <cellStyle name="Comma 131 2 2 3 2" xfId="41989" xr:uid="{4DD964DF-60B0-4853-BCF3-C39DFB603E36}"/>
    <cellStyle name="Comma 131 2 2 4" xfId="32342" xr:uid="{F55B36A6-8FA6-40C9-A04C-16337B67E2C8}"/>
    <cellStyle name="Comma 131 2 3" xfId="14427" xr:uid="{0BF5FD3D-4713-418F-BA5F-6DD494ECB075}"/>
    <cellStyle name="Comma 131 2 3 2" xfId="24375" xr:uid="{12FF95ED-D560-41AD-8D84-9C7FF2D3BBEC}"/>
    <cellStyle name="Comma 131 2 3 2 2" xfId="44407" xr:uid="{87C27254-5F99-4BFD-A28A-FE5150B4F575}"/>
    <cellStyle name="Comma 131 2 3 3" xfId="34759" xr:uid="{E5F68CD4-13D3-4B65-8C69-34E48246A9B4}"/>
    <cellStyle name="Comma 131 2 4" xfId="19423" xr:uid="{0A3562AA-E44D-4200-B3EA-05595780F550}"/>
    <cellStyle name="Comma 131 2 4 2" xfId="39579" xr:uid="{92563141-8282-48FF-9E91-1A97E194B873}"/>
    <cellStyle name="Comma 131 2 5" xfId="29932" xr:uid="{94F6D078-CF6B-40CC-8C68-4EA2082BC4A6}"/>
    <cellStyle name="Comma 131 3" xfId="4666" xr:uid="{7B657DB8-738A-423B-A261-8BB262BD8654}"/>
    <cellStyle name="Comma 131 3 2" xfId="11798" xr:uid="{4ADED7F1-B352-46C0-A717-56A54A2FB828}"/>
    <cellStyle name="Comma 131 3 2 2" xfId="16924" xr:uid="{C76B0234-045C-4B70-92FC-39DBCCCBB837}"/>
    <cellStyle name="Comma 131 3 2 2 2" xfId="26853" xr:uid="{CAFE0653-3005-4B4B-8E21-C2F261439285}"/>
    <cellStyle name="Comma 131 3 2 2 2 2" xfId="46820" xr:uid="{C19C977F-A7C0-472E-982E-B5FD15BB1CAA}"/>
    <cellStyle name="Comma 131 3 2 2 3" xfId="37172" xr:uid="{EFBC1AA1-5340-404F-9B9B-78C02A3232FD}"/>
    <cellStyle name="Comma 131 3 2 3" xfId="21895" xr:uid="{A6FFF1FC-0D58-40E2-92FE-C7179B92C8F9}"/>
    <cellStyle name="Comma 131 3 2 3 2" xfId="41990" xr:uid="{904CAE17-5E92-462E-AC67-031544B4F2E3}"/>
    <cellStyle name="Comma 131 3 2 4" xfId="32343" xr:uid="{E1AC0C41-BCCD-4FBA-8AEF-7556B6BCB554}"/>
    <cellStyle name="Comma 131 3 3" xfId="14428" xr:uid="{053CA477-320E-4796-996C-56C445A2BA45}"/>
    <cellStyle name="Comma 131 3 3 2" xfId="24376" xr:uid="{09151F30-BC30-49BF-892A-BF237C6C361E}"/>
    <cellStyle name="Comma 131 3 3 2 2" xfId="44408" xr:uid="{FFD510F7-E076-4BEA-BF99-5D475847D738}"/>
    <cellStyle name="Comma 131 3 3 3" xfId="34760" xr:uid="{F19B9BA5-203C-4C22-B5D0-389176365E1B}"/>
    <cellStyle name="Comma 131 3 4" xfId="19424" xr:uid="{4342FB1A-4163-4613-A4E0-7D0D92BA9606}"/>
    <cellStyle name="Comma 131 3 4 2" xfId="39580" xr:uid="{842889DD-4B3E-4011-AED3-FAEB8FCF4B94}"/>
    <cellStyle name="Comma 131 3 5" xfId="29933" xr:uid="{50ABDB7E-8F55-4D66-BC89-164FF443F9C4}"/>
    <cellStyle name="Comma 131 4" xfId="4667" xr:uid="{C15422A9-1014-4F05-83BE-FA2D8ED8693B}"/>
    <cellStyle name="Comma 131 4 2" xfId="11799" xr:uid="{ABD5E8D9-4859-4888-8EA3-5E733DC273D2}"/>
    <cellStyle name="Comma 131 4 2 2" xfId="16925" xr:uid="{B597EA54-E006-4032-991E-707EC6172DC3}"/>
    <cellStyle name="Comma 131 4 2 2 2" xfId="26854" xr:uid="{BFA8DDE8-D1DD-4A71-BFEF-DD8176346097}"/>
    <cellStyle name="Comma 131 4 2 2 2 2" xfId="46821" xr:uid="{67551743-4858-4138-8607-E95C348DDD77}"/>
    <cellStyle name="Comma 131 4 2 2 3" xfId="37173" xr:uid="{67DCE808-5538-46A4-B2D1-CA3932E6C297}"/>
    <cellStyle name="Comma 131 4 2 3" xfId="21896" xr:uid="{97C98F74-84FD-4295-BE39-00173DD706D3}"/>
    <cellStyle name="Comma 131 4 2 3 2" xfId="41991" xr:uid="{32A436BB-59A7-4320-85A2-A505628FF737}"/>
    <cellStyle name="Comma 131 4 2 4" xfId="32344" xr:uid="{EFAD7592-4369-4724-B911-F87B5A92582D}"/>
    <cellStyle name="Comma 131 4 3" xfId="14429" xr:uid="{EF5FA080-1D35-4C78-8CC8-3DC1B0F37985}"/>
    <cellStyle name="Comma 131 4 3 2" xfId="24377" xr:uid="{FADA749E-54B0-44D7-A27F-238A1161D529}"/>
    <cellStyle name="Comma 131 4 3 2 2" xfId="44409" xr:uid="{D20DAE8A-6FDB-4678-8FD5-E047A90EF9C8}"/>
    <cellStyle name="Comma 131 4 3 3" xfId="34761" xr:uid="{D64F3786-31F9-4B5B-8538-28A838DB191B}"/>
    <cellStyle name="Comma 131 4 4" xfId="19425" xr:uid="{821E20E2-1569-44EA-A51B-8FA614921FD6}"/>
    <cellStyle name="Comma 131 4 4 2" xfId="39581" xr:uid="{E5271382-B4B5-4D4E-B9E4-EA55526B9EB9}"/>
    <cellStyle name="Comma 131 4 5" xfId="29934" xr:uid="{037C907C-E8D5-4624-885C-252247837ED3}"/>
    <cellStyle name="Comma 131 5" xfId="11796" xr:uid="{0B9FBEA1-DF9F-4D86-99A0-D028A3F31EDB}"/>
    <cellStyle name="Comma 131 5 2" xfId="16922" xr:uid="{DE053802-CE8A-437C-AB5B-8259D5FCB61C}"/>
    <cellStyle name="Comma 131 5 2 2" xfId="26851" xr:uid="{7A8E069E-CE8B-4AD4-85E2-FF4037DF91AB}"/>
    <cellStyle name="Comma 131 5 2 2 2" xfId="46818" xr:uid="{44981FAC-3564-4553-8FC8-75C3F3F900F8}"/>
    <cellStyle name="Comma 131 5 2 3" xfId="37170" xr:uid="{79CC65A2-EB23-46CD-8622-A18F39477653}"/>
    <cellStyle name="Comma 131 5 3" xfId="21893" xr:uid="{0F6B6485-A73F-4FC5-8405-0744716AB657}"/>
    <cellStyle name="Comma 131 5 3 2" xfId="41988" xr:uid="{0617BC1C-3A65-48B9-AB18-322E77153810}"/>
    <cellStyle name="Comma 131 5 4" xfId="32341" xr:uid="{126D1608-3C52-412A-8C4C-D3CA17E5F141}"/>
    <cellStyle name="Comma 131 6" xfId="14426" xr:uid="{F0F1AA4F-DAF3-4158-B227-D04B2F6712D8}"/>
    <cellStyle name="Comma 131 6 2" xfId="24374" xr:uid="{F9ACEA53-5ABD-4E74-A530-5B9A1DD7CE60}"/>
    <cellStyle name="Comma 131 6 2 2" xfId="44406" xr:uid="{D962ECD7-3953-4C46-B5DC-CF6EAE01A651}"/>
    <cellStyle name="Comma 131 6 3" xfId="34758" xr:uid="{249E0A26-B56F-493C-9008-E2A4B772B56D}"/>
    <cellStyle name="Comma 131 7" xfId="19422" xr:uid="{2DA403CC-3505-493A-A843-33C8B244CF51}"/>
    <cellStyle name="Comma 131 7 2" xfId="39578" xr:uid="{A2D710FE-20C4-4B06-8169-0EB4F02E2322}"/>
    <cellStyle name="Comma 131 8" xfId="29931" xr:uid="{ABA52CD4-CC4E-4513-B6B0-A1CFD83B036A}"/>
    <cellStyle name="Comma 132" xfId="4668" xr:uid="{642F8B45-EEFF-4FDD-8E59-697371EF4810}"/>
    <cellStyle name="Comma 132 2" xfId="4669" xr:uid="{8FE8E47E-D239-4E9C-B999-5AFB1E80FD4E}"/>
    <cellStyle name="Comma 132 2 2" xfId="11801" xr:uid="{1EB11EDA-A685-4036-B8D2-4CB047C64C4F}"/>
    <cellStyle name="Comma 132 2 2 2" xfId="16927" xr:uid="{2827442B-C4A7-4498-AABF-79124F5A428F}"/>
    <cellStyle name="Comma 132 2 2 2 2" xfId="26856" xr:uid="{AF4C6359-BF95-42DD-AF02-99145621AF2A}"/>
    <cellStyle name="Comma 132 2 2 2 2 2" xfId="46823" xr:uid="{9CE0E8C9-6EC4-46BD-8DF3-028828B3FC9E}"/>
    <cellStyle name="Comma 132 2 2 2 3" xfId="37175" xr:uid="{F88D3AF0-E108-4386-810D-CEAB3487E80E}"/>
    <cellStyle name="Comma 132 2 2 3" xfId="21898" xr:uid="{5E056535-82E6-49FF-BC38-7DB36A76D168}"/>
    <cellStyle name="Comma 132 2 2 3 2" xfId="41993" xr:uid="{E60BFCE2-68BB-4E4C-B574-0AA398129AEC}"/>
    <cellStyle name="Comma 132 2 2 4" xfId="32346" xr:uid="{2619355E-D49C-4C33-9532-962C9567B5C4}"/>
    <cellStyle name="Comma 132 2 3" xfId="14431" xr:uid="{1F0C3D31-9AD8-4927-A750-EC76848EBBD0}"/>
    <cellStyle name="Comma 132 2 3 2" xfId="24379" xr:uid="{6BEF0CB1-4A6F-4F4C-9330-CB0340DBAC07}"/>
    <cellStyle name="Comma 132 2 3 2 2" xfId="44411" xr:uid="{8E72A483-96B4-4889-A7F8-A06488746ABF}"/>
    <cellStyle name="Comma 132 2 3 3" xfId="34763" xr:uid="{024E6881-EABC-41D6-AA4B-1AF81500469E}"/>
    <cellStyle name="Comma 132 2 4" xfId="19427" xr:uid="{B194880B-C547-4DE4-B89D-6F5D0CD962D8}"/>
    <cellStyle name="Comma 132 2 4 2" xfId="39583" xr:uid="{95AF9728-8B7F-40F5-84EE-B9D0C416B30E}"/>
    <cellStyle name="Comma 132 2 5" xfId="29936" xr:uid="{E0F189F1-23DB-40F5-8283-36AF88D9A489}"/>
    <cellStyle name="Comma 132 3" xfId="4670" xr:uid="{F6C0CC73-35D3-43A9-BE27-40A66819C6D6}"/>
    <cellStyle name="Comma 132 3 2" xfId="11802" xr:uid="{DB1F9EED-BCE6-4274-9CAC-F57A88E17AFB}"/>
    <cellStyle name="Comma 132 3 2 2" xfId="16928" xr:uid="{1318EC59-B467-4FA7-A1C9-90D63E9E4C45}"/>
    <cellStyle name="Comma 132 3 2 2 2" xfId="26857" xr:uid="{4C2E8632-E6C8-42CF-9A7F-B7F7D2DDB8DD}"/>
    <cellStyle name="Comma 132 3 2 2 2 2" xfId="46824" xr:uid="{0DFDABF6-665D-42AC-8BEF-AE5A7E3E5D95}"/>
    <cellStyle name="Comma 132 3 2 2 3" xfId="37176" xr:uid="{3CC7B23C-DC58-45B2-831A-77C2D1CE53B5}"/>
    <cellStyle name="Comma 132 3 2 3" xfId="21899" xr:uid="{9219EF75-CC62-4CA1-A256-800299A9BBB8}"/>
    <cellStyle name="Comma 132 3 2 3 2" xfId="41994" xr:uid="{8FCAE72C-DA86-4C66-A639-4BFEDEFBBBBB}"/>
    <cellStyle name="Comma 132 3 2 4" xfId="32347" xr:uid="{7C4913B2-0934-4F43-AF69-29D8E1ACEFAE}"/>
    <cellStyle name="Comma 132 3 3" xfId="14432" xr:uid="{C755D974-B53C-4DD4-89DD-3CB2168340F6}"/>
    <cellStyle name="Comma 132 3 3 2" xfId="24380" xr:uid="{7B03FC1B-C117-42DF-B900-44FC7DF400DB}"/>
    <cellStyle name="Comma 132 3 3 2 2" xfId="44412" xr:uid="{083000AA-612F-4FEA-9DCB-78A4D605A779}"/>
    <cellStyle name="Comma 132 3 3 3" xfId="34764" xr:uid="{06E7EBAE-9367-4012-90B0-E0B8DF647D61}"/>
    <cellStyle name="Comma 132 3 4" xfId="19428" xr:uid="{1B3CE4B1-C20B-469C-91A7-20D496D51F11}"/>
    <cellStyle name="Comma 132 3 4 2" xfId="39584" xr:uid="{6947A32C-C036-4EF5-BCEB-333DDCC413D1}"/>
    <cellStyle name="Comma 132 3 5" xfId="29937" xr:uid="{4A5772EB-7817-4FF8-8635-BC2EF81E94B8}"/>
    <cellStyle name="Comma 132 4" xfId="4671" xr:uid="{9B515DD1-C20C-499F-B757-67257CEF79B1}"/>
    <cellStyle name="Comma 132 4 2" xfId="11803" xr:uid="{B6D340C8-D70D-457A-B2D8-65B46E516E5E}"/>
    <cellStyle name="Comma 132 4 2 2" xfId="16929" xr:uid="{8500ECE1-4ACD-4D02-ABD4-70A55F2F4519}"/>
    <cellStyle name="Comma 132 4 2 2 2" xfId="26858" xr:uid="{29B2FE4D-F71B-4D9C-8638-64726A9BBEB7}"/>
    <cellStyle name="Comma 132 4 2 2 2 2" xfId="46825" xr:uid="{64D4EC00-96A0-4469-9FC2-653ADDB7329D}"/>
    <cellStyle name="Comma 132 4 2 2 3" xfId="37177" xr:uid="{4F5E0F73-3289-46A1-89C2-EE982965DE6A}"/>
    <cellStyle name="Comma 132 4 2 3" xfId="21900" xr:uid="{45FCDF00-A913-4525-902A-B1B943075F34}"/>
    <cellStyle name="Comma 132 4 2 3 2" xfId="41995" xr:uid="{6405F948-9F8E-4074-93AE-C1E82B61018D}"/>
    <cellStyle name="Comma 132 4 2 4" xfId="32348" xr:uid="{98999F4A-CBF1-4C7E-BF90-9AF34360EC0B}"/>
    <cellStyle name="Comma 132 4 3" xfId="14433" xr:uid="{1C06F66D-7960-4E8C-9A22-36FA7D4960D8}"/>
    <cellStyle name="Comma 132 4 3 2" xfId="24381" xr:uid="{AF21F724-5293-4A22-A5CC-FDC9922BEA84}"/>
    <cellStyle name="Comma 132 4 3 2 2" xfId="44413" xr:uid="{ED0A95C0-17E2-4E54-8E94-42E3B703231E}"/>
    <cellStyle name="Comma 132 4 3 3" xfId="34765" xr:uid="{6955DC24-1E7C-4145-9F2A-AF535608CFCB}"/>
    <cellStyle name="Comma 132 4 4" xfId="19429" xr:uid="{C68EC847-DBEC-4994-9DF7-1505342385CB}"/>
    <cellStyle name="Comma 132 4 4 2" xfId="39585" xr:uid="{19F1A32C-E93B-4A7C-81BA-4A5C84EE4E0C}"/>
    <cellStyle name="Comma 132 4 5" xfId="29938" xr:uid="{AF9C5C41-C49C-48E7-A403-938D5930BEC2}"/>
    <cellStyle name="Comma 132 5" xfId="11800" xr:uid="{BE418DCD-2E73-4565-9FEB-EBAD04D9BC57}"/>
    <cellStyle name="Comma 132 5 2" xfId="16926" xr:uid="{FA290E37-28F0-4E50-9466-4865CDFB54C2}"/>
    <cellStyle name="Comma 132 5 2 2" xfId="26855" xr:uid="{3EB1E617-3855-4AA0-B9AB-3AA8D0CBE9A3}"/>
    <cellStyle name="Comma 132 5 2 2 2" xfId="46822" xr:uid="{39C34FF1-0CFD-496A-AC65-331C10701539}"/>
    <cellStyle name="Comma 132 5 2 3" xfId="37174" xr:uid="{60E91C81-99E3-42D3-9D95-6440C1191F79}"/>
    <cellStyle name="Comma 132 5 3" xfId="21897" xr:uid="{021C1620-A959-4F93-8094-09AB4844BA8A}"/>
    <cellStyle name="Comma 132 5 3 2" xfId="41992" xr:uid="{128742CF-B50F-4CB0-A65F-16B554DBC70E}"/>
    <cellStyle name="Comma 132 5 4" xfId="32345" xr:uid="{22D1A4FF-F980-447E-9936-E7AC5375826A}"/>
    <cellStyle name="Comma 132 6" xfId="14430" xr:uid="{BD93E678-5986-4962-B645-CFA06758D0A2}"/>
    <cellStyle name="Comma 132 6 2" xfId="24378" xr:uid="{1422D8EA-747F-47BD-AB5F-AF5F28681D8C}"/>
    <cellStyle name="Comma 132 6 2 2" xfId="44410" xr:uid="{51EF996A-086C-41A2-840A-F27694F369E1}"/>
    <cellStyle name="Comma 132 6 3" xfId="34762" xr:uid="{AF95A272-3B3D-4242-A977-55578D4A13F3}"/>
    <cellStyle name="Comma 132 7" xfId="19426" xr:uid="{1B886508-C9C6-42D6-B1E4-9959D09114D4}"/>
    <cellStyle name="Comma 132 7 2" xfId="39582" xr:uid="{0A96EE86-EADB-46AF-8C68-45A46E9A999B}"/>
    <cellStyle name="Comma 132 8" xfId="29935" xr:uid="{8CEA9FE1-B83B-4A95-935D-5F684C9E5605}"/>
    <cellStyle name="Comma 133" xfId="4672" xr:uid="{5B2EE9FF-3172-4C58-9629-D602D0B03EA7}"/>
    <cellStyle name="Comma 133 2" xfId="4673" xr:uid="{61987E7F-866B-42E4-8623-8AA53E7BDC51}"/>
    <cellStyle name="Comma 133 2 2" xfId="11805" xr:uid="{9D63202E-E7B4-452A-B304-4321FD015221}"/>
    <cellStyle name="Comma 133 2 2 2" xfId="16931" xr:uid="{D2A4348D-284A-49A6-9324-18A3287A4EFF}"/>
    <cellStyle name="Comma 133 2 2 2 2" xfId="26860" xr:uid="{C75768AA-A7E2-4A34-B5AF-41C830C4DA53}"/>
    <cellStyle name="Comma 133 2 2 2 2 2" xfId="46827" xr:uid="{646C505E-EE3A-42A9-848B-A8AD09E2D708}"/>
    <cellStyle name="Comma 133 2 2 2 3" xfId="37179" xr:uid="{2FEF54B1-DF0E-4406-9735-11DDAFEC40A7}"/>
    <cellStyle name="Comma 133 2 2 3" xfId="21902" xr:uid="{34A389CB-A810-4598-9537-363D2A8E043F}"/>
    <cellStyle name="Comma 133 2 2 3 2" xfId="41997" xr:uid="{C803F384-CCDE-4033-B6AE-454CBC18F967}"/>
    <cellStyle name="Comma 133 2 2 4" xfId="32350" xr:uid="{113A6BCD-F409-4EDF-A548-54EFD3AAC49B}"/>
    <cellStyle name="Comma 133 2 3" xfId="14435" xr:uid="{72D9ADEE-82BC-4C87-9CCC-96B7BA46BC49}"/>
    <cellStyle name="Comma 133 2 3 2" xfId="24383" xr:uid="{8B0DBAD4-265F-487F-A753-3BD73193F276}"/>
    <cellStyle name="Comma 133 2 3 2 2" xfId="44415" xr:uid="{866C8F17-AD91-4560-BADC-92850414C471}"/>
    <cellStyle name="Comma 133 2 3 3" xfId="34767" xr:uid="{2450B89B-D81A-43DF-B550-78A029BD4CFA}"/>
    <cellStyle name="Comma 133 2 4" xfId="19431" xr:uid="{0BF4A608-A71C-4A52-84FC-3D0B5C6658C0}"/>
    <cellStyle name="Comma 133 2 4 2" xfId="39587" xr:uid="{3BADCF59-47AE-410A-BFDC-98D509D2D657}"/>
    <cellStyle name="Comma 133 2 5" xfId="29940" xr:uid="{BD8E62F5-89A8-43B2-9A52-9BCA41FC51F1}"/>
    <cellStyle name="Comma 133 3" xfId="4674" xr:uid="{8C52B40D-CEBB-446B-8FFD-33573BEAA15D}"/>
    <cellStyle name="Comma 133 3 2" xfId="11806" xr:uid="{8B6A04CF-79BF-48E2-A6A5-13A49F10E553}"/>
    <cellStyle name="Comma 133 3 2 2" xfId="16932" xr:uid="{97793FD9-0D7B-42BA-9168-99C7843EAFE3}"/>
    <cellStyle name="Comma 133 3 2 2 2" xfId="26861" xr:uid="{B872EB87-9DD4-4EC0-A428-95FB57C96F4F}"/>
    <cellStyle name="Comma 133 3 2 2 2 2" xfId="46828" xr:uid="{529E187F-2844-468C-B6DC-5BE261270DB7}"/>
    <cellStyle name="Comma 133 3 2 2 3" xfId="37180" xr:uid="{ACA8628E-CD68-43CC-AAE7-12C5BD607CBD}"/>
    <cellStyle name="Comma 133 3 2 3" xfId="21903" xr:uid="{F9767573-0778-41CB-AAED-EF5C1E938F86}"/>
    <cellStyle name="Comma 133 3 2 3 2" xfId="41998" xr:uid="{6062F378-DA26-4AC2-B32B-95C8D993454C}"/>
    <cellStyle name="Comma 133 3 2 4" xfId="32351" xr:uid="{6FCA7666-A5AE-4DE8-82F0-38B7BBA62639}"/>
    <cellStyle name="Comma 133 3 3" xfId="14436" xr:uid="{5E530E0E-2E10-4DEF-AA80-288BE3AE0AE1}"/>
    <cellStyle name="Comma 133 3 3 2" xfId="24384" xr:uid="{E589301B-EF98-4957-BB18-F6740D1FDBE4}"/>
    <cellStyle name="Comma 133 3 3 2 2" xfId="44416" xr:uid="{79F0381F-FEBF-4831-BC39-6309CA9620E0}"/>
    <cellStyle name="Comma 133 3 3 3" xfId="34768" xr:uid="{9D30B1AF-65A4-420E-8D1B-DE7620F59D85}"/>
    <cellStyle name="Comma 133 3 4" xfId="19432" xr:uid="{3A50553A-AAC3-4073-8A6D-77AD1CAE216B}"/>
    <cellStyle name="Comma 133 3 4 2" xfId="39588" xr:uid="{BFE7652A-2FBF-4956-9E31-1F9650692E40}"/>
    <cellStyle name="Comma 133 3 5" xfId="29941" xr:uid="{FF5313C3-AA8A-4258-9EE6-D14FB03686FF}"/>
    <cellStyle name="Comma 133 4" xfId="4675" xr:uid="{91EF3163-242F-4942-AE93-348ABA9A3800}"/>
    <cellStyle name="Comma 133 4 2" xfId="11807" xr:uid="{A8B3EFE1-DFCF-4AA9-8A32-D138BCABECF0}"/>
    <cellStyle name="Comma 133 4 2 2" xfId="16933" xr:uid="{F24892B8-BA92-4309-A815-6A9C91F81F38}"/>
    <cellStyle name="Comma 133 4 2 2 2" xfId="26862" xr:uid="{A0ED6695-F765-4618-BB3D-AC9152EBFC86}"/>
    <cellStyle name="Comma 133 4 2 2 2 2" xfId="46829" xr:uid="{937DCB41-A336-4C85-84DB-FA03C7649A56}"/>
    <cellStyle name="Comma 133 4 2 2 3" xfId="37181" xr:uid="{4DF197B4-F35A-476F-9474-FA46C3C02F30}"/>
    <cellStyle name="Comma 133 4 2 3" xfId="21904" xr:uid="{295EF631-EB3E-4715-AB74-5E03323AE1D9}"/>
    <cellStyle name="Comma 133 4 2 3 2" xfId="41999" xr:uid="{A454AB9A-E9E1-4220-9750-B550076E0ECB}"/>
    <cellStyle name="Comma 133 4 2 4" xfId="32352" xr:uid="{57295B58-E35D-468E-A8BE-806120A9D42A}"/>
    <cellStyle name="Comma 133 4 3" xfId="14437" xr:uid="{DBB3A953-9644-4945-9F6E-9E4FE3AE3FA3}"/>
    <cellStyle name="Comma 133 4 3 2" xfId="24385" xr:uid="{CB288055-B368-4CFF-8E17-EC23B4F29A69}"/>
    <cellStyle name="Comma 133 4 3 2 2" xfId="44417" xr:uid="{EE75D8B3-14BE-4E06-A7F3-0890F7A59E09}"/>
    <cellStyle name="Comma 133 4 3 3" xfId="34769" xr:uid="{62A026C1-D455-442F-8542-F052CE202B89}"/>
    <cellStyle name="Comma 133 4 4" xfId="19433" xr:uid="{670B61D7-D2BF-4C84-8385-3D1FF8B93666}"/>
    <cellStyle name="Comma 133 4 4 2" xfId="39589" xr:uid="{386A4E91-BA3C-4CC4-BDDC-4508EFE9CFB2}"/>
    <cellStyle name="Comma 133 4 5" xfId="29942" xr:uid="{A48B9EB1-DCC3-4651-8A29-A3DBF6F7D4EF}"/>
    <cellStyle name="Comma 133 5" xfId="11804" xr:uid="{C99DA775-83EB-47E5-9959-DE18AFAE1CB5}"/>
    <cellStyle name="Comma 133 5 2" xfId="16930" xr:uid="{398A3800-82FD-4B6E-8659-8DC36EBC1A1B}"/>
    <cellStyle name="Comma 133 5 2 2" xfId="26859" xr:uid="{810426B6-CA7E-46B7-BDB0-0842B8B47093}"/>
    <cellStyle name="Comma 133 5 2 2 2" xfId="46826" xr:uid="{B5B04A2F-56CB-4B2F-BF2B-206BCF85D282}"/>
    <cellStyle name="Comma 133 5 2 3" xfId="37178" xr:uid="{5F413407-88B0-45AE-8894-A7707C693CD5}"/>
    <cellStyle name="Comma 133 5 3" xfId="21901" xr:uid="{B08404E9-241C-4159-B29A-4933191182F4}"/>
    <cellStyle name="Comma 133 5 3 2" xfId="41996" xr:uid="{550B0DD8-5B69-48D0-B510-FFF85DFAB2C9}"/>
    <cellStyle name="Comma 133 5 4" xfId="32349" xr:uid="{FCFABAE9-256A-4DC0-BD5A-2FA97155E72E}"/>
    <cellStyle name="Comma 133 6" xfId="14434" xr:uid="{380ACC3F-F67D-4BD3-832A-60D4191F2625}"/>
    <cellStyle name="Comma 133 6 2" xfId="24382" xr:uid="{873098AF-BF0E-46D0-BB65-AC6B2208D73F}"/>
    <cellStyle name="Comma 133 6 2 2" xfId="44414" xr:uid="{1E5FC241-C85F-463E-B888-3E4D759F65ED}"/>
    <cellStyle name="Comma 133 6 3" xfId="34766" xr:uid="{9F0B4077-8931-46E3-ABD1-A621E9A0F284}"/>
    <cellStyle name="Comma 133 7" xfId="19430" xr:uid="{6E29A289-CF3B-40A5-A556-0F205FEED434}"/>
    <cellStyle name="Comma 133 7 2" xfId="39586" xr:uid="{752AE096-AE70-4478-963A-AFD3F166110F}"/>
    <cellStyle name="Comma 133 8" xfId="29939" xr:uid="{A9189AB4-E193-4FC0-80E2-A977B83E690C}"/>
    <cellStyle name="Comma 134" xfId="4676" xr:uid="{18B7C927-30A6-450E-91EB-E0A3C89111B4}"/>
    <cellStyle name="Comma 134 2" xfId="4677" xr:uid="{B0BCF95A-3C28-4AD3-89FA-737BE00C7067}"/>
    <cellStyle name="Comma 134 2 2" xfId="11809" xr:uid="{6448DDF3-E781-40F1-9007-BC423C1C2020}"/>
    <cellStyle name="Comma 134 2 2 2" xfId="16935" xr:uid="{03DF2DA8-B826-4A5C-8117-F1E21CB440DB}"/>
    <cellStyle name="Comma 134 2 2 2 2" xfId="26864" xr:uid="{94AB1A5E-3C4B-43FE-A25F-BB54E3D689B0}"/>
    <cellStyle name="Comma 134 2 2 2 2 2" xfId="46831" xr:uid="{C2EC3342-77D6-4D17-A1EC-F0EBB39CCCCB}"/>
    <cellStyle name="Comma 134 2 2 2 3" xfId="37183" xr:uid="{3E51B967-9F63-4E88-A10F-E30CDBA92F33}"/>
    <cellStyle name="Comma 134 2 2 3" xfId="21906" xr:uid="{4AEF7F52-7861-43BD-888D-1F52835E6127}"/>
    <cellStyle name="Comma 134 2 2 3 2" xfId="42001" xr:uid="{44F55CDC-D745-4AE3-8FD9-5B021F168249}"/>
    <cellStyle name="Comma 134 2 2 4" xfId="32354" xr:uid="{28CEE80A-697C-43F5-A77B-A2C119253FC9}"/>
    <cellStyle name="Comma 134 2 3" xfId="14439" xr:uid="{9AFF8377-7555-40F0-B36C-3E6EF4106BFC}"/>
    <cellStyle name="Comma 134 2 3 2" xfId="24387" xr:uid="{193D2944-51BE-4E35-ACD5-DBD6E10FE1BE}"/>
    <cellStyle name="Comma 134 2 3 2 2" xfId="44419" xr:uid="{89E9152B-EE75-4FEC-A8FB-8889D68D4AFA}"/>
    <cellStyle name="Comma 134 2 3 3" xfId="34771" xr:uid="{1829E349-19A8-4417-937F-803C92F146E8}"/>
    <cellStyle name="Comma 134 2 4" xfId="19435" xr:uid="{FD94D860-36BB-42E2-BD2E-88B117F42D2E}"/>
    <cellStyle name="Comma 134 2 4 2" xfId="39591" xr:uid="{BF7B5EC6-B287-4D84-B07D-574B31FDDDE4}"/>
    <cellStyle name="Comma 134 2 5" xfId="29944" xr:uid="{7B399B9B-AE4C-4436-9C09-1455520487C5}"/>
    <cellStyle name="Comma 134 3" xfId="4678" xr:uid="{A4B77CC4-F003-4AA1-8B30-789551C63E93}"/>
    <cellStyle name="Comma 134 3 2" xfId="11810" xr:uid="{9A086729-885D-4FEF-A7A2-F67E2DDF2DD3}"/>
    <cellStyle name="Comma 134 3 2 2" xfId="16936" xr:uid="{F0705336-E7CE-4163-B02E-42556B0626FB}"/>
    <cellStyle name="Comma 134 3 2 2 2" xfId="26865" xr:uid="{471C6CA8-29AE-4AD0-BE37-9CF945232C02}"/>
    <cellStyle name="Comma 134 3 2 2 2 2" xfId="46832" xr:uid="{390C71A0-FF23-456A-90A8-550A31D5582E}"/>
    <cellStyle name="Comma 134 3 2 2 3" xfId="37184" xr:uid="{16E1A40B-F4E2-45E0-8B8E-59AF3BE94E39}"/>
    <cellStyle name="Comma 134 3 2 3" xfId="21907" xr:uid="{35342262-55A2-484A-AA89-8094E502F3E8}"/>
    <cellStyle name="Comma 134 3 2 3 2" xfId="42002" xr:uid="{D457FD93-32E5-4FF0-B77F-AC1A7F76AE42}"/>
    <cellStyle name="Comma 134 3 2 4" xfId="32355" xr:uid="{CE7317EA-ED39-4E66-8C74-B56D39F54E11}"/>
    <cellStyle name="Comma 134 3 3" xfId="14440" xr:uid="{066DFC50-D52A-4E0B-9436-4DB3C2847385}"/>
    <cellStyle name="Comma 134 3 3 2" xfId="24388" xr:uid="{C66BEFB0-91C1-4180-8396-1A86ABE9154C}"/>
    <cellStyle name="Comma 134 3 3 2 2" xfId="44420" xr:uid="{864E295E-70ED-4C9D-AD82-F8DCFF494713}"/>
    <cellStyle name="Comma 134 3 3 3" xfId="34772" xr:uid="{C172491E-41C0-45D5-91FD-645961AE6B17}"/>
    <cellStyle name="Comma 134 3 4" xfId="19436" xr:uid="{5746C6A9-D85B-4ED5-982A-4F6B645BA732}"/>
    <cellStyle name="Comma 134 3 4 2" xfId="39592" xr:uid="{3FE45CF5-844F-407B-9ADF-466BF9EA5249}"/>
    <cellStyle name="Comma 134 3 5" xfId="29945" xr:uid="{DC95DFEB-88A0-4122-B8AA-A9E688AA88CF}"/>
    <cellStyle name="Comma 134 4" xfId="4679" xr:uid="{B6835215-1AE5-4119-B592-302ACE80C919}"/>
    <cellStyle name="Comma 134 4 2" xfId="11811" xr:uid="{BBC6125A-632C-4397-9C5D-BA068CCB772D}"/>
    <cellStyle name="Comma 134 4 2 2" xfId="16937" xr:uid="{EB4F9BBA-37EB-4BAD-A366-8CBBF844E191}"/>
    <cellStyle name="Comma 134 4 2 2 2" xfId="26866" xr:uid="{3CCFC576-B4EF-48C2-AFFF-AEE715CD48AB}"/>
    <cellStyle name="Comma 134 4 2 2 2 2" xfId="46833" xr:uid="{3F4FCA3F-FD2D-4E29-9F2F-44CDC6EAE04A}"/>
    <cellStyle name="Comma 134 4 2 2 3" xfId="37185" xr:uid="{7B060CDC-3676-4D39-ADD8-D663DE98794A}"/>
    <cellStyle name="Comma 134 4 2 3" xfId="21908" xr:uid="{C848845E-2B27-4FB8-9C5B-969E5E05AA73}"/>
    <cellStyle name="Comma 134 4 2 3 2" xfId="42003" xr:uid="{BE69D5FA-BD50-4E2B-B007-38670EDDB0B0}"/>
    <cellStyle name="Comma 134 4 2 4" xfId="32356" xr:uid="{44AF2268-7D63-4617-9DDE-5A0B89D08452}"/>
    <cellStyle name="Comma 134 4 3" xfId="14441" xr:uid="{6FBBCF15-BD76-4335-BF48-6CEF09F59D6D}"/>
    <cellStyle name="Comma 134 4 3 2" xfId="24389" xr:uid="{D4FC95C0-B5E5-4F98-9AEF-0CBC416E48D8}"/>
    <cellStyle name="Comma 134 4 3 2 2" xfId="44421" xr:uid="{8BEAECC7-E694-4F7E-B3DD-D788F43FE45D}"/>
    <cellStyle name="Comma 134 4 3 3" xfId="34773" xr:uid="{774D5F65-7783-4AAC-8A4F-9B24844CD4C5}"/>
    <cellStyle name="Comma 134 4 4" xfId="19437" xr:uid="{5BE1A66D-A227-474F-B529-F99BE610360C}"/>
    <cellStyle name="Comma 134 4 4 2" xfId="39593" xr:uid="{093C53B5-51DF-4D97-8377-C4AD432DE5E1}"/>
    <cellStyle name="Comma 134 4 5" xfId="29946" xr:uid="{F5F83AC2-B3E8-466D-BF4E-59CAC5D0C29D}"/>
    <cellStyle name="Comma 134 5" xfId="11808" xr:uid="{455F2043-A9BF-4C02-A0EB-FD55676C3BEB}"/>
    <cellStyle name="Comma 134 5 2" xfId="16934" xr:uid="{21E2C107-91EA-49D9-8341-2A3FA40980DA}"/>
    <cellStyle name="Comma 134 5 2 2" xfId="26863" xr:uid="{5B7B9B5B-CBA5-4499-BC57-E1C7F02570A1}"/>
    <cellStyle name="Comma 134 5 2 2 2" xfId="46830" xr:uid="{D1F6DFAC-4B7E-4630-BC0D-909AFD99B836}"/>
    <cellStyle name="Comma 134 5 2 3" xfId="37182" xr:uid="{9CB2EE10-41EE-4E07-BF8D-30031C022EC4}"/>
    <cellStyle name="Comma 134 5 3" xfId="21905" xr:uid="{B2BCA2B7-0BA7-45E2-9D57-F615A97274FD}"/>
    <cellStyle name="Comma 134 5 3 2" xfId="42000" xr:uid="{A6E4BD29-D9B1-425A-8CB1-C9BEC73FE24B}"/>
    <cellStyle name="Comma 134 5 4" xfId="32353" xr:uid="{FCA55816-AFC3-42D2-8545-A1E2DB2CD323}"/>
    <cellStyle name="Comma 134 6" xfId="14438" xr:uid="{6F2D3FDB-5F41-42DC-A45E-3A8207FFC3CD}"/>
    <cellStyle name="Comma 134 6 2" xfId="24386" xr:uid="{8A7424C1-C6B5-4BF8-AE36-ACC4511FD028}"/>
    <cellStyle name="Comma 134 6 2 2" xfId="44418" xr:uid="{F334D0FC-3968-4F5C-850E-C3A8609E9815}"/>
    <cellStyle name="Comma 134 6 3" xfId="34770" xr:uid="{C536A8A6-A8A5-4E4E-947A-54134028CD1F}"/>
    <cellStyle name="Comma 134 7" xfId="19434" xr:uid="{334563F2-D20C-4905-BE8B-5519D3C23915}"/>
    <cellStyle name="Comma 134 7 2" xfId="39590" xr:uid="{9F931123-05E6-441E-BBA0-A3F0C10EB9CA}"/>
    <cellStyle name="Comma 134 8" xfId="29943" xr:uid="{42836D0A-6D51-4621-B159-9060FCB7550C}"/>
    <cellStyle name="Comma 135" xfId="4680" xr:uid="{9F927765-B355-4C40-B8E4-5E0C7A5BAD1E}"/>
    <cellStyle name="Comma 135 2" xfId="4681" xr:uid="{9A0177FA-3760-411C-B533-2040B6BC0992}"/>
    <cellStyle name="Comma 135 2 2" xfId="11813" xr:uid="{F5184AC8-F273-4CB5-8562-3438ECC69605}"/>
    <cellStyle name="Comma 135 2 2 2" xfId="16939" xr:uid="{4EAF673B-C0FA-41D9-A9B2-76F8FDBCF738}"/>
    <cellStyle name="Comma 135 2 2 2 2" xfId="26868" xr:uid="{A6B88B9E-181C-454A-8FF1-BC43E904B880}"/>
    <cellStyle name="Comma 135 2 2 2 2 2" xfId="46835" xr:uid="{58DA52DE-6D85-4A75-B7E2-107A378B8537}"/>
    <cellStyle name="Comma 135 2 2 2 3" xfId="37187" xr:uid="{6A18825C-21C4-481C-9C08-709167F1F61D}"/>
    <cellStyle name="Comma 135 2 2 3" xfId="21910" xr:uid="{B5AFA13B-ABF5-4AD7-B298-5D02998B21F2}"/>
    <cellStyle name="Comma 135 2 2 3 2" xfId="42005" xr:uid="{8B628E21-2269-4440-ACE9-4F90F4537432}"/>
    <cellStyle name="Comma 135 2 2 4" xfId="32358" xr:uid="{321EA905-B685-490E-8F92-EF05E3F2B836}"/>
    <cellStyle name="Comma 135 2 3" xfId="14443" xr:uid="{681C1AF9-10A9-4D98-8CC6-71BC3B7B7742}"/>
    <cellStyle name="Comma 135 2 3 2" xfId="24391" xr:uid="{840D64CB-C067-4ECD-A3BF-FDE13216016E}"/>
    <cellStyle name="Comma 135 2 3 2 2" xfId="44423" xr:uid="{8905A4B7-7D82-4A0F-A61C-C7E754C0379B}"/>
    <cellStyle name="Comma 135 2 3 3" xfId="34775" xr:uid="{7358F747-4C75-46DC-8210-B74731CF6FA0}"/>
    <cellStyle name="Comma 135 2 4" xfId="19439" xr:uid="{9DCA9414-3C74-42E3-829F-94A88C3980D4}"/>
    <cellStyle name="Comma 135 2 4 2" xfId="39595" xr:uid="{B130EDFF-8F22-4E8B-8FDE-D42B9A749A50}"/>
    <cellStyle name="Comma 135 2 5" xfId="29948" xr:uid="{4ED84301-DEA8-41D6-AB81-C78F6E2927FF}"/>
    <cellStyle name="Comma 135 3" xfId="4682" xr:uid="{2EE61AA1-9C77-4966-B5DE-6640071AC123}"/>
    <cellStyle name="Comma 135 3 2" xfId="11814" xr:uid="{E4452B58-F1D0-40AD-9236-03DBDE7A4543}"/>
    <cellStyle name="Comma 135 3 2 2" xfId="16940" xr:uid="{0A54DA7C-82EA-4DE3-BABD-DBD550252F9B}"/>
    <cellStyle name="Comma 135 3 2 2 2" xfId="26869" xr:uid="{2038FE8C-A386-4968-B099-C6A9F8A8B789}"/>
    <cellStyle name="Comma 135 3 2 2 2 2" xfId="46836" xr:uid="{6078A9B8-109C-4BCE-B157-2B6CFDD59241}"/>
    <cellStyle name="Comma 135 3 2 2 3" xfId="37188" xr:uid="{F2B57F1B-8943-4DAE-ABB6-F8FB13F2E64F}"/>
    <cellStyle name="Comma 135 3 2 3" xfId="21911" xr:uid="{DDFDAF1F-F91E-4C25-A1F0-54A439276386}"/>
    <cellStyle name="Comma 135 3 2 3 2" xfId="42006" xr:uid="{D74756C8-5E23-48DF-8279-5A905EEF1ED8}"/>
    <cellStyle name="Comma 135 3 2 4" xfId="32359" xr:uid="{5F7D27B4-2F0B-4552-9657-8DA50B61DD4E}"/>
    <cellStyle name="Comma 135 3 3" xfId="14444" xr:uid="{335CE8DD-A4C1-4218-9E81-DC648AAFE101}"/>
    <cellStyle name="Comma 135 3 3 2" xfId="24392" xr:uid="{BF37A37D-1FC7-499E-B138-09514E9663F0}"/>
    <cellStyle name="Comma 135 3 3 2 2" xfId="44424" xr:uid="{C3120D72-D501-46C2-B28C-7C1D16F217DE}"/>
    <cellStyle name="Comma 135 3 3 3" xfId="34776" xr:uid="{359D0064-C9D8-4965-A70E-59EB18A926F9}"/>
    <cellStyle name="Comma 135 3 4" xfId="19440" xr:uid="{46E142D3-37A2-4948-ABD6-9266377BA1F9}"/>
    <cellStyle name="Comma 135 3 4 2" xfId="39596" xr:uid="{CD7E0A01-F8C0-4BA5-BC59-2BF303B50B7C}"/>
    <cellStyle name="Comma 135 3 5" xfId="29949" xr:uid="{2E06FEFC-1597-4479-858E-D158FBD7977B}"/>
    <cellStyle name="Comma 135 4" xfId="4683" xr:uid="{07FF38B3-94C4-4AC6-AABA-8489A3CAD731}"/>
    <cellStyle name="Comma 135 4 2" xfId="11815" xr:uid="{17660E58-F72A-41F0-BFB8-762B40D8E8E0}"/>
    <cellStyle name="Comma 135 4 2 2" xfId="16941" xr:uid="{8E104F24-E503-4E95-8C19-CED535D36CD1}"/>
    <cellStyle name="Comma 135 4 2 2 2" xfId="26870" xr:uid="{AA82CC56-EFA0-42F9-BC7B-00334F97197B}"/>
    <cellStyle name="Comma 135 4 2 2 2 2" xfId="46837" xr:uid="{82DE13C0-C7A7-4311-8014-12EA39B16DE0}"/>
    <cellStyle name="Comma 135 4 2 2 3" xfId="37189" xr:uid="{660B3552-73AE-4277-ACC6-544A680BD6B8}"/>
    <cellStyle name="Comma 135 4 2 3" xfId="21912" xr:uid="{66C081AE-5A71-4B5D-A579-EB72DB00C28B}"/>
    <cellStyle name="Comma 135 4 2 3 2" xfId="42007" xr:uid="{8F1FC400-C853-47F5-89FE-682D7ABCC7A0}"/>
    <cellStyle name="Comma 135 4 2 4" xfId="32360" xr:uid="{EAD6EFCF-F9CB-4FED-8214-1AD4112D9053}"/>
    <cellStyle name="Comma 135 4 3" xfId="14445" xr:uid="{1F8BC179-AAB6-4D79-B6BE-4552A5313007}"/>
    <cellStyle name="Comma 135 4 3 2" xfId="24393" xr:uid="{91B96BC1-DD04-47B7-9BEF-82806752EBB5}"/>
    <cellStyle name="Comma 135 4 3 2 2" xfId="44425" xr:uid="{EE68A1A0-9CD7-4D5D-989C-20B19E01CB73}"/>
    <cellStyle name="Comma 135 4 3 3" xfId="34777" xr:uid="{BB203B7E-E255-4D74-9F42-5F2BED664158}"/>
    <cellStyle name="Comma 135 4 4" xfId="19441" xr:uid="{0AAC2DFB-0D43-477A-AEE4-B493BF951715}"/>
    <cellStyle name="Comma 135 4 4 2" xfId="39597" xr:uid="{9C4EFEC0-841E-4259-88B6-4DCC9129C9AC}"/>
    <cellStyle name="Comma 135 4 5" xfId="29950" xr:uid="{B63A7849-89E7-4F2A-A960-80D9D500E09E}"/>
    <cellStyle name="Comma 135 5" xfId="11812" xr:uid="{E055FCA5-A233-41F4-9EBA-7B29DAC498B0}"/>
    <cellStyle name="Comma 135 5 2" xfId="16938" xr:uid="{D7C799D5-1DB8-4BFE-818D-B3A4D889AFE4}"/>
    <cellStyle name="Comma 135 5 2 2" xfId="26867" xr:uid="{6678B377-9921-4CD2-9E29-7F442F36645D}"/>
    <cellStyle name="Comma 135 5 2 2 2" xfId="46834" xr:uid="{8484D2E4-2CB7-437E-90F4-B196860B8ED9}"/>
    <cellStyle name="Comma 135 5 2 3" xfId="37186" xr:uid="{07047602-CBE7-4F86-94B6-5E70E1851410}"/>
    <cellStyle name="Comma 135 5 3" xfId="21909" xr:uid="{1A7944E2-781E-42F8-BDD0-868A47BC21F8}"/>
    <cellStyle name="Comma 135 5 3 2" xfId="42004" xr:uid="{6933DD42-0584-436B-A6F5-C3647F3A5F9C}"/>
    <cellStyle name="Comma 135 5 4" xfId="32357" xr:uid="{0CD14E21-48F8-4D53-9C73-E2126E83434A}"/>
    <cellStyle name="Comma 135 6" xfId="14442" xr:uid="{74C94AD3-DC87-41A0-822F-F95BC95169AA}"/>
    <cellStyle name="Comma 135 6 2" xfId="24390" xr:uid="{9BEE8767-0719-4CFC-96CA-46CC21AD97B2}"/>
    <cellStyle name="Comma 135 6 2 2" xfId="44422" xr:uid="{AB83E776-3CB9-4BA4-B515-AB7761561DC2}"/>
    <cellStyle name="Comma 135 6 3" xfId="34774" xr:uid="{E3F469B4-5134-494A-9C81-EE6BE439D0B4}"/>
    <cellStyle name="Comma 135 7" xfId="19438" xr:uid="{05A16E67-D17F-446D-AC3D-2E1557221536}"/>
    <cellStyle name="Comma 135 7 2" xfId="39594" xr:uid="{486627CF-F4B2-44C3-919D-E999D5284237}"/>
    <cellStyle name="Comma 135 8" xfId="29947" xr:uid="{96E577A7-702D-4C4A-A1B1-75A5931A9981}"/>
    <cellStyle name="Comma 136" xfId="4684" xr:uid="{B8199296-816A-4339-BCFF-2555B31F6316}"/>
    <cellStyle name="Comma 136 2" xfId="4685" xr:uid="{8A34983C-C087-49EA-B41F-CE01C1B9BC38}"/>
    <cellStyle name="Comma 136 2 2" xfId="11817" xr:uid="{70D515F6-6A57-43F6-8F7F-CF14D4DE2B2F}"/>
    <cellStyle name="Comma 136 2 2 2" xfId="16943" xr:uid="{E4278839-E5E4-4FF6-9A68-12359272E016}"/>
    <cellStyle name="Comma 136 2 2 2 2" xfId="26872" xr:uid="{9A2DF597-15F4-4174-AF32-F1A3F9E1C212}"/>
    <cellStyle name="Comma 136 2 2 2 2 2" xfId="46839" xr:uid="{49AE695A-B4F2-458D-AC8B-94BBEEFE900B}"/>
    <cellStyle name="Comma 136 2 2 2 3" xfId="37191" xr:uid="{8F26FE46-3A46-4FB9-9606-A2669E5080FA}"/>
    <cellStyle name="Comma 136 2 2 3" xfId="21914" xr:uid="{B5363ED4-5150-4C99-B8CE-8BA6A02CC331}"/>
    <cellStyle name="Comma 136 2 2 3 2" xfId="42009" xr:uid="{2D9F26F3-4518-4EDD-91F1-D57108ED75D0}"/>
    <cellStyle name="Comma 136 2 2 4" xfId="32362" xr:uid="{FD906644-1F63-49AF-BE50-BC38FFAF881E}"/>
    <cellStyle name="Comma 136 2 3" xfId="14447" xr:uid="{96421738-484F-484E-AA9C-A0A50F2B3031}"/>
    <cellStyle name="Comma 136 2 3 2" xfId="24395" xr:uid="{2D2C7499-EBA8-4408-A986-F8DE5D1D5D83}"/>
    <cellStyle name="Comma 136 2 3 2 2" xfId="44427" xr:uid="{942998DD-4B44-49FD-97DF-6BB6732A1E1A}"/>
    <cellStyle name="Comma 136 2 3 3" xfId="34779" xr:uid="{2F64C096-12A0-4FFF-800B-F4A644206C4B}"/>
    <cellStyle name="Comma 136 2 4" xfId="19443" xr:uid="{35BC2D80-7A61-4714-9BEB-F0C999ED62CE}"/>
    <cellStyle name="Comma 136 2 4 2" xfId="39599" xr:uid="{3A71F940-2938-45BB-B878-27E9CD3126D7}"/>
    <cellStyle name="Comma 136 2 5" xfId="29952" xr:uid="{DE3B41D0-DA16-4147-8E2D-6638F2FD5533}"/>
    <cellStyle name="Comma 136 3" xfId="4686" xr:uid="{F7A8EE99-45BC-4CC1-83E9-28AA674C1B9F}"/>
    <cellStyle name="Comma 136 3 2" xfId="11818" xr:uid="{124E5B5C-C753-488E-B753-035D0B53F479}"/>
    <cellStyle name="Comma 136 3 2 2" xfId="16944" xr:uid="{A4321C5F-5DF8-4761-8983-29716E838974}"/>
    <cellStyle name="Comma 136 3 2 2 2" xfId="26873" xr:uid="{D4A87957-8D76-419C-8987-CADBFF380419}"/>
    <cellStyle name="Comma 136 3 2 2 2 2" xfId="46840" xr:uid="{89FD141F-5DA5-41BB-9E80-B1F83572AC90}"/>
    <cellStyle name="Comma 136 3 2 2 3" xfId="37192" xr:uid="{8C73EE6F-C74C-40DA-A205-7C0DC053C16A}"/>
    <cellStyle name="Comma 136 3 2 3" xfId="21915" xr:uid="{2D97C8B8-B5D6-4E40-A600-BFB84FAC11D4}"/>
    <cellStyle name="Comma 136 3 2 3 2" xfId="42010" xr:uid="{4475822B-C3B7-447C-AAAC-10A834B7E675}"/>
    <cellStyle name="Comma 136 3 2 4" xfId="32363" xr:uid="{EB06E650-1806-4D63-B106-B8374800A079}"/>
    <cellStyle name="Comma 136 3 3" xfId="14448" xr:uid="{49E0A0CF-56FB-4DC8-8B56-DAECA7D26357}"/>
    <cellStyle name="Comma 136 3 3 2" xfId="24396" xr:uid="{4E27DE38-AED9-43B1-9208-C3D11CE53F32}"/>
    <cellStyle name="Comma 136 3 3 2 2" xfId="44428" xr:uid="{DF6EF3E2-2107-493F-B868-E08321384C52}"/>
    <cellStyle name="Comma 136 3 3 3" xfId="34780" xr:uid="{E604C0C6-E67F-4462-B4FE-70FA4CCD5B15}"/>
    <cellStyle name="Comma 136 3 4" xfId="19444" xr:uid="{3BC25F73-C708-437E-9C46-F3B3F6C1C683}"/>
    <cellStyle name="Comma 136 3 4 2" xfId="39600" xr:uid="{DB92C917-3F2F-4715-A4F6-C85BF563BCCC}"/>
    <cellStyle name="Comma 136 3 5" xfId="29953" xr:uid="{AEB1F54F-1883-4349-8B69-20AC21467F7F}"/>
    <cellStyle name="Comma 136 4" xfId="4687" xr:uid="{8389D996-7FF1-4418-8F52-D3DDA028C220}"/>
    <cellStyle name="Comma 136 4 2" xfId="11819" xr:uid="{B82572AB-D131-4791-8550-9985B4366AA0}"/>
    <cellStyle name="Comma 136 4 2 2" xfId="16945" xr:uid="{80817151-40AE-48CE-AA13-0B33EFEC4294}"/>
    <cellStyle name="Comma 136 4 2 2 2" xfId="26874" xr:uid="{B25E31FF-CCE1-443B-A94E-2871809877BD}"/>
    <cellStyle name="Comma 136 4 2 2 2 2" xfId="46841" xr:uid="{1A4BF349-53B0-47A3-BFC0-69B1BA03C17D}"/>
    <cellStyle name="Comma 136 4 2 2 3" xfId="37193" xr:uid="{59C1D5C5-4E5B-49DF-B1C2-2F4CAF0FA3A5}"/>
    <cellStyle name="Comma 136 4 2 3" xfId="21916" xr:uid="{81AF79E6-B2D6-4E19-85DB-B995E3D6D3F3}"/>
    <cellStyle name="Comma 136 4 2 3 2" xfId="42011" xr:uid="{08E293BD-3E2F-4375-89FB-714B786888D0}"/>
    <cellStyle name="Comma 136 4 2 4" xfId="32364" xr:uid="{2ABD42D5-351C-436A-A044-B8A3C0E573DE}"/>
    <cellStyle name="Comma 136 4 3" xfId="14449" xr:uid="{F6970163-6270-44C2-BE18-B135BE93DCB2}"/>
    <cellStyle name="Comma 136 4 3 2" xfId="24397" xr:uid="{020BF255-D46B-41CD-8BA9-3491724983DB}"/>
    <cellStyle name="Comma 136 4 3 2 2" xfId="44429" xr:uid="{32BA76EE-7F04-4D42-AB4B-B619437EBB0C}"/>
    <cellStyle name="Comma 136 4 3 3" xfId="34781" xr:uid="{E06DBF74-6DBA-40E5-A663-2F1A949107AB}"/>
    <cellStyle name="Comma 136 4 4" xfId="19445" xr:uid="{13E95808-355F-4839-898A-347DB586934B}"/>
    <cellStyle name="Comma 136 4 4 2" xfId="39601" xr:uid="{1D525D12-219B-4518-8A72-531CC85BC768}"/>
    <cellStyle name="Comma 136 4 5" xfId="29954" xr:uid="{2883882B-2B4E-4293-895C-9982B1B8D676}"/>
    <cellStyle name="Comma 136 5" xfId="11816" xr:uid="{DCF589AE-1B08-4189-BCDE-EDF97DA3871A}"/>
    <cellStyle name="Comma 136 5 2" xfId="16942" xr:uid="{CC618765-963A-44D9-91FC-5EE723B96E26}"/>
    <cellStyle name="Comma 136 5 2 2" xfId="26871" xr:uid="{380195EE-7C81-43DB-93CC-89DBE682DF4A}"/>
    <cellStyle name="Comma 136 5 2 2 2" xfId="46838" xr:uid="{07147F8B-512B-45E5-81A4-E7150BCEA3DD}"/>
    <cellStyle name="Comma 136 5 2 3" xfId="37190" xr:uid="{77DAB153-F805-4270-B89A-9D9808EDA541}"/>
    <cellStyle name="Comma 136 5 3" xfId="21913" xr:uid="{8E374FC8-9CE3-416B-A41D-53CB34AADB09}"/>
    <cellStyle name="Comma 136 5 3 2" xfId="42008" xr:uid="{F6F15B71-712E-4F68-A0A9-3599EE7D1EA0}"/>
    <cellStyle name="Comma 136 5 4" xfId="32361" xr:uid="{C13F5649-F4F9-4F4E-853B-3F84859B0BC5}"/>
    <cellStyle name="Comma 136 6" xfId="14446" xr:uid="{CC3EA17F-B50E-4679-916E-E8B8857E3227}"/>
    <cellStyle name="Comma 136 6 2" xfId="24394" xr:uid="{A5D57843-F8A3-4626-B574-3EA5082ADBEF}"/>
    <cellStyle name="Comma 136 6 2 2" xfId="44426" xr:uid="{919BDDB1-EF91-405E-A5C7-FD61FF29A6FF}"/>
    <cellStyle name="Comma 136 6 3" xfId="34778" xr:uid="{A4C9FF48-AE4F-4A86-9B15-D0433E037804}"/>
    <cellStyle name="Comma 136 7" xfId="19442" xr:uid="{AA9CF376-2600-4425-A715-CD5B6854BB41}"/>
    <cellStyle name="Comma 136 7 2" xfId="39598" xr:uid="{D14E9EF0-E03F-4EB3-8AF9-96B6817B0925}"/>
    <cellStyle name="Comma 136 8" xfId="29951" xr:uid="{1BE7F364-0610-459B-B585-578CC8BA2A5A}"/>
    <cellStyle name="Comma 137" xfId="4688" xr:uid="{E3CC9CDA-D393-4D86-9A64-8AB474B127FC}"/>
    <cellStyle name="Comma 137 2" xfId="4689" xr:uid="{83288C45-9880-410B-B2A8-7D49BEAE7466}"/>
    <cellStyle name="Comma 137 2 2" xfId="11821" xr:uid="{71C902A3-E5C5-49F2-80FB-C33CBD1AA18F}"/>
    <cellStyle name="Comma 137 2 2 2" xfId="16947" xr:uid="{B4848B9D-CDC1-45A0-8F85-53C940447854}"/>
    <cellStyle name="Comma 137 2 2 2 2" xfId="26876" xr:uid="{34F7EB52-C35A-499A-8785-6E6A821AE525}"/>
    <cellStyle name="Comma 137 2 2 2 2 2" xfId="46843" xr:uid="{75B23B93-01C0-4932-A412-90799048F62C}"/>
    <cellStyle name="Comma 137 2 2 2 3" xfId="37195" xr:uid="{340D41A3-3CD9-4262-9241-019C4DFCC1C0}"/>
    <cellStyle name="Comma 137 2 2 3" xfId="21918" xr:uid="{D96D0230-717F-460D-BF59-DC337E9284BA}"/>
    <cellStyle name="Comma 137 2 2 3 2" xfId="42013" xr:uid="{E47CEFF5-8767-412B-B741-600A4FA21DE2}"/>
    <cellStyle name="Comma 137 2 2 4" xfId="32366" xr:uid="{58F21342-5EBA-436F-915F-A89C976DA3E0}"/>
    <cellStyle name="Comma 137 2 3" xfId="14451" xr:uid="{C2962435-11B6-47A3-A046-EE201ADD4195}"/>
    <cellStyle name="Comma 137 2 3 2" xfId="24399" xr:uid="{9A7199E7-E925-4337-8D01-D76501E061F3}"/>
    <cellStyle name="Comma 137 2 3 2 2" xfId="44431" xr:uid="{0BB52B4C-503F-4254-B1F1-A7D7CF6164B8}"/>
    <cellStyle name="Comma 137 2 3 3" xfId="34783" xr:uid="{27EBEE28-6F9D-41F8-9E72-ECFE4D5A6B33}"/>
    <cellStyle name="Comma 137 2 4" xfId="19447" xr:uid="{248D7B9F-4F22-44F3-8342-F62496D0AD03}"/>
    <cellStyle name="Comma 137 2 4 2" xfId="39603" xr:uid="{CEB9972E-8C42-4458-A213-4CFED4C0FC4F}"/>
    <cellStyle name="Comma 137 2 5" xfId="29956" xr:uid="{24BEF991-CA39-419C-BCBA-9BBF478C8B7F}"/>
    <cellStyle name="Comma 137 3" xfId="4690" xr:uid="{CC53899D-ACD5-4BE9-A3C3-3C2B7571CE9D}"/>
    <cellStyle name="Comma 137 3 2" xfId="11822" xr:uid="{ACCE88F5-5D2D-4786-A139-F5C7DE4D5C77}"/>
    <cellStyle name="Comma 137 3 2 2" xfId="16948" xr:uid="{9A993556-6EED-421B-A0C0-C20725B8A6C0}"/>
    <cellStyle name="Comma 137 3 2 2 2" xfId="26877" xr:uid="{DE05A93D-F805-4200-8282-B29BF0C8986F}"/>
    <cellStyle name="Comma 137 3 2 2 2 2" xfId="46844" xr:uid="{5092116C-B471-4CC6-9E99-CB467AD59044}"/>
    <cellStyle name="Comma 137 3 2 2 3" xfId="37196" xr:uid="{5B280CC6-1960-47D3-AD3C-9B0EA40283FF}"/>
    <cellStyle name="Comma 137 3 2 3" xfId="21919" xr:uid="{4DDB629B-A9C3-4C04-956F-8ABD56E98AF3}"/>
    <cellStyle name="Comma 137 3 2 3 2" xfId="42014" xr:uid="{90A02FF4-9929-4E7D-A53D-78ADF316D4FD}"/>
    <cellStyle name="Comma 137 3 2 4" xfId="32367" xr:uid="{A02140EC-58E6-4A55-9150-8D62BF20E8C5}"/>
    <cellStyle name="Comma 137 3 3" xfId="14452" xr:uid="{76C67CE7-1898-4B3A-9ACA-74DB295F8D99}"/>
    <cellStyle name="Comma 137 3 3 2" xfId="24400" xr:uid="{F07A439F-989E-483E-9183-70A6A19FCA1C}"/>
    <cellStyle name="Comma 137 3 3 2 2" xfId="44432" xr:uid="{235A3125-7412-476D-95B3-2DB600F61C7B}"/>
    <cellStyle name="Comma 137 3 3 3" xfId="34784" xr:uid="{E21F52E9-F085-4C43-BF2F-57874C1CB023}"/>
    <cellStyle name="Comma 137 3 4" xfId="19448" xr:uid="{5B83791F-A593-4C6C-A8CD-21BF3C64BF1C}"/>
    <cellStyle name="Comma 137 3 4 2" xfId="39604" xr:uid="{542D434B-C361-4326-99E7-D50E9D038842}"/>
    <cellStyle name="Comma 137 3 5" xfId="29957" xr:uid="{B02E05FA-03B2-435B-B97E-BF07C680F165}"/>
    <cellStyle name="Comma 137 4" xfId="4691" xr:uid="{5996072E-7641-44AA-9687-914A0C8771EB}"/>
    <cellStyle name="Comma 137 4 2" xfId="11823" xr:uid="{DB5B4CFE-AA19-4AE3-86E0-F69FC6CE7699}"/>
    <cellStyle name="Comma 137 4 2 2" xfId="16949" xr:uid="{95EF3B44-9B9C-49EC-B3C4-4E4996CA6543}"/>
    <cellStyle name="Comma 137 4 2 2 2" xfId="26878" xr:uid="{0E5690BE-A292-48EC-8DC3-3E04D3EF7A80}"/>
    <cellStyle name="Comma 137 4 2 2 2 2" xfId="46845" xr:uid="{7B5068AB-165B-4FAC-8675-EA6683841266}"/>
    <cellStyle name="Comma 137 4 2 2 3" xfId="37197" xr:uid="{0AF7EEB4-0CCB-4119-97AC-72CB26F02EA0}"/>
    <cellStyle name="Comma 137 4 2 3" xfId="21920" xr:uid="{C12358B8-FD55-4807-BDBD-5676F4FC09C0}"/>
    <cellStyle name="Comma 137 4 2 3 2" xfId="42015" xr:uid="{1B975A9C-1189-4167-BCE0-C1471BDA5E23}"/>
    <cellStyle name="Comma 137 4 2 4" xfId="32368" xr:uid="{C821A222-B4D3-43A0-A389-2BF76E7D43ED}"/>
    <cellStyle name="Comma 137 4 3" xfId="14453" xr:uid="{D38E5684-E678-4D85-A02A-251869F73A03}"/>
    <cellStyle name="Comma 137 4 3 2" xfId="24401" xr:uid="{1FC6A43A-5DCF-4F69-8EF2-23DA603F1105}"/>
    <cellStyle name="Comma 137 4 3 2 2" xfId="44433" xr:uid="{E140376B-9A4D-4448-9F7C-CF2EFC01D476}"/>
    <cellStyle name="Comma 137 4 3 3" xfId="34785" xr:uid="{142B5512-B939-4E74-9FFF-EF5077CF902C}"/>
    <cellStyle name="Comma 137 4 4" xfId="19449" xr:uid="{773BBE9C-17A2-46CA-9EFF-342C4FE9BAB9}"/>
    <cellStyle name="Comma 137 4 4 2" xfId="39605" xr:uid="{70BD71AE-F4FD-4866-8468-364EBC4975FF}"/>
    <cellStyle name="Comma 137 4 5" xfId="29958" xr:uid="{BB219445-59A9-44B2-BEAC-76BED422B06C}"/>
    <cellStyle name="Comma 137 5" xfId="11820" xr:uid="{A0690578-8040-4E6C-9A03-22C0C4BB8D08}"/>
    <cellStyle name="Comma 137 5 2" xfId="16946" xr:uid="{E903C1D0-B8E1-4A2B-9F1C-A60A94BF30F6}"/>
    <cellStyle name="Comma 137 5 2 2" xfId="26875" xr:uid="{1C28DC5D-A193-4576-A832-105A120A3D80}"/>
    <cellStyle name="Comma 137 5 2 2 2" xfId="46842" xr:uid="{12FD1F41-A7CD-4D4E-8DBD-6A2FE8B65A52}"/>
    <cellStyle name="Comma 137 5 2 3" xfId="37194" xr:uid="{361AD433-52FE-4792-82BC-0EC103FFA52C}"/>
    <cellStyle name="Comma 137 5 3" xfId="21917" xr:uid="{6D7C1FC6-A206-4199-ACFA-5E2F8D3F5950}"/>
    <cellStyle name="Comma 137 5 3 2" xfId="42012" xr:uid="{DF4A0243-ECCC-482F-AC37-D6FAC5C703FC}"/>
    <cellStyle name="Comma 137 5 4" xfId="32365" xr:uid="{4BA9CB0F-A8D1-426C-8716-0138BF5F620D}"/>
    <cellStyle name="Comma 137 6" xfId="14450" xr:uid="{069BAD49-C53E-49D2-A88B-8371E252FEC6}"/>
    <cellStyle name="Comma 137 6 2" xfId="24398" xr:uid="{3AED755D-6F36-493E-9404-FCFFA12972C8}"/>
    <cellStyle name="Comma 137 6 2 2" xfId="44430" xr:uid="{1ECBB09E-F774-498A-95D8-54E5D42ADD11}"/>
    <cellStyle name="Comma 137 6 3" xfId="34782" xr:uid="{691AE35D-0A2D-403F-B2E6-3709FD25162D}"/>
    <cellStyle name="Comma 137 7" xfId="19446" xr:uid="{B0A60AAB-FCEA-4435-9910-24A0512571B6}"/>
    <cellStyle name="Comma 137 7 2" xfId="39602" xr:uid="{BE32705A-7022-406E-B6CC-32D34B8FDEC9}"/>
    <cellStyle name="Comma 137 8" xfId="29955" xr:uid="{BA555EA9-34C4-4759-AD03-590AC762C4AD}"/>
    <cellStyle name="Comma 138" xfId="4692" xr:uid="{4E7CF2B4-749E-4AA2-87D0-E3297B66C231}"/>
    <cellStyle name="Comma 138 2" xfId="4693" xr:uid="{0A89524C-571B-44C3-803A-745A6BFAD95D}"/>
    <cellStyle name="Comma 138 2 2" xfId="11825" xr:uid="{DD9638F6-B48B-40AC-91CE-8441BCE34493}"/>
    <cellStyle name="Comma 138 2 2 2" xfId="16951" xr:uid="{C94032B2-0348-4691-BE1B-20F0C4CDBCC2}"/>
    <cellStyle name="Comma 138 2 2 2 2" xfId="26880" xr:uid="{C19E02B1-B25F-438C-AF2B-8D063D6381BC}"/>
    <cellStyle name="Comma 138 2 2 2 2 2" xfId="46847" xr:uid="{720D592B-284C-4158-8A9D-3320C5B31BDE}"/>
    <cellStyle name="Comma 138 2 2 2 3" xfId="37199" xr:uid="{85B1742E-3BB1-41EB-9962-E7BA20AB9A66}"/>
    <cellStyle name="Comma 138 2 2 3" xfId="21922" xr:uid="{F9C7EBDA-F406-484B-A58B-1C0BB3DBFDD7}"/>
    <cellStyle name="Comma 138 2 2 3 2" xfId="42017" xr:uid="{9FB6FBA5-749F-4B62-B947-037314B2CD4D}"/>
    <cellStyle name="Comma 138 2 2 4" xfId="32370" xr:uid="{36C8556E-5628-4FD7-ACBD-AEBBDDB0C4A0}"/>
    <cellStyle name="Comma 138 2 3" xfId="14455" xr:uid="{44A4A230-F495-4112-8F0C-798CC20D29B1}"/>
    <cellStyle name="Comma 138 2 3 2" xfId="24403" xr:uid="{40B089D5-42A4-4234-BDFA-BDD245862F42}"/>
    <cellStyle name="Comma 138 2 3 2 2" xfId="44435" xr:uid="{FAD10A70-0D22-40AE-8CA0-67B77DE7269F}"/>
    <cellStyle name="Comma 138 2 3 3" xfId="34787" xr:uid="{5F03DFFD-15BF-452C-9F04-6E95CF80517F}"/>
    <cellStyle name="Comma 138 2 4" xfId="19451" xr:uid="{2171FDD3-94BB-4333-806E-85CACA2E4060}"/>
    <cellStyle name="Comma 138 2 4 2" xfId="39607" xr:uid="{81F07609-2742-48B7-BAB5-67518DE5EB28}"/>
    <cellStyle name="Comma 138 2 5" xfId="29960" xr:uid="{2ACC3494-B81D-4915-8035-485EFDE9CA1C}"/>
    <cellStyle name="Comma 138 3" xfId="4694" xr:uid="{30B1C5AE-2236-4AF1-9A74-661867C33328}"/>
    <cellStyle name="Comma 138 3 2" xfId="11826" xr:uid="{01D0791E-8DF8-4A6C-9C54-224AEF3E4BFA}"/>
    <cellStyle name="Comma 138 3 2 2" xfId="16952" xr:uid="{AD103FBC-5099-4D69-991A-2C98E71C53CD}"/>
    <cellStyle name="Comma 138 3 2 2 2" xfId="26881" xr:uid="{BC0019FD-20D9-4400-AC4F-5877403C7266}"/>
    <cellStyle name="Comma 138 3 2 2 2 2" xfId="46848" xr:uid="{842EB3D8-98D6-4C39-BAB7-61FFF1EADBD0}"/>
    <cellStyle name="Comma 138 3 2 2 3" xfId="37200" xr:uid="{01BF6F39-A853-406E-913C-D4BFDEF0A4F7}"/>
    <cellStyle name="Comma 138 3 2 3" xfId="21923" xr:uid="{C6CB4571-1ADC-4C4A-B1AB-34FCE0BBF3E9}"/>
    <cellStyle name="Comma 138 3 2 3 2" xfId="42018" xr:uid="{4836094A-3A6F-4326-9DF5-6705D7C39FF3}"/>
    <cellStyle name="Comma 138 3 2 4" xfId="32371" xr:uid="{0C0E375A-BB69-4136-93FE-DEB98A49D032}"/>
    <cellStyle name="Comma 138 3 3" xfId="14456" xr:uid="{DDA79A16-4D39-4102-A4C9-F1165216B2E7}"/>
    <cellStyle name="Comma 138 3 3 2" xfId="24404" xr:uid="{BE9DD757-DF98-4194-B907-7631E1956114}"/>
    <cellStyle name="Comma 138 3 3 2 2" xfId="44436" xr:uid="{405346F8-ABF5-4184-8BAC-3D66481EBA31}"/>
    <cellStyle name="Comma 138 3 3 3" xfId="34788" xr:uid="{5EF4C8FA-A266-4BAE-A6BE-7B3FDAA42C09}"/>
    <cellStyle name="Comma 138 3 4" xfId="19452" xr:uid="{DAA48B5E-0DB5-4765-9AA8-FA08DD10BFE3}"/>
    <cellStyle name="Comma 138 3 4 2" xfId="39608" xr:uid="{CB870EA0-6F33-4EF8-BAF2-359752510EB7}"/>
    <cellStyle name="Comma 138 3 5" xfId="29961" xr:uid="{B0816C44-3244-418C-89F7-C006E12C7865}"/>
    <cellStyle name="Comma 138 4" xfId="4695" xr:uid="{A63EC0D6-B3B3-440F-8113-37272268303C}"/>
    <cellStyle name="Comma 138 4 2" xfId="11827" xr:uid="{4FFC357E-CB7D-4497-B239-BBE3C912F468}"/>
    <cellStyle name="Comma 138 4 2 2" xfId="16953" xr:uid="{793DE3D2-2103-406D-8DD4-D87F41EF866D}"/>
    <cellStyle name="Comma 138 4 2 2 2" xfId="26882" xr:uid="{D9FE275C-2998-45FD-AE51-6D30BB0CECF7}"/>
    <cellStyle name="Comma 138 4 2 2 2 2" xfId="46849" xr:uid="{7D1D3729-BB77-4FE2-BBD1-56D04E8E75F9}"/>
    <cellStyle name="Comma 138 4 2 2 3" xfId="37201" xr:uid="{817D2CE1-5CF1-4484-A48F-8C22A0B83E5E}"/>
    <cellStyle name="Comma 138 4 2 3" xfId="21924" xr:uid="{CE3D211D-0406-44C1-B774-4A3A5827BB4D}"/>
    <cellStyle name="Comma 138 4 2 3 2" xfId="42019" xr:uid="{BEC1537E-23E5-4A8F-8D03-C1633C4582E2}"/>
    <cellStyle name="Comma 138 4 2 4" xfId="32372" xr:uid="{347A5E2B-9052-4D28-87A9-F9EF1A0D9ADA}"/>
    <cellStyle name="Comma 138 4 3" xfId="14457" xr:uid="{913D6095-CDFB-4693-947B-517A98A77442}"/>
    <cellStyle name="Comma 138 4 3 2" xfId="24405" xr:uid="{3CC97DA7-8E29-4FB0-BB60-128A2BA2752C}"/>
    <cellStyle name="Comma 138 4 3 2 2" xfId="44437" xr:uid="{871E18DF-47C9-4EB5-819D-D228214AEB53}"/>
    <cellStyle name="Comma 138 4 3 3" xfId="34789" xr:uid="{2EB865DF-CB21-41F9-8AB9-5AC0813A095B}"/>
    <cellStyle name="Comma 138 4 4" xfId="19453" xr:uid="{6D1574E8-D59D-404A-A9FA-CC9B610FB4C0}"/>
    <cellStyle name="Comma 138 4 4 2" xfId="39609" xr:uid="{935DCE9B-5B0A-4C55-A012-9B85B0251292}"/>
    <cellStyle name="Comma 138 4 5" xfId="29962" xr:uid="{82B970BD-CBCD-46B3-831B-7749865DCD48}"/>
    <cellStyle name="Comma 138 5" xfId="11824" xr:uid="{E9A69425-EE90-44DC-B3E4-6AB308C7DEA6}"/>
    <cellStyle name="Comma 138 5 2" xfId="16950" xr:uid="{1F104DF9-E86D-40F6-B135-0F5DEE522BCD}"/>
    <cellStyle name="Comma 138 5 2 2" xfId="26879" xr:uid="{82D02D25-AEE4-41D1-82CD-A64DE94703B5}"/>
    <cellStyle name="Comma 138 5 2 2 2" xfId="46846" xr:uid="{0B39462B-A4C0-4D9B-9020-B52E91842AF0}"/>
    <cellStyle name="Comma 138 5 2 3" xfId="37198" xr:uid="{28B03E88-EABC-4AC1-A43B-AF856061169A}"/>
    <cellStyle name="Comma 138 5 3" xfId="21921" xr:uid="{F8D1A745-322F-404C-9911-31A7E6210667}"/>
    <cellStyle name="Comma 138 5 3 2" xfId="42016" xr:uid="{118E74D6-07FB-4BD5-AFDA-5BFC8581C5B0}"/>
    <cellStyle name="Comma 138 5 4" xfId="32369" xr:uid="{DB4F4826-2462-45BB-BB4A-D72571079C36}"/>
    <cellStyle name="Comma 138 6" xfId="14454" xr:uid="{3F65036F-413F-48A3-80AF-B7E284D116C2}"/>
    <cellStyle name="Comma 138 6 2" xfId="24402" xr:uid="{88D80FEF-ED94-412B-B81B-19F11E3C3278}"/>
    <cellStyle name="Comma 138 6 2 2" xfId="44434" xr:uid="{9E0B11B3-A0E6-4A78-92D7-9EF746BE4D84}"/>
    <cellStyle name="Comma 138 6 3" xfId="34786" xr:uid="{40974F7C-DB18-4B7A-9169-92D2EFED4F7F}"/>
    <cellStyle name="Comma 138 7" xfId="19450" xr:uid="{1D9DAE7D-F0D7-493A-BE2B-176DB3655356}"/>
    <cellStyle name="Comma 138 7 2" xfId="39606" xr:uid="{DA08E8AC-1CF3-485A-B934-D218E8392DE1}"/>
    <cellStyle name="Comma 138 8" xfId="29959" xr:uid="{5FC48144-B79D-4897-ABC6-ACD3A3DF4F9D}"/>
    <cellStyle name="Comma 139" xfId="4696" xr:uid="{FA4A1B37-7A00-4AD2-B5B9-2F1E94797C35}"/>
    <cellStyle name="Comma 139 2" xfId="4697" xr:uid="{ECC5C0FE-4429-4B54-B08D-D98FE58E3995}"/>
    <cellStyle name="Comma 139 2 2" xfId="11829" xr:uid="{925B9748-8862-42FA-AA11-2B040EC2555E}"/>
    <cellStyle name="Comma 139 2 2 2" xfId="16955" xr:uid="{38D816D2-0448-40C9-9A50-35D7748DDD97}"/>
    <cellStyle name="Comma 139 2 2 2 2" xfId="26884" xr:uid="{064B7DC3-DB12-48F1-B7A8-17CD5747FF8A}"/>
    <cellStyle name="Comma 139 2 2 2 2 2" xfId="46851" xr:uid="{F102902F-8E38-47D2-BC5F-8DB8698D0C86}"/>
    <cellStyle name="Comma 139 2 2 2 3" xfId="37203" xr:uid="{EF4629A7-6E3A-498B-AF5C-5E1FD5822C88}"/>
    <cellStyle name="Comma 139 2 2 3" xfId="21926" xr:uid="{04600A70-253A-460F-961F-DEE9ADFB5DB2}"/>
    <cellStyle name="Comma 139 2 2 3 2" xfId="42021" xr:uid="{0E2B333F-25DD-4CF7-8FED-0668819133C4}"/>
    <cellStyle name="Comma 139 2 2 4" xfId="32374" xr:uid="{8082B10C-CD18-4559-A608-DB10F91DAC8F}"/>
    <cellStyle name="Comma 139 2 3" xfId="14459" xr:uid="{883E2196-F707-497C-8EBB-66242CCD8CEC}"/>
    <cellStyle name="Comma 139 2 3 2" xfId="24407" xr:uid="{3355CE9F-516F-4C01-B46C-4C0E848560A5}"/>
    <cellStyle name="Comma 139 2 3 2 2" xfId="44439" xr:uid="{FE01C75E-716B-4728-9772-845722C59504}"/>
    <cellStyle name="Comma 139 2 3 3" xfId="34791" xr:uid="{C5977DE8-5948-463A-9EA4-C53BDFEA6398}"/>
    <cellStyle name="Comma 139 2 4" xfId="19455" xr:uid="{DEAF5DD3-7D54-4247-AB14-164D588D0CA8}"/>
    <cellStyle name="Comma 139 2 4 2" xfId="39611" xr:uid="{4AEF915F-6981-421F-962C-87B838A2219E}"/>
    <cellStyle name="Comma 139 2 5" xfId="29964" xr:uid="{2B6D0E49-FC4E-455D-BD56-04423E148680}"/>
    <cellStyle name="Comma 139 3" xfId="4698" xr:uid="{47F4A7E5-2DDA-4C60-BB15-6DA83D9DFD03}"/>
    <cellStyle name="Comma 139 3 2" xfId="11830" xr:uid="{779B4DBA-D205-4B68-A942-D0B64143D509}"/>
    <cellStyle name="Comma 139 3 2 2" xfId="16956" xr:uid="{F48CE3B0-BF5B-4AEE-B6DB-DEB749C405C3}"/>
    <cellStyle name="Comma 139 3 2 2 2" xfId="26885" xr:uid="{AE4A359C-0201-4D64-88A9-3AE8CDFE0960}"/>
    <cellStyle name="Comma 139 3 2 2 2 2" xfId="46852" xr:uid="{318A73FF-8E72-4567-AE3F-4853584CEB32}"/>
    <cellStyle name="Comma 139 3 2 2 3" xfId="37204" xr:uid="{BEFA8012-C79A-4F07-A793-87B922F3062C}"/>
    <cellStyle name="Comma 139 3 2 3" xfId="21927" xr:uid="{3D3DBB8E-9215-44AA-812C-AF30AB0FD418}"/>
    <cellStyle name="Comma 139 3 2 3 2" xfId="42022" xr:uid="{11A9EEBF-8644-43DB-B400-0EFC269A7271}"/>
    <cellStyle name="Comma 139 3 2 4" xfId="32375" xr:uid="{AB01DF9A-E785-4B26-B9D0-1F3F828CD7F8}"/>
    <cellStyle name="Comma 139 3 3" xfId="14460" xr:uid="{B81F66B7-9745-431D-9CD6-0F3A816FB08D}"/>
    <cellStyle name="Comma 139 3 3 2" xfId="24408" xr:uid="{B35D4494-6CF1-43DC-9F31-3B49F60BFF4A}"/>
    <cellStyle name="Comma 139 3 3 2 2" xfId="44440" xr:uid="{8735126D-E2FB-43EC-8BFA-60191CE20914}"/>
    <cellStyle name="Comma 139 3 3 3" xfId="34792" xr:uid="{C19E8C27-6F66-408D-B89C-F5E311AA2357}"/>
    <cellStyle name="Comma 139 3 4" xfId="19456" xr:uid="{A777E32C-DBB4-4BE9-B7D1-9876C1E8D0E4}"/>
    <cellStyle name="Comma 139 3 4 2" xfId="39612" xr:uid="{FAC30D2B-F9C0-4D3E-8AE9-D0D2E198CC93}"/>
    <cellStyle name="Comma 139 3 5" xfId="29965" xr:uid="{2432E68A-E02C-4008-A8CC-72B9D0E970A6}"/>
    <cellStyle name="Comma 139 4" xfId="4699" xr:uid="{33495AF6-6915-48C1-ACD1-72A8E1BFF9A5}"/>
    <cellStyle name="Comma 139 4 2" xfId="11831" xr:uid="{CCEA5009-4E52-47F8-A292-B4D0FBC56BA2}"/>
    <cellStyle name="Comma 139 4 2 2" xfId="16957" xr:uid="{73DB7B64-66BB-4CF8-822E-35D0D2BB2819}"/>
    <cellStyle name="Comma 139 4 2 2 2" xfId="26886" xr:uid="{6243159C-2559-44BF-BD32-02C172318455}"/>
    <cellStyle name="Comma 139 4 2 2 2 2" xfId="46853" xr:uid="{CFCB5E8F-7104-484A-A0FC-49FC9553D648}"/>
    <cellStyle name="Comma 139 4 2 2 3" xfId="37205" xr:uid="{0F155EA5-A26A-401E-9983-CB39F457292B}"/>
    <cellStyle name="Comma 139 4 2 3" xfId="21928" xr:uid="{2587AC59-364C-4C06-BC52-3DF17F688FE1}"/>
    <cellStyle name="Comma 139 4 2 3 2" xfId="42023" xr:uid="{21369F62-43C3-48E0-BCC1-D7A92C86150E}"/>
    <cellStyle name="Comma 139 4 2 4" xfId="32376" xr:uid="{56840A5B-8A9D-452D-8D48-0E7B1B32187D}"/>
    <cellStyle name="Comma 139 4 3" xfId="14461" xr:uid="{3DB00B36-02B0-4326-8C46-BBE6244C5354}"/>
    <cellStyle name="Comma 139 4 3 2" xfId="24409" xr:uid="{5790D6C0-A960-4C41-B0CF-4B8800E97A88}"/>
    <cellStyle name="Comma 139 4 3 2 2" xfId="44441" xr:uid="{54CC8839-BA33-49F9-A300-3BC62CCB11C6}"/>
    <cellStyle name="Comma 139 4 3 3" xfId="34793" xr:uid="{E150708C-4778-4FBD-A9E3-EFCDA7345A7C}"/>
    <cellStyle name="Comma 139 4 4" xfId="19457" xr:uid="{6A17C2F3-B74F-4C50-9C84-90ADDC6B1841}"/>
    <cellStyle name="Comma 139 4 4 2" xfId="39613" xr:uid="{63412F15-F58E-456B-A211-69BA92B14855}"/>
    <cellStyle name="Comma 139 4 5" xfId="29966" xr:uid="{80871CD0-EE4C-4E7B-86B8-7DE1237135E6}"/>
    <cellStyle name="Comma 139 5" xfId="11828" xr:uid="{0EED3CFE-4939-4001-9E23-090823B9291B}"/>
    <cellStyle name="Comma 139 5 2" xfId="16954" xr:uid="{99BD8858-600A-4D10-8B9B-46CECAD622E2}"/>
    <cellStyle name="Comma 139 5 2 2" xfId="26883" xr:uid="{81B5CB69-A577-4CBD-8964-8DC3A6CA6033}"/>
    <cellStyle name="Comma 139 5 2 2 2" xfId="46850" xr:uid="{E9B4B5AC-828E-411C-B8B1-F142679C18D3}"/>
    <cellStyle name="Comma 139 5 2 3" xfId="37202" xr:uid="{FD234475-5D9D-45D4-8AC9-900943B9A2E1}"/>
    <cellStyle name="Comma 139 5 3" xfId="21925" xr:uid="{9B3B7FB0-68D6-40C1-A182-95280E623B1C}"/>
    <cellStyle name="Comma 139 5 3 2" xfId="42020" xr:uid="{5624FA0A-F512-44C3-B972-0B909A691288}"/>
    <cellStyle name="Comma 139 5 4" xfId="32373" xr:uid="{C2B545E1-9323-44C1-BFAF-37BF4E147991}"/>
    <cellStyle name="Comma 139 6" xfId="14458" xr:uid="{FF846384-D673-4BE5-8168-AD080E1CA656}"/>
    <cellStyle name="Comma 139 6 2" xfId="24406" xr:uid="{45E15084-0249-4281-A3F9-B6D265BFFE49}"/>
    <cellStyle name="Comma 139 6 2 2" xfId="44438" xr:uid="{3710E519-9CAA-4431-BE55-1FFD9E2F3598}"/>
    <cellStyle name="Comma 139 6 3" xfId="34790" xr:uid="{3C83B879-A887-4F67-9590-3F4F368167CA}"/>
    <cellStyle name="Comma 139 7" xfId="19454" xr:uid="{54372ABE-B103-448E-8240-ED08E1FBAC34}"/>
    <cellStyle name="Comma 139 7 2" xfId="39610" xr:uid="{5627493E-8864-49E3-9531-2AC58F789C24}"/>
    <cellStyle name="Comma 139 8" xfId="29963" xr:uid="{E660C1E6-115B-4AD6-944C-713234E9F5D9}"/>
    <cellStyle name="Comma 14" xfId="156" xr:uid="{53E04C58-85CD-45B4-847F-71A6F3502816}"/>
    <cellStyle name="Comma 14 10" xfId="12623" xr:uid="{B3189DAA-05F4-49E0-A848-DB7494F99282}"/>
    <cellStyle name="Comma 14 11" xfId="12685" xr:uid="{55825B7C-D7D1-4339-B20A-824B03602586}"/>
    <cellStyle name="Comma 14 11 2" xfId="12869" xr:uid="{38FC0E6D-9B7C-4728-8428-D24E77EADF2E}"/>
    <cellStyle name="Comma 14 11 2 2" xfId="22822" xr:uid="{42F4B0AB-3641-487E-8C1B-0E765110323B}"/>
    <cellStyle name="Comma 14 11 2 2 2" xfId="42866" xr:uid="{2281E593-5CB8-41F8-B463-65C0A4F87332}"/>
    <cellStyle name="Comma 14 11 2 3" xfId="33218" xr:uid="{436E8499-8063-4F62-99C6-BB55AFFCE1B1}"/>
    <cellStyle name="Comma 14 11 3" xfId="22690" xr:uid="{D9397E64-D2A0-4C2D-90EC-ABB1CF0B1619}"/>
    <cellStyle name="Comma 14 11 3 2" xfId="42772" xr:uid="{16FDA0BE-BCA8-4FF7-B8BD-9B4DBE4F37FA}"/>
    <cellStyle name="Comma 14 11 4" xfId="33125" xr:uid="{FA81827B-2419-41EB-8123-39392493C2D8}"/>
    <cellStyle name="Comma 14 12" xfId="17875" xr:uid="{3EF28E80-7F8A-43AF-85DC-9C64FD8E65C5}"/>
    <cellStyle name="Comma 14 12 2" xfId="38038" xr:uid="{4E3F42A2-8CD7-437E-B86C-27E317C3B045}"/>
    <cellStyle name="Comma 14 13" xfId="28393" xr:uid="{7D41DFDE-37EB-4C87-A442-FF67ACDB047F}"/>
    <cellStyle name="Comma 14 2" xfId="164" xr:uid="{F8702101-E56D-4BF2-8A7B-6F383694EF48}"/>
    <cellStyle name="Comma 14 2 2" xfId="442" xr:uid="{6A3E0C60-C060-4888-86CF-CE6C3DFB05A3}"/>
    <cellStyle name="Comma 14 2 2 2" xfId="10376" xr:uid="{0385A1F7-964C-4C83-992D-B79D5520FE8C}"/>
    <cellStyle name="Comma 14 2 2 2 2" xfId="15504" xr:uid="{2394B3B1-2D8C-4887-8D99-6BD0100EDD04}"/>
    <cellStyle name="Comma 14 2 2 2 2 2" xfId="25433" xr:uid="{64F61377-24D7-48B1-BB72-494F4E94B7B3}"/>
    <cellStyle name="Comma 14 2 2 2 2 2 2" xfId="45400" xr:uid="{0AC4ACA4-32CE-4B8D-8C99-C6727AA01214}"/>
    <cellStyle name="Comma 14 2 2 2 2 3" xfId="35752" xr:uid="{9A8276E9-9046-45D8-987C-F5B3B87DBD8F}"/>
    <cellStyle name="Comma 14 2 2 2 3" xfId="20477" xr:uid="{F14C4B3F-96D8-45ED-BA96-8380607954DA}"/>
    <cellStyle name="Comma 14 2 2 2 3 2" xfId="40572" xr:uid="{391D3B1A-2A1E-4251-907F-03727CED9509}"/>
    <cellStyle name="Comma 14 2 2 2 4" xfId="30925" xr:uid="{26BEF73F-89A5-4208-A21C-97CA0D3059B9}"/>
    <cellStyle name="Comma 14 2 2 3" xfId="12993" xr:uid="{0B50E7AB-8BC3-4D2C-B57A-C3F897EE75C4}"/>
    <cellStyle name="Comma 14 2 2 3 2" xfId="22946" xr:uid="{C2BDE4C7-55AA-43E5-AFEE-4D4874FD60E1}"/>
    <cellStyle name="Comma 14 2 2 3 2 2" xfId="42990" xr:uid="{6BFDA199-D87C-44AA-A708-E3F68A4D20DF}"/>
    <cellStyle name="Comma 14 2 2 3 3" xfId="33342" xr:uid="{B62541A0-CF9F-4FB0-A61E-211426F0608E}"/>
    <cellStyle name="Comma 14 2 2 4" xfId="17999" xr:uid="{E7774125-E196-4BEB-84E9-71C378AF56C3}"/>
    <cellStyle name="Comma 14 2 2 4 2" xfId="38162" xr:uid="{5764E46D-E200-49A1-87CB-6450264B3D87}"/>
    <cellStyle name="Comma 14 2 2 5" xfId="28517" xr:uid="{7B2A9232-DB6C-4C4F-82C4-DE6E20578B6B}"/>
    <cellStyle name="Comma 14 2 3" xfId="770" xr:uid="{25F9EA1F-F266-41CE-A8EE-C7C34B39E2F1}"/>
    <cellStyle name="Comma 14 2 4" xfId="9385" xr:uid="{5E4BCD0F-6926-4909-B20B-762A7F3E0411}"/>
    <cellStyle name="Comma 14 2 4 2" xfId="27808" xr:uid="{8A6A5970-E12B-4962-A6CB-24AA4F614458}"/>
    <cellStyle name="Comma 14 2 4 2 2" xfId="47667" xr:uid="{29349918-5B97-4457-AAFA-B454D617996C}"/>
    <cellStyle name="Comma 14 2 5" xfId="10256" xr:uid="{6B829AA4-0B2F-4BC0-9FDB-F94D4EB4F02B}"/>
    <cellStyle name="Comma 14 2 5 2" xfId="15384" xr:uid="{89107BB1-5499-49AA-86B1-482F1F4D282D}"/>
    <cellStyle name="Comma 14 2 5 2 2" xfId="25313" xr:uid="{3EA3EFF4-4AEC-407D-BAA9-FE6EAD248DD7}"/>
    <cellStyle name="Comma 14 2 5 2 2 2" xfId="45280" xr:uid="{05B179EF-B895-4A21-B224-CC64D9D4892E}"/>
    <cellStyle name="Comma 14 2 5 2 3" xfId="35632" xr:uid="{4462003C-96E7-45CB-A0B5-8B1CF50CB233}"/>
    <cellStyle name="Comma 14 2 5 3" xfId="20357" xr:uid="{AD402672-CB66-4CEE-8ADD-D3D27AD87977}"/>
    <cellStyle name="Comma 14 2 5 3 2" xfId="40452" xr:uid="{A17A5B03-6395-43A2-9889-B660802B43E6}"/>
    <cellStyle name="Comma 14 2 5 4" xfId="30805" xr:uid="{BF8AE83E-0AD1-434C-91C7-7FBE3C3B6382}"/>
    <cellStyle name="Comma 14 2 6" xfId="12872" xr:uid="{EF439A0F-19DA-403A-8B07-67394C27DE71}"/>
    <cellStyle name="Comma 14 2 6 2" xfId="22825" xr:uid="{53FB81AE-7ADF-4D31-B9C5-D5E4110C6DDB}"/>
    <cellStyle name="Comma 14 2 6 2 2" xfId="42869" xr:uid="{5AF7A919-D795-4A22-95A6-EDF1FE6405A9}"/>
    <cellStyle name="Comma 14 2 6 3" xfId="33221" xr:uid="{500128D6-1CB8-4058-994E-71E36CA68ACC}"/>
    <cellStyle name="Comma 14 2 7" xfId="17878" xr:uid="{53042403-66CF-40FA-B842-B48BB856BABC}"/>
    <cellStyle name="Comma 14 2 7 2" xfId="38041" xr:uid="{1628EE92-7F1C-470F-AAC8-492B1D562010}"/>
    <cellStyle name="Comma 14 2 8" xfId="28396" xr:uid="{96634583-14E8-4CDF-9C7E-9B4C6458813A}"/>
    <cellStyle name="Comma 14 3" xfId="439" xr:uid="{32BC4CEC-DF12-409B-BED3-CC4A914CB9E2}"/>
    <cellStyle name="Comma 14 3 2" xfId="771" xr:uid="{D10C82A3-417D-4EEE-9368-052BBF28F219}"/>
    <cellStyle name="Comma 14 3 3" xfId="9386" xr:uid="{DB60563F-FBDD-4D05-9A22-38FB9601DB46}"/>
    <cellStyle name="Comma 14 3 3 2" xfId="27853" xr:uid="{C6313EA6-EFCC-4BAC-A35E-18775F208996}"/>
    <cellStyle name="Comma 14 3 3 2 2" xfId="47712" xr:uid="{8CCE9024-CE1D-4367-B6C8-A456328F1DEF}"/>
    <cellStyle name="Comma 14 3 4" xfId="10373" xr:uid="{8CBB1F53-0211-446F-9E28-F1137D732B77}"/>
    <cellStyle name="Comma 14 3 4 2" xfId="15501" xr:uid="{D6BC4179-E613-437E-B9DE-EBE217A4E70A}"/>
    <cellStyle name="Comma 14 3 4 2 2" xfId="25430" xr:uid="{68A001DB-1B1E-4E21-B551-067C7AD9705A}"/>
    <cellStyle name="Comma 14 3 4 2 2 2" xfId="45397" xr:uid="{B61696A4-CBB0-42B4-AB71-553F37A24143}"/>
    <cellStyle name="Comma 14 3 4 2 3" xfId="35749" xr:uid="{1AD7E826-BFD8-46EC-A145-231EFE47DE50}"/>
    <cellStyle name="Comma 14 3 4 3" xfId="20474" xr:uid="{F0B26D5C-F71D-4A19-9E0F-5CC57B8D2392}"/>
    <cellStyle name="Comma 14 3 4 3 2" xfId="40569" xr:uid="{EECFE87F-4305-4525-A112-168298D81215}"/>
    <cellStyle name="Comma 14 3 4 4" xfId="30922" xr:uid="{F54C9989-1666-4D2A-8D8A-01A49CE980B8}"/>
    <cellStyle name="Comma 14 3 5" xfId="12990" xr:uid="{4684D8BE-FBBB-46E8-B376-47F02FE09355}"/>
    <cellStyle name="Comma 14 3 5 2" xfId="22943" xr:uid="{D951B138-D706-4986-9736-CE7F89BFF15B}"/>
    <cellStyle name="Comma 14 3 5 2 2" xfId="42987" xr:uid="{608EAE20-4E05-49B3-9E11-28069BB71A6F}"/>
    <cellStyle name="Comma 14 3 5 3" xfId="33339" xr:uid="{254120A0-BADC-40F4-8D8E-2CD0BFFD4AA8}"/>
    <cellStyle name="Comma 14 3 6" xfId="17996" xr:uid="{A3A6466A-FEAD-43BF-86B8-333A954E1B57}"/>
    <cellStyle name="Comma 14 3 6 2" xfId="38159" xr:uid="{2431B51C-BB2D-4152-8FA8-FA88C27051D1}"/>
    <cellStyle name="Comma 14 3 7" xfId="28514" xr:uid="{333CA360-CCB7-4A4B-9DC0-4CE935A1D323}"/>
    <cellStyle name="Comma 14 4" xfId="4700" xr:uid="{9BF1481F-BCC9-4815-B6E3-E4B8F02671AA}"/>
    <cellStyle name="Comma 14 4 2" xfId="4701" xr:uid="{12E33C15-C350-4C40-8DED-188D10AB2D25}"/>
    <cellStyle name="Comma 14 5" xfId="4702" xr:uid="{EA194EAD-5CCE-4C05-BFAD-7E487B4EFAE2}"/>
    <cellStyle name="Comma 14 6" xfId="4703" xr:uid="{21A35314-41AA-4427-BA53-A9C30A6A7BCE}"/>
    <cellStyle name="Comma 14 7" xfId="584" xr:uid="{F2501883-A4EC-4DB8-A973-DAB75CE3B4EB}"/>
    <cellStyle name="Comma 14 8" xfId="9384" xr:uid="{15DBC14B-D9A4-4141-9D26-F0518CCEE0AA}"/>
    <cellStyle name="Comma 14 8 2" xfId="27806" xr:uid="{14E27068-6F50-4D36-AFA7-B6E26D18BD43}"/>
    <cellStyle name="Comma 14 8 2 2" xfId="47665" xr:uid="{9FD0B132-C253-4B62-8E1F-A883469EEA10}"/>
    <cellStyle name="Comma 14 9" xfId="10253" xr:uid="{2985260F-A03B-40CA-9D8C-088E74B354E8}"/>
    <cellStyle name="Comma 14 9 2" xfId="15381" xr:uid="{4CF09C02-95A0-4A73-A241-A24B64654CD3}"/>
    <cellStyle name="Comma 14 9 2 2" xfId="25310" xr:uid="{1F4F0D9A-102A-455A-8D10-E0727B99DBAD}"/>
    <cellStyle name="Comma 14 9 2 2 2" xfId="45277" xr:uid="{1A3F24C4-7574-465F-B548-CF24FDC259F5}"/>
    <cellStyle name="Comma 14 9 2 3" xfId="35629" xr:uid="{0034A42A-6D0F-42F1-A4B6-EC14890B7766}"/>
    <cellStyle name="Comma 14 9 3" xfId="20354" xr:uid="{5812D576-6534-41FE-B407-F35AB3D67CA7}"/>
    <cellStyle name="Comma 14 9 3 2" xfId="40449" xr:uid="{CC4DF617-A1E3-4F24-A8BE-AE1A67A9966B}"/>
    <cellStyle name="Comma 14 9 4" xfId="30802" xr:uid="{0C073EAC-9DB8-40C4-984F-24C7411CB533}"/>
    <cellStyle name="Comma 140" xfId="4704" xr:uid="{9695A84E-39C7-45F4-B66A-89833C68FAAB}"/>
    <cellStyle name="Comma 140 2" xfId="4705" xr:uid="{79ECAC32-0E79-4B19-A696-76612361250C}"/>
    <cellStyle name="Comma 140 2 2" xfId="11833" xr:uid="{232348F3-5483-4B78-922A-F67982066414}"/>
    <cellStyle name="Comma 140 2 2 2" xfId="16959" xr:uid="{20F46FCA-A856-47A4-AF97-26E95842ADD9}"/>
    <cellStyle name="Comma 140 2 2 2 2" xfId="26888" xr:uid="{8CBAD0AE-F266-4E8C-913B-220716F27656}"/>
    <cellStyle name="Comma 140 2 2 2 2 2" xfId="46855" xr:uid="{BBF2326C-3DFC-4AA0-BE15-A558FE3A9567}"/>
    <cellStyle name="Comma 140 2 2 2 3" xfId="37207" xr:uid="{C754CC7C-C64E-40F7-BBE8-73FF5FDB0F29}"/>
    <cellStyle name="Comma 140 2 2 3" xfId="21930" xr:uid="{3500ADD0-29BB-4E44-B7D7-06E261CF2B08}"/>
    <cellStyle name="Comma 140 2 2 3 2" xfId="42025" xr:uid="{A74223E7-1E4E-4FFF-96F1-A5A4429DD09F}"/>
    <cellStyle name="Comma 140 2 2 4" xfId="32378" xr:uid="{8FA3D488-8E5E-408B-968E-69806C4314B4}"/>
    <cellStyle name="Comma 140 2 3" xfId="14463" xr:uid="{CB619B9C-A949-4DC8-9452-E0FDDD0F4CCF}"/>
    <cellStyle name="Comma 140 2 3 2" xfId="24411" xr:uid="{597C65AB-DA8A-4325-8FD3-25C335DAC222}"/>
    <cellStyle name="Comma 140 2 3 2 2" xfId="44443" xr:uid="{ECB47114-3450-4E49-ACFE-3B2B2AA299C6}"/>
    <cellStyle name="Comma 140 2 3 3" xfId="34795" xr:uid="{4AF43B26-BC9E-4B6C-A2B6-198147A30068}"/>
    <cellStyle name="Comma 140 2 4" xfId="19459" xr:uid="{4CA69812-A126-4F26-B5EB-8516E6E9FFCD}"/>
    <cellStyle name="Comma 140 2 4 2" xfId="39615" xr:uid="{3BCF68DF-2B1E-426D-99B0-AD3FCE2B3635}"/>
    <cellStyle name="Comma 140 2 5" xfId="29968" xr:uid="{41E4FB08-76E5-4535-97CC-32A1069496CC}"/>
    <cellStyle name="Comma 140 3" xfId="4706" xr:uid="{A089FA07-BBBD-4365-B739-C7B511D4EB32}"/>
    <cellStyle name="Comma 140 3 2" xfId="11834" xr:uid="{5C7C298D-3756-4B80-9EA0-A5A1886B54F8}"/>
    <cellStyle name="Comma 140 3 2 2" xfId="16960" xr:uid="{D7038460-CE15-4990-B6B7-2810E1306072}"/>
    <cellStyle name="Comma 140 3 2 2 2" xfId="26889" xr:uid="{AD205530-85AE-4ADF-AF7D-5A9A2A43E757}"/>
    <cellStyle name="Comma 140 3 2 2 2 2" xfId="46856" xr:uid="{D5D5D412-125F-4186-82D6-FDCED7843926}"/>
    <cellStyle name="Comma 140 3 2 2 3" xfId="37208" xr:uid="{6D873497-BF44-4AE8-907C-CB710787578D}"/>
    <cellStyle name="Comma 140 3 2 3" xfId="21931" xr:uid="{FC27EED5-BB00-40A8-A175-3EDFE01FD9A7}"/>
    <cellStyle name="Comma 140 3 2 3 2" xfId="42026" xr:uid="{08C5062A-E5BC-4B19-9DAB-02C3D3710FC2}"/>
    <cellStyle name="Comma 140 3 2 4" xfId="32379" xr:uid="{0B17E918-E4BC-47C7-8BB4-7FE774B27035}"/>
    <cellStyle name="Comma 140 3 3" xfId="14464" xr:uid="{CEDECE48-B00D-4D77-97C2-52594D21A661}"/>
    <cellStyle name="Comma 140 3 3 2" xfId="24412" xr:uid="{6FB162E3-8476-4662-9367-33CE89215A9C}"/>
    <cellStyle name="Comma 140 3 3 2 2" xfId="44444" xr:uid="{61F61F9C-B657-4794-B90F-A3E646ADBEF7}"/>
    <cellStyle name="Comma 140 3 3 3" xfId="34796" xr:uid="{D37CF957-C2A5-4918-B424-6656E95A6EB9}"/>
    <cellStyle name="Comma 140 3 4" xfId="19460" xr:uid="{A3417536-973E-4B27-85FD-C1687DB16293}"/>
    <cellStyle name="Comma 140 3 4 2" xfId="39616" xr:uid="{565C5A55-4795-4CB1-8AE7-0D6DFA024AAB}"/>
    <cellStyle name="Comma 140 3 5" xfId="29969" xr:uid="{23D52FB8-71DB-400C-8689-AE3414C652C8}"/>
    <cellStyle name="Comma 140 4" xfId="4707" xr:uid="{1A2E0525-B8E4-4B78-A538-20D29A83D98B}"/>
    <cellStyle name="Comma 140 4 2" xfId="11835" xr:uid="{5C614FB4-8DED-4A44-A2DA-9F4A93189F2A}"/>
    <cellStyle name="Comma 140 4 2 2" xfId="16961" xr:uid="{5C5F3700-F64B-4695-96E8-24710DACDBAB}"/>
    <cellStyle name="Comma 140 4 2 2 2" xfId="26890" xr:uid="{8DEB9B0A-0661-4939-8FA4-F8F5A2A1B390}"/>
    <cellStyle name="Comma 140 4 2 2 2 2" xfId="46857" xr:uid="{16F5DEB8-33FB-4A69-8BDC-D9028994D4B3}"/>
    <cellStyle name="Comma 140 4 2 2 3" xfId="37209" xr:uid="{75AF4CEE-730C-4C03-B877-BF73C8BA6C9A}"/>
    <cellStyle name="Comma 140 4 2 3" xfId="21932" xr:uid="{C9CC1C0C-6814-40C3-8BD8-2228C10A1D0C}"/>
    <cellStyle name="Comma 140 4 2 3 2" xfId="42027" xr:uid="{329ED12C-6888-470A-9022-BC3A77616ABC}"/>
    <cellStyle name="Comma 140 4 2 4" xfId="32380" xr:uid="{DEBD7F7D-0851-4E25-9A38-EDE85758EA12}"/>
    <cellStyle name="Comma 140 4 3" xfId="14465" xr:uid="{BAC45FD8-74CC-4E9B-9916-8A833A4E34D0}"/>
    <cellStyle name="Comma 140 4 3 2" xfId="24413" xr:uid="{531B1163-7CF6-4C50-AE0F-5C499AD969FA}"/>
    <cellStyle name="Comma 140 4 3 2 2" xfId="44445" xr:uid="{5BBE10D2-0D2E-4D7B-B5F0-F280DD2A74DA}"/>
    <cellStyle name="Comma 140 4 3 3" xfId="34797" xr:uid="{6577050A-2DB2-4DA6-8C60-025FC54689E4}"/>
    <cellStyle name="Comma 140 4 4" xfId="19461" xr:uid="{76FBA5F3-8DB6-4422-B950-F9E315EE98AD}"/>
    <cellStyle name="Comma 140 4 4 2" xfId="39617" xr:uid="{1DDD0F40-54DF-43FA-8A64-56BAAE06F41C}"/>
    <cellStyle name="Comma 140 4 5" xfId="29970" xr:uid="{45328D4B-13D0-4C3C-A581-A1129B5C45CB}"/>
    <cellStyle name="Comma 140 5" xfId="11832" xr:uid="{A82E4F70-B5DF-4EFF-9901-0C74C987E770}"/>
    <cellStyle name="Comma 140 5 2" xfId="16958" xr:uid="{5A87229E-829B-48BC-9DDD-E83869B4D738}"/>
    <cellStyle name="Comma 140 5 2 2" xfId="26887" xr:uid="{88793054-8351-4578-A0F6-D162A6CA5706}"/>
    <cellStyle name="Comma 140 5 2 2 2" xfId="46854" xr:uid="{392E43CD-8012-4455-BD21-1F054DBC531A}"/>
    <cellStyle name="Comma 140 5 2 3" xfId="37206" xr:uid="{1A64CA4A-639A-4875-A36D-58A328A4D6EB}"/>
    <cellStyle name="Comma 140 5 3" xfId="21929" xr:uid="{0FB3B260-9965-496C-8806-2C8E2E64571B}"/>
    <cellStyle name="Comma 140 5 3 2" xfId="42024" xr:uid="{81DF69A0-21F6-4637-90F0-D63BFF1A9A29}"/>
    <cellStyle name="Comma 140 5 4" xfId="32377" xr:uid="{813C643B-BD94-4DED-81ED-4BE196F2D0E9}"/>
    <cellStyle name="Comma 140 6" xfId="14462" xr:uid="{19DB2E33-B8C2-4B3D-8158-173E44E95A73}"/>
    <cellStyle name="Comma 140 6 2" xfId="24410" xr:uid="{42B90CA4-03B4-4C4F-9E82-3C40FCA41D1B}"/>
    <cellStyle name="Comma 140 6 2 2" xfId="44442" xr:uid="{CB693E40-5D38-4E0D-A108-95714799CFA6}"/>
    <cellStyle name="Comma 140 6 3" xfId="34794" xr:uid="{89B5AA9A-198B-4A95-9003-CC718A1FDE8F}"/>
    <cellStyle name="Comma 140 7" xfId="19458" xr:uid="{9A44122F-8D8A-4C95-9862-EEBC3BCFF846}"/>
    <cellStyle name="Comma 140 7 2" xfId="39614" xr:uid="{BCBAE3DD-BCE2-4BC0-8B68-AC7FF17B0A76}"/>
    <cellStyle name="Comma 140 8" xfId="29967" xr:uid="{42BC8CD9-9D63-4EC3-983E-26387423242E}"/>
    <cellStyle name="Comma 141" xfId="4708" xr:uid="{AD19C0CA-6DD6-4242-A674-3375C81B3DEF}"/>
    <cellStyle name="Comma 141 2" xfId="4709" xr:uid="{25F75DB4-18D0-4136-B190-032D51A48123}"/>
    <cellStyle name="Comma 141 2 2" xfId="11837" xr:uid="{F943A00C-C218-40FC-B43B-75DDB0777D53}"/>
    <cellStyle name="Comma 141 2 2 2" xfId="16963" xr:uid="{2E1E99F7-4D2F-4840-B8B3-80524174C57A}"/>
    <cellStyle name="Comma 141 2 2 2 2" xfId="26892" xr:uid="{9FDCA564-2643-42F8-95E3-4BA71E6D287C}"/>
    <cellStyle name="Comma 141 2 2 2 2 2" xfId="46859" xr:uid="{28F18ABE-5372-4AC5-8BE3-34BB149BA0A6}"/>
    <cellStyle name="Comma 141 2 2 2 3" xfId="37211" xr:uid="{EEB62444-EAB7-4512-B0FA-52CE5284CCEA}"/>
    <cellStyle name="Comma 141 2 2 3" xfId="21934" xr:uid="{4286C3A4-14BE-427C-A985-E3F98492B88A}"/>
    <cellStyle name="Comma 141 2 2 3 2" xfId="42029" xr:uid="{743D49DE-EB90-4435-B9C3-0F201FD1F68E}"/>
    <cellStyle name="Comma 141 2 2 4" xfId="32382" xr:uid="{31C4FCA6-0012-44C1-AC57-50FE711C2D24}"/>
    <cellStyle name="Comma 141 2 3" xfId="14467" xr:uid="{A45B7E6B-C599-419B-B2AF-AD5C68A57CCC}"/>
    <cellStyle name="Comma 141 2 3 2" xfId="24415" xr:uid="{F6330F9D-7724-4B8C-B185-740EED6F939F}"/>
    <cellStyle name="Comma 141 2 3 2 2" xfId="44447" xr:uid="{24FC4FD5-F2B3-4D27-B2D0-7592DAC9E207}"/>
    <cellStyle name="Comma 141 2 3 3" xfId="34799" xr:uid="{F740EC89-76F7-4B36-98CF-FEEC60C8E559}"/>
    <cellStyle name="Comma 141 2 4" xfId="19463" xr:uid="{8A5687C6-A180-4ED7-BC89-E1BA8834D02F}"/>
    <cellStyle name="Comma 141 2 4 2" xfId="39619" xr:uid="{0A2A9589-FAF0-4F16-81C7-B1EF5EE48ADE}"/>
    <cellStyle name="Comma 141 2 5" xfId="29972" xr:uid="{4E4C1A79-4615-412F-B0FB-358C6F9FAC7B}"/>
    <cellStyle name="Comma 141 3" xfId="4710" xr:uid="{C6375B95-302D-4109-844A-D96B9F7570DC}"/>
    <cellStyle name="Comma 141 3 2" xfId="11838" xr:uid="{4CCEB93C-5748-4B1D-94A5-F8F90D7A4E76}"/>
    <cellStyle name="Comma 141 3 2 2" xfId="16964" xr:uid="{BE94073E-F163-48E2-9515-B687FFF9E867}"/>
    <cellStyle name="Comma 141 3 2 2 2" xfId="26893" xr:uid="{C728B005-E5FD-4C67-A2F7-F0487B1A0D9C}"/>
    <cellStyle name="Comma 141 3 2 2 2 2" xfId="46860" xr:uid="{15A28E97-61CF-430B-8B5E-0BA835F9472E}"/>
    <cellStyle name="Comma 141 3 2 2 3" xfId="37212" xr:uid="{A262BA1C-4537-4C6B-A152-148767B6A046}"/>
    <cellStyle name="Comma 141 3 2 3" xfId="21935" xr:uid="{4CE73F2B-D473-4C81-AF4F-93BDE9604338}"/>
    <cellStyle name="Comma 141 3 2 3 2" xfId="42030" xr:uid="{08DC297A-6138-412D-B8B4-379877E7E638}"/>
    <cellStyle name="Comma 141 3 2 4" xfId="32383" xr:uid="{B609892E-5C89-4CD5-85DC-D26C74842812}"/>
    <cellStyle name="Comma 141 3 3" xfId="14468" xr:uid="{32AFE4CD-2B23-468E-918B-0B5FD7B4F3DA}"/>
    <cellStyle name="Comma 141 3 3 2" xfId="24416" xr:uid="{BED65121-C34D-4A7E-8AE6-0D0E6C558614}"/>
    <cellStyle name="Comma 141 3 3 2 2" xfId="44448" xr:uid="{4351BB0C-9159-4AB6-B3F2-19F3B8B7A0F9}"/>
    <cellStyle name="Comma 141 3 3 3" xfId="34800" xr:uid="{BF7AFE90-9935-4B66-805E-42868ADCB52E}"/>
    <cellStyle name="Comma 141 3 4" xfId="19464" xr:uid="{10956248-89AF-4457-A4EB-E813D7F1B32F}"/>
    <cellStyle name="Comma 141 3 4 2" xfId="39620" xr:uid="{B9A2BF1C-2240-40BB-955D-76166122B4EB}"/>
    <cellStyle name="Comma 141 3 5" xfId="29973" xr:uid="{A121562F-FE27-4800-8DE9-977CD32D952A}"/>
    <cellStyle name="Comma 141 4" xfId="4711" xr:uid="{C554CBA6-871E-42B9-BB6D-A3AB76744EE4}"/>
    <cellStyle name="Comma 141 4 2" xfId="11839" xr:uid="{DFD8E2CA-5025-4504-A08E-98AAA3B685C8}"/>
    <cellStyle name="Comma 141 4 2 2" xfId="16965" xr:uid="{98F112B6-85FC-4775-9F3B-B905FC08E026}"/>
    <cellStyle name="Comma 141 4 2 2 2" xfId="26894" xr:uid="{25678805-2435-4291-9B40-0BEB3B561677}"/>
    <cellStyle name="Comma 141 4 2 2 2 2" xfId="46861" xr:uid="{B144469C-FFE0-4D93-8F9E-F732B6ED1943}"/>
    <cellStyle name="Comma 141 4 2 2 3" xfId="37213" xr:uid="{36A2AE84-4189-434C-ADFB-3534E1ADC0CE}"/>
    <cellStyle name="Comma 141 4 2 3" xfId="21936" xr:uid="{B4FF7C83-2770-4C30-AA40-4EF3E8979A67}"/>
    <cellStyle name="Comma 141 4 2 3 2" xfId="42031" xr:uid="{60B4C504-24D1-4C31-809E-D98642A9DC96}"/>
    <cellStyle name="Comma 141 4 2 4" xfId="32384" xr:uid="{56CD0B76-3EDC-488B-95BE-191BF40583CE}"/>
    <cellStyle name="Comma 141 4 3" xfId="14469" xr:uid="{25041691-9007-433D-B31E-FA5C68F2FF4B}"/>
    <cellStyle name="Comma 141 4 3 2" xfId="24417" xr:uid="{F38654DD-DFBF-450B-999B-2CD95F278BD1}"/>
    <cellStyle name="Comma 141 4 3 2 2" xfId="44449" xr:uid="{7D4B034B-8CC6-48F4-9A9B-D1ECA849461E}"/>
    <cellStyle name="Comma 141 4 3 3" xfId="34801" xr:uid="{52E1E156-0658-40A2-8665-6821CC26FA39}"/>
    <cellStyle name="Comma 141 4 4" xfId="19465" xr:uid="{BFE65D8A-A068-4944-B8FC-BCEB9AAD365A}"/>
    <cellStyle name="Comma 141 4 4 2" xfId="39621" xr:uid="{19365E42-485E-4AA3-A1E1-BCD2B08B1FD7}"/>
    <cellStyle name="Comma 141 4 5" xfId="29974" xr:uid="{882B4896-62DC-4FF0-BD99-05C1FE5B5417}"/>
    <cellStyle name="Comma 141 5" xfId="11836" xr:uid="{81BB3B50-AE15-4753-BAA0-55059AE6F044}"/>
    <cellStyle name="Comma 141 5 2" xfId="16962" xr:uid="{34300403-B5A9-4D9B-8ED0-997EFE4FE850}"/>
    <cellStyle name="Comma 141 5 2 2" xfId="26891" xr:uid="{1327AE4D-831A-4AE5-A82D-5089EC30806B}"/>
    <cellStyle name="Comma 141 5 2 2 2" xfId="46858" xr:uid="{AF40CDA4-F5F2-4029-9882-7174800E369A}"/>
    <cellStyle name="Comma 141 5 2 3" xfId="37210" xr:uid="{79373231-9977-4D8C-A607-4DC155CD10EE}"/>
    <cellStyle name="Comma 141 5 3" xfId="21933" xr:uid="{BF9540AA-01CB-4B51-9F52-90A946E3C960}"/>
    <cellStyle name="Comma 141 5 3 2" xfId="42028" xr:uid="{E372B83C-D533-49F4-BBCD-002076BD7ED4}"/>
    <cellStyle name="Comma 141 5 4" xfId="32381" xr:uid="{DFE7B87B-66AC-4F87-A836-42B0A4CE121C}"/>
    <cellStyle name="Comma 141 6" xfId="14466" xr:uid="{0EFB7A9D-3C1C-4EB8-817D-4CCF4B84EEF5}"/>
    <cellStyle name="Comma 141 6 2" xfId="24414" xr:uid="{F3C7EB55-FB27-44F7-AE34-0C412C11CFCD}"/>
    <cellStyle name="Comma 141 6 2 2" xfId="44446" xr:uid="{57DD332F-F35B-41E7-A680-2CA30CD87C40}"/>
    <cellStyle name="Comma 141 6 3" xfId="34798" xr:uid="{0A45109D-337D-4E06-8C3E-7A9D712400BA}"/>
    <cellStyle name="Comma 141 7" xfId="19462" xr:uid="{6009EDE5-4DD2-4CC6-8AA0-F3111DD0D99B}"/>
    <cellStyle name="Comma 141 7 2" xfId="39618" xr:uid="{7B1109EC-089E-4673-AE81-4113F159D5D8}"/>
    <cellStyle name="Comma 141 8" xfId="29971" xr:uid="{931E62DD-51CD-4160-8426-52E3A123380B}"/>
    <cellStyle name="Comma 142" xfId="4712" xr:uid="{6C438DAD-20D2-4C60-8991-E4EF6697D4BA}"/>
    <cellStyle name="Comma 142 2" xfId="4713" xr:uid="{02CAF4E0-87EB-42CF-B4E1-8A9A2996A345}"/>
    <cellStyle name="Comma 142 2 2" xfId="11841" xr:uid="{1A7BB793-FBA7-4292-A0CC-0858D07B4ADB}"/>
    <cellStyle name="Comma 142 2 2 2" xfId="16967" xr:uid="{D92D64FE-E9E4-46C4-8BEB-7AA4C5E8AC34}"/>
    <cellStyle name="Comma 142 2 2 2 2" xfId="26896" xr:uid="{7F9B1161-67E7-4B8A-83E7-CDA01014ABF9}"/>
    <cellStyle name="Comma 142 2 2 2 2 2" xfId="46863" xr:uid="{D1431268-D84D-4A24-9BEE-A928A23FD89C}"/>
    <cellStyle name="Comma 142 2 2 2 3" xfId="37215" xr:uid="{C8CD5711-DD32-4854-9987-4446F3CD7DD8}"/>
    <cellStyle name="Comma 142 2 2 3" xfId="21938" xr:uid="{D63A57A0-47C0-4FC6-BA59-8A882E0E793C}"/>
    <cellStyle name="Comma 142 2 2 3 2" xfId="42033" xr:uid="{97D23C44-DB87-409A-BBE4-E447A27AA9F5}"/>
    <cellStyle name="Comma 142 2 2 4" xfId="32386" xr:uid="{C580ED48-F598-4D74-B567-B5886DAA5BDA}"/>
    <cellStyle name="Comma 142 2 3" xfId="14471" xr:uid="{59C8C65B-F15E-4213-9ABD-F4F619FB6C14}"/>
    <cellStyle name="Comma 142 2 3 2" xfId="24419" xr:uid="{7775C626-5D6C-4EEA-ACFF-F05C30049259}"/>
    <cellStyle name="Comma 142 2 3 2 2" xfId="44451" xr:uid="{2E16D0E0-27EE-48CD-B123-BEF21842F720}"/>
    <cellStyle name="Comma 142 2 3 3" xfId="34803" xr:uid="{5364646D-A760-4280-B41E-2227E04624D7}"/>
    <cellStyle name="Comma 142 2 4" xfId="19467" xr:uid="{21B7F01A-1024-4500-BE5D-3410D9E2F0DE}"/>
    <cellStyle name="Comma 142 2 4 2" xfId="39623" xr:uid="{1FB4BA24-829D-443A-B5A3-5073D19A2F5E}"/>
    <cellStyle name="Comma 142 2 5" xfId="29976" xr:uid="{F639308F-2B82-47E7-BEC0-E101FEF2E0C1}"/>
    <cellStyle name="Comma 142 3" xfId="4714" xr:uid="{A5B579D3-2C88-46EE-A07C-828503B81BF0}"/>
    <cellStyle name="Comma 142 3 2" xfId="11842" xr:uid="{B1C013C2-A287-4E0F-A1D7-4AFAF307D141}"/>
    <cellStyle name="Comma 142 3 2 2" xfId="16968" xr:uid="{4D2E9DD0-9492-46E0-A38B-75C31D8576CE}"/>
    <cellStyle name="Comma 142 3 2 2 2" xfId="26897" xr:uid="{29B267EF-7200-4C39-8722-A40AB036724C}"/>
    <cellStyle name="Comma 142 3 2 2 2 2" xfId="46864" xr:uid="{062401C5-0B41-462B-8750-7DDB2F906506}"/>
    <cellStyle name="Comma 142 3 2 2 3" xfId="37216" xr:uid="{377104E0-5D97-4651-83D5-8CB88BE16C26}"/>
    <cellStyle name="Comma 142 3 2 3" xfId="21939" xr:uid="{11E0815C-7DD7-4DCE-817A-6FF9CA957E6F}"/>
    <cellStyle name="Comma 142 3 2 3 2" xfId="42034" xr:uid="{B8F1BDD4-4FCC-44A0-B42E-996FA985BB65}"/>
    <cellStyle name="Comma 142 3 2 4" xfId="32387" xr:uid="{9EDCD123-F5A5-4B45-BE03-1FC983192B18}"/>
    <cellStyle name="Comma 142 3 3" xfId="14472" xr:uid="{23B7E1F0-09CB-4672-A560-C54BE9255A8C}"/>
    <cellStyle name="Comma 142 3 3 2" xfId="24420" xr:uid="{75F288B5-6C31-4A2F-80AA-3489EB3ADA82}"/>
    <cellStyle name="Comma 142 3 3 2 2" xfId="44452" xr:uid="{B1A75E72-91BF-4A16-A996-15FA838ECCC0}"/>
    <cellStyle name="Comma 142 3 3 3" xfId="34804" xr:uid="{85687414-F1E9-486D-86FE-90DEEDCAF94B}"/>
    <cellStyle name="Comma 142 3 4" xfId="19468" xr:uid="{03836E12-DE92-4DFB-9AA1-E78C02609FF7}"/>
    <cellStyle name="Comma 142 3 4 2" xfId="39624" xr:uid="{3B9E1BB0-F303-44CA-9F49-B7D9E9BEC885}"/>
    <cellStyle name="Comma 142 3 5" xfId="29977" xr:uid="{BD9DEF8C-78F1-40C5-9AB9-6852D1394128}"/>
    <cellStyle name="Comma 142 4" xfId="11840" xr:uid="{30FB5B36-03A9-4FEC-A99B-B93514CAC73D}"/>
    <cellStyle name="Comma 142 4 2" xfId="16966" xr:uid="{60472E97-7AE8-40BA-BFA9-4C369E6E6D0C}"/>
    <cellStyle name="Comma 142 4 2 2" xfId="26895" xr:uid="{A5F03BDA-4315-443D-8C5A-A78EDFDAA537}"/>
    <cellStyle name="Comma 142 4 2 2 2" xfId="46862" xr:uid="{CD5D82AD-367A-4ED4-B1B3-73C110ADFF6C}"/>
    <cellStyle name="Comma 142 4 2 3" xfId="37214" xr:uid="{41A14AC7-1F1B-46F6-AADD-18B556EFBE76}"/>
    <cellStyle name="Comma 142 4 3" xfId="21937" xr:uid="{9AE8BB4E-8DEC-497E-9DA8-06F7F6FC0BE8}"/>
    <cellStyle name="Comma 142 4 3 2" xfId="42032" xr:uid="{11C636F1-DF19-4C6A-B211-21B39081C6A0}"/>
    <cellStyle name="Comma 142 4 4" xfId="32385" xr:uid="{A1AFEC7E-28B1-4F20-94F0-C8A288380C9E}"/>
    <cellStyle name="Comma 142 5" xfId="14470" xr:uid="{972B5555-2B03-4692-AFCE-57CEE226BB43}"/>
    <cellStyle name="Comma 142 5 2" xfId="24418" xr:uid="{4C4C17E0-39B3-4763-B64B-02AF95232ED4}"/>
    <cellStyle name="Comma 142 5 2 2" xfId="44450" xr:uid="{449D21AF-4936-4022-AF3A-77FCC8DB3C96}"/>
    <cellStyle name="Comma 142 5 3" xfId="34802" xr:uid="{98D77CD0-EC77-47D7-95B6-2D77FD5CA397}"/>
    <cellStyle name="Comma 142 6" xfId="19466" xr:uid="{E0734ECF-B15D-4F0F-927F-8EC17CF40E19}"/>
    <cellStyle name="Comma 142 6 2" xfId="39622" xr:uid="{8F4490CF-ADCD-4072-99FE-3540316C0A00}"/>
    <cellStyle name="Comma 142 7" xfId="29975" xr:uid="{A44B807A-628D-4FFF-B856-37E98C80EF6A}"/>
    <cellStyle name="Comma 143" xfId="4715" xr:uid="{CB7A4303-9CA7-4E45-8FA9-8DA2CE250653}"/>
    <cellStyle name="Comma 143 2" xfId="4716" xr:uid="{F45451AE-49CE-4349-91DE-49C147356778}"/>
    <cellStyle name="Comma 143 2 2" xfId="11844" xr:uid="{ADC19165-BFE0-49BC-A332-3F5083A010D4}"/>
    <cellStyle name="Comma 143 2 2 2" xfId="16970" xr:uid="{81B37528-BE36-423F-A949-716BA148E9D3}"/>
    <cellStyle name="Comma 143 2 2 2 2" xfId="26899" xr:uid="{F0F33005-2BC6-444F-9F1B-272F00B1F1E5}"/>
    <cellStyle name="Comma 143 2 2 2 2 2" xfId="46866" xr:uid="{6C6ED562-3ADD-44F2-B829-B5E9958762D9}"/>
    <cellStyle name="Comma 143 2 2 2 3" xfId="37218" xr:uid="{E6BAFCCB-D09D-4438-A2B0-A82B4CCEFFD6}"/>
    <cellStyle name="Comma 143 2 2 3" xfId="21941" xr:uid="{D30248CB-882B-4CB2-A24F-B249D3282E9C}"/>
    <cellStyle name="Comma 143 2 2 3 2" xfId="42036" xr:uid="{ED1E2977-6B26-42E2-8C4C-39AA3398EE72}"/>
    <cellStyle name="Comma 143 2 2 4" xfId="32389" xr:uid="{6130D9E5-58DC-41BE-BCF9-19AC6CF44DAB}"/>
    <cellStyle name="Comma 143 2 3" xfId="14474" xr:uid="{C9D5E4EB-F941-40B5-BAC3-93E31BC306D9}"/>
    <cellStyle name="Comma 143 2 3 2" xfId="24422" xr:uid="{8707F0FE-DCB3-45A6-BBED-A05D8BDED2BB}"/>
    <cellStyle name="Comma 143 2 3 2 2" xfId="44454" xr:uid="{0F7AA539-A62D-4338-ADC8-5F73488B6BBC}"/>
    <cellStyle name="Comma 143 2 3 3" xfId="34806" xr:uid="{A30397B4-DEF1-46A7-9E73-9E3C4DA36457}"/>
    <cellStyle name="Comma 143 2 4" xfId="19470" xr:uid="{4915FAE6-6627-4E26-9A6D-7A3DD7A4D8EE}"/>
    <cellStyle name="Comma 143 2 4 2" xfId="39626" xr:uid="{AA337967-066B-459E-AD2B-F2F048309E71}"/>
    <cellStyle name="Comma 143 2 5" xfId="29979" xr:uid="{8421D164-61EA-4A9B-8949-6A171A07AFE7}"/>
    <cellStyle name="Comma 143 3" xfId="4717" xr:uid="{8CBEADEE-3260-46DD-906C-E8390C84DDD3}"/>
    <cellStyle name="Comma 143 3 2" xfId="11845" xr:uid="{58B6A063-80BB-4192-9CE4-B4D5EC749662}"/>
    <cellStyle name="Comma 143 3 2 2" xfId="16971" xr:uid="{B4229EB7-EF50-47CC-BC85-4FF3C1826ED7}"/>
    <cellStyle name="Comma 143 3 2 2 2" xfId="26900" xr:uid="{66CF3B51-960F-49E8-9D65-A52D2936A0ED}"/>
    <cellStyle name="Comma 143 3 2 2 2 2" xfId="46867" xr:uid="{5D2BB31B-4600-4642-8148-A24D121AC73E}"/>
    <cellStyle name="Comma 143 3 2 2 3" xfId="37219" xr:uid="{1A2C3CB6-0DCD-4B03-8353-C2406F52921E}"/>
    <cellStyle name="Comma 143 3 2 3" xfId="21942" xr:uid="{C4E6C3EF-2821-44EE-8AC8-091A8EC39FF9}"/>
    <cellStyle name="Comma 143 3 2 3 2" xfId="42037" xr:uid="{E2DC8FE6-71D8-425D-A1A1-9A0A696A0151}"/>
    <cellStyle name="Comma 143 3 2 4" xfId="32390" xr:uid="{EB19CD7E-610C-4DAF-98B3-0A6619C50E7E}"/>
    <cellStyle name="Comma 143 3 3" xfId="14475" xr:uid="{38F030A3-1D2D-46E3-B18C-286138D12CFE}"/>
    <cellStyle name="Comma 143 3 3 2" xfId="24423" xr:uid="{D3ACDD32-AA7E-439D-BCDC-0458E316113E}"/>
    <cellStyle name="Comma 143 3 3 2 2" xfId="44455" xr:uid="{60D61BE2-1008-44CD-AB77-100BE9F071A8}"/>
    <cellStyle name="Comma 143 3 3 3" xfId="34807" xr:uid="{623E32D9-24AC-4D0E-800A-E0BAF802CB3B}"/>
    <cellStyle name="Comma 143 3 4" xfId="19471" xr:uid="{1C05F304-3574-4986-86C7-13E97D2A26E5}"/>
    <cellStyle name="Comma 143 3 4 2" xfId="39627" xr:uid="{E0974CEA-D50A-437D-8DFB-B6B24715BA83}"/>
    <cellStyle name="Comma 143 3 5" xfId="29980" xr:uid="{79ACD1AD-5087-41B8-80C6-4520D5C748F2}"/>
    <cellStyle name="Comma 143 4" xfId="4718" xr:uid="{2AA03F2D-4C8F-437E-8537-8A45D2870BCA}"/>
    <cellStyle name="Comma 143 4 2" xfId="11846" xr:uid="{0F8533F3-0F9C-4723-95E3-A13FE9B0C183}"/>
    <cellStyle name="Comma 143 4 2 2" xfId="16972" xr:uid="{CF2CCD84-D962-4F7D-AE61-6B6B02D35166}"/>
    <cellStyle name="Comma 143 4 2 2 2" xfId="26901" xr:uid="{11E94814-85F8-4D2C-88CE-B24E9D862AB3}"/>
    <cellStyle name="Comma 143 4 2 2 2 2" xfId="46868" xr:uid="{B0A5F57F-CB63-4176-B4EE-DC7425DD0B5A}"/>
    <cellStyle name="Comma 143 4 2 2 3" xfId="37220" xr:uid="{8E88DADB-1E22-4B2D-8CCD-45860CEEAF8C}"/>
    <cellStyle name="Comma 143 4 2 3" xfId="21943" xr:uid="{AB7AB2AF-B8D6-4284-9928-DA39ACFCB060}"/>
    <cellStyle name="Comma 143 4 2 3 2" xfId="42038" xr:uid="{4458B19F-BE80-4006-966E-1BED1E03448B}"/>
    <cellStyle name="Comma 143 4 2 4" xfId="32391" xr:uid="{56A2540E-FBE5-4ABE-8607-63D897F36683}"/>
    <cellStyle name="Comma 143 4 3" xfId="14476" xr:uid="{61E73732-5BC6-40DB-82E6-15B99EC085EB}"/>
    <cellStyle name="Comma 143 4 3 2" xfId="24424" xr:uid="{FA74695F-7915-40E5-B1C6-0294AB6127D0}"/>
    <cellStyle name="Comma 143 4 3 2 2" xfId="44456" xr:uid="{AC7593C0-06FA-40BA-8A08-0BD0E63D048E}"/>
    <cellStyle name="Comma 143 4 3 3" xfId="34808" xr:uid="{D841CADA-7797-48A8-BA53-D06184C621F3}"/>
    <cellStyle name="Comma 143 4 4" xfId="19472" xr:uid="{CF36F785-914C-4B3F-AB97-C251931FD306}"/>
    <cellStyle name="Comma 143 4 4 2" xfId="39628" xr:uid="{3A857658-A4E6-40A3-A11E-E60D6D953960}"/>
    <cellStyle name="Comma 143 4 5" xfId="29981" xr:uid="{7385DDC0-A51B-4F71-B814-EE9D4F865945}"/>
    <cellStyle name="Comma 143 5" xfId="11843" xr:uid="{4CB4FB3C-C29E-4339-82C1-D92955E04D26}"/>
    <cellStyle name="Comma 143 5 2" xfId="16969" xr:uid="{228B65FD-09E4-4196-8FEC-DC8FA118BD7E}"/>
    <cellStyle name="Comma 143 5 2 2" xfId="26898" xr:uid="{C14D320D-D52E-49AE-A102-E9620217B7EB}"/>
    <cellStyle name="Comma 143 5 2 2 2" xfId="46865" xr:uid="{CE25825C-85F5-43E7-9DE1-63476A99E264}"/>
    <cellStyle name="Comma 143 5 2 3" xfId="37217" xr:uid="{CFB79F45-BB89-4D72-9180-A84E39E761BC}"/>
    <cellStyle name="Comma 143 5 3" xfId="21940" xr:uid="{0E8D95AD-88A7-4855-B27D-6F8608EA18E3}"/>
    <cellStyle name="Comma 143 5 3 2" xfId="42035" xr:uid="{80A0B057-3E28-46A5-971F-EAE91E1BC7C8}"/>
    <cellStyle name="Comma 143 5 4" xfId="32388" xr:uid="{4300C9E5-2245-41A7-95FD-EE1FFDB1A4BF}"/>
    <cellStyle name="Comma 143 6" xfId="14473" xr:uid="{9218A788-57EA-4B1D-BDA1-93EC7869CF0A}"/>
    <cellStyle name="Comma 143 6 2" xfId="24421" xr:uid="{931DC0D0-B3CF-48BE-A84F-102C040530D5}"/>
    <cellStyle name="Comma 143 6 2 2" xfId="44453" xr:uid="{87F8A67D-CA96-4A96-A0DC-F05ACE6AC469}"/>
    <cellStyle name="Comma 143 6 3" xfId="34805" xr:uid="{C6C65BE8-207F-447E-AB96-13DE5BFC2A93}"/>
    <cellStyle name="Comma 143 7" xfId="19469" xr:uid="{4FBB23E3-9849-4A34-91FA-B77BB3F98C3E}"/>
    <cellStyle name="Comma 143 7 2" xfId="39625" xr:uid="{94494195-D0BB-435D-808A-D1C8FF9A76B4}"/>
    <cellStyle name="Comma 143 8" xfId="29978" xr:uid="{CB531631-755C-4421-9B12-A586B2EAED09}"/>
    <cellStyle name="Comma 144" xfId="4719" xr:uid="{812D3AA9-44ED-4A98-A380-86065EDAB452}"/>
    <cellStyle name="Comma 144 2" xfId="4720" xr:uid="{C841696E-D3B3-4B08-8AFA-97736D0DE9FF}"/>
    <cellStyle name="Comma 144 2 2" xfId="11848" xr:uid="{2F0293DD-0728-43B4-806C-F8B7846B59DD}"/>
    <cellStyle name="Comma 144 2 2 2" xfId="16974" xr:uid="{B2AF98F4-7D2D-49AE-9DC8-87794B659AA3}"/>
    <cellStyle name="Comma 144 2 2 2 2" xfId="26903" xr:uid="{C70076AE-B0EE-4EDA-9992-534E8A54BD5F}"/>
    <cellStyle name="Comma 144 2 2 2 2 2" xfId="46870" xr:uid="{84BE7492-0DC4-4408-8610-C3AD22878AD0}"/>
    <cellStyle name="Comma 144 2 2 2 3" xfId="37222" xr:uid="{297E0280-6488-479D-9014-2A52F819EB52}"/>
    <cellStyle name="Comma 144 2 2 3" xfId="21945" xr:uid="{326AFBFC-FA9E-4121-A674-A16DDC89113B}"/>
    <cellStyle name="Comma 144 2 2 3 2" xfId="42040" xr:uid="{88577F69-2B5E-4066-8E31-AC1EF5C05C9A}"/>
    <cellStyle name="Comma 144 2 2 4" xfId="32393" xr:uid="{826A8D0C-AE4A-4967-AC88-366F48BDEB66}"/>
    <cellStyle name="Comma 144 2 3" xfId="14478" xr:uid="{4EACF2DB-1371-4E97-9E02-FF434433CFE5}"/>
    <cellStyle name="Comma 144 2 3 2" xfId="24426" xr:uid="{E17C9126-D3B3-47A4-9A44-599994D22824}"/>
    <cellStyle name="Comma 144 2 3 2 2" xfId="44458" xr:uid="{ED33B898-D1B2-4FE3-B46B-7856F34AE6D4}"/>
    <cellStyle name="Comma 144 2 3 3" xfId="34810" xr:uid="{B9ECC6AA-FE18-4893-9E41-9D823C8649FF}"/>
    <cellStyle name="Comma 144 2 4" xfId="19474" xr:uid="{757C9927-5FF7-4257-B8DE-CF5FCF4AF857}"/>
    <cellStyle name="Comma 144 2 4 2" xfId="39630" xr:uid="{065DA276-3738-42C9-806F-0797A54B0752}"/>
    <cellStyle name="Comma 144 2 5" xfId="29983" xr:uid="{4B0337F7-3E36-486E-865C-6F218F9C4CB1}"/>
    <cellStyle name="Comma 144 3" xfId="4721" xr:uid="{3CE2E421-6423-437F-849B-A85430496567}"/>
    <cellStyle name="Comma 144 3 2" xfId="11849" xr:uid="{9219017F-7B9E-4998-8117-F982FEEF782F}"/>
    <cellStyle name="Comma 144 3 2 2" xfId="16975" xr:uid="{EFD75454-9423-49AA-A310-B3113E16C88F}"/>
    <cellStyle name="Comma 144 3 2 2 2" xfId="26904" xr:uid="{3C90DD22-232A-4435-AF79-F3F3E1CC3EF7}"/>
    <cellStyle name="Comma 144 3 2 2 2 2" xfId="46871" xr:uid="{72147A69-3ACD-484B-B2DB-59B4FDCB73FC}"/>
    <cellStyle name="Comma 144 3 2 2 3" xfId="37223" xr:uid="{CB7B0788-E06E-424F-8778-2696A91B3E14}"/>
    <cellStyle name="Comma 144 3 2 3" xfId="21946" xr:uid="{313BC6D8-7A84-4276-BCCD-945553E5F46F}"/>
    <cellStyle name="Comma 144 3 2 3 2" xfId="42041" xr:uid="{09A55F08-D30E-40B3-925B-EA65A8C31FA1}"/>
    <cellStyle name="Comma 144 3 2 4" xfId="32394" xr:uid="{9A2C8F8D-3753-4125-8C4B-A758E4E9B9A2}"/>
    <cellStyle name="Comma 144 3 3" xfId="14479" xr:uid="{87F2787C-F20A-4CAD-B7A1-E3B403106A64}"/>
    <cellStyle name="Comma 144 3 3 2" xfId="24427" xr:uid="{D1EF4C1A-FAA8-43BC-BF86-610E041CF6DB}"/>
    <cellStyle name="Comma 144 3 3 2 2" xfId="44459" xr:uid="{B7DF4F5F-631D-435B-B1D0-0002D41B8C0B}"/>
    <cellStyle name="Comma 144 3 3 3" xfId="34811" xr:uid="{A9BA9410-D8A2-42DA-8362-28782AB54D05}"/>
    <cellStyle name="Comma 144 3 4" xfId="19475" xr:uid="{815EFA86-724A-45F4-9D5B-8A0D98C962E4}"/>
    <cellStyle name="Comma 144 3 4 2" xfId="39631" xr:uid="{0618F983-90F0-48E6-9EDE-AFA097A00154}"/>
    <cellStyle name="Comma 144 3 5" xfId="29984" xr:uid="{06790CF6-E24C-415F-B547-E9F6A02E14C2}"/>
    <cellStyle name="Comma 144 4" xfId="4722" xr:uid="{B5C32D0D-CAB1-49A6-A886-A6BC031052DB}"/>
    <cellStyle name="Comma 144 4 2" xfId="11850" xr:uid="{D2D6575D-31F0-4E87-AC7D-E27E97053CA6}"/>
    <cellStyle name="Comma 144 4 2 2" xfId="16976" xr:uid="{FA5B15D1-CE47-4417-8E9A-51E6B68E9772}"/>
    <cellStyle name="Comma 144 4 2 2 2" xfId="26905" xr:uid="{87B8F5C6-C7E7-47A8-8735-4CD9C0019C22}"/>
    <cellStyle name="Comma 144 4 2 2 2 2" xfId="46872" xr:uid="{998CF700-D0AB-4C5A-A8F6-73971B00CA8B}"/>
    <cellStyle name="Comma 144 4 2 2 3" xfId="37224" xr:uid="{9BFD59DE-C164-4CAA-BBBF-A5869A593EA2}"/>
    <cellStyle name="Comma 144 4 2 3" xfId="21947" xr:uid="{5A44699E-8CF9-4768-A034-4201B478EE19}"/>
    <cellStyle name="Comma 144 4 2 3 2" xfId="42042" xr:uid="{A55A4F42-3FBF-46F1-89C2-550E9D4F5AB6}"/>
    <cellStyle name="Comma 144 4 2 4" xfId="32395" xr:uid="{61CEF0A2-8682-4C69-ABF6-1D9D818D6863}"/>
    <cellStyle name="Comma 144 4 3" xfId="14480" xr:uid="{F49619A6-A9BA-480C-9043-85EE25FBAD5E}"/>
    <cellStyle name="Comma 144 4 3 2" xfId="24428" xr:uid="{34198405-5701-40E3-95C1-99EDD93C1CDF}"/>
    <cellStyle name="Comma 144 4 3 2 2" xfId="44460" xr:uid="{2B7F15D4-365F-407E-81DF-63FD2A073CE8}"/>
    <cellStyle name="Comma 144 4 3 3" xfId="34812" xr:uid="{406B11DB-63B1-4F20-A8E3-D0275395851B}"/>
    <cellStyle name="Comma 144 4 4" xfId="19476" xr:uid="{ADAD23C2-BBF7-49E5-A588-E05CDDB3994D}"/>
    <cellStyle name="Comma 144 4 4 2" xfId="39632" xr:uid="{7B284564-7FFF-4E67-981B-9FE9E26704C2}"/>
    <cellStyle name="Comma 144 4 5" xfId="29985" xr:uid="{348344CF-F654-4DAB-8C11-F0349713E4BF}"/>
    <cellStyle name="Comma 144 5" xfId="11847" xr:uid="{A172B7D2-0F70-4503-8933-4F97E7549092}"/>
    <cellStyle name="Comma 144 5 2" xfId="16973" xr:uid="{AF84663B-156D-4DA1-A5B0-8982980DFA3F}"/>
    <cellStyle name="Comma 144 5 2 2" xfId="26902" xr:uid="{7DD5889D-4EED-4AD8-BD03-E69F4426B8B9}"/>
    <cellStyle name="Comma 144 5 2 2 2" xfId="46869" xr:uid="{9070C758-0F56-47CF-B2D5-794E870136C7}"/>
    <cellStyle name="Comma 144 5 2 3" xfId="37221" xr:uid="{38000226-BE8E-4435-8192-7737202EE1C0}"/>
    <cellStyle name="Comma 144 5 3" xfId="21944" xr:uid="{5BECA2DC-D0A8-46FE-AE9A-32E9CC103122}"/>
    <cellStyle name="Comma 144 5 3 2" xfId="42039" xr:uid="{EFBBCC0D-4F28-418A-8277-C549EED58004}"/>
    <cellStyle name="Comma 144 5 4" xfId="32392" xr:uid="{496878FF-D440-4115-A69E-D77B10E26131}"/>
    <cellStyle name="Comma 144 6" xfId="14477" xr:uid="{AD5A4DFB-B069-4202-9CFB-68A067398A2D}"/>
    <cellStyle name="Comma 144 6 2" xfId="24425" xr:uid="{9CA3C760-3C99-4E71-8E9C-DD97B9A0927F}"/>
    <cellStyle name="Comma 144 6 2 2" xfId="44457" xr:uid="{C2C775A0-F007-4F12-8E6D-5B177FEA5FDE}"/>
    <cellStyle name="Comma 144 6 3" xfId="34809" xr:uid="{ABBCF45B-0E36-44A2-BC92-07F4F444AE75}"/>
    <cellStyle name="Comma 144 7" xfId="19473" xr:uid="{08B7FE94-033A-4ABD-B878-ADC41C6E0091}"/>
    <cellStyle name="Comma 144 7 2" xfId="39629" xr:uid="{92DEC068-5370-4E32-BBD0-16EEF9C971FB}"/>
    <cellStyle name="Comma 144 8" xfId="29982" xr:uid="{694268AF-A56D-41FC-AD6F-8D084280D18D}"/>
    <cellStyle name="Comma 145" xfId="4723" xr:uid="{B7642D5C-2526-455C-AB9E-8CBF4024A87E}"/>
    <cellStyle name="Comma 145 2" xfId="4724" xr:uid="{C9A9D26D-873D-4534-A06A-ED0485C63C6C}"/>
    <cellStyle name="Comma 145 2 2" xfId="11852" xr:uid="{B94BF303-7D5E-4AA7-B509-19A0821ABEB1}"/>
    <cellStyle name="Comma 145 2 2 2" xfId="16978" xr:uid="{717E5043-C65D-4DE0-998C-35A0FF69355C}"/>
    <cellStyle name="Comma 145 2 2 2 2" xfId="26907" xr:uid="{1AA7706C-A5E9-40F6-B6BE-D9FAD3AA7142}"/>
    <cellStyle name="Comma 145 2 2 2 2 2" xfId="46874" xr:uid="{5F57B4C9-0D07-4CE1-9810-70A958DCB4D8}"/>
    <cellStyle name="Comma 145 2 2 2 3" xfId="37226" xr:uid="{5FB5A534-5D34-4354-B5A1-37121D4BD141}"/>
    <cellStyle name="Comma 145 2 2 3" xfId="21949" xr:uid="{1BB679E2-C31F-4E84-9C16-E24689031973}"/>
    <cellStyle name="Comma 145 2 2 3 2" xfId="42044" xr:uid="{8318A927-6176-4679-933C-0F695F8D97CE}"/>
    <cellStyle name="Comma 145 2 2 4" xfId="32397" xr:uid="{0CBE1118-63A4-4B9A-9C9B-6BA6D14BD256}"/>
    <cellStyle name="Comma 145 2 3" xfId="14482" xr:uid="{0E940104-3302-4E1C-9B15-AD88EAE32897}"/>
    <cellStyle name="Comma 145 2 3 2" xfId="24430" xr:uid="{05AC9369-6C85-4B00-A0FD-E433A4AB50CB}"/>
    <cellStyle name="Comma 145 2 3 2 2" xfId="44462" xr:uid="{5984FD8A-91F5-4873-88D6-F1DC6425104D}"/>
    <cellStyle name="Comma 145 2 3 3" xfId="34814" xr:uid="{D594E121-CE62-422E-BCE1-39805A31F8A2}"/>
    <cellStyle name="Comma 145 2 4" xfId="19478" xr:uid="{A5D17E93-CFE5-4FB7-B6E1-6AE5B22C754D}"/>
    <cellStyle name="Comma 145 2 4 2" xfId="39634" xr:uid="{747EBA64-C3B1-407B-94D1-5A6249F18168}"/>
    <cellStyle name="Comma 145 2 5" xfId="29987" xr:uid="{47C4CD20-9E6E-44A2-B25B-64FE64BAA401}"/>
    <cellStyle name="Comma 145 3" xfId="4725" xr:uid="{6B0DD540-4CD1-49FA-A6EE-BDA7F7287AA3}"/>
    <cellStyle name="Comma 145 3 2" xfId="11853" xr:uid="{713EFBE7-CC41-4220-B5FF-3449174B77FF}"/>
    <cellStyle name="Comma 145 3 2 2" xfId="16979" xr:uid="{3A1500CC-8F87-440E-94EE-83673706A09D}"/>
    <cellStyle name="Comma 145 3 2 2 2" xfId="26908" xr:uid="{FD4915C6-F413-486D-94C0-ECA577C80164}"/>
    <cellStyle name="Comma 145 3 2 2 2 2" xfId="46875" xr:uid="{94482F82-A1EF-4FBB-9096-F42C41629F43}"/>
    <cellStyle name="Comma 145 3 2 2 3" xfId="37227" xr:uid="{F1A1CE31-56F8-4F12-BC1C-3FCB4D3DFC20}"/>
    <cellStyle name="Comma 145 3 2 3" xfId="21950" xr:uid="{9615D714-03BF-4787-AB04-7C5F34A88C5F}"/>
    <cellStyle name="Comma 145 3 2 3 2" xfId="42045" xr:uid="{4C8E3128-855E-4DF7-AC26-0349C72951CB}"/>
    <cellStyle name="Comma 145 3 2 4" xfId="32398" xr:uid="{770AE4ED-085D-43DA-80AD-D56F4C8ACFFF}"/>
    <cellStyle name="Comma 145 3 3" xfId="14483" xr:uid="{81FD94E3-B5A9-4ACB-944C-9304DF0D9281}"/>
    <cellStyle name="Comma 145 3 3 2" xfId="24431" xr:uid="{08386C89-2D73-4F93-8F59-F91DC9C5E355}"/>
    <cellStyle name="Comma 145 3 3 2 2" xfId="44463" xr:uid="{97E49CD7-2E6E-48C0-B121-DBB0960AEEC7}"/>
    <cellStyle name="Comma 145 3 3 3" xfId="34815" xr:uid="{AE8AC810-213D-4840-B9B3-FB9437A003A5}"/>
    <cellStyle name="Comma 145 3 4" xfId="19479" xr:uid="{601A1847-153C-40C2-A758-5C56A77F4133}"/>
    <cellStyle name="Comma 145 3 4 2" xfId="39635" xr:uid="{BF629DAD-FE8D-4AD0-91E1-E72857A9AC42}"/>
    <cellStyle name="Comma 145 3 5" xfId="29988" xr:uid="{3B7EEEC1-EC4D-476B-9D87-3601F2D844E1}"/>
    <cellStyle name="Comma 145 4" xfId="4726" xr:uid="{073E9C34-C041-4366-B0E3-D8E7EF4F733B}"/>
    <cellStyle name="Comma 145 4 2" xfId="11854" xr:uid="{3D1DE9FC-6FDC-4F5A-B700-DF191D1C2EF4}"/>
    <cellStyle name="Comma 145 4 2 2" xfId="16980" xr:uid="{FA36AC8A-9173-43FC-BA87-84F8BBD1AEE0}"/>
    <cellStyle name="Comma 145 4 2 2 2" xfId="26909" xr:uid="{52AC11A1-1B6C-4392-AAF4-3AA276F9E6BD}"/>
    <cellStyle name="Comma 145 4 2 2 2 2" xfId="46876" xr:uid="{6B1E5116-F7F3-4D75-8843-AF0B60CFF847}"/>
    <cellStyle name="Comma 145 4 2 2 3" xfId="37228" xr:uid="{15E497BF-AB67-44E0-93F7-8C067956BDDC}"/>
    <cellStyle name="Comma 145 4 2 3" xfId="21951" xr:uid="{A8258AD3-29B4-491B-8248-F7114DD05609}"/>
    <cellStyle name="Comma 145 4 2 3 2" xfId="42046" xr:uid="{6B125B56-3BB0-445C-89F9-AF4D67B10E35}"/>
    <cellStyle name="Comma 145 4 2 4" xfId="32399" xr:uid="{A91B0EE8-A852-4616-A51F-17CDE7FF401B}"/>
    <cellStyle name="Comma 145 4 3" xfId="14484" xr:uid="{E19CA16C-AB50-414E-A986-A09A09D0265A}"/>
    <cellStyle name="Comma 145 4 3 2" xfId="24432" xr:uid="{0E3BCA72-B2DD-494C-958F-245156FB23E0}"/>
    <cellStyle name="Comma 145 4 3 2 2" xfId="44464" xr:uid="{D3DF69AD-484B-4B54-94BC-A662179E0F03}"/>
    <cellStyle name="Comma 145 4 3 3" xfId="34816" xr:uid="{7EF70554-604E-44FC-82EB-315314BF0963}"/>
    <cellStyle name="Comma 145 4 4" xfId="19480" xr:uid="{9EAEC5F1-F41B-4742-8150-44895168C2C3}"/>
    <cellStyle name="Comma 145 4 4 2" xfId="39636" xr:uid="{15144458-4A92-4FCD-B484-7D920CAB34C3}"/>
    <cellStyle name="Comma 145 4 5" xfId="29989" xr:uid="{29675A0E-7291-4698-9F31-D65CDCE4E6FC}"/>
    <cellStyle name="Comma 145 5" xfId="11851" xr:uid="{83D9E752-06FE-428C-A258-BA697C175199}"/>
    <cellStyle name="Comma 145 5 2" xfId="16977" xr:uid="{124C467F-5CFC-4CE0-AE34-6F1DEE67EC8B}"/>
    <cellStyle name="Comma 145 5 2 2" xfId="26906" xr:uid="{76752C25-5749-43A4-86BA-8D4F54B2A758}"/>
    <cellStyle name="Comma 145 5 2 2 2" xfId="46873" xr:uid="{78366044-FDD0-460B-B688-78CB813EE4D3}"/>
    <cellStyle name="Comma 145 5 2 3" xfId="37225" xr:uid="{5656C10E-A54C-41BE-80F7-B27EEC45F9E1}"/>
    <cellStyle name="Comma 145 5 3" xfId="21948" xr:uid="{2AB2908B-6D56-4A9E-9CC4-606748B989FA}"/>
    <cellStyle name="Comma 145 5 3 2" xfId="42043" xr:uid="{EA78420A-CBC6-4DB0-A87E-E9603C37BED6}"/>
    <cellStyle name="Comma 145 5 4" xfId="32396" xr:uid="{604FF55D-1940-4C7D-B1C7-885A3546B351}"/>
    <cellStyle name="Comma 145 6" xfId="14481" xr:uid="{CBD64C3F-3781-4DD5-9B03-36239800650F}"/>
    <cellStyle name="Comma 145 6 2" xfId="24429" xr:uid="{21BB3CBD-303A-41D0-AF6F-1D938994A405}"/>
    <cellStyle name="Comma 145 6 2 2" xfId="44461" xr:uid="{63C3D8C5-2363-4282-AE83-1D61F2AD2315}"/>
    <cellStyle name="Comma 145 6 3" xfId="34813" xr:uid="{160CA1D4-7684-4D66-9327-DEDDC51636DA}"/>
    <cellStyle name="Comma 145 7" xfId="19477" xr:uid="{91BF5228-3F39-4EC6-ACF4-B69842305845}"/>
    <cellStyle name="Comma 145 7 2" xfId="39633" xr:uid="{E900589B-3778-470B-969C-082FD6F28603}"/>
    <cellStyle name="Comma 145 8" xfId="29986" xr:uid="{F4D84D93-EBAF-4E5F-ADCE-957142E2B96A}"/>
    <cellStyle name="Comma 146" xfId="4727" xr:uid="{05EA6178-2EAB-49FF-9D4A-FC52B3EB2C23}"/>
    <cellStyle name="Comma 146 2" xfId="4728" xr:uid="{298F33AB-6703-4F0C-9147-D955427C7BB0}"/>
    <cellStyle name="Comma 146 2 2" xfId="11856" xr:uid="{58FEAEEC-0D3D-47B7-96EF-51D0FA6F65F0}"/>
    <cellStyle name="Comma 146 2 2 2" xfId="16982" xr:uid="{3CE0F166-AEB7-4C87-9D75-C81F74A9DED0}"/>
    <cellStyle name="Comma 146 2 2 2 2" xfId="26911" xr:uid="{4898E6A0-087F-4683-8620-9886FDA23323}"/>
    <cellStyle name="Comma 146 2 2 2 2 2" xfId="46878" xr:uid="{3EE8B6FC-8A05-4BCD-98CA-0AA0BE50853B}"/>
    <cellStyle name="Comma 146 2 2 2 3" xfId="37230" xr:uid="{0A57FCB1-B3D0-4BE8-81CD-8954302B8E83}"/>
    <cellStyle name="Comma 146 2 2 3" xfId="21953" xr:uid="{663FCB31-999B-4A75-A246-3E29C62FB9CA}"/>
    <cellStyle name="Comma 146 2 2 3 2" xfId="42048" xr:uid="{DFB380CE-242F-44D8-ACC6-52428884FBB9}"/>
    <cellStyle name="Comma 146 2 2 4" xfId="32401" xr:uid="{94AA66A7-E0F3-4275-B461-0E58C785027D}"/>
    <cellStyle name="Comma 146 2 3" xfId="14486" xr:uid="{305307C8-255F-464C-8D7F-C4C3CE7D317B}"/>
    <cellStyle name="Comma 146 2 3 2" xfId="24434" xr:uid="{F5459524-9E20-435A-BF8A-F7BBB90505E8}"/>
    <cellStyle name="Comma 146 2 3 2 2" xfId="44466" xr:uid="{E530BA21-D41A-435E-A28A-412E8F9286B6}"/>
    <cellStyle name="Comma 146 2 3 3" xfId="34818" xr:uid="{0DEEBDAB-892A-4260-B6E2-6236615AC2F0}"/>
    <cellStyle name="Comma 146 2 4" xfId="19482" xr:uid="{A5659558-97A5-40EB-A41E-DFC825242859}"/>
    <cellStyle name="Comma 146 2 4 2" xfId="39638" xr:uid="{FC3A6ADB-2A92-4178-82BC-0D0CE04160B1}"/>
    <cellStyle name="Comma 146 2 5" xfId="29991" xr:uid="{3A71A048-20D7-46F0-89FB-257ECC4111CB}"/>
    <cellStyle name="Comma 146 3" xfId="4729" xr:uid="{E94C6BCD-9302-4144-979A-DB455971A7ED}"/>
    <cellStyle name="Comma 146 3 2" xfId="11857" xr:uid="{2EF75073-B7FA-4248-92F1-8597C91B193C}"/>
    <cellStyle name="Comma 146 3 2 2" xfId="16983" xr:uid="{B3BFBCBA-94B2-4048-A862-C94B22E22398}"/>
    <cellStyle name="Comma 146 3 2 2 2" xfId="26912" xr:uid="{A5B52F6B-441C-4F23-8DA6-D975D1E30858}"/>
    <cellStyle name="Comma 146 3 2 2 2 2" xfId="46879" xr:uid="{BD97AF75-968C-4F34-88C6-91BCD45EF496}"/>
    <cellStyle name="Comma 146 3 2 2 3" xfId="37231" xr:uid="{F2BCB283-CF33-4DBA-9864-13C654861399}"/>
    <cellStyle name="Comma 146 3 2 3" xfId="21954" xr:uid="{5C648055-F5EA-44B3-9E3C-CA2500DFFB59}"/>
    <cellStyle name="Comma 146 3 2 3 2" xfId="42049" xr:uid="{5330C16A-B799-4262-B535-7BDF3AF0754C}"/>
    <cellStyle name="Comma 146 3 2 4" xfId="32402" xr:uid="{9FDE7B57-138D-4443-94C9-DCF91D7BC906}"/>
    <cellStyle name="Comma 146 3 3" xfId="14487" xr:uid="{8512E4A6-160E-425F-AA70-534886AA3250}"/>
    <cellStyle name="Comma 146 3 3 2" xfId="24435" xr:uid="{C9A5EF2A-2CA6-4870-A21B-E8A35015CE09}"/>
    <cellStyle name="Comma 146 3 3 2 2" xfId="44467" xr:uid="{0238A0B4-2593-4542-98F5-553EA350495D}"/>
    <cellStyle name="Comma 146 3 3 3" xfId="34819" xr:uid="{7747347C-2F14-4496-9F25-36B436C122AB}"/>
    <cellStyle name="Comma 146 3 4" xfId="19483" xr:uid="{F516CE30-0BA5-4C83-A12A-C285C02ED56E}"/>
    <cellStyle name="Comma 146 3 4 2" xfId="39639" xr:uid="{ED23E181-473F-4996-BFDD-BF35C198CE38}"/>
    <cellStyle name="Comma 146 3 5" xfId="29992" xr:uid="{66C411DC-1C8C-46BE-A280-A6A21A56DF02}"/>
    <cellStyle name="Comma 146 4" xfId="4730" xr:uid="{43B97176-6B28-4C71-8A7D-F41C6B683C4C}"/>
    <cellStyle name="Comma 146 4 2" xfId="11858" xr:uid="{7E801594-CC67-4193-86C4-8A3DA419F6D9}"/>
    <cellStyle name="Comma 146 4 2 2" xfId="16984" xr:uid="{AB5B3FA1-876B-4541-8919-50482212E609}"/>
    <cellStyle name="Comma 146 4 2 2 2" xfId="26913" xr:uid="{FE356730-CBFF-4A1E-AA01-9982F148AA47}"/>
    <cellStyle name="Comma 146 4 2 2 2 2" xfId="46880" xr:uid="{87AE7BA5-61AA-4DEF-83E6-01FA15E7ABCB}"/>
    <cellStyle name="Comma 146 4 2 2 3" xfId="37232" xr:uid="{BA808B6E-1A51-431C-A893-431B047D5B57}"/>
    <cellStyle name="Comma 146 4 2 3" xfId="21955" xr:uid="{32A1D930-D658-4193-B09D-0EF395AE0E94}"/>
    <cellStyle name="Comma 146 4 2 3 2" xfId="42050" xr:uid="{47EEF514-87A7-4B47-A5BA-B07B52A2C815}"/>
    <cellStyle name="Comma 146 4 2 4" xfId="32403" xr:uid="{422DCE43-8448-4802-A67A-6BA9C9EEACF3}"/>
    <cellStyle name="Comma 146 4 3" xfId="14488" xr:uid="{EA18A0C2-D3AC-48C1-8BD7-07C952A12BDC}"/>
    <cellStyle name="Comma 146 4 3 2" xfId="24436" xr:uid="{09E94D27-60B5-4EA6-A421-A757836A400E}"/>
    <cellStyle name="Comma 146 4 3 2 2" xfId="44468" xr:uid="{EC9CCF78-A7CB-4BCC-83F8-888657B47EC7}"/>
    <cellStyle name="Comma 146 4 3 3" xfId="34820" xr:uid="{C5A8ED07-9397-46C8-9AA5-19C1EAB2741D}"/>
    <cellStyle name="Comma 146 4 4" xfId="19484" xr:uid="{4D19E908-204F-44E1-B87B-F1B9FD807713}"/>
    <cellStyle name="Comma 146 4 4 2" xfId="39640" xr:uid="{89EFFA0C-16D3-4EB8-B8CE-913A1923BEC4}"/>
    <cellStyle name="Comma 146 4 5" xfId="29993" xr:uid="{B5227DFB-7C08-4327-B210-C53859FD8283}"/>
    <cellStyle name="Comma 146 5" xfId="11855" xr:uid="{57FFAD2B-4828-4590-8231-D71CC384D528}"/>
    <cellStyle name="Comma 146 5 2" xfId="16981" xr:uid="{C5D6A4BC-8DF0-475F-8130-ABE8B9FBDB24}"/>
    <cellStyle name="Comma 146 5 2 2" xfId="26910" xr:uid="{6F5B7DA8-4E43-449B-A5F7-839FB785C499}"/>
    <cellStyle name="Comma 146 5 2 2 2" xfId="46877" xr:uid="{3AB53E9F-7638-48B0-909A-CC7C74F7E140}"/>
    <cellStyle name="Comma 146 5 2 3" xfId="37229" xr:uid="{F87E8CC6-DBE7-453A-B911-ED895A134187}"/>
    <cellStyle name="Comma 146 5 3" xfId="21952" xr:uid="{080310B7-847A-46AA-BB03-A8B6A9FD7A85}"/>
    <cellStyle name="Comma 146 5 3 2" xfId="42047" xr:uid="{B08FC5B4-754A-4CFE-B9C1-6DC6EBB7C18F}"/>
    <cellStyle name="Comma 146 5 4" xfId="32400" xr:uid="{8A8F66E2-1D79-4D7E-B1AD-1B4F784AD1DC}"/>
    <cellStyle name="Comma 146 6" xfId="14485" xr:uid="{1309477C-B6A4-4D46-925A-21098C869D2E}"/>
    <cellStyle name="Comma 146 6 2" xfId="24433" xr:uid="{21A1C1D7-95D3-4897-82BA-6ECBED550496}"/>
    <cellStyle name="Comma 146 6 2 2" xfId="44465" xr:uid="{079AD243-7978-4B30-AD28-2E865F07440B}"/>
    <cellStyle name="Comma 146 6 3" xfId="34817" xr:uid="{EFAF0E17-0FA3-46F8-BFDF-331E42BB9932}"/>
    <cellStyle name="Comma 146 7" xfId="19481" xr:uid="{6913B382-58D2-4030-8DDE-AAC8A5F5E8FF}"/>
    <cellStyle name="Comma 146 7 2" xfId="39637" xr:uid="{A881B6A5-E58F-461B-8518-F9DA73F4BC86}"/>
    <cellStyle name="Comma 146 8" xfId="29990" xr:uid="{604D1E1B-C771-41CE-BAF8-8F4CF2D655AA}"/>
    <cellStyle name="Comma 147" xfId="4731" xr:uid="{32F2B410-264F-4A47-9B63-019DD35FF2E6}"/>
    <cellStyle name="Comma 147 2" xfId="4732" xr:uid="{B740AFA3-57ED-4F40-9D3B-DA8C0DFE9297}"/>
    <cellStyle name="Comma 147 2 2" xfId="11860" xr:uid="{DA4EAB4A-4DD6-4B56-9AC5-8CEE2974DDE0}"/>
    <cellStyle name="Comma 147 2 2 2" xfId="16986" xr:uid="{3E9288D7-724E-4766-9988-3DDE8FDBCF32}"/>
    <cellStyle name="Comma 147 2 2 2 2" xfId="26915" xr:uid="{E0CF37E4-0A82-4D15-B4AD-D1AAE1078BFC}"/>
    <cellStyle name="Comma 147 2 2 2 2 2" xfId="46882" xr:uid="{25792D41-70AD-4BFC-B111-94549733EA15}"/>
    <cellStyle name="Comma 147 2 2 2 3" xfId="37234" xr:uid="{00FBAEDE-0135-48E7-AB56-43C5722E9D28}"/>
    <cellStyle name="Comma 147 2 2 3" xfId="21957" xr:uid="{1880CD15-D2F1-4C0F-8760-1570BD72816A}"/>
    <cellStyle name="Comma 147 2 2 3 2" xfId="42052" xr:uid="{F6499336-0A4A-4527-AB74-BADD8AB5B66E}"/>
    <cellStyle name="Comma 147 2 2 4" xfId="32405" xr:uid="{2B3A2EE9-653D-4A35-8CDB-E36906BBE8D3}"/>
    <cellStyle name="Comma 147 2 3" xfId="14490" xr:uid="{C44A6B62-578E-4F23-9E29-6C26A7F9EA1F}"/>
    <cellStyle name="Comma 147 2 3 2" xfId="24438" xr:uid="{D902B8D9-6314-4D21-A825-B9A7E9846EF2}"/>
    <cellStyle name="Comma 147 2 3 2 2" xfId="44470" xr:uid="{2F0687F4-372B-4666-8EE9-522E658B7754}"/>
    <cellStyle name="Comma 147 2 3 3" xfId="34822" xr:uid="{72B4FD0E-0775-4D39-8A22-AE00CB8D36E7}"/>
    <cellStyle name="Comma 147 2 4" xfId="19486" xr:uid="{804C1D71-1216-437D-A675-2A46255EBA3E}"/>
    <cellStyle name="Comma 147 2 4 2" xfId="39642" xr:uid="{978EC1EE-A440-470F-922F-09CFEB42EA08}"/>
    <cellStyle name="Comma 147 2 5" xfId="29995" xr:uid="{AF63E25E-56F6-4677-B655-FB8AF3DFDD49}"/>
    <cellStyle name="Comma 147 3" xfId="4733" xr:uid="{68415D4A-F49A-4ABA-A570-EFFCA621029D}"/>
    <cellStyle name="Comma 147 3 2" xfId="11861" xr:uid="{B8E0D94B-6A0E-4F11-AA3F-2407F41A6F72}"/>
    <cellStyle name="Comma 147 3 2 2" xfId="16987" xr:uid="{E399D34C-A948-427D-AA5E-D20F2650F8AE}"/>
    <cellStyle name="Comma 147 3 2 2 2" xfId="26916" xr:uid="{745E6C52-2BB0-4890-8F9D-F639EA230E6E}"/>
    <cellStyle name="Comma 147 3 2 2 2 2" xfId="46883" xr:uid="{4FDA8004-1276-4F4C-BD86-1AB5DBBED7C4}"/>
    <cellStyle name="Comma 147 3 2 2 3" xfId="37235" xr:uid="{B49F280C-8201-478B-AEC8-DC0F00D1DE7A}"/>
    <cellStyle name="Comma 147 3 2 3" xfId="21958" xr:uid="{096CD507-AEBD-48FF-8910-7E6F0B42D216}"/>
    <cellStyle name="Comma 147 3 2 3 2" xfId="42053" xr:uid="{1E7643BC-4111-4A51-B0B6-6005D35F2789}"/>
    <cellStyle name="Comma 147 3 2 4" xfId="32406" xr:uid="{837C92B2-BD4C-486A-BB12-F7F722E44B49}"/>
    <cellStyle name="Comma 147 3 3" xfId="14491" xr:uid="{F09B85CF-52C9-4D08-AB15-6053B611F988}"/>
    <cellStyle name="Comma 147 3 3 2" xfId="24439" xr:uid="{4CD28986-137B-4AD5-AFE1-75155A105609}"/>
    <cellStyle name="Comma 147 3 3 2 2" xfId="44471" xr:uid="{D4E5703C-4D44-495C-B31C-1F34EA024EAB}"/>
    <cellStyle name="Comma 147 3 3 3" xfId="34823" xr:uid="{337D279F-8FA0-4E75-9204-155770E2F88A}"/>
    <cellStyle name="Comma 147 3 4" xfId="19487" xr:uid="{18CBBDDD-CE1E-41D0-968E-23BB767A2EE4}"/>
    <cellStyle name="Comma 147 3 4 2" xfId="39643" xr:uid="{EFF9B558-E0B0-4133-B779-4D0E67BDD295}"/>
    <cellStyle name="Comma 147 3 5" xfId="29996" xr:uid="{F6FBEE4F-A806-45C4-BD7A-755192622434}"/>
    <cellStyle name="Comma 147 4" xfId="4734" xr:uid="{37338A5B-2326-4DA5-AC53-49D5F30641BD}"/>
    <cellStyle name="Comma 147 4 2" xfId="11862" xr:uid="{25EA8E14-A6D7-42E2-88A0-A3DD8C24F2C2}"/>
    <cellStyle name="Comma 147 4 2 2" xfId="16988" xr:uid="{82693196-9E43-441A-B0B8-5BF184141C41}"/>
    <cellStyle name="Comma 147 4 2 2 2" xfId="26917" xr:uid="{F2BA861F-E204-47A4-A974-D379F44BF8FB}"/>
    <cellStyle name="Comma 147 4 2 2 2 2" xfId="46884" xr:uid="{6A66F3B3-E3A3-44E2-A4C2-E5631369C25A}"/>
    <cellStyle name="Comma 147 4 2 2 3" xfId="37236" xr:uid="{48B8651E-5071-4777-8F46-A84F61053271}"/>
    <cellStyle name="Comma 147 4 2 3" xfId="21959" xr:uid="{4F59EEB4-3A8B-4A6A-AFF0-A7212077D583}"/>
    <cellStyle name="Comma 147 4 2 3 2" xfId="42054" xr:uid="{3DDBB86B-B721-452E-A8F3-748B2064D34B}"/>
    <cellStyle name="Comma 147 4 2 4" xfId="32407" xr:uid="{93906F72-EF3B-41EA-B1CB-383F56635BB4}"/>
    <cellStyle name="Comma 147 4 3" xfId="14492" xr:uid="{AEAEED6F-2B25-48E7-8293-78BDC6AA299C}"/>
    <cellStyle name="Comma 147 4 3 2" xfId="24440" xr:uid="{BD93286E-AEFE-4AB8-8149-14AB255C21A7}"/>
    <cellStyle name="Comma 147 4 3 2 2" xfId="44472" xr:uid="{25C86D28-511B-45D5-918A-EFC0450BED8B}"/>
    <cellStyle name="Comma 147 4 3 3" xfId="34824" xr:uid="{2E84E00B-71F2-4F96-85D3-F67F07433C39}"/>
    <cellStyle name="Comma 147 4 4" xfId="19488" xr:uid="{1331B651-FEFD-46DA-95BA-885B158CB167}"/>
    <cellStyle name="Comma 147 4 4 2" xfId="39644" xr:uid="{C5B0240B-0B06-4C32-950B-80BFF7807EE9}"/>
    <cellStyle name="Comma 147 4 5" xfId="29997" xr:uid="{EA65EAEE-5AB8-44CF-AF9E-4127ACADA9A7}"/>
    <cellStyle name="Comma 147 5" xfId="11859" xr:uid="{890CF8FB-279C-45A4-899C-DF329021AFA9}"/>
    <cellStyle name="Comma 147 5 2" xfId="16985" xr:uid="{E4D2B689-D744-4CA5-B252-36AFEE362D19}"/>
    <cellStyle name="Comma 147 5 2 2" xfId="26914" xr:uid="{804F6B87-C7A1-4172-A348-138450D36827}"/>
    <cellStyle name="Comma 147 5 2 2 2" xfId="46881" xr:uid="{CB3BA872-0DF6-49A6-BE1B-DFDC9CE5E550}"/>
    <cellStyle name="Comma 147 5 2 3" xfId="37233" xr:uid="{434DD8A5-2899-48CE-A9C6-BF2FECF5F760}"/>
    <cellStyle name="Comma 147 5 3" xfId="21956" xr:uid="{C8CD67D1-51E1-48AD-91F9-C4A63FB4C09C}"/>
    <cellStyle name="Comma 147 5 3 2" xfId="42051" xr:uid="{17A2072D-2A3E-41B3-A394-A956AF4C427C}"/>
    <cellStyle name="Comma 147 5 4" xfId="32404" xr:uid="{C707B41A-0F3F-4726-A1CE-05E57A097890}"/>
    <cellStyle name="Comma 147 6" xfId="14489" xr:uid="{800B77DC-B6C7-4046-A0DF-90D681F1FD8A}"/>
    <cellStyle name="Comma 147 6 2" xfId="24437" xr:uid="{5B0A73AA-A392-478B-80D5-A7440C2F0239}"/>
    <cellStyle name="Comma 147 6 2 2" xfId="44469" xr:uid="{2F72977A-C055-4E46-894D-B48D3AA46770}"/>
    <cellStyle name="Comma 147 6 3" xfId="34821" xr:uid="{53F04A14-5698-4469-B5BB-9F45BF9DA65B}"/>
    <cellStyle name="Comma 147 7" xfId="19485" xr:uid="{90AEC680-5985-48BD-BB6C-86626CFDE333}"/>
    <cellStyle name="Comma 147 7 2" xfId="39641" xr:uid="{4C431EF4-6354-4683-B1B7-96859299B877}"/>
    <cellStyle name="Comma 147 8" xfId="29994" xr:uid="{26000012-57E4-4765-BD74-BF3B8649E492}"/>
    <cellStyle name="Comma 148" xfId="4735" xr:uid="{6D6FFA0B-9AC0-4CFC-87B5-B258E4B0A153}"/>
    <cellStyle name="Comma 148 2" xfId="4736" xr:uid="{4E5A3271-A9D5-4A7B-B56F-CE80A2C509E9}"/>
    <cellStyle name="Comma 148 2 2" xfId="11864" xr:uid="{ABA2E1B3-0DBC-480D-AC1F-C01DE9E6519D}"/>
    <cellStyle name="Comma 148 2 2 2" xfId="16990" xr:uid="{DC2F9162-7924-46CA-B250-F5BD4C85B194}"/>
    <cellStyle name="Comma 148 2 2 2 2" xfId="26919" xr:uid="{7ACBA2F2-B8ED-455A-A1DB-64DF8CE6F787}"/>
    <cellStyle name="Comma 148 2 2 2 2 2" xfId="46886" xr:uid="{426F4F7F-DF4A-4107-AE49-373C90A53D64}"/>
    <cellStyle name="Comma 148 2 2 2 3" xfId="37238" xr:uid="{B1C09CCB-59C5-4A7F-AEAE-27B8C8387B4A}"/>
    <cellStyle name="Comma 148 2 2 3" xfId="21961" xr:uid="{E833421A-183D-4B5E-88B9-8268353A0EC0}"/>
    <cellStyle name="Comma 148 2 2 3 2" xfId="42056" xr:uid="{D5D2182B-CB0C-4BF3-AB0D-08586F9DA2AB}"/>
    <cellStyle name="Comma 148 2 2 4" xfId="32409" xr:uid="{B2591CE4-DB95-401F-B04F-1D922EB10C95}"/>
    <cellStyle name="Comma 148 2 3" xfId="14494" xr:uid="{F8ECA0E2-FF26-4F06-8D90-75EF0641DF19}"/>
    <cellStyle name="Comma 148 2 3 2" xfId="24442" xr:uid="{850E8509-35C7-4848-88E8-6A805AADF533}"/>
    <cellStyle name="Comma 148 2 3 2 2" xfId="44474" xr:uid="{6317F6A3-51E2-4092-B683-66E49504C8A2}"/>
    <cellStyle name="Comma 148 2 3 3" xfId="34826" xr:uid="{5672B324-6F22-478A-9B29-75140EFBED9A}"/>
    <cellStyle name="Comma 148 2 4" xfId="19490" xr:uid="{5A257584-1EE6-46D8-8038-A82C4DAAF6A0}"/>
    <cellStyle name="Comma 148 2 4 2" xfId="39646" xr:uid="{778133BD-98E5-43CA-9461-210851EBACFA}"/>
    <cellStyle name="Comma 148 2 5" xfId="29999" xr:uid="{FADAE60E-DC3F-4F05-83D5-85F5A3313EC9}"/>
    <cellStyle name="Comma 148 3" xfId="4737" xr:uid="{904FA8BC-5B74-4EBF-951C-6228F59EB25E}"/>
    <cellStyle name="Comma 148 3 2" xfId="11865" xr:uid="{A17F043F-F91F-47BA-B2E1-6E5B1C753B05}"/>
    <cellStyle name="Comma 148 3 2 2" xfId="16991" xr:uid="{F7575D8A-8F07-42F5-A4C6-2E8CE9A33455}"/>
    <cellStyle name="Comma 148 3 2 2 2" xfId="26920" xr:uid="{458877A4-B41F-45E1-9467-BEDEF6D9EC49}"/>
    <cellStyle name="Comma 148 3 2 2 2 2" xfId="46887" xr:uid="{72D624E3-2D22-4348-A6AE-9B55134BA61E}"/>
    <cellStyle name="Comma 148 3 2 2 3" xfId="37239" xr:uid="{B168FA9B-BD83-40A5-A2DF-17339E7C0B08}"/>
    <cellStyle name="Comma 148 3 2 3" xfId="21962" xr:uid="{2C506573-2993-4721-A8F0-59BB03183658}"/>
    <cellStyle name="Comma 148 3 2 3 2" xfId="42057" xr:uid="{0A5CE648-BE55-4BCC-BE9F-EC1F2F0CAD31}"/>
    <cellStyle name="Comma 148 3 2 4" xfId="32410" xr:uid="{855E5885-63B6-42F5-AA4B-4E0D0B8AA5A5}"/>
    <cellStyle name="Comma 148 3 3" xfId="14495" xr:uid="{86393B96-F500-4B00-985F-97406F6B24D3}"/>
    <cellStyle name="Comma 148 3 3 2" xfId="24443" xr:uid="{D833A7A3-8FCA-4AD5-8043-64C5B097EE80}"/>
    <cellStyle name="Comma 148 3 3 2 2" xfId="44475" xr:uid="{3A4825C0-984E-4F15-A9D0-FF5DA93C4120}"/>
    <cellStyle name="Comma 148 3 3 3" xfId="34827" xr:uid="{E5B54A11-4FF2-468C-97DD-0B0EDAF7C116}"/>
    <cellStyle name="Comma 148 3 4" xfId="19491" xr:uid="{0A8C10B1-9953-424D-84DE-03495313ACB8}"/>
    <cellStyle name="Comma 148 3 4 2" xfId="39647" xr:uid="{4D67EC14-E721-42AD-9FFC-B277C55E4B23}"/>
    <cellStyle name="Comma 148 3 5" xfId="30000" xr:uid="{602267A9-3BC8-43A3-96C4-F2007708924D}"/>
    <cellStyle name="Comma 148 4" xfId="4738" xr:uid="{6BB06F8D-8300-4EED-AB3C-545CD7905EDA}"/>
    <cellStyle name="Comma 148 4 2" xfId="11866" xr:uid="{0CA9BEA0-9940-4340-A918-394624D5DA1A}"/>
    <cellStyle name="Comma 148 4 2 2" xfId="16992" xr:uid="{1602E820-3855-4A79-B624-BB56A6A558CB}"/>
    <cellStyle name="Comma 148 4 2 2 2" xfId="26921" xr:uid="{8E312709-A3D6-4A55-B2EF-502580C16EAA}"/>
    <cellStyle name="Comma 148 4 2 2 2 2" xfId="46888" xr:uid="{6F5B140E-6981-4B46-A486-29084B41C88B}"/>
    <cellStyle name="Comma 148 4 2 2 3" xfId="37240" xr:uid="{42E13AF0-7272-4111-AD09-7B384012FB8F}"/>
    <cellStyle name="Comma 148 4 2 3" xfId="21963" xr:uid="{1B1B6674-5553-4BFC-A2E7-80B0B8CD7105}"/>
    <cellStyle name="Comma 148 4 2 3 2" xfId="42058" xr:uid="{4E2D4740-9E16-4D57-973E-62EAB5F09B52}"/>
    <cellStyle name="Comma 148 4 2 4" xfId="32411" xr:uid="{84B47C40-9240-4F6D-BF78-38C984013AC9}"/>
    <cellStyle name="Comma 148 4 3" xfId="14496" xr:uid="{DEAF53BC-52E2-44F7-935F-6C08AFAF3A6F}"/>
    <cellStyle name="Comma 148 4 3 2" xfId="24444" xr:uid="{E77DF729-3DB9-4601-96E8-191978565C78}"/>
    <cellStyle name="Comma 148 4 3 2 2" xfId="44476" xr:uid="{BB4F3CE9-4163-4054-AA65-831EBE327D8B}"/>
    <cellStyle name="Comma 148 4 3 3" xfId="34828" xr:uid="{25D5C936-B026-4138-A047-A26D879D176E}"/>
    <cellStyle name="Comma 148 4 4" xfId="19492" xr:uid="{D41DA7AD-2303-4594-AD90-F919CE2CF012}"/>
    <cellStyle name="Comma 148 4 4 2" xfId="39648" xr:uid="{7F4D7EA8-1E51-4F3B-80CC-D8D1CE9008C9}"/>
    <cellStyle name="Comma 148 4 5" xfId="30001" xr:uid="{CD6395D2-00C3-4829-8BBF-B67CEAD22945}"/>
    <cellStyle name="Comma 148 5" xfId="11863" xr:uid="{6BFA3A3F-94B1-4330-A3B7-3F124D21DEBE}"/>
    <cellStyle name="Comma 148 5 2" xfId="16989" xr:uid="{035A09D5-325C-4F6F-A92A-E07CAB677BED}"/>
    <cellStyle name="Comma 148 5 2 2" xfId="26918" xr:uid="{AAE54015-565B-40DC-BC48-C086B97C2BCA}"/>
    <cellStyle name="Comma 148 5 2 2 2" xfId="46885" xr:uid="{F62E5D4B-4598-41D1-8CEB-F3CBAE2D9D11}"/>
    <cellStyle name="Comma 148 5 2 3" xfId="37237" xr:uid="{744A8CFB-DC3D-44C1-8F10-407421205A6F}"/>
    <cellStyle name="Comma 148 5 3" xfId="21960" xr:uid="{C4950546-D7F8-4357-A75A-8FFFA09C382B}"/>
    <cellStyle name="Comma 148 5 3 2" xfId="42055" xr:uid="{BB250BC3-8B38-4CE1-8322-FA8596DE7767}"/>
    <cellStyle name="Comma 148 5 4" xfId="32408" xr:uid="{1F176DA5-2989-4481-A6D0-9F5249C0CD64}"/>
    <cellStyle name="Comma 148 6" xfId="14493" xr:uid="{F286E5CA-3ED3-4779-9E99-704A7809B03A}"/>
    <cellStyle name="Comma 148 6 2" xfId="24441" xr:uid="{CF6F7DDB-F3AF-4A31-987A-C1F63D442163}"/>
    <cellStyle name="Comma 148 6 2 2" xfId="44473" xr:uid="{009BB01B-D20F-45B6-87D3-87D5B7B5A148}"/>
    <cellStyle name="Comma 148 6 3" xfId="34825" xr:uid="{59FAA24E-9C76-4057-B541-695D24F434C3}"/>
    <cellStyle name="Comma 148 7" xfId="19489" xr:uid="{90E454BA-DD6F-4C81-9924-556A972003E6}"/>
    <cellStyle name="Comma 148 7 2" xfId="39645" xr:uid="{6ECCC682-E734-4FB8-93F7-3D5D20E10D5E}"/>
    <cellStyle name="Comma 148 8" xfId="29998" xr:uid="{9883133D-4DC6-4E79-95EE-BAA51DD0ECF7}"/>
    <cellStyle name="Comma 149" xfId="4739" xr:uid="{7E251227-D178-412B-AD00-18C77E53EB35}"/>
    <cellStyle name="Comma 149 2" xfId="4740" xr:uid="{9A0A9495-689A-4A9D-B1B0-A3A3D81AAE6D}"/>
    <cellStyle name="Comma 149 2 2" xfId="11868" xr:uid="{E278686A-3389-40A9-93A0-C1D05EBBCDED}"/>
    <cellStyle name="Comma 149 2 2 2" xfId="16994" xr:uid="{8A39CDCC-E9DE-4B8F-958E-CA8AD438C427}"/>
    <cellStyle name="Comma 149 2 2 2 2" xfId="26923" xr:uid="{5101C5FD-E74D-4265-B479-C6851C5BA21C}"/>
    <cellStyle name="Comma 149 2 2 2 2 2" xfId="46890" xr:uid="{804BE6EF-C119-485F-93F5-40ABF6708E1A}"/>
    <cellStyle name="Comma 149 2 2 2 3" xfId="37242" xr:uid="{BC9879CF-181B-4E72-9249-122839342906}"/>
    <cellStyle name="Comma 149 2 2 3" xfId="21965" xr:uid="{DE76AC0D-DD50-42D2-A9F1-364D01074A16}"/>
    <cellStyle name="Comma 149 2 2 3 2" xfId="42060" xr:uid="{AF429D8D-4FFE-42E3-8C4C-B2C044A29F82}"/>
    <cellStyle name="Comma 149 2 2 4" xfId="32413" xr:uid="{81038A7C-E384-46C4-9AA7-01FB0DA6F7D5}"/>
    <cellStyle name="Comma 149 2 3" xfId="14498" xr:uid="{3435C215-8E20-47C8-8D9B-C6C100DA1080}"/>
    <cellStyle name="Comma 149 2 3 2" xfId="24446" xr:uid="{3CB74BF5-5F40-4754-A9F1-ADACD54D30D6}"/>
    <cellStyle name="Comma 149 2 3 2 2" xfId="44478" xr:uid="{19D051E5-E281-4503-AB59-6382EAF9F44A}"/>
    <cellStyle name="Comma 149 2 3 3" xfId="34830" xr:uid="{600F356A-6748-4FD9-BD84-7BCAF103A883}"/>
    <cellStyle name="Comma 149 2 4" xfId="19494" xr:uid="{51EFF7A4-2082-4591-B809-70E52722911B}"/>
    <cellStyle name="Comma 149 2 4 2" xfId="39650" xr:uid="{C2E25FE7-654B-4EF5-81BD-F000B77DEE04}"/>
    <cellStyle name="Comma 149 2 5" xfId="30003" xr:uid="{B015E2A4-DFAF-45F1-B15A-3F08BDBD5B4C}"/>
    <cellStyle name="Comma 149 3" xfId="4741" xr:uid="{55F5CFA2-B575-4A0B-956B-4AA6EA632C6F}"/>
    <cellStyle name="Comma 149 3 2" xfId="11869" xr:uid="{2FA6DFFE-31A7-4DF3-9A04-94788A42FC75}"/>
    <cellStyle name="Comma 149 3 2 2" xfId="16995" xr:uid="{1728060C-73C5-46E9-9A8A-5FFC25C1B516}"/>
    <cellStyle name="Comma 149 3 2 2 2" xfId="26924" xr:uid="{CAB9D17C-E317-42D7-8A3A-3FBBF3AAB385}"/>
    <cellStyle name="Comma 149 3 2 2 2 2" xfId="46891" xr:uid="{CED3F907-098F-4089-A6C8-90B34657EEC7}"/>
    <cellStyle name="Comma 149 3 2 2 3" xfId="37243" xr:uid="{6AB142CD-CB72-4ABE-A1C5-64A25A9BF32A}"/>
    <cellStyle name="Comma 149 3 2 3" xfId="21966" xr:uid="{F068F01F-88EF-43E7-9449-7670CA203CD1}"/>
    <cellStyle name="Comma 149 3 2 3 2" xfId="42061" xr:uid="{15A035BA-078E-4BDC-912F-C02B6910D0D2}"/>
    <cellStyle name="Comma 149 3 2 4" xfId="32414" xr:uid="{70E626B4-8AA0-4B58-8E1E-F540363E0ED6}"/>
    <cellStyle name="Comma 149 3 3" xfId="14499" xr:uid="{316C532E-AB23-4D41-A4EF-44E4561C758A}"/>
    <cellStyle name="Comma 149 3 3 2" xfId="24447" xr:uid="{8E4BD1A9-7AB5-4FB5-9D83-0173DA0519D5}"/>
    <cellStyle name="Comma 149 3 3 2 2" xfId="44479" xr:uid="{606D8374-3E95-4238-BAE8-E152584F206E}"/>
    <cellStyle name="Comma 149 3 3 3" xfId="34831" xr:uid="{E88D3FCF-A144-4F95-8177-38A3835F5BB9}"/>
    <cellStyle name="Comma 149 3 4" xfId="19495" xr:uid="{58E0142A-EB72-40A8-9FC6-808536A08CC6}"/>
    <cellStyle name="Comma 149 3 4 2" xfId="39651" xr:uid="{D9EB8FC7-1D43-4A96-8908-4F454A1092E7}"/>
    <cellStyle name="Comma 149 3 5" xfId="30004" xr:uid="{5055B503-F5E1-4991-B475-FCFD36DA8DA0}"/>
    <cellStyle name="Comma 149 4" xfId="4742" xr:uid="{0E2F00D0-82FB-4B51-82B5-366104628991}"/>
    <cellStyle name="Comma 149 4 2" xfId="11870" xr:uid="{AFC6A46E-3E4E-47F6-A1CF-6F4FCC5CCFFE}"/>
    <cellStyle name="Comma 149 4 2 2" xfId="16996" xr:uid="{D056DDFF-7943-4858-AC4A-F81F463CF6BC}"/>
    <cellStyle name="Comma 149 4 2 2 2" xfId="26925" xr:uid="{9E37F3E0-2660-4EF6-A838-054D61A34455}"/>
    <cellStyle name="Comma 149 4 2 2 2 2" xfId="46892" xr:uid="{BC77BB86-2B68-4E69-9219-7D6DE54426BC}"/>
    <cellStyle name="Comma 149 4 2 2 3" xfId="37244" xr:uid="{CC6AE318-57D1-47F0-A51D-90969A154A62}"/>
    <cellStyle name="Comma 149 4 2 3" xfId="21967" xr:uid="{1F5F70F0-CC10-4B37-8FAC-2C5C1A7D1E3F}"/>
    <cellStyle name="Comma 149 4 2 3 2" xfId="42062" xr:uid="{B27AF80B-A059-4B0F-B1BF-D8F06790A5CD}"/>
    <cellStyle name="Comma 149 4 2 4" xfId="32415" xr:uid="{2237B79D-751C-41F4-ACCA-4825445BBBCB}"/>
    <cellStyle name="Comma 149 4 3" xfId="14500" xr:uid="{245181FA-31F4-47FE-8190-D097DA222908}"/>
    <cellStyle name="Comma 149 4 3 2" xfId="24448" xr:uid="{D35CE4FA-4E01-4A18-BEFD-ECB0CB895A7E}"/>
    <cellStyle name="Comma 149 4 3 2 2" xfId="44480" xr:uid="{22D23317-3350-47F3-954D-F9375C8D3F18}"/>
    <cellStyle name="Comma 149 4 3 3" xfId="34832" xr:uid="{71159752-744B-45A6-8265-E250145EAA4A}"/>
    <cellStyle name="Comma 149 4 4" xfId="19496" xr:uid="{13DEAE8F-FEE1-4396-98DA-72ADE6A2A05D}"/>
    <cellStyle name="Comma 149 4 4 2" xfId="39652" xr:uid="{9238760F-02A1-4CF6-A257-06488126AE24}"/>
    <cellStyle name="Comma 149 4 5" xfId="30005" xr:uid="{72823B01-D8A6-4D56-802F-83CCC06672B3}"/>
    <cellStyle name="Comma 149 5" xfId="11867" xr:uid="{A9FC933A-C0E0-4B7D-8B49-68DF89EE3EA6}"/>
    <cellStyle name="Comma 149 5 2" xfId="16993" xr:uid="{1800C0E2-0C86-4EB6-B380-7E2EC37EB005}"/>
    <cellStyle name="Comma 149 5 2 2" xfId="26922" xr:uid="{F661C762-ECCB-4118-9045-82D4B4D846D5}"/>
    <cellStyle name="Comma 149 5 2 2 2" xfId="46889" xr:uid="{653625BF-D0B6-49EF-BDA9-93BEE81137AF}"/>
    <cellStyle name="Comma 149 5 2 3" xfId="37241" xr:uid="{4B7E6D2F-9B00-4701-8C75-77EE66296FCA}"/>
    <cellStyle name="Comma 149 5 3" xfId="21964" xr:uid="{112147F9-909D-401E-8296-533D2F8DDFC2}"/>
    <cellStyle name="Comma 149 5 3 2" xfId="42059" xr:uid="{998617ED-6D94-4FE2-80DA-ADA8D1F25A1D}"/>
    <cellStyle name="Comma 149 5 4" xfId="32412" xr:uid="{E8205208-6134-4069-AEED-7ED7B93660AA}"/>
    <cellStyle name="Comma 149 6" xfId="14497" xr:uid="{58D2997D-AA55-40D0-A483-8FB69BD3E8F1}"/>
    <cellStyle name="Comma 149 6 2" xfId="24445" xr:uid="{A43BDCC4-9555-4BB9-8E1C-8715CAA00E8D}"/>
    <cellStyle name="Comma 149 6 2 2" xfId="44477" xr:uid="{37ECD663-954F-4BBB-80F2-1B301C2F2BF2}"/>
    <cellStyle name="Comma 149 6 3" xfId="34829" xr:uid="{FC0CFF6B-A124-4B76-A154-BCD839E88AC5}"/>
    <cellStyle name="Comma 149 7" xfId="19493" xr:uid="{56763C05-D925-457E-B285-3971F0F629B6}"/>
    <cellStyle name="Comma 149 7 2" xfId="39649" xr:uid="{B4C6444B-FCA1-4855-9160-68C2D8689E73}"/>
    <cellStyle name="Comma 149 8" xfId="30002" xr:uid="{798387E4-0856-47E5-9FF9-9C7D954B051E}"/>
    <cellStyle name="Comma 15" xfId="117" xr:uid="{4EAB3CF2-60EC-4880-A53F-3E7F5AAD8FE0}"/>
    <cellStyle name="Comma 15 10" xfId="4743" xr:uid="{39C9D7C9-39B9-4F4E-A047-34424128124B}"/>
    <cellStyle name="Comma 15 11" xfId="4744" xr:uid="{76B211E2-E426-424B-A37C-43104F96758A}"/>
    <cellStyle name="Comma 15 12" xfId="4745" xr:uid="{20C55581-6C11-4BCA-93E7-C4EDF2A065B5}"/>
    <cellStyle name="Comma 15 13" xfId="4746" xr:uid="{FDC6BCC3-6545-4CF8-A508-04FDA153A78F}"/>
    <cellStyle name="Comma 15 14" xfId="4747" xr:uid="{EC32A16E-CD87-4ECE-8C82-837C30414BFF}"/>
    <cellStyle name="Comma 15 15" xfId="585" xr:uid="{B15C128E-346A-47D7-9B20-E66EE979F6AB}"/>
    <cellStyle name="Comma 15 16" xfId="12686" xr:uid="{FEB4B1BF-25BB-4EEE-B3E9-9436420F5526}"/>
    <cellStyle name="Comma 15 2" xfId="108" xr:uid="{092E80D6-5DDE-4759-A67B-CA14E0A079AE}"/>
    <cellStyle name="Comma 15 2 2" xfId="4748" xr:uid="{EA7B5D80-0E9F-4223-99E7-2AD40DF00187}"/>
    <cellStyle name="Comma 15 2 2 2" xfId="9286" xr:uid="{5DF09831-7B97-411F-913E-8CD2D351E6FD}"/>
    <cellStyle name="Comma 15 2 3" xfId="772" xr:uid="{5919E854-D5B5-44EA-8AB4-E83125F40820}"/>
    <cellStyle name="Comma 15 2 4" xfId="9387" xr:uid="{3888901D-29B8-44C9-800E-22067B4E2F10}"/>
    <cellStyle name="Comma 15 3" xfId="4749" xr:uid="{7BDB0DE7-D4FE-416A-B30F-20DD4AE2F217}"/>
    <cellStyle name="Comma 15 3 2" xfId="9388" xr:uid="{1E772BD1-20B0-4A50-9A05-032EBDA5B431}"/>
    <cellStyle name="Comma 15 4" xfId="4750" xr:uid="{69903E7D-B742-4E5C-A7A9-EE0B52C1778A}"/>
    <cellStyle name="Comma 15 4 2" xfId="9389" xr:uid="{4F83D3E3-5BCA-4DA6-AD55-F08D31FD3001}"/>
    <cellStyle name="Comma 15 5" xfId="4751" xr:uid="{CFE88886-E4E8-4F55-B51B-97A41854D33F}"/>
    <cellStyle name="Comma 15 6" xfId="4752" xr:uid="{9F1C336E-DDD1-49C1-BDDC-0E688E63BBAC}"/>
    <cellStyle name="Comma 15 7" xfId="4753" xr:uid="{33738B2F-EDE5-4894-929C-624E6F5B0F96}"/>
    <cellStyle name="Comma 15 8" xfId="4754" xr:uid="{5E8F663E-C155-44FB-8F1C-89480CF74618}"/>
    <cellStyle name="Comma 15 9" xfId="4755" xr:uid="{34864117-3F90-4FC8-84F4-CABCD5A69C9A}"/>
    <cellStyle name="Comma 150" xfId="4756" xr:uid="{C71912D1-940C-4667-8B41-B76395D29299}"/>
    <cellStyle name="Comma 150 2" xfId="4757" xr:uid="{2DA7FB2F-76AD-4C64-AE97-4D846F8B7E13}"/>
    <cellStyle name="Comma 150 2 2" xfId="11872" xr:uid="{4601E905-BDAA-4EDD-9178-9BB7309C0B43}"/>
    <cellStyle name="Comma 150 2 2 2" xfId="16998" xr:uid="{2BDC3A2C-25FA-4B0A-923B-18CCAC6B6892}"/>
    <cellStyle name="Comma 150 2 2 2 2" xfId="26927" xr:uid="{8D101C9F-D11C-417A-BE9C-059A31896A41}"/>
    <cellStyle name="Comma 150 2 2 2 2 2" xfId="46894" xr:uid="{CA13F2C8-DD25-46E9-856D-C6039CC05F54}"/>
    <cellStyle name="Comma 150 2 2 2 3" xfId="37246" xr:uid="{F84F927D-D48E-4ADA-A7F2-FE64527517FC}"/>
    <cellStyle name="Comma 150 2 2 3" xfId="21969" xr:uid="{B76AB51D-58BF-4BC9-8C3E-98BD8BBBAEA9}"/>
    <cellStyle name="Comma 150 2 2 3 2" xfId="42064" xr:uid="{0E41FA9F-4113-414A-9C0D-1381854AE9EF}"/>
    <cellStyle name="Comma 150 2 2 4" xfId="32417" xr:uid="{E539BD3F-82EA-414C-9905-CD98C8257453}"/>
    <cellStyle name="Comma 150 2 3" xfId="14502" xr:uid="{8F4F2A66-0DB4-433A-AF41-52FFE7773DE3}"/>
    <cellStyle name="Comma 150 2 3 2" xfId="24450" xr:uid="{4F2512DC-1E73-40D7-BC59-BB8E80663583}"/>
    <cellStyle name="Comma 150 2 3 2 2" xfId="44482" xr:uid="{C5B1F123-3192-4076-B762-9AF44A8A2BFE}"/>
    <cellStyle name="Comma 150 2 3 3" xfId="34834" xr:uid="{203526C6-CA56-465B-A716-73E87C7E37E4}"/>
    <cellStyle name="Comma 150 2 4" xfId="19498" xr:uid="{FB425638-AB92-437B-8E22-CBA9CB180D39}"/>
    <cellStyle name="Comma 150 2 4 2" xfId="39654" xr:uid="{9CA49A7B-C50A-4A00-9E63-633EE5F6C574}"/>
    <cellStyle name="Comma 150 2 5" xfId="30007" xr:uid="{C5FB11D0-8BD7-4218-B3FD-AE6042CF7F4B}"/>
    <cellStyle name="Comma 150 3" xfId="4758" xr:uid="{CAC8E520-DE5A-4925-982A-CD6D42AA19B1}"/>
    <cellStyle name="Comma 150 3 2" xfId="11873" xr:uid="{D3E6FFA0-91AF-4A3C-A3E9-443B7D4221F2}"/>
    <cellStyle name="Comma 150 3 2 2" xfId="16999" xr:uid="{3974216F-DDF6-4CB4-B5DC-232A58ADE99A}"/>
    <cellStyle name="Comma 150 3 2 2 2" xfId="26928" xr:uid="{D7252608-3E6E-4E9A-88B4-0023884CAC83}"/>
    <cellStyle name="Comma 150 3 2 2 2 2" xfId="46895" xr:uid="{7D027516-4529-4E81-BCF1-EF27711BE928}"/>
    <cellStyle name="Comma 150 3 2 2 3" xfId="37247" xr:uid="{F27DD6C9-899B-46A8-BDAB-F599559279F7}"/>
    <cellStyle name="Comma 150 3 2 3" xfId="21970" xr:uid="{1BFCCCF3-2843-4721-8B00-0382494B1876}"/>
    <cellStyle name="Comma 150 3 2 3 2" xfId="42065" xr:uid="{E75A763A-71B0-496B-9712-1B54EC7760BB}"/>
    <cellStyle name="Comma 150 3 2 4" xfId="32418" xr:uid="{5F3286C6-200E-4882-89FA-548B010ED335}"/>
    <cellStyle name="Comma 150 3 3" xfId="14503" xr:uid="{38D0F906-356C-40DC-B10E-BCA6275051F5}"/>
    <cellStyle name="Comma 150 3 3 2" xfId="24451" xr:uid="{F6FF79B9-D21C-4217-ABCC-819F00BBD730}"/>
    <cellStyle name="Comma 150 3 3 2 2" xfId="44483" xr:uid="{8C20E9AC-86F3-42F2-968A-2BA041FD5333}"/>
    <cellStyle name="Comma 150 3 3 3" xfId="34835" xr:uid="{8D687368-DC51-4F13-B2C6-982761CA33BD}"/>
    <cellStyle name="Comma 150 3 4" xfId="19499" xr:uid="{8BC7FAE5-717C-4A29-B548-A2F98631DCC1}"/>
    <cellStyle name="Comma 150 3 4 2" xfId="39655" xr:uid="{E83169FF-4DDA-41AD-BD48-92D7CAC5FDB2}"/>
    <cellStyle name="Comma 150 3 5" xfId="30008" xr:uid="{6D3C6CFD-9F7A-49A4-8EF8-5F0C8B377EFE}"/>
    <cellStyle name="Comma 150 4" xfId="4759" xr:uid="{A63C6C6D-C57C-4FA5-85C5-80287EF95FFD}"/>
    <cellStyle name="Comma 150 4 2" xfId="11874" xr:uid="{08CEAD2A-B544-4A9B-B44E-2AEB987E7237}"/>
    <cellStyle name="Comma 150 4 2 2" xfId="17000" xr:uid="{9881CEDD-BBDE-442A-BACF-F82F26A67EEA}"/>
    <cellStyle name="Comma 150 4 2 2 2" xfId="26929" xr:uid="{BFA8C0F0-8203-420E-BF05-890A58B8483B}"/>
    <cellStyle name="Comma 150 4 2 2 2 2" xfId="46896" xr:uid="{CCDC5443-F7CC-46E2-A4BF-6D6E7770FF1F}"/>
    <cellStyle name="Comma 150 4 2 2 3" xfId="37248" xr:uid="{5DB47947-206B-4BFD-8C48-A50F2914FB60}"/>
    <cellStyle name="Comma 150 4 2 3" xfId="21971" xr:uid="{A1E62CB0-E27C-4C7B-A5E8-D5CFD40662C0}"/>
    <cellStyle name="Comma 150 4 2 3 2" xfId="42066" xr:uid="{E552C4B5-D527-4478-B61A-69AD3237CB0C}"/>
    <cellStyle name="Comma 150 4 2 4" xfId="32419" xr:uid="{C90D5313-C2FC-4D1E-9919-207CD7073DED}"/>
    <cellStyle name="Comma 150 4 3" xfId="14504" xr:uid="{983AED5F-C4D8-4BAA-BE1B-4F911E6B12B2}"/>
    <cellStyle name="Comma 150 4 3 2" xfId="24452" xr:uid="{15BC98B6-D5CC-4482-A51D-1DBC63D485A9}"/>
    <cellStyle name="Comma 150 4 3 2 2" xfId="44484" xr:uid="{4475FE1E-EB73-4F70-A199-119B7F51A9C8}"/>
    <cellStyle name="Comma 150 4 3 3" xfId="34836" xr:uid="{44A0422E-3BB5-489E-8F92-B17011504A6E}"/>
    <cellStyle name="Comma 150 4 4" xfId="19500" xr:uid="{A9C8DBD9-4275-4ED9-9708-9D8345920F7A}"/>
    <cellStyle name="Comma 150 4 4 2" xfId="39656" xr:uid="{A4E5A69A-3E9A-428A-B842-023324D5B819}"/>
    <cellStyle name="Comma 150 4 5" xfId="30009" xr:uid="{EA2132EF-D55F-4DEF-A078-E0BFFA729999}"/>
    <cellStyle name="Comma 150 5" xfId="11871" xr:uid="{3D225E6C-549F-44EF-A996-03F082DEE636}"/>
    <cellStyle name="Comma 150 5 2" xfId="16997" xr:uid="{593E7A12-1A2B-4CD2-BDA8-897EE3135094}"/>
    <cellStyle name="Comma 150 5 2 2" xfId="26926" xr:uid="{AEF641A0-709F-4390-9158-8C168E566B97}"/>
    <cellStyle name="Comma 150 5 2 2 2" xfId="46893" xr:uid="{314482FB-0BA7-4DEF-8989-137D3E521185}"/>
    <cellStyle name="Comma 150 5 2 3" xfId="37245" xr:uid="{D65EC2E2-3FC5-43CE-9B75-EFA8E368E48F}"/>
    <cellStyle name="Comma 150 5 3" xfId="21968" xr:uid="{6E28957B-FEC5-47ED-BAF0-7EA4B1EF45CD}"/>
    <cellStyle name="Comma 150 5 3 2" xfId="42063" xr:uid="{EAFE1415-F2BB-4A6A-A77D-6FA689512B3C}"/>
    <cellStyle name="Comma 150 5 4" xfId="32416" xr:uid="{2EA05ECC-1B01-4E22-9722-942D2EB65A8C}"/>
    <cellStyle name="Comma 150 6" xfId="14501" xr:uid="{F89736B7-EDC7-40C5-95BD-FE9A2E268787}"/>
    <cellStyle name="Comma 150 6 2" xfId="24449" xr:uid="{C6B83D20-F95A-4C8C-938D-04DB15BE3531}"/>
    <cellStyle name="Comma 150 6 2 2" xfId="44481" xr:uid="{A9EAE39B-13FA-4FA9-80D5-AB0578EE9EF6}"/>
    <cellStyle name="Comma 150 6 3" xfId="34833" xr:uid="{FFFA649B-694D-48D2-B3C4-5722144627D4}"/>
    <cellStyle name="Comma 150 7" xfId="19497" xr:uid="{D8CD6F3C-2FA0-4087-BDA7-D6764853BDE5}"/>
    <cellStyle name="Comma 150 7 2" xfId="39653" xr:uid="{30A14329-EDA1-4F29-899A-CFBB569D35BF}"/>
    <cellStyle name="Comma 150 8" xfId="30006" xr:uid="{8FF4C321-2E7B-40F0-9BFB-EC5131702A17}"/>
    <cellStyle name="Comma 151" xfId="4760" xr:uid="{071E816E-3861-453F-A4E4-D552DC918D94}"/>
    <cellStyle name="Comma 151 2" xfId="4761" xr:uid="{9DD5F619-9676-4377-8373-2E085AC5FB60}"/>
    <cellStyle name="Comma 151 2 2" xfId="11876" xr:uid="{434008D8-69F3-432B-95B6-40E701567262}"/>
    <cellStyle name="Comma 151 2 2 2" xfId="17002" xr:uid="{1C7CEACC-EA5B-4400-A00B-51C6E15454C8}"/>
    <cellStyle name="Comma 151 2 2 2 2" xfId="26931" xr:uid="{5F4F2F8E-6F5C-44C4-8F74-0EFF8018B61B}"/>
    <cellStyle name="Comma 151 2 2 2 2 2" xfId="46898" xr:uid="{0282E64C-A4F4-4B65-9225-A6F7E73E175F}"/>
    <cellStyle name="Comma 151 2 2 2 3" xfId="37250" xr:uid="{7B7308B4-1458-41F8-B1BB-9C3B34848CBC}"/>
    <cellStyle name="Comma 151 2 2 3" xfId="21973" xr:uid="{6F700946-C37A-46E7-8CC7-054DE5CFDBB0}"/>
    <cellStyle name="Comma 151 2 2 3 2" xfId="42068" xr:uid="{4F3C951E-7175-4BCC-8C46-63CD191987AC}"/>
    <cellStyle name="Comma 151 2 2 4" xfId="32421" xr:uid="{018A503F-A294-4D5D-92B7-528341F6C909}"/>
    <cellStyle name="Comma 151 2 3" xfId="14506" xr:uid="{7DE6CE7A-20FC-48C4-A843-44109CE11605}"/>
    <cellStyle name="Comma 151 2 3 2" xfId="24454" xr:uid="{BAEE82BD-5249-4BA4-A787-577A0AFB5BDD}"/>
    <cellStyle name="Comma 151 2 3 2 2" xfId="44486" xr:uid="{B38254CD-5D7F-4813-A361-DABFB7A3384C}"/>
    <cellStyle name="Comma 151 2 3 3" xfId="34838" xr:uid="{2AB305A8-3F8A-410F-8A5D-DA607716516D}"/>
    <cellStyle name="Comma 151 2 4" xfId="19502" xr:uid="{67D69424-AE15-4284-9CC4-5AD181E70166}"/>
    <cellStyle name="Comma 151 2 4 2" xfId="39658" xr:uid="{AD08935C-A17C-46A8-AF8B-E6285E0C841B}"/>
    <cellStyle name="Comma 151 2 5" xfId="30011" xr:uid="{D5AA6B94-E93F-41B4-A630-95B93DA3C13A}"/>
    <cellStyle name="Comma 151 3" xfId="4762" xr:uid="{BA723566-9C8C-4FFE-B5C4-245040FA0793}"/>
    <cellStyle name="Comma 151 3 2" xfId="11877" xr:uid="{5B81878C-16FB-40B7-A0DA-64AF60C9AC14}"/>
    <cellStyle name="Comma 151 3 2 2" xfId="17003" xr:uid="{9950650C-8011-48FB-BEDB-FD02B4EBF8D7}"/>
    <cellStyle name="Comma 151 3 2 2 2" xfId="26932" xr:uid="{615ED2A1-BEFA-4602-9706-273D8ABF91D8}"/>
    <cellStyle name="Comma 151 3 2 2 2 2" xfId="46899" xr:uid="{CC793BC0-D498-4061-B185-D0DE0300F34F}"/>
    <cellStyle name="Comma 151 3 2 2 3" xfId="37251" xr:uid="{D65DE055-2EB4-47EE-A9A3-09305E959522}"/>
    <cellStyle name="Comma 151 3 2 3" xfId="21974" xr:uid="{BFE0408E-78EF-4164-B139-A0A85AC5F13E}"/>
    <cellStyle name="Comma 151 3 2 3 2" xfId="42069" xr:uid="{48294857-C577-4BDF-99E9-891320663E8B}"/>
    <cellStyle name="Comma 151 3 2 4" xfId="32422" xr:uid="{F2616D30-8B54-4E21-9C1B-D6CE4C3A5333}"/>
    <cellStyle name="Comma 151 3 3" xfId="14507" xr:uid="{8140DBBE-50C5-42B9-9E40-5275DA8CF1ED}"/>
    <cellStyle name="Comma 151 3 3 2" xfId="24455" xr:uid="{25A8A443-FDEE-4288-894A-CF1C3B40662C}"/>
    <cellStyle name="Comma 151 3 3 2 2" xfId="44487" xr:uid="{B34CAB81-78B3-4188-B4EB-42E5B1910C81}"/>
    <cellStyle name="Comma 151 3 3 3" xfId="34839" xr:uid="{10B4088B-0604-4C20-8813-1A85861B7D56}"/>
    <cellStyle name="Comma 151 3 4" xfId="19503" xr:uid="{76362C45-B7E1-488B-9E80-74B97261235C}"/>
    <cellStyle name="Comma 151 3 4 2" xfId="39659" xr:uid="{861FD221-C620-42CA-A9F8-FDF71F676AC9}"/>
    <cellStyle name="Comma 151 3 5" xfId="30012" xr:uid="{7947D297-92FB-4F40-B2A8-94252660C0E6}"/>
    <cellStyle name="Comma 151 4" xfId="4763" xr:uid="{6E04B062-58AC-4ED7-A278-BF304A794CA6}"/>
    <cellStyle name="Comma 151 4 2" xfId="11878" xr:uid="{1B103662-6BEA-4331-B746-A5017168ADC7}"/>
    <cellStyle name="Comma 151 4 2 2" xfId="17004" xr:uid="{18920DDD-0E8F-41E8-8FF0-374A567F8103}"/>
    <cellStyle name="Comma 151 4 2 2 2" xfId="26933" xr:uid="{C368E9AC-89DF-4567-9B09-7239391A48F2}"/>
    <cellStyle name="Comma 151 4 2 2 2 2" xfId="46900" xr:uid="{A9CC3539-1954-470E-86E9-B9D8EBB0ED0F}"/>
    <cellStyle name="Comma 151 4 2 2 3" xfId="37252" xr:uid="{00955CA2-E16E-47FF-A87F-B4F0B2E352C9}"/>
    <cellStyle name="Comma 151 4 2 3" xfId="21975" xr:uid="{72C2A06E-D541-483F-A322-ED3ECC9009CE}"/>
    <cellStyle name="Comma 151 4 2 3 2" xfId="42070" xr:uid="{457BD22F-DB2F-4D78-BD0E-729065F364D3}"/>
    <cellStyle name="Comma 151 4 2 4" xfId="32423" xr:uid="{CA0BC9D8-6469-40FD-81CB-42FBBBB00DB5}"/>
    <cellStyle name="Comma 151 4 3" xfId="14508" xr:uid="{3474CA56-4587-4B6C-B838-77BEA804224E}"/>
    <cellStyle name="Comma 151 4 3 2" xfId="24456" xr:uid="{F75EE3F8-5E8A-42E5-93ED-9FFD0EFE15F4}"/>
    <cellStyle name="Comma 151 4 3 2 2" xfId="44488" xr:uid="{7234E8CD-5D58-497E-9BEB-6F8730CCABEA}"/>
    <cellStyle name="Comma 151 4 3 3" xfId="34840" xr:uid="{33E2F2D2-C85A-460E-9887-2C315A56F8E9}"/>
    <cellStyle name="Comma 151 4 4" xfId="19504" xr:uid="{188EB93E-1599-440F-A8FC-D4C0DDD300D2}"/>
    <cellStyle name="Comma 151 4 4 2" xfId="39660" xr:uid="{DC0F65C8-5A9B-40DF-8D38-398ED33D755E}"/>
    <cellStyle name="Comma 151 4 5" xfId="30013" xr:uid="{CE3C0123-A4AE-4599-8223-EBEA419C78C5}"/>
    <cellStyle name="Comma 151 5" xfId="11875" xr:uid="{9F0B828D-57DA-4540-8167-B6216E9909AD}"/>
    <cellStyle name="Comma 151 5 2" xfId="17001" xr:uid="{50D1F9E3-0459-466E-84AE-AACB36EC21D3}"/>
    <cellStyle name="Comma 151 5 2 2" xfId="26930" xr:uid="{2635C7FA-99A1-462A-98D4-D6DC5C9E016B}"/>
    <cellStyle name="Comma 151 5 2 2 2" xfId="46897" xr:uid="{7912F333-AD79-49DA-BE66-9F86C66CBA67}"/>
    <cellStyle name="Comma 151 5 2 3" xfId="37249" xr:uid="{E7000F6A-5826-4A31-9C58-306FF80B5197}"/>
    <cellStyle name="Comma 151 5 3" xfId="21972" xr:uid="{84524A33-6CDF-4100-813C-1D71671454DA}"/>
    <cellStyle name="Comma 151 5 3 2" xfId="42067" xr:uid="{590AFF48-1FD1-47D2-87B4-66908947C6B3}"/>
    <cellStyle name="Comma 151 5 4" xfId="32420" xr:uid="{0513584A-8EDD-4486-AC5D-C2AFBEA04863}"/>
    <cellStyle name="Comma 151 6" xfId="14505" xr:uid="{184CDB3D-6453-4053-B1BC-976CBBF318D2}"/>
    <cellStyle name="Comma 151 6 2" xfId="24453" xr:uid="{6642B1F9-FB13-4450-B237-0B21C72FE44A}"/>
    <cellStyle name="Comma 151 6 2 2" xfId="44485" xr:uid="{82D69C04-59A4-41EE-B064-9716BBA9FFAE}"/>
    <cellStyle name="Comma 151 6 3" xfId="34837" xr:uid="{11ECBDA2-B381-4BAA-9417-A158C59B029A}"/>
    <cellStyle name="Comma 151 7" xfId="19501" xr:uid="{5E0D8006-3D2C-4F82-B6B0-C1E9F95E5935}"/>
    <cellStyle name="Comma 151 7 2" xfId="39657" xr:uid="{A4FD5457-AC30-48EA-AF97-F2D8FAC6DC2D}"/>
    <cellStyle name="Comma 151 8" xfId="30010" xr:uid="{B29887F7-B63F-4A5F-960E-71D98BF37104}"/>
    <cellStyle name="Comma 152" xfId="4764" xr:uid="{9D647154-B215-4C1C-9A24-459A630D2898}"/>
    <cellStyle name="Comma 152 2" xfId="4765" xr:uid="{616CD088-E3FF-4324-9962-B0B13ADEADC4}"/>
    <cellStyle name="Comma 152 2 2" xfId="11880" xr:uid="{7131E25C-B545-4688-B501-74670650484A}"/>
    <cellStyle name="Comma 152 2 2 2" xfId="17006" xr:uid="{472E7775-72D6-483E-B37A-2DD96C947634}"/>
    <cellStyle name="Comma 152 2 2 2 2" xfId="26935" xr:uid="{5986698B-4ADF-4061-84EE-27563BBCDCFF}"/>
    <cellStyle name="Comma 152 2 2 2 2 2" xfId="46902" xr:uid="{B5228747-A74A-482B-A206-105E1B2931F9}"/>
    <cellStyle name="Comma 152 2 2 2 3" xfId="37254" xr:uid="{17C39573-B18E-4085-B3EE-82D891C37E56}"/>
    <cellStyle name="Comma 152 2 2 3" xfId="21977" xr:uid="{0F894C15-6F12-41D0-92C7-413BD5B4BD89}"/>
    <cellStyle name="Comma 152 2 2 3 2" xfId="42072" xr:uid="{93F633B8-A0C1-43AA-8B03-1DBF79E197CB}"/>
    <cellStyle name="Comma 152 2 2 4" xfId="32425" xr:uid="{7D8BEA10-02A2-4089-98AF-AD8106B2F8B1}"/>
    <cellStyle name="Comma 152 2 3" xfId="14510" xr:uid="{7B2A4E6D-F107-40A2-B5FB-1C400CB18466}"/>
    <cellStyle name="Comma 152 2 3 2" xfId="24458" xr:uid="{64B8C2B5-9E32-4A0A-B779-CFDA40396C14}"/>
    <cellStyle name="Comma 152 2 3 2 2" xfId="44490" xr:uid="{CDCCD60C-5FF0-42C5-8D05-3F8259CFD7DF}"/>
    <cellStyle name="Comma 152 2 3 3" xfId="34842" xr:uid="{6894082C-A134-485D-9594-4D799A4945C1}"/>
    <cellStyle name="Comma 152 2 4" xfId="19506" xr:uid="{BD4D1C48-7C4B-4635-A703-6CF33BA565F7}"/>
    <cellStyle name="Comma 152 2 4 2" xfId="39662" xr:uid="{91EAE0AF-BC86-49BB-BCDA-129D69D6A12A}"/>
    <cellStyle name="Comma 152 2 5" xfId="30015" xr:uid="{0734184C-66C0-44FF-A928-E6934AB371D0}"/>
    <cellStyle name="Comma 152 3" xfId="4766" xr:uid="{5ECF00A8-68B5-4523-A2E4-BFF4D13D88C0}"/>
    <cellStyle name="Comma 152 3 2" xfId="11881" xr:uid="{FB20980B-3181-4CEE-B2F0-1FA8E4A263BE}"/>
    <cellStyle name="Comma 152 3 2 2" xfId="17007" xr:uid="{83BE5ED7-06FF-476E-A466-2827DF4FC63A}"/>
    <cellStyle name="Comma 152 3 2 2 2" xfId="26936" xr:uid="{D97E7FF7-3BA5-4BEA-9A66-7E7D3D84C3D6}"/>
    <cellStyle name="Comma 152 3 2 2 2 2" xfId="46903" xr:uid="{6807C25A-952D-44C1-B5EC-46957F74422B}"/>
    <cellStyle name="Comma 152 3 2 2 3" xfId="37255" xr:uid="{AF765E67-19A2-4E14-99BA-6AEB448F5E73}"/>
    <cellStyle name="Comma 152 3 2 3" xfId="21978" xr:uid="{76861BE3-276B-400E-9CEF-33971C84697F}"/>
    <cellStyle name="Comma 152 3 2 3 2" xfId="42073" xr:uid="{9D30E111-22C2-4ED8-9FA1-372FA36F1BA4}"/>
    <cellStyle name="Comma 152 3 2 4" xfId="32426" xr:uid="{FBF93D45-CC27-4389-8FF2-D1BDF60F068C}"/>
    <cellStyle name="Comma 152 3 3" xfId="14511" xr:uid="{16CDBC22-4C66-4962-A895-93FC838FC7B9}"/>
    <cellStyle name="Comma 152 3 3 2" xfId="24459" xr:uid="{7CF2FF2B-5A10-40B2-A3D1-D95100035EF0}"/>
    <cellStyle name="Comma 152 3 3 2 2" xfId="44491" xr:uid="{DD8DCC95-0198-45DF-A111-14078DA19CBB}"/>
    <cellStyle name="Comma 152 3 3 3" xfId="34843" xr:uid="{8177C828-C22F-43A6-9ADB-DCCFCE9462AC}"/>
    <cellStyle name="Comma 152 3 4" xfId="19507" xr:uid="{06CA4C25-C725-4887-9A3C-2AAB78C3C4D0}"/>
    <cellStyle name="Comma 152 3 4 2" xfId="39663" xr:uid="{01056DF5-35C1-48DF-9D11-53D07AFD593C}"/>
    <cellStyle name="Comma 152 3 5" xfId="30016" xr:uid="{ACA7B831-B2EE-4D6B-B3E0-2E28A3518CD7}"/>
    <cellStyle name="Comma 152 4" xfId="4767" xr:uid="{94F76501-B5F7-4672-9CE8-D3C936497610}"/>
    <cellStyle name="Comma 152 4 2" xfId="11882" xr:uid="{5F1E81F7-9E0F-418C-BAD6-0EB43805A0BC}"/>
    <cellStyle name="Comma 152 4 2 2" xfId="17008" xr:uid="{322F544A-6331-4DCE-824E-21BACA48C866}"/>
    <cellStyle name="Comma 152 4 2 2 2" xfId="26937" xr:uid="{BBBE0ED2-990A-440C-B773-DD30A32FA850}"/>
    <cellStyle name="Comma 152 4 2 2 2 2" xfId="46904" xr:uid="{2D02FF67-A559-42C9-8E1B-3F75EE48AD1A}"/>
    <cellStyle name="Comma 152 4 2 2 3" xfId="37256" xr:uid="{6D4F6FAB-BD20-4DE4-8E6F-129CEF0533D5}"/>
    <cellStyle name="Comma 152 4 2 3" xfId="21979" xr:uid="{6FBD699D-2D79-46E5-8877-1C466AF7889D}"/>
    <cellStyle name="Comma 152 4 2 3 2" xfId="42074" xr:uid="{ED83EBA6-654D-4927-B921-B026B996A85E}"/>
    <cellStyle name="Comma 152 4 2 4" xfId="32427" xr:uid="{3AB1DB08-E561-45D7-955E-52F9C56BEF10}"/>
    <cellStyle name="Comma 152 4 3" xfId="14512" xr:uid="{9A2A409D-A130-4990-B9BE-2F2C7B161BBD}"/>
    <cellStyle name="Comma 152 4 3 2" xfId="24460" xr:uid="{D1E9F7AB-7DF4-49AB-901D-1F265316987C}"/>
    <cellStyle name="Comma 152 4 3 2 2" xfId="44492" xr:uid="{FB085F49-2429-437C-B739-FB02F3EAA509}"/>
    <cellStyle name="Comma 152 4 3 3" xfId="34844" xr:uid="{45297B6D-6D74-4EC9-85AA-95B255594033}"/>
    <cellStyle name="Comma 152 4 4" xfId="19508" xr:uid="{A6313637-B9D7-4430-9EA6-455C99AEDA44}"/>
    <cellStyle name="Comma 152 4 4 2" xfId="39664" xr:uid="{B9179A7A-D388-495F-B514-ABF700169FE9}"/>
    <cellStyle name="Comma 152 4 5" xfId="30017" xr:uid="{FEAACF90-FA26-4E18-9A23-18B5A1F6BD99}"/>
    <cellStyle name="Comma 152 5" xfId="11879" xr:uid="{5251E044-6C17-43B1-8105-2D78CBB27BCA}"/>
    <cellStyle name="Comma 152 5 2" xfId="17005" xr:uid="{1480AEFC-F1DF-44D2-9CBF-1226C480E87B}"/>
    <cellStyle name="Comma 152 5 2 2" xfId="26934" xr:uid="{1D53753D-FB9F-49E6-A88D-94CB89DE5E84}"/>
    <cellStyle name="Comma 152 5 2 2 2" xfId="46901" xr:uid="{267A7DA4-9D98-4418-80C4-AFB1B25237E1}"/>
    <cellStyle name="Comma 152 5 2 3" xfId="37253" xr:uid="{F4A20213-F74F-44E0-8F83-D7954ABD3220}"/>
    <cellStyle name="Comma 152 5 3" xfId="21976" xr:uid="{994B1F7A-E61D-48DF-9B8C-0AC348B908DB}"/>
    <cellStyle name="Comma 152 5 3 2" xfId="42071" xr:uid="{D15D422B-9DF7-49E8-8B3C-80EE185223F3}"/>
    <cellStyle name="Comma 152 5 4" xfId="32424" xr:uid="{6D2B0868-238A-4C89-8154-9E1C80B45153}"/>
    <cellStyle name="Comma 152 6" xfId="14509" xr:uid="{40660118-3279-424C-8C05-D43113ABF39F}"/>
    <cellStyle name="Comma 152 6 2" xfId="24457" xr:uid="{67F12EA1-2B8F-4D6C-9925-5FE6FF63901E}"/>
    <cellStyle name="Comma 152 6 2 2" xfId="44489" xr:uid="{579E24B8-C02C-4614-96D4-0F8E31A7740C}"/>
    <cellStyle name="Comma 152 6 3" xfId="34841" xr:uid="{A22FCE98-20FF-4EDD-8F3A-906E2969A0A7}"/>
    <cellStyle name="Comma 152 7" xfId="19505" xr:uid="{CF9A4C20-1C1D-45F4-B362-817F33115101}"/>
    <cellStyle name="Comma 152 7 2" xfId="39661" xr:uid="{CF36A520-9D0E-4DD5-99E8-AAC7171AC88E}"/>
    <cellStyle name="Comma 152 8" xfId="30014" xr:uid="{1441C008-C834-470C-94B2-FBB6BFEF8630}"/>
    <cellStyle name="Comma 153" xfId="4768" xr:uid="{6FF829CB-CC2A-4C14-99B9-16622D1CC9A8}"/>
    <cellStyle name="Comma 153 2" xfId="4769" xr:uid="{E05276B2-E99D-4354-BDE2-32D3698B3F22}"/>
    <cellStyle name="Comma 153 2 2" xfId="11884" xr:uid="{F903B19D-0D43-446A-A528-A1265F14C415}"/>
    <cellStyle name="Comma 153 2 2 2" xfId="17010" xr:uid="{E4EA6D62-CEA8-42F1-BDE6-DD9C75375297}"/>
    <cellStyle name="Comma 153 2 2 2 2" xfId="26939" xr:uid="{5633B3F2-D9E6-46FC-894B-0526AFF8B676}"/>
    <cellStyle name="Comma 153 2 2 2 2 2" xfId="46906" xr:uid="{8A97BEF8-B731-4ABA-9FA7-AF94847A13BF}"/>
    <cellStyle name="Comma 153 2 2 2 3" xfId="37258" xr:uid="{96CD092C-DD48-4A67-A33F-CEF08025E605}"/>
    <cellStyle name="Comma 153 2 2 3" xfId="21981" xr:uid="{D2E4768B-1040-4F55-9033-F51FF71A33DD}"/>
    <cellStyle name="Comma 153 2 2 3 2" xfId="42076" xr:uid="{DDEFD6AA-14F3-4C0F-B958-6FB630040544}"/>
    <cellStyle name="Comma 153 2 2 4" xfId="32429" xr:uid="{96647980-143E-4431-95D1-C8CD706E606B}"/>
    <cellStyle name="Comma 153 2 3" xfId="14514" xr:uid="{D691E226-DA55-429F-8B42-1A7C14963B09}"/>
    <cellStyle name="Comma 153 2 3 2" xfId="24462" xr:uid="{3FEDBDCA-F330-433E-880F-58321FEE50E0}"/>
    <cellStyle name="Comma 153 2 3 2 2" xfId="44494" xr:uid="{362E588C-AB69-4046-8E21-ADC224BE82D0}"/>
    <cellStyle name="Comma 153 2 3 3" xfId="34846" xr:uid="{F569B29F-9663-42F5-B790-231557B51F78}"/>
    <cellStyle name="Comma 153 2 4" xfId="19510" xr:uid="{8E1BCD9B-2F47-45E7-A8E8-200BB5D88BFB}"/>
    <cellStyle name="Comma 153 2 4 2" xfId="39666" xr:uid="{68C4E27E-2FBC-42CD-B0DE-17CBE6668264}"/>
    <cellStyle name="Comma 153 2 5" xfId="30019" xr:uid="{EA9CD1BA-C041-47A6-9D3C-B54925C94F17}"/>
    <cellStyle name="Comma 153 3" xfId="4770" xr:uid="{B6FE6C2D-C849-40DE-BCC6-5081F5A9C460}"/>
    <cellStyle name="Comma 153 3 2" xfId="11885" xr:uid="{06AE1E19-8DAD-4CED-81FA-6E5864905294}"/>
    <cellStyle name="Comma 153 3 2 2" xfId="17011" xr:uid="{9634EBD3-0992-4486-966B-1DF4DABA5AB1}"/>
    <cellStyle name="Comma 153 3 2 2 2" xfId="26940" xr:uid="{ACECC62E-DA27-4665-8797-2E288A4261F5}"/>
    <cellStyle name="Comma 153 3 2 2 2 2" xfId="46907" xr:uid="{CCC4A4E2-9496-4816-ABF3-909DA631372D}"/>
    <cellStyle name="Comma 153 3 2 2 3" xfId="37259" xr:uid="{F4908F19-0236-427C-AC90-5E574895D651}"/>
    <cellStyle name="Comma 153 3 2 3" xfId="21982" xr:uid="{0269CE2C-A81D-4173-94B1-48664D640D36}"/>
    <cellStyle name="Comma 153 3 2 3 2" xfId="42077" xr:uid="{11B03D64-F7A2-4425-B90B-BD808E45E6D8}"/>
    <cellStyle name="Comma 153 3 2 4" xfId="32430" xr:uid="{C94D1F9C-93AB-4A9C-A2C4-DC5EEE735741}"/>
    <cellStyle name="Comma 153 3 3" xfId="14515" xr:uid="{604EC581-D6C9-4559-A20B-FB8D681338A7}"/>
    <cellStyle name="Comma 153 3 3 2" xfId="24463" xr:uid="{086EB3C7-426B-4AF0-9A02-56BB0D16E86B}"/>
    <cellStyle name="Comma 153 3 3 2 2" xfId="44495" xr:uid="{4ADEE916-61F9-462B-8CEA-ADE2204BC796}"/>
    <cellStyle name="Comma 153 3 3 3" xfId="34847" xr:uid="{B02E5374-5C89-4CB6-8431-4B26B5B7A958}"/>
    <cellStyle name="Comma 153 3 4" xfId="19511" xr:uid="{18A4E547-1F78-4565-A454-4D51E8D0799C}"/>
    <cellStyle name="Comma 153 3 4 2" xfId="39667" xr:uid="{BDF9C5C6-16E6-4957-887A-B5F8313FB38F}"/>
    <cellStyle name="Comma 153 3 5" xfId="30020" xr:uid="{ACD43E65-BE58-430D-99B8-4011760DA226}"/>
    <cellStyle name="Comma 153 4" xfId="4771" xr:uid="{C10714AE-2EDA-4FDE-AF73-FE26CFE6399B}"/>
    <cellStyle name="Comma 153 4 2" xfId="11886" xr:uid="{8DD2481A-6722-4AF2-98F0-2F71BED4EF7C}"/>
    <cellStyle name="Comma 153 4 2 2" xfId="17012" xr:uid="{12EF2055-15F8-46B2-9DA8-94A4351E27BF}"/>
    <cellStyle name="Comma 153 4 2 2 2" xfId="26941" xr:uid="{5D308D73-0B79-4B7D-B8D1-76C592A79B42}"/>
    <cellStyle name="Comma 153 4 2 2 2 2" xfId="46908" xr:uid="{1AD331FD-E72B-4CC6-B191-E3D25D5149D9}"/>
    <cellStyle name="Comma 153 4 2 2 3" xfId="37260" xr:uid="{C1A9D866-730D-4F0A-8C7E-C6596139251C}"/>
    <cellStyle name="Comma 153 4 2 3" xfId="21983" xr:uid="{7ADBDB52-9ECD-481A-9EC0-99C14CD8BA0A}"/>
    <cellStyle name="Comma 153 4 2 3 2" xfId="42078" xr:uid="{C5B70064-8EBA-4F26-8688-016A7324E5DD}"/>
    <cellStyle name="Comma 153 4 2 4" xfId="32431" xr:uid="{4CC84E71-189C-4E70-B8CB-6DC80B703C04}"/>
    <cellStyle name="Comma 153 4 3" xfId="14516" xr:uid="{91428D40-4914-4FD4-8391-6F70F18FD1F5}"/>
    <cellStyle name="Comma 153 4 3 2" xfId="24464" xr:uid="{4CB288CB-3226-495D-9829-B8815B3C2AC9}"/>
    <cellStyle name="Comma 153 4 3 2 2" xfId="44496" xr:uid="{6548200D-A534-4ABA-ADC0-55D1A29D7794}"/>
    <cellStyle name="Comma 153 4 3 3" xfId="34848" xr:uid="{27A9D809-3663-4E0A-A285-D5F2B746AF7E}"/>
    <cellStyle name="Comma 153 4 4" xfId="19512" xr:uid="{99E7D2D1-923C-4463-BE14-DAC2AE963410}"/>
    <cellStyle name="Comma 153 4 4 2" xfId="39668" xr:uid="{106B1FCB-2F0A-460C-A704-68A1FAEF1C2B}"/>
    <cellStyle name="Comma 153 4 5" xfId="30021" xr:uid="{737914F6-1710-46CC-8289-945B3A04FC8D}"/>
    <cellStyle name="Comma 153 5" xfId="11883" xr:uid="{A70DDC9C-084C-4D75-8304-0E24434BF547}"/>
    <cellStyle name="Comma 153 5 2" xfId="17009" xr:uid="{FE204CDC-3D92-44C8-B6CA-13CACBDFD2CA}"/>
    <cellStyle name="Comma 153 5 2 2" xfId="26938" xr:uid="{37B8F9A5-CE0C-4726-A904-9046D7B200A2}"/>
    <cellStyle name="Comma 153 5 2 2 2" xfId="46905" xr:uid="{A14819AC-2DA9-4024-8938-D7B54BF5E561}"/>
    <cellStyle name="Comma 153 5 2 3" xfId="37257" xr:uid="{8D5E988A-0B59-4410-AE5C-4282D6C3EE38}"/>
    <cellStyle name="Comma 153 5 3" xfId="21980" xr:uid="{031460FB-A7A7-4BEE-B679-9BCA46FD6187}"/>
    <cellStyle name="Comma 153 5 3 2" xfId="42075" xr:uid="{797DF279-5BB0-49BA-B4D7-5E0D44F6C9EE}"/>
    <cellStyle name="Comma 153 5 4" xfId="32428" xr:uid="{29D9AD25-001F-4977-A4C4-D79002C99BE7}"/>
    <cellStyle name="Comma 153 6" xfId="14513" xr:uid="{857E23B2-27FB-407A-8564-042B1A4566AC}"/>
    <cellStyle name="Comma 153 6 2" xfId="24461" xr:uid="{D05C13AC-A1AA-4A5F-A284-3531B1CCA79E}"/>
    <cellStyle name="Comma 153 6 2 2" xfId="44493" xr:uid="{66F227A8-B65E-466F-BC0D-3F40FCAAD0FE}"/>
    <cellStyle name="Comma 153 6 3" xfId="34845" xr:uid="{55E2B6B5-EF20-4109-8521-AEACC1BBDC37}"/>
    <cellStyle name="Comma 153 7" xfId="19509" xr:uid="{CEA6A0E5-F4D9-4EC3-B899-E8D0F03CC0F0}"/>
    <cellStyle name="Comma 153 7 2" xfId="39665" xr:uid="{06012241-13EA-4D26-B4FB-7BA81B0969E7}"/>
    <cellStyle name="Comma 153 8" xfId="30018" xr:uid="{801C94EF-91BF-434A-A4EB-47E72FADE0E1}"/>
    <cellStyle name="Comma 154" xfId="4772" xr:uid="{7E697994-F007-4B33-917E-6CC6A4C4CAB0}"/>
    <cellStyle name="Comma 154 2" xfId="4773" xr:uid="{2797F84C-4E9D-4BE1-9614-4243DAD2523F}"/>
    <cellStyle name="Comma 154 2 2" xfId="11888" xr:uid="{C6BA8AEE-8909-4DE3-A539-3AAA0E44BF01}"/>
    <cellStyle name="Comma 154 2 2 2" xfId="17014" xr:uid="{DFD85A8A-D6CD-4D11-A119-5E1CEFBC651B}"/>
    <cellStyle name="Comma 154 2 2 2 2" xfId="26943" xr:uid="{4CE9BC47-FB72-4334-B8BF-B40D52E89606}"/>
    <cellStyle name="Comma 154 2 2 2 2 2" xfId="46910" xr:uid="{D97AEC9F-0083-4A78-8429-DFDB76C02146}"/>
    <cellStyle name="Comma 154 2 2 2 3" xfId="37262" xr:uid="{DF478300-31F3-4249-9A1A-3630BA4086FF}"/>
    <cellStyle name="Comma 154 2 2 3" xfId="21985" xr:uid="{A29973E7-E8F4-467D-AC19-743248CC36B5}"/>
    <cellStyle name="Comma 154 2 2 3 2" xfId="42080" xr:uid="{65D0CA85-0456-446E-BA12-44DF92FEC09B}"/>
    <cellStyle name="Comma 154 2 2 4" xfId="32433" xr:uid="{CAB20FE9-3B1F-48B9-84B5-4AD96CC7EDB5}"/>
    <cellStyle name="Comma 154 2 3" xfId="14518" xr:uid="{8AACBA68-FE9F-4D91-8262-F467A90F3569}"/>
    <cellStyle name="Comma 154 2 3 2" xfId="24466" xr:uid="{5ADD0531-16E6-4646-BFFB-90B54E04D509}"/>
    <cellStyle name="Comma 154 2 3 2 2" xfId="44498" xr:uid="{2BD1693D-11CB-46B8-97CE-2B3094F11F0D}"/>
    <cellStyle name="Comma 154 2 3 3" xfId="34850" xr:uid="{426BA0D6-9D63-4841-8398-E50259743F7C}"/>
    <cellStyle name="Comma 154 2 4" xfId="19514" xr:uid="{BA4B339C-2712-43E5-ABEA-6FAAC5473091}"/>
    <cellStyle name="Comma 154 2 4 2" xfId="39670" xr:uid="{4BCF4230-B476-4607-9AB6-1BED856F7BEE}"/>
    <cellStyle name="Comma 154 2 5" xfId="30023" xr:uid="{AEA7CF85-A233-4CD6-AC58-5F361DCF5658}"/>
    <cellStyle name="Comma 154 3" xfId="4774" xr:uid="{2629BE02-A984-40FB-954E-66819A14F730}"/>
    <cellStyle name="Comma 154 3 2" xfId="11889" xr:uid="{E7A8EE01-77C9-4589-8774-957D03AF373E}"/>
    <cellStyle name="Comma 154 3 2 2" xfId="17015" xr:uid="{A508BFA9-A7D7-4027-AC1E-5B004CEB4799}"/>
    <cellStyle name="Comma 154 3 2 2 2" xfId="26944" xr:uid="{0AB4FDC4-D60B-4BDF-8DE3-26ED2A2770FD}"/>
    <cellStyle name="Comma 154 3 2 2 2 2" xfId="46911" xr:uid="{6E018E72-55C2-4580-BC25-8CAD0AFCED4D}"/>
    <cellStyle name="Comma 154 3 2 2 3" xfId="37263" xr:uid="{5753F2B7-4C46-4A9D-AEE2-3D9573104D80}"/>
    <cellStyle name="Comma 154 3 2 3" xfId="21986" xr:uid="{AC04ED05-9116-4922-A59F-604770BB4A5D}"/>
    <cellStyle name="Comma 154 3 2 3 2" xfId="42081" xr:uid="{03CA4407-647B-461C-BC5C-0D9C8E637D5C}"/>
    <cellStyle name="Comma 154 3 2 4" xfId="32434" xr:uid="{1B10001B-AB99-4D03-AAEB-8A8D32C8A099}"/>
    <cellStyle name="Comma 154 3 3" xfId="14519" xr:uid="{C6B6F542-24F0-433E-AC6C-0FDD4FF808C8}"/>
    <cellStyle name="Comma 154 3 3 2" xfId="24467" xr:uid="{9C499441-338F-4369-AE58-E35D3A24C4B1}"/>
    <cellStyle name="Comma 154 3 3 2 2" xfId="44499" xr:uid="{D9413D49-CBD5-4BC9-BAA4-856FA9640359}"/>
    <cellStyle name="Comma 154 3 3 3" xfId="34851" xr:uid="{F56618AD-DDFB-4281-BD14-0BFD7FFBAEA1}"/>
    <cellStyle name="Comma 154 3 4" xfId="19515" xr:uid="{F824D107-B968-415F-9BBC-B6FC55B66102}"/>
    <cellStyle name="Comma 154 3 4 2" xfId="39671" xr:uid="{123CD846-A5C9-46A1-B3D7-A5AF2CF6CC28}"/>
    <cellStyle name="Comma 154 3 5" xfId="30024" xr:uid="{6A8C072A-2D73-4890-BDB6-25D5A7E0CE9F}"/>
    <cellStyle name="Comma 154 4" xfId="4775" xr:uid="{9700ADBF-8860-4B44-BDD9-68AF739321E4}"/>
    <cellStyle name="Comma 154 4 2" xfId="11890" xr:uid="{E3A89312-6985-4C21-8900-6BA652345EBD}"/>
    <cellStyle name="Comma 154 4 2 2" xfId="17016" xr:uid="{612667A0-297F-4889-87AE-833A4C4711C0}"/>
    <cellStyle name="Comma 154 4 2 2 2" xfId="26945" xr:uid="{250758E2-85A2-4F49-9BB7-DA901FB3A076}"/>
    <cellStyle name="Comma 154 4 2 2 2 2" xfId="46912" xr:uid="{FE4EF634-0C16-4ED2-983B-A7296ADA5154}"/>
    <cellStyle name="Comma 154 4 2 2 3" xfId="37264" xr:uid="{B6E47B1D-A1B8-4CE3-9DED-B1D430292825}"/>
    <cellStyle name="Comma 154 4 2 3" xfId="21987" xr:uid="{114653F0-9B97-461D-A0FF-13393A88CD91}"/>
    <cellStyle name="Comma 154 4 2 3 2" xfId="42082" xr:uid="{E42CB2D3-9539-49E9-87A7-FC17A203816C}"/>
    <cellStyle name="Comma 154 4 2 4" xfId="32435" xr:uid="{5D1F43E2-0875-4781-92C4-CE7A8F0EE0E2}"/>
    <cellStyle name="Comma 154 4 3" xfId="14520" xr:uid="{8B3967FF-1B90-4465-9F0B-4C3BB05D9C2B}"/>
    <cellStyle name="Comma 154 4 3 2" xfId="24468" xr:uid="{E2E97E27-722E-4F3D-8365-24440CE04AE3}"/>
    <cellStyle name="Comma 154 4 3 2 2" xfId="44500" xr:uid="{3D16745A-8C0D-471C-AC09-35BEBD881F80}"/>
    <cellStyle name="Comma 154 4 3 3" xfId="34852" xr:uid="{ED2F3523-F86B-4A5E-860D-C37B07676087}"/>
    <cellStyle name="Comma 154 4 4" xfId="19516" xr:uid="{D539EC80-ECA9-42E8-B5CA-5CD4C2D3452E}"/>
    <cellStyle name="Comma 154 4 4 2" xfId="39672" xr:uid="{7BDF826A-9617-4B45-AA07-F1023AA4CA08}"/>
    <cellStyle name="Comma 154 4 5" xfId="30025" xr:uid="{E5756106-3765-4981-AB49-543AE4728489}"/>
    <cellStyle name="Comma 154 5" xfId="11887" xr:uid="{6C3961EB-42E9-493E-A9D9-EE65E574CB52}"/>
    <cellStyle name="Comma 154 5 2" xfId="17013" xr:uid="{C8EDC15F-0565-44B2-80C0-741A4E314CFA}"/>
    <cellStyle name="Comma 154 5 2 2" xfId="26942" xr:uid="{E556F6D4-DD79-4370-AE09-2D0EF7F259A2}"/>
    <cellStyle name="Comma 154 5 2 2 2" xfId="46909" xr:uid="{1F1D93A0-8DD7-4B9A-ACB7-325BE873E8E9}"/>
    <cellStyle name="Comma 154 5 2 3" xfId="37261" xr:uid="{A1DF82FB-1047-4165-9D37-E2A12B4291F7}"/>
    <cellStyle name="Comma 154 5 3" xfId="21984" xr:uid="{62A9987F-92CC-4445-8CA1-86ECE79D4FF9}"/>
    <cellStyle name="Comma 154 5 3 2" xfId="42079" xr:uid="{52C38503-A430-4365-A3DD-030E68BF3E23}"/>
    <cellStyle name="Comma 154 5 4" xfId="32432" xr:uid="{FECB8116-77B6-4745-AC50-FD522413317C}"/>
    <cellStyle name="Comma 154 6" xfId="14517" xr:uid="{C9DC24BD-1044-468F-93B8-B3F7A28FD499}"/>
    <cellStyle name="Comma 154 6 2" xfId="24465" xr:uid="{0254694B-961B-4D95-AE34-32FEBE9544D4}"/>
    <cellStyle name="Comma 154 6 2 2" xfId="44497" xr:uid="{EE38D958-448C-4387-8D39-E1D48D063D49}"/>
    <cellStyle name="Comma 154 6 3" xfId="34849" xr:uid="{2EDB9E37-8B5B-4E15-992B-B5D4A7888A1D}"/>
    <cellStyle name="Comma 154 7" xfId="19513" xr:uid="{3EF63B67-699A-414D-B1D8-12A943A04ABE}"/>
    <cellStyle name="Comma 154 7 2" xfId="39669" xr:uid="{EC5ADAB7-1998-47E7-A9C3-FDAAD0F538EB}"/>
    <cellStyle name="Comma 154 8" xfId="30022" xr:uid="{D7479470-510A-4B19-B0AA-44E54BA5EB1B}"/>
    <cellStyle name="Comma 155" xfId="4776" xr:uid="{A7CC174A-6858-4D35-A802-C4F1E631707A}"/>
    <cellStyle name="Comma 155 2" xfId="4777" xr:uid="{8E63B3EB-EC17-4D98-845D-2988803E087C}"/>
    <cellStyle name="Comma 155 2 2" xfId="11892" xr:uid="{2C3EC53E-F6C6-4AF0-9B22-440EDDBB4E97}"/>
    <cellStyle name="Comma 155 2 2 2" xfId="17018" xr:uid="{76CE4485-8CB1-4943-9CD8-851D9DB8C68B}"/>
    <cellStyle name="Comma 155 2 2 2 2" xfId="26947" xr:uid="{0A410038-6758-4630-B4F0-11245954224A}"/>
    <cellStyle name="Comma 155 2 2 2 2 2" xfId="46914" xr:uid="{A557E644-3052-42CB-B844-05C0ED0D41FB}"/>
    <cellStyle name="Comma 155 2 2 2 3" xfId="37266" xr:uid="{5C90EE2A-E322-4477-AB7A-8705AA8E17F8}"/>
    <cellStyle name="Comma 155 2 2 3" xfId="21989" xr:uid="{36C86BB5-A683-4C8E-8692-4AF4237E2D9D}"/>
    <cellStyle name="Comma 155 2 2 3 2" xfId="42084" xr:uid="{0274BF99-34F5-4487-BDC3-B1FEF9FEF069}"/>
    <cellStyle name="Comma 155 2 2 4" xfId="32437" xr:uid="{CCEBAED4-6ADD-4B4C-A7B8-AE10C37FCF03}"/>
    <cellStyle name="Comma 155 2 3" xfId="14522" xr:uid="{011F5824-50C2-4CAC-B1BD-D76E883CFE6A}"/>
    <cellStyle name="Comma 155 2 3 2" xfId="24470" xr:uid="{6D63D0F8-2D1A-4BF5-A637-34DC1768EF03}"/>
    <cellStyle name="Comma 155 2 3 2 2" xfId="44502" xr:uid="{9757706A-CB26-4F44-A0B7-C98362168698}"/>
    <cellStyle name="Comma 155 2 3 3" xfId="34854" xr:uid="{E9636CEB-A130-428F-B35D-7E679659D823}"/>
    <cellStyle name="Comma 155 2 4" xfId="19518" xr:uid="{C5F8038F-EC77-4C93-A6FF-20AA3F3F9CDA}"/>
    <cellStyle name="Comma 155 2 4 2" xfId="39674" xr:uid="{6D8E7694-6510-4FAE-85FC-D4C386444906}"/>
    <cellStyle name="Comma 155 2 5" xfId="30027" xr:uid="{0964CDA0-E27B-46F1-B545-D27A520E4097}"/>
    <cellStyle name="Comma 155 3" xfId="4778" xr:uid="{95DA68AF-B598-4BC2-A8BD-D2B607D18617}"/>
    <cellStyle name="Comma 155 3 2" xfId="11893" xr:uid="{F486963E-74CE-46A0-9842-E28262CEA0B7}"/>
    <cellStyle name="Comma 155 3 2 2" xfId="17019" xr:uid="{5DFDE6F7-C609-4CC5-B6BA-3F48D1951DEC}"/>
    <cellStyle name="Comma 155 3 2 2 2" xfId="26948" xr:uid="{73283057-AB8F-47F6-BCD2-B1BE8C284443}"/>
    <cellStyle name="Comma 155 3 2 2 2 2" xfId="46915" xr:uid="{F81DBA7D-9FB4-4182-8BDD-525A4A687FC8}"/>
    <cellStyle name="Comma 155 3 2 2 3" xfId="37267" xr:uid="{F50765D4-8EEF-49B1-B3BA-242087CA89DF}"/>
    <cellStyle name="Comma 155 3 2 3" xfId="21990" xr:uid="{F499A413-D9F2-4B2E-8341-335BDB7A0D91}"/>
    <cellStyle name="Comma 155 3 2 3 2" xfId="42085" xr:uid="{3DEA75EF-50E8-4BFB-A2DA-DB258C7DE6C8}"/>
    <cellStyle name="Comma 155 3 2 4" xfId="32438" xr:uid="{F75A64A5-F94C-4846-B4F1-B62B74285E39}"/>
    <cellStyle name="Comma 155 3 3" xfId="14523" xr:uid="{9887FFC9-EF09-48B0-BD7D-72C751B911DF}"/>
    <cellStyle name="Comma 155 3 3 2" xfId="24471" xr:uid="{2D8CD1BE-C1AB-4A38-820E-2D43FE6100CA}"/>
    <cellStyle name="Comma 155 3 3 2 2" xfId="44503" xr:uid="{FC605912-7A79-45E2-A281-418337D1C576}"/>
    <cellStyle name="Comma 155 3 3 3" xfId="34855" xr:uid="{819FFB1F-6788-4BC9-BC3A-8DFA1852D897}"/>
    <cellStyle name="Comma 155 3 4" xfId="19519" xr:uid="{77BF25AD-6117-4C3D-AB81-67EC1A3862D2}"/>
    <cellStyle name="Comma 155 3 4 2" xfId="39675" xr:uid="{A701006E-F064-46F9-B885-C2A5E7F1D34C}"/>
    <cellStyle name="Comma 155 3 5" xfId="30028" xr:uid="{7197A95F-0634-4789-845A-5C2A23B85A1B}"/>
    <cellStyle name="Comma 155 4" xfId="4779" xr:uid="{78246835-EC88-4466-8D08-4922256DEE42}"/>
    <cellStyle name="Comma 155 4 2" xfId="11894" xr:uid="{758B75A9-E9AF-44EF-A1DE-CF4E36AFC494}"/>
    <cellStyle name="Comma 155 4 2 2" xfId="17020" xr:uid="{F59940E3-020C-436E-8177-36836A0AB725}"/>
    <cellStyle name="Comma 155 4 2 2 2" xfId="26949" xr:uid="{BE9A6F8B-F75B-4C73-ABFF-B5F872BDB739}"/>
    <cellStyle name="Comma 155 4 2 2 2 2" xfId="46916" xr:uid="{108170B3-8CC9-46FC-9854-A0C76A208F71}"/>
    <cellStyle name="Comma 155 4 2 2 3" xfId="37268" xr:uid="{5FC08725-3552-44A0-8D8B-20DDB0A442E9}"/>
    <cellStyle name="Comma 155 4 2 3" xfId="21991" xr:uid="{284C445A-B62F-45FD-95A1-F7633BBF2218}"/>
    <cellStyle name="Comma 155 4 2 3 2" xfId="42086" xr:uid="{D8727A61-B30F-4133-A86D-B8EB43FA91CA}"/>
    <cellStyle name="Comma 155 4 2 4" xfId="32439" xr:uid="{5A4C7540-B354-4FA3-8FDE-962688C460C3}"/>
    <cellStyle name="Comma 155 4 3" xfId="14524" xr:uid="{338F4FEF-D21F-4046-B349-36AC4F13A2E4}"/>
    <cellStyle name="Comma 155 4 3 2" xfId="24472" xr:uid="{0947041F-F731-4818-B838-D4C8A28B8605}"/>
    <cellStyle name="Comma 155 4 3 2 2" xfId="44504" xr:uid="{D03642CD-F9B4-426A-890F-45AB6EB31CDF}"/>
    <cellStyle name="Comma 155 4 3 3" xfId="34856" xr:uid="{FC9AD71F-9059-4E1F-ABD4-EE6300173CE7}"/>
    <cellStyle name="Comma 155 4 4" xfId="19520" xr:uid="{A2F64FD0-9F45-4637-84D6-5D6B0299815B}"/>
    <cellStyle name="Comma 155 4 4 2" xfId="39676" xr:uid="{79FC3A88-F92B-47DD-95E8-A93BCF52F7E3}"/>
    <cellStyle name="Comma 155 4 5" xfId="30029" xr:uid="{1FEFC99F-6875-4995-8C2D-A4D29D75491A}"/>
    <cellStyle name="Comma 155 5" xfId="11891" xr:uid="{644B0DEC-FB3F-4E0A-9235-D1B717331D2C}"/>
    <cellStyle name="Comma 155 5 2" xfId="17017" xr:uid="{10E855C8-8076-472C-ABDE-54BB61A7BC13}"/>
    <cellStyle name="Comma 155 5 2 2" xfId="26946" xr:uid="{1506330F-4966-4741-BB93-64D7124DFAD2}"/>
    <cellStyle name="Comma 155 5 2 2 2" xfId="46913" xr:uid="{8E53A3CD-87F4-41FA-A4E2-BC22F41A90EF}"/>
    <cellStyle name="Comma 155 5 2 3" xfId="37265" xr:uid="{908B7B9F-26F1-450A-8AB1-8BDAF3FC77F9}"/>
    <cellStyle name="Comma 155 5 3" xfId="21988" xr:uid="{49820EDB-1394-4D11-810E-70D22E8008D3}"/>
    <cellStyle name="Comma 155 5 3 2" xfId="42083" xr:uid="{73924A47-D132-4089-BA3A-5E982C7C0FA7}"/>
    <cellStyle name="Comma 155 5 4" xfId="32436" xr:uid="{B152F293-9A9B-4272-A5A0-539BDDFC8EB6}"/>
    <cellStyle name="Comma 155 6" xfId="14521" xr:uid="{96BBE944-44B1-47F7-B5F1-82C554198C55}"/>
    <cellStyle name="Comma 155 6 2" xfId="24469" xr:uid="{57939FBC-7596-4F45-A2A7-FF10BFB9B83D}"/>
    <cellStyle name="Comma 155 6 2 2" xfId="44501" xr:uid="{E3985C00-7BEA-45AE-A13A-D40A9016536A}"/>
    <cellStyle name="Comma 155 6 3" xfId="34853" xr:uid="{526C3709-6AC7-4F46-8F36-86F28B4D6112}"/>
    <cellStyle name="Comma 155 7" xfId="19517" xr:uid="{44747111-6BEE-494A-A615-0C7AD796A5AA}"/>
    <cellStyle name="Comma 155 7 2" xfId="39673" xr:uid="{2538F6A6-7C3D-4A76-8161-F5E687966A23}"/>
    <cellStyle name="Comma 155 8" xfId="30026" xr:uid="{B3845939-CB97-4896-8071-54B86FA76136}"/>
    <cellStyle name="Comma 156" xfId="4780" xr:uid="{BA7F4C8D-4932-4DDA-A54A-1442CC071FCD}"/>
    <cellStyle name="Comma 156 2" xfId="4781" xr:uid="{6ADB1E52-34DA-4DF1-A3B7-C834B85E93A4}"/>
    <cellStyle name="Comma 156 2 2" xfId="11896" xr:uid="{B0B731E0-868E-4F55-A249-05B01F639337}"/>
    <cellStyle name="Comma 156 2 2 2" xfId="17022" xr:uid="{AA7B4FCB-7D8D-4616-9841-7A3CD3560045}"/>
    <cellStyle name="Comma 156 2 2 2 2" xfId="26951" xr:uid="{3611F0D7-E407-47A8-9954-9CBF93B6E578}"/>
    <cellStyle name="Comma 156 2 2 2 2 2" xfId="46918" xr:uid="{FAF25F12-D118-4D67-98F4-A40A026F2CBB}"/>
    <cellStyle name="Comma 156 2 2 2 3" xfId="37270" xr:uid="{DFB5AF78-2F4A-41A8-94FE-97402E594674}"/>
    <cellStyle name="Comma 156 2 2 3" xfId="21993" xr:uid="{82DB2B87-30C6-488C-8739-E467135C7DAA}"/>
    <cellStyle name="Comma 156 2 2 3 2" xfId="42088" xr:uid="{0E3B0BA2-E32A-4FB8-A68B-A2F0B8640841}"/>
    <cellStyle name="Comma 156 2 2 4" xfId="32441" xr:uid="{C10133E0-4A54-430B-92CB-F5F39A9E43A7}"/>
    <cellStyle name="Comma 156 2 3" xfId="14526" xr:uid="{0A03D29C-6D13-4242-826F-95F6B0D7B5EE}"/>
    <cellStyle name="Comma 156 2 3 2" xfId="24474" xr:uid="{A0B79017-B9A8-4945-B45B-BE86F78E27BD}"/>
    <cellStyle name="Comma 156 2 3 2 2" xfId="44506" xr:uid="{818B4CF8-6D9F-458C-A30F-A3CD0FC567C2}"/>
    <cellStyle name="Comma 156 2 3 3" xfId="34858" xr:uid="{DF592E23-E1CA-46B3-BF56-EC73AAC89510}"/>
    <cellStyle name="Comma 156 2 4" xfId="19522" xr:uid="{1289F443-88C5-4B1D-8E76-9DACCCCA7270}"/>
    <cellStyle name="Comma 156 2 4 2" xfId="39678" xr:uid="{0B6BCFC2-A0B9-4644-8084-04D9C1BC7EA7}"/>
    <cellStyle name="Comma 156 2 5" xfId="30031" xr:uid="{BAA7DC43-E21A-49D0-A724-D2B74B7239C0}"/>
    <cellStyle name="Comma 156 3" xfId="4782" xr:uid="{1AD5BF41-6914-4CDC-B50C-C5B199630783}"/>
    <cellStyle name="Comma 156 3 2" xfId="11897" xr:uid="{8E9CFB27-FBAB-43B1-A4BF-A94C97E82454}"/>
    <cellStyle name="Comma 156 3 2 2" xfId="17023" xr:uid="{A8D7D464-60ED-4623-94F2-67695337A25C}"/>
    <cellStyle name="Comma 156 3 2 2 2" xfId="26952" xr:uid="{80D9CA8B-99D2-47BE-B8A9-0558F468BE41}"/>
    <cellStyle name="Comma 156 3 2 2 2 2" xfId="46919" xr:uid="{58FEBBA8-DCA3-48D1-AEA1-207865A73134}"/>
    <cellStyle name="Comma 156 3 2 2 3" xfId="37271" xr:uid="{4BB1A794-82B3-4C25-A9CC-11A20508161C}"/>
    <cellStyle name="Comma 156 3 2 3" xfId="21994" xr:uid="{614BC5C9-0DF2-42E5-A1D6-C7F61A1EAEB0}"/>
    <cellStyle name="Comma 156 3 2 3 2" xfId="42089" xr:uid="{23AAA344-C693-4C6D-B7D2-56BCCCE8ED81}"/>
    <cellStyle name="Comma 156 3 2 4" xfId="32442" xr:uid="{061BBFE1-BA62-49E8-9334-AE7A2731056E}"/>
    <cellStyle name="Comma 156 3 3" xfId="14527" xr:uid="{39F676BD-ED3B-4666-B4F0-0DE4D7AB5EC1}"/>
    <cellStyle name="Comma 156 3 3 2" xfId="24475" xr:uid="{F32E7DE4-C653-4A11-8845-A9CA89203D0D}"/>
    <cellStyle name="Comma 156 3 3 2 2" xfId="44507" xr:uid="{CC3627D1-2973-4B7E-9B02-B761A8E61265}"/>
    <cellStyle name="Comma 156 3 3 3" xfId="34859" xr:uid="{4ED53A37-F5D9-4860-82F2-324669AD43A8}"/>
    <cellStyle name="Comma 156 3 4" xfId="19523" xr:uid="{DDF3C398-BCBE-4A4E-A77E-30F1993338B7}"/>
    <cellStyle name="Comma 156 3 4 2" xfId="39679" xr:uid="{DFBEBF29-9D48-4B81-9A88-C9809F5704A5}"/>
    <cellStyle name="Comma 156 3 5" xfId="30032" xr:uid="{742EFED9-F019-4FF9-9EA7-B7AB7BFD30E3}"/>
    <cellStyle name="Comma 156 4" xfId="4783" xr:uid="{BC783DEA-EE82-458E-A0DA-C6E2DFD97074}"/>
    <cellStyle name="Comma 156 4 2" xfId="11898" xr:uid="{15E98479-BF46-4C37-96D3-B4C261AEE4AB}"/>
    <cellStyle name="Comma 156 4 2 2" xfId="17024" xr:uid="{920E2648-41A0-422D-B7E2-3613EB5F6E30}"/>
    <cellStyle name="Comma 156 4 2 2 2" xfId="26953" xr:uid="{5712A728-B3BE-4D17-9D35-4F976AFB94A9}"/>
    <cellStyle name="Comma 156 4 2 2 2 2" xfId="46920" xr:uid="{DE4391FD-5D5E-4418-93F3-16F7F5226F57}"/>
    <cellStyle name="Comma 156 4 2 2 3" xfId="37272" xr:uid="{0FAB5FE3-1867-4520-9F94-09C9B5928F8C}"/>
    <cellStyle name="Comma 156 4 2 3" xfId="21995" xr:uid="{13B651FC-0181-4FD2-9AFC-718C5330F9C5}"/>
    <cellStyle name="Comma 156 4 2 3 2" xfId="42090" xr:uid="{D7067FB8-E699-4C48-8CC0-DF58E8769493}"/>
    <cellStyle name="Comma 156 4 2 4" xfId="32443" xr:uid="{806C8E60-1C58-450D-870F-AB6C70C64F8D}"/>
    <cellStyle name="Comma 156 4 3" xfId="14528" xr:uid="{A1D572DF-F5F3-4647-B555-A3729DCF21EA}"/>
    <cellStyle name="Comma 156 4 3 2" xfId="24476" xr:uid="{37D5982D-C511-4DF5-93A4-4F3183CCAEDA}"/>
    <cellStyle name="Comma 156 4 3 2 2" xfId="44508" xr:uid="{B5384F84-1850-48A3-A662-679858041CB3}"/>
    <cellStyle name="Comma 156 4 3 3" xfId="34860" xr:uid="{6F446F64-1F43-4B34-B764-A3D9FC84BAB6}"/>
    <cellStyle name="Comma 156 4 4" xfId="19524" xr:uid="{E96DD439-C967-416F-9F34-1DC6F681B723}"/>
    <cellStyle name="Comma 156 4 4 2" xfId="39680" xr:uid="{493A9AC2-3298-4949-AA2A-687B58DA3C8F}"/>
    <cellStyle name="Comma 156 4 5" xfId="30033" xr:uid="{CC6568FA-E3B5-4FD1-A453-05110A6519B5}"/>
    <cellStyle name="Comma 156 5" xfId="11895" xr:uid="{400E03C0-0984-4FBB-92FF-46BAE7A3CBF9}"/>
    <cellStyle name="Comma 156 5 2" xfId="17021" xr:uid="{71349EA1-2A72-4E4C-84DD-42E96F878A19}"/>
    <cellStyle name="Comma 156 5 2 2" xfId="26950" xr:uid="{04AE3DCC-A819-4AE6-8293-423FB97F125B}"/>
    <cellStyle name="Comma 156 5 2 2 2" xfId="46917" xr:uid="{ECE68A6A-42C9-44B7-AADD-E9883793149D}"/>
    <cellStyle name="Comma 156 5 2 3" xfId="37269" xr:uid="{3209E89A-56A0-43D6-A08A-16BC5DCBF173}"/>
    <cellStyle name="Comma 156 5 3" xfId="21992" xr:uid="{9914D81D-C7AB-40EF-A5B2-9B8B54FCC34F}"/>
    <cellStyle name="Comma 156 5 3 2" xfId="42087" xr:uid="{D08DE3BC-C1AB-47CF-8C09-876033BE2143}"/>
    <cellStyle name="Comma 156 5 4" xfId="32440" xr:uid="{761C341E-4D8C-4F2F-BA3C-A062FEBF249E}"/>
    <cellStyle name="Comma 156 6" xfId="14525" xr:uid="{A42B316C-A532-47D8-AAEB-288F063E600B}"/>
    <cellStyle name="Comma 156 6 2" xfId="24473" xr:uid="{60100D89-E33D-4587-87FD-32F6FD3DAFDE}"/>
    <cellStyle name="Comma 156 6 2 2" xfId="44505" xr:uid="{53CC9BA5-C9D7-4190-A152-9DF283375786}"/>
    <cellStyle name="Comma 156 6 3" xfId="34857" xr:uid="{BE41A251-CBC2-4A64-9D1C-C7CEFF9B3743}"/>
    <cellStyle name="Comma 156 7" xfId="19521" xr:uid="{AC41E668-324D-4666-961F-E40BC5137A3F}"/>
    <cellStyle name="Comma 156 7 2" xfId="39677" xr:uid="{ADF633AA-7891-40EE-B361-16850C0DDB17}"/>
    <cellStyle name="Comma 156 8" xfId="30030" xr:uid="{617AA06D-14A8-434F-B9EB-E0C6CA3BD4A3}"/>
    <cellStyle name="Comma 157" xfId="4784" xr:uid="{D3D5D902-4B13-478D-B228-8F928FBFE032}"/>
    <cellStyle name="Comma 157 2" xfId="4785" xr:uid="{2ADA1E27-DD35-4F25-84EA-D7630383B773}"/>
    <cellStyle name="Comma 157 2 2" xfId="11900" xr:uid="{117D266C-4285-4199-A999-A2573C6CC1DA}"/>
    <cellStyle name="Comma 157 2 2 2" xfId="17026" xr:uid="{BEA7A6EC-E41C-41A3-838D-909DF27E8A01}"/>
    <cellStyle name="Comma 157 2 2 2 2" xfId="26955" xr:uid="{3D2E4F6B-E24C-4D53-BA2E-630AB29329B6}"/>
    <cellStyle name="Comma 157 2 2 2 2 2" xfId="46922" xr:uid="{457F1A29-5469-4B0A-8AC5-4199176E7179}"/>
    <cellStyle name="Comma 157 2 2 2 3" xfId="37274" xr:uid="{A6B3CED8-0FA7-4285-BE84-3BCACDCB616C}"/>
    <cellStyle name="Comma 157 2 2 3" xfId="21997" xr:uid="{F2A9CE45-8648-43B3-9C17-E5BAED646654}"/>
    <cellStyle name="Comma 157 2 2 3 2" xfId="42092" xr:uid="{46E1452A-27FF-41DC-A719-30872EE8E35A}"/>
    <cellStyle name="Comma 157 2 2 4" xfId="32445" xr:uid="{32060E12-CC23-49D1-9906-DE563EC7EC20}"/>
    <cellStyle name="Comma 157 2 3" xfId="14530" xr:uid="{FB0392AA-15D0-481E-A7BE-17219E700EE6}"/>
    <cellStyle name="Comma 157 2 3 2" xfId="24478" xr:uid="{C449107C-575E-44D9-88A9-C114927BBF46}"/>
    <cellStyle name="Comma 157 2 3 2 2" xfId="44510" xr:uid="{792DDB8B-2988-4584-B4FE-4C4D1253865B}"/>
    <cellStyle name="Comma 157 2 3 3" xfId="34862" xr:uid="{A90A3E24-3089-4492-9658-F77806C1BC51}"/>
    <cellStyle name="Comma 157 2 4" xfId="19526" xr:uid="{66CA5C28-BE18-4645-858E-8B0DA17BEEFD}"/>
    <cellStyle name="Comma 157 2 4 2" xfId="39682" xr:uid="{C84940E1-44D3-430F-8817-F15626A34182}"/>
    <cellStyle name="Comma 157 2 5" xfId="30035" xr:uid="{07797341-40FD-451F-A624-CE3165BE4805}"/>
    <cellStyle name="Comma 157 3" xfId="4786" xr:uid="{33E2E931-C888-4448-8EE5-18AB4686F56E}"/>
    <cellStyle name="Comma 157 3 2" xfId="11901" xr:uid="{F60C9E28-CD29-4AE1-BEC6-781A19C0B1E1}"/>
    <cellStyle name="Comma 157 3 2 2" xfId="17027" xr:uid="{6217D766-98A9-492A-9828-083194081A54}"/>
    <cellStyle name="Comma 157 3 2 2 2" xfId="26956" xr:uid="{E9465578-9F49-486A-AAB9-214A5CCE9604}"/>
    <cellStyle name="Comma 157 3 2 2 2 2" xfId="46923" xr:uid="{A4234CE1-F7A5-402F-B93B-280983D22903}"/>
    <cellStyle name="Comma 157 3 2 2 3" xfId="37275" xr:uid="{2B59E1C8-2B4B-4F18-80F3-944F04D73143}"/>
    <cellStyle name="Comma 157 3 2 3" xfId="21998" xr:uid="{B5B3F5BE-6760-491A-BDB2-E5B6C7E9821F}"/>
    <cellStyle name="Comma 157 3 2 3 2" xfId="42093" xr:uid="{5BB5C811-2192-462D-A45B-FB26301A8F7C}"/>
    <cellStyle name="Comma 157 3 2 4" xfId="32446" xr:uid="{1E27197D-6306-4A9E-A50D-CD17DD4DDD4E}"/>
    <cellStyle name="Comma 157 3 3" xfId="14531" xr:uid="{DD5CD823-1C2E-491A-9E3F-C201C5369629}"/>
    <cellStyle name="Comma 157 3 3 2" xfId="24479" xr:uid="{16FD2895-152A-474F-8EA7-AC6C0661FCD9}"/>
    <cellStyle name="Comma 157 3 3 2 2" xfId="44511" xr:uid="{F81C80B6-9A51-4CBA-9DCA-2E99DA9A65C4}"/>
    <cellStyle name="Comma 157 3 3 3" xfId="34863" xr:uid="{F9780271-9027-4261-AA32-51D37AB3568C}"/>
    <cellStyle name="Comma 157 3 4" xfId="19527" xr:uid="{C9373C3E-F957-41E4-899F-1C12F4C42EAE}"/>
    <cellStyle name="Comma 157 3 4 2" xfId="39683" xr:uid="{CA85E721-E315-4812-A853-E303135DE7F8}"/>
    <cellStyle name="Comma 157 3 5" xfId="30036" xr:uid="{9445360F-3D4F-4FA9-BF7E-40BD31DB6D2A}"/>
    <cellStyle name="Comma 157 4" xfId="4787" xr:uid="{07C9BEEC-F664-4217-BD1A-2FBE8009B700}"/>
    <cellStyle name="Comma 157 4 2" xfId="11902" xr:uid="{85EFD8FF-AAC8-477E-B21A-C882649A1D05}"/>
    <cellStyle name="Comma 157 4 2 2" xfId="17028" xr:uid="{DAAD83F3-1081-4810-8435-70870A7996CB}"/>
    <cellStyle name="Comma 157 4 2 2 2" xfId="26957" xr:uid="{BFD9011F-0192-4582-AC75-783CA196FEEA}"/>
    <cellStyle name="Comma 157 4 2 2 2 2" xfId="46924" xr:uid="{21185717-995B-4630-8739-6262FB6F59D0}"/>
    <cellStyle name="Comma 157 4 2 2 3" xfId="37276" xr:uid="{98DF53F0-8395-4281-9C6F-B42618FA9DB6}"/>
    <cellStyle name="Comma 157 4 2 3" xfId="21999" xr:uid="{4516FD12-E4BA-4BF6-B822-1400341F6506}"/>
    <cellStyle name="Comma 157 4 2 3 2" xfId="42094" xr:uid="{55E5A9FE-A8B1-47AF-9988-DEC27FFA90F3}"/>
    <cellStyle name="Comma 157 4 2 4" xfId="32447" xr:uid="{95D1CCB4-DB59-4042-AD73-ED9E78DA32DC}"/>
    <cellStyle name="Comma 157 4 3" xfId="14532" xr:uid="{01899EAA-FCB2-4F13-A531-A57ACE5ED97F}"/>
    <cellStyle name="Comma 157 4 3 2" xfId="24480" xr:uid="{316335C5-38C5-420D-AF52-7DB70D798C40}"/>
    <cellStyle name="Comma 157 4 3 2 2" xfId="44512" xr:uid="{793FCE8C-1330-4856-87D1-468FC76BBDED}"/>
    <cellStyle name="Comma 157 4 3 3" xfId="34864" xr:uid="{18C91CE3-1DB4-4380-A60D-1DB60C93D426}"/>
    <cellStyle name="Comma 157 4 4" xfId="19528" xr:uid="{05531A43-E746-46AD-B5CC-4945DD243D81}"/>
    <cellStyle name="Comma 157 4 4 2" xfId="39684" xr:uid="{86D02007-2C95-4FC7-94A9-89B61BF1B0B7}"/>
    <cellStyle name="Comma 157 4 5" xfId="30037" xr:uid="{822E4E41-910C-4A99-8888-DD4A79CE982F}"/>
    <cellStyle name="Comma 157 5" xfId="11899" xr:uid="{5106E18F-5F25-4402-A10F-981BBD59FF8E}"/>
    <cellStyle name="Comma 157 5 2" xfId="17025" xr:uid="{83AEFEC7-3930-4276-A4EE-7EBA6629B085}"/>
    <cellStyle name="Comma 157 5 2 2" xfId="26954" xr:uid="{6BB470CC-AA76-4045-99B3-CB5E46A1E3C7}"/>
    <cellStyle name="Comma 157 5 2 2 2" xfId="46921" xr:uid="{3E512D85-23FC-4ADC-8BEA-B5F94EE1B627}"/>
    <cellStyle name="Comma 157 5 2 3" xfId="37273" xr:uid="{3CBEF559-17FE-473B-9DAD-9CA12F4C5779}"/>
    <cellStyle name="Comma 157 5 3" xfId="21996" xr:uid="{FFC661C5-B965-4BED-9671-471E03487878}"/>
    <cellStyle name="Comma 157 5 3 2" xfId="42091" xr:uid="{864AD027-22A1-40E4-8388-15DD0F56A0A5}"/>
    <cellStyle name="Comma 157 5 4" xfId="32444" xr:uid="{709CE90C-CC55-4B4C-B6EF-B34D5EDAC79C}"/>
    <cellStyle name="Comma 157 6" xfId="14529" xr:uid="{6C3ED9C9-8098-4FE4-924B-A0BF99A99793}"/>
    <cellStyle name="Comma 157 6 2" xfId="24477" xr:uid="{8CE8CEB1-6CAD-4875-8691-ED61CE03A289}"/>
    <cellStyle name="Comma 157 6 2 2" xfId="44509" xr:uid="{B3CCFD7C-F02D-4B92-8357-1E28A65DEB6B}"/>
    <cellStyle name="Comma 157 6 3" xfId="34861" xr:uid="{28036920-E459-48F6-AD49-0D08D50DFE36}"/>
    <cellStyle name="Comma 157 7" xfId="19525" xr:uid="{5A94AF56-F4D4-4D92-8B4B-1DBE482A5988}"/>
    <cellStyle name="Comma 157 7 2" xfId="39681" xr:uid="{19A87B5C-D469-4E70-BC3A-6544184EA543}"/>
    <cellStyle name="Comma 157 8" xfId="30034" xr:uid="{2CC0C501-7C6F-45A0-91DD-F6DDDE368BB5}"/>
    <cellStyle name="Comma 158" xfId="4788" xr:uid="{3FD06271-F094-4B95-9DD2-9FD5DABB3486}"/>
    <cellStyle name="Comma 158 2" xfId="4789" xr:uid="{D9B7FEB4-B68A-433A-9353-5EB540DA123A}"/>
    <cellStyle name="Comma 158 2 2" xfId="11904" xr:uid="{675CC403-401C-48C8-A874-96E5D9CC5AF7}"/>
    <cellStyle name="Comma 158 2 2 2" xfId="17030" xr:uid="{33EDA3AB-2D53-410D-BA59-533001804C37}"/>
    <cellStyle name="Comma 158 2 2 2 2" xfId="26959" xr:uid="{D6D709B2-7B87-4D55-B9B9-F0BF933F959E}"/>
    <cellStyle name="Comma 158 2 2 2 2 2" xfId="46926" xr:uid="{1A790006-0D87-4122-9302-91A271DEF53C}"/>
    <cellStyle name="Comma 158 2 2 2 3" xfId="37278" xr:uid="{540C03AE-7080-4346-9207-363E0CAEE9F1}"/>
    <cellStyle name="Comma 158 2 2 3" xfId="22001" xr:uid="{7EEAD42B-4441-4278-9618-C363747943E6}"/>
    <cellStyle name="Comma 158 2 2 3 2" xfId="42096" xr:uid="{34DF8167-DE47-44BE-AF6E-20EC37EE93F2}"/>
    <cellStyle name="Comma 158 2 2 4" xfId="32449" xr:uid="{51F7345C-F5AA-4DCF-A1AE-89CFF6F8B88E}"/>
    <cellStyle name="Comma 158 2 3" xfId="14534" xr:uid="{F875C87B-15B4-4B69-A34A-749C9FFB7D65}"/>
    <cellStyle name="Comma 158 2 3 2" xfId="24482" xr:uid="{3756C7CD-307A-4608-852B-2A8D358FEBFA}"/>
    <cellStyle name="Comma 158 2 3 2 2" xfId="44514" xr:uid="{70EAC0AB-4E25-40F0-8422-1711CE88C38F}"/>
    <cellStyle name="Comma 158 2 3 3" xfId="34866" xr:uid="{D916AA38-92CB-4356-9D6F-661F8C0E0E71}"/>
    <cellStyle name="Comma 158 2 4" xfId="19530" xr:uid="{BB438FB6-F185-4440-AB8D-BB87413E4CE4}"/>
    <cellStyle name="Comma 158 2 4 2" xfId="39686" xr:uid="{59D9CD94-4FD5-4C2C-B7A5-F071E097B5F8}"/>
    <cellStyle name="Comma 158 2 5" xfId="30039" xr:uid="{135EF65F-8D63-47ED-9D89-7BC417093D45}"/>
    <cellStyle name="Comma 158 3" xfId="4790" xr:uid="{2CED06FB-8E78-4E9B-A0C2-65A4176105B9}"/>
    <cellStyle name="Comma 158 3 2" xfId="11905" xr:uid="{C334B1AC-24E7-45E8-9328-DE3FCDEDB384}"/>
    <cellStyle name="Comma 158 3 2 2" xfId="17031" xr:uid="{D14C6F31-F4B5-4EEC-86C2-CDAC2AF74EEA}"/>
    <cellStyle name="Comma 158 3 2 2 2" xfId="26960" xr:uid="{8C01106A-EE10-46F5-9879-FDAF1780A0CF}"/>
    <cellStyle name="Comma 158 3 2 2 2 2" xfId="46927" xr:uid="{AFDAA742-D894-41AD-89BF-D3307C200E6A}"/>
    <cellStyle name="Comma 158 3 2 2 3" xfId="37279" xr:uid="{7EA9173E-63BB-435A-ACF0-8F5D4E7C1904}"/>
    <cellStyle name="Comma 158 3 2 3" xfId="22002" xr:uid="{F828B475-B32A-45A2-97B3-F91596CA850C}"/>
    <cellStyle name="Comma 158 3 2 3 2" xfId="42097" xr:uid="{2385B016-8B91-4118-A8C1-1BD3DFAA43D7}"/>
    <cellStyle name="Comma 158 3 2 4" xfId="32450" xr:uid="{5C69668A-FF4D-4955-83BF-C17005BBD3B1}"/>
    <cellStyle name="Comma 158 3 3" xfId="14535" xr:uid="{C49D922A-41EC-49B3-9EF7-E4383CC51A51}"/>
    <cellStyle name="Comma 158 3 3 2" xfId="24483" xr:uid="{1611CC11-67A7-49BF-8792-3468F2E8A8BE}"/>
    <cellStyle name="Comma 158 3 3 2 2" xfId="44515" xr:uid="{590B9B2B-937E-4774-A830-EAB70F558676}"/>
    <cellStyle name="Comma 158 3 3 3" xfId="34867" xr:uid="{A6372F11-3228-49A2-ACB2-EB33F24D7437}"/>
    <cellStyle name="Comma 158 3 4" xfId="19531" xr:uid="{4196C6C2-1C15-4CAB-8BCE-07E067F0CB4F}"/>
    <cellStyle name="Comma 158 3 4 2" xfId="39687" xr:uid="{AD91BDA2-A3F5-4523-8990-DC6B1522DF50}"/>
    <cellStyle name="Comma 158 3 5" xfId="30040" xr:uid="{A44E5F1A-1869-4D94-932E-3D4737DBDA99}"/>
    <cellStyle name="Comma 158 4" xfId="11903" xr:uid="{5A61090F-29B0-4E4A-AA1E-51D80D14DADC}"/>
    <cellStyle name="Comma 158 4 2" xfId="17029" xr:uid="{D9925FA3-3CAC-4F34-9C2A-24ECD035DF03}"/>
    <cellStyle name="Comma 158 4 2 2" xfId="26958" xr:uid="{4225DCD0-2406-4FF9-88FF-5063C126B251}"/>
    <cellStyle name="Comma 158 4 2 2 2" xfId="46925" xr:uid="{2511F877-8B03-4F60-85FA-AD41E94C0E55}"/>
    <cellStyle name="Comma 158 4 2 3" xfId="37277" xr:uid="{AF78AC4D-2B74-43A5-AAC5-92799A8550EB}"/>
    <cellStyle name="Comma 158 4 3" xfId="22000" xr:uid="{71D623BF-A398-4F30-9BD2-5D76B376AC27}"/>
    <cellStyle name="Comma 158 4 3 2" xfId="42095" xr:uid="{9FBF31FE-0049-43B8-9431-8827E934F426}"/>
    <cellStyle name="Comma 158 4 4" xfId="32448" xr:uid="{DA879050-FF74-4470-BCA0-3F4FE4D8F234}"/>
    <cellStyle name="Comma 158 5" xfId="14533" xr:uid="{851695B9-F444-4167-943D-B0A45AC5C26E}"/>
    <cellStyle name="Comma 158 5 2" xfId="24481" xr:uid="{1A4E0B25-C223-4AEC-979E-6F83BE2E3CA5}"/>
    <cellStyle name="Comma 158 5 2 2" xfId="44513" xr:uid="{5F0629D8-057F-47F7-BEA4-EC4F1BE97B45}"/>
    <cellStyle name="Comma 158 5 3" xfId="34865" xr:uid="{7243D2A8-23AF-4409-9288-149F14558F91}"/>
    <cellStyle name="Comma 158 6" xfId="19529" xr:uid="{EF44EC18-6673-47F1-B06D-8BECF3CF7BAA}"/>
    <cellStyle name="Comma 158 6 2" xfId="39685" xr:uid="{4A26AE7D-2C26-4F65-A1D2-F70875B02000}"/>
    <cellStyle name="Comma 158 7" xfId="30038" xr:uid="{7796CFEA-DF9D-4899-9653-B76C9022AF85}"/>
    <cellStyle name="Comma 159" xfId="4791" xr:uid="{9A793EEE-41B3-4A04-B8BA-5B75811790DB}"/>
    <cellStyle name="Comma 159 2" xfId="4792" xr:uid="{2A02A78A-C834-491A-8B0C-0A381A8FA9C6}"/>
    <cellStyle name="Comma 159 2 2" xfId="11907" xr:uid="{553126EF-1717-41FA-AAE0-8667EC6C12D8}"/>
    <cellStyle name="Comma 159 2 2 2" xfId="17033" xr:uid="{BC9A06DD-8ABC-43D6-90F1-BBCA6F17C3D4}"/>
    <cellStyle name="Comma 159 2 2 2 2" xfId="26962" xr:uid="{CC7266BC-597E-4A26-9B4D-EF99D5ADFB5B}"/>
    <cellStyle name="Comma 159 2 2 2 2 2" xfId="46929" xr:uid="{C5F58ADF-C6D2-4D43-AF8C-A030755A193D}"/>
    <cellStyle name="Comma 159 2 2 2 3" xfId="37281" xr:uid="{3D2FFAA4-26F3-47CE-8C56-527DB4B3E487}"/>
    <cellStyle name="Comma 159 2 2 3" xfId="22004" xr:uid="{D72931E9-3C36-4A4A-A573-E1E6C22CF2A8}"/>
    <cellStyle name="Comma 159 2 2 3 2" xfId="42099" xr:uid="{521DF536-4DAD-49F1-BDAE-1874F18BDB16}"/>
    <cellStyle name="Comma 159 2 2 4" xfId="32452" xr:uid="{EB62D29A-5EB4-4825-92A1-03BE1A6912D1}"/>
    <cellStyle name="Comma 159 2 3" xfId="14537" xr:uid="{4B3AD7C5-E1F2-4023-BC6A-6B71A7133BC8}"/>
    <cellStyle name="Comma 159 2 3 2" xfId="24485" xr:uid="{C28CA92F-C798-4C24-929A-0364276228F0}"/>
    <cellStyle name="Comma 159 2 3 2 2" xfId="44517" xr:uid="{51D1DB72-D6E4-4073-B369-BFECFAB2C61F}"/>
    <cellStyle name="Comma 159 2 3 3" xfId="34869" xr:uid="{48FBB31D-F88E-4653-B5E9-4EADB1D434F6}"/>
    <cellStyle name="Comma 159 2 4" xfId="19533" xr:uid="{4BFFD7C9-B4C4-4B44-AA57-690C931B1A33}"/>
    <cellStyle name="Comma 159 2 4 2" xfId="39689" xr:uid="{5DDE4D9C-80D5-4349-85E4-A965FF3B7A16}"/>
    <cellStyle name="Comma 159 2 5" xfId="30042" xr:uid="{859B1EB4-F6D6-4A2A-8A00-1C988B8215EE}"/>
    <cellStyle name="Comma 159 3" xfId="4793" xr:uid="{872BB82B-4B23-49DE-9DB9-0AE46D9AECE1}"/>
    <cellStyle name="Comma 159 3 2" xfId="11908" xr:uid="{CC64642C-85DA-46F7-8974-411703D72560}"/>
    <cellStyle name="Comma 159 3 2 2" xfId="17034" xr:uid="{F72F0E9A-524F-46D3-81A6-679C901A5914}"/>
    <cellStyle name="Comma 159 3 2 2 2" xfId="26963" xr:uid="{92054517-C7A0-4F99-9968-94850DF29EC4}"/>
    <cellStyle name="Comma 159 3 2 2 2 2" xfId="46930" xr:uid="{4A12B99E-F920-4F80-B79B-115FFB658FEE}"/>
    <cellStyle name="Comma 159 3 2 2 3" xfId="37282" xr:uid="{BBB44F87-AD48-4F08-B047-C17017843198}"/>
    <cellStyle name="Comma 159 3 2 3" xfId="22005" xr:uid="{4BF99E12-60A2-4B92-84B3-A8F33E2D6D6F}"/>
    <cellStyle name="Comma 159 3 2 3 2" xfId="42100" xr:uid="{AEA2115E-A93A-4997-B2F7-FDC52E022ED8}"/>
    <cellStyle name="Comma 159 3 2 4" xfId="32453" xr:uid="{12C9BBA2-B3EC-459E-A125-6D3DB6E989BB}"/>
    <cellStyle name="Comma 159 3 3" xfId="14538" xr:uid="{5A2F4FAE-C2E8-4546-ADF4-E39B0480C86F}"/>
    <cellStyle name="Comma 159 3 3 2" xfId="24486" xr:uid="{0580CFBC-35F1-40FF-8B64-046BA64A13E1}"/>
    <cellStyle name="Comma 159 3 3 2 2" xfId="44518" xr:uid="{2FCF3305-6E54-4EAE-BDED-614D271B9889}"/>
    <cellStyle name="Comma 159 3 3 3" xfId="34870" xr:uid="{8508CBE4-D86C-422F-A1F0-FEEE8AC8F2CA}"/>
    <cellStyle name="Comma 159 3 4" xfId="19534" xr:uid="{99745712-E2B2-4437-9377-6ACCE61A58CD}"/>
    <cellStyle name="Comma 159 3 4 2" xfId="39690" xr:uid="{B6447B7F-F6B5-4F98-AA04-6317891D36A6}"/>
    <cellStyle name="Comma 159 3 5" xfId="30043" xr:uid="{0F96A98B-EC5C-4951-A2DD-F3D305DFF1E5}"/>
    <cellStyle name="Comma 159 4" xfId="11906" xr:uid="{36438DD2-0034-479F-8305-243A77A2B7A1}"/>
    <cellStyle name="Comma 159 4 2" xfId="17032" xr:uid="{F9BF200D-52E8-4E71-8CF7-555EF416C87E}"/>
    <cellStyle name="Comma 159 4 2 2" xfId="26961" xr:uid="{5738A634-16E8-49C1-BC43-0DEA9C8DF7DD}"/>
    <cellStyle name="Comma 159 4 2 2 2" xfId="46928" xr:uid="{B0D9D832-D3AE-4528-92F4-86C338BD43F0}"/>
    <cellStyle name="Comma 159 4 2 3" xfId="37280" xr:uid="{07D2C030-203C-4752-BE4B-8E56A57D27B5}"/>
    <cellStyle name="Comma 159 4 3" xfId="22003" xr:uid="{D6C939F1-9B31-4745-9387-BE15813CBDAF}"/>
    <cellStyle name="Comma 159 4 3 2" xfId="42098" xr:uid="{567F098E-C9DC-4F09-909E-274401749AE7}"/>
    <cellStyle name="Comma 159 4 4" xfId="32451" xr:uid="{2E8E5B58-B3F0-4423-899C-894F9DE6BF90}"/>
    <cellStyle name="Comma 159 5" xfId="14536" xr:uid="{E4549A85-139E-4153-B04F-F4770E4D299B}"/>
    <cellStyle name="Comma 159 5 2" xfId="24484" xr:uid="{341C1392-65C0-4988-9760-0DC037C10DD3}"/>
    <cellStyle name="Comma 159 5 2 2" xfId="44516" xr:uid="{A5A0072B-661C-4034-8EC0-5A061473B42B}"/>
    <cellStyle name="Comma 159 5 3" xfId="34868" xr:uid="{8037F50B-0CE6-49B6-A6AF-CE0737740760}"/>
    <cellStyle name="Comma 159 6" xfId="19532" xr:uid="{994207B7-3F11-4F20-A015-166D3B55AEB5}"/>
    <cellStyle name="Comma 159 6 2" xfId="39688" xr:uid="{EAA708E5-DA6E-4C20-8AF6-5A7C932EAF3C}"/>
    <cellStyle name="Comma 159 7" xfId="30041" xr:uid="{6B0272DC-D8B0-484C-8D15-64495F7E6E76}"/>
    <cellStyle name="Comma 16" xfId="186" xr:uid="{AC5FD06A-637C-4B9C-B1FB-ABDC4D763A1D}"/>
    <cellStyle name="Comma 16 10" xfId="17899" xr:uid="{59D5ABC8-9673-4896-BE84-DB9DF05299FF}"/>
    <cellStyle name="Comma 16 10 2" xfId="38062" xr:uid="{64751C21-128A-45E2-B09E-6005C6FB5DFE}"/>
    <cellStyle name="Comma 16 11" xfId="28417" xr:uid="{BE143B9D-B7C9-47F0-8E21-79CB68E2C95A}"/>
    <cellStyle name="Comma 16 2" xfId="463" xr:uid="{84ED31CD-F5B9-41D1-A2B4-CCDBAE720B84}"/>
    <cellStyle name="Comma 16 2 2" xfId="774" xr:uid="{74DDF2DA-3637-451D-AEFA-02FB4892535C}"/>
    <cellStyle name="Comma 16 2 3" xfId="9391" xr:uid="{617F07A3-CF80-48DD-9C06-E3067BFC5AD3}"/>
    <cellStyle name="Comma 16 2 3 2" xfId="27854" xr:uid="{AD51E3BE-ECEC-4B72-9AE3-EBF56FA26E23}"/>
    <cellStyle name="Comma 16 2 3 2 2" xfId="47713" xr:uid="{8FFBAD57-A652-48D7-B571-7F034D659DC0}"/>
    <cellStyle name="Comma 16 2 4" xfId="10397" xr:uid="{B8836991-CEAE-4C85-8D67-BA10BEFA25CE}"/>
    <cellStyle name="Comma 16 2 4 2" xfId="15525" xr:uid="{C2CE28F3-141C-4E96-A040-B488C01D922D}"/>
    <cellStyle name="Comma 16 2 4 2 2" xfId="25454" xr:uid="{69B7722B-8B07-49F6-A43A-066876057DCA}"/>
    <cellStyle name="Comma 16 2 4 2 2 2" xfId="45421" xr:uid="{8E6ECCA9-D0D3-4BB6-A67C-6E56A2AAF6AA}"/>
    <cellStyle name="Comma 16 2 4 2 3" xfId="35773" xr:uid="{CDD64FB1-09AE-48DA-814D-EDD88F516094}"/>
    <cellStyle name="Comma 16 2 4 3" xfId="20498" xr:uid="{CEB0790F-5A12-42E8-ACFC-1990BD421476}"/>
    <cellStyle name="Comma 16 2 4 3 2" xfId="40593" xr:uid="{C1DF3275-9964-4CE6-9EAF-42742E09C826}"/>
    <cellStyle name="Comma 16 2 4 4" xfId="30946" xr:uid="{959147D5-0280-42CB-B4A3-DA959FF493E1}"/>
    <cellStyle name="Comma 16 2 5" xfId="13014" xr:uid="{45606C7D-C427-46E2-A35D-982EC57BA931}"/>
    <cellStyle name="Comma 16 2 5 2" xfId="22967" xr:uid="{9D265E26-8CA9-48E6-AB70-9A9BE33EC8D8}"/>
    <cellStyle name="Comma 16 2 5 2 2" xfId="43011" xr:uid="{8CCFCE2C-D706-4CDA-BDCA-DF060BA29862}"/>
    <cellStyle name="Comma 16 2 5 3" xfId="33363" xr:uid="{55119153-A2C5-448D-85C8-5A6D2DF20188}"/>
    <cellStyle name="Comma 16 2 6" xfId="18020" xr:uid="{19E891E0-309D-4D13-B96E-E39D3734D688}"/>
    <cellStyle name="Comma 16 2 6 2" xfId="38183" xr:uid="{D7A07D7D-5DAA-438E-A27E-CA90BE2AF7C0}"/>
    <cellStyle name="Comma 16 2 7" xfId="28538" xr:uid="{E6846927-0646-4531-827F-D7C89B592B21}"/>
    <cellStyle name="Comma 16 3" xfId="4794" xr:uid="{084B9493-870D-4853-97BB-C73C29A502EF}"/>
    <cellStyle name="Comma 16 4" xfId="4795" xr:uid="{37F06030-1473-46BF-8A8F-669C2F757BC4}"/>
    <cellStyle name="Comma 16 5" xfId="773" xr:uid="{7D624E42-E927-48DB-B239-9430EC219AF7}"/>
    <cellStyle name="Comma 16 6" xfId="9390" xr:uid="{C45ECB9E-1B6A-4394-B044-91EEA45BB295}"/>
    <cellStyle name="Comma 16 6 2" xfId="27828" xr:uid="{8AC8BB5C-E12E-412D-9FF9-644394A56CCF}"/>
    <cellStyle name="Comma 16 6 2 2" xfId="47687" xr:uid="{072A5A9D-B8AE-4F59-986F-3377120EBF39}"/>
    <cellStyle name="Comma 16 7" xfId="10277" xr:uid="{7EDB5122-3DC3-4E70-B7A5-7E3318777097}"/>
    <cellStyle name="Comma 16 7 2" xfId="15405" xr:uid="{61C7D760-E4F8-4AB5-8C42-D4AF0324EEAE}"/>
    <cellStyle name="Comma 16 7 2 2" xfId="25334" xr:uid="{02A01E9E-6E36-4E58-A739-E839D816E74F}"/>
    <cellStyle name="Comma 16 7 2 2 2" xfId="45301" xr:uid="{8F213E34-0920-43B0-87DB-13FF0D788A64}"/>
    <cellStyle name="Comma 16 7 2 3" xfId="35653" xr:uid="{33B0180F-D73E-4D84-B2F4-45CE88A1FEC2}"/>
    <cellStyle name="Comma 16 7 3" xfId="20378" xr:uid="{3686D91D-9AA5-4C59-A04F-CD9E57CCB9E1}"/>
    <cellStyle name="Comma 16 7 3 2" xfId="40473" xr:uid="{1CB9B785-9612-4D4E-85A9-934A84608B45}"/>
    <cellStyle name="Comma 16 7 4" xfId="30826" xr:uid="{65869092-60E4-4C49-A61D-60C6CA288CD9}"/>
    <cellStyle name="Comma 16 8" xfId="12624" xr:uid="{51284606-2F70-4DFD-9F68-FDD7009415CB}"/>
    <cellStyle name="Comma 16 9" xfId="12687" xr:uid="{DCB1E95E-983E-4D2A-ACAE-B95A83E4DCE0}"/>
    <cellStyle name="Comma 16 9 2" xfId="12893" xr:uid="{6C633554-830D-40B3-8E04-DFF9F2F98FFD}"/>
    <cellStyle name="Comma 16 9 2 2" xfId="22846" xr:uid="{09A29A1B-6915-48C9-A6E3-0278DC841940}"/>
    <cellStyle name="Comma 16 9 2 2 2" xfId="42890" xr:uid="{13E2EAC3-7385-497D-B90F-8CA0CB221BB5}"/>
    <cellStyle name="Comma 16 9 2 3" xfId="33242" xr:uid="{83308A4D-BCE1-4D59-B9E7-3B3EDFE0D657}"/>
    <cellStyle name="Comma 16 9 3" xfId="22691" xr:uid="{0B837F45-867C-4D24-97D8-328CF142CD38}"/>
    <cellStyle name="Comma 16 9 3 2" xfId="42773" xr:uid="{8EDF20B4-8ABB-44A1-90F1-79BF5C8C9FE3}"/>
    <cellStyle name="Comma 16 9 4" xfId="33126" xr:uid="{18D9073E-F8DD-41F7-AF88-CB93CC30D357}"/>
    <cellStyle name="Comma 160" xfId="4796" xr:uid="{DFF92BD7-067C-4297-86F7-EABD9BC58519}"/>
    <cellStyle name="Comma 160 2" xfId="4797" xr:uid="{2E15D021-53F1-43C4-A6B8-86EAAB6CE92E}"/>
    <cellStyle name="Comma 160 2 2" xfId="11910" xr:uid="{F5AE4D93-5B4E-4D41-BA59-56F1E04A4E0F}"/>
    <cellStyle name="Comma 160 2 2 2" xfId="17036" xr:uid="{27C95993-5BE3-4574-B8C5-9A9B899179F8}"/>
    <cellStyle name="Comma 160 2 2 2 2" xfId="26965" xr:uid="{7D9A76E0-FC70-4516-8978-6EA1A6B95E67}"/>
    <cellStyle name="Comma 160 2 2 2 2 2" xfId="46932" xr:uid="{C89C5FAE-DEEF-4747-937A-21621E44B7B4}"/>
    <cellStyle name="Comma 160 2 2 2 3" xfId="37284" xr:uid="{21C4A2C5-3626-4534-916A-64182C326333}"/>
    <cellStyle name="Comma 160 2 2 3" xfId="22007" xr:uid="{D85AD4E6-23CB-49FD-8034-912CEDEB7A48}"/>
    <cellStyle name="Comma 160 2 2 3 2" xfId="42102" xr:uid="{56330B66-F520-4D3C-AC2C-32CD7474B10F}"/>
    <cellStyle name="Comma 160 2 2 4" xfId="32455" xr:uid="{ABCF538A-C980-4CD8-8361-D01E1BD2CC60}"/>
    <cellStyle name="Comma 160 2 3" xfId="14540" xr:uid="{1550CDDA-F40A-4867-8DA8-3D2C16520DB4}"/>
    <cellStyle name="Comma 160 2 3 2" xfId="24488" xr:uid="{FECC5631-D7D4-46E7-880B-0716DA6669D4}"/>
    <cellStyle name="Comma 160 2 3 2 2" xfId="44520" xr:uid="{AA8906F9-C8FD-410F-B3AA-B097CE75AB29}"/>
    <cellStyle name="Comma 160 2 3 3" xfId="34872" xr:uid="{66B467E3-E867-4B4F-A4D7-97724EB46BF5}"/>
    <cellStyle name="Comma 160 2 4" xfId="19536" xr:uid="{A7F82D30-2D6C-42B4-9838-B0CD746C59A5}"/>
    <cellStyle name="Comma 160 2 4 2" xfId="39692" xr:uid="{2BBA9633-6D83-4021-9DC0-20B679594F4F}"/>
    <cellStyle name="Comma 160 2 5" xfId="30045" xr:uid="{70E9FEC1-967F-443A-B56F-446E07458524}"/>
    <cellStyle name="Comma 160 3" xfId="4798" xr:uid="{AFC54CD2-8E19-4669-B61B-3EF9651FB768}"/>
    <cellStyle name="Comma 160 3 2" xfId="11911" xr:uid="{BEB24B54-6DD0-4152-ACC5-2F642663F333}"/>
    <cellStyle name="Comma 160 3 2 2" xfId="17037" xr:uid="{E42AA5B4-1C5C-47A4-A5F8-6CAF90A82F2C}"/>
    <cellStyle name="Comma 160 3 2 2 2" xfId="26966" xr:uid="{C3E99E56-E2D4-4ACF-846C-761A17BB50BF}"/>
    <cellStyle name="Comma 160 3 2 2 2 2" xfId="46933" xr:uid="{E0B65212-7B50-4D3F-8773-D377546273DF}"/>
    <cellStyle name="Comma 160 3 2 2 3" xfId="37285" xr:uid="{260820DD-4C7E-466C-873B-F1E0F623E611}"/>
    <cellStyle name="Comma 160 3 2 3" xfId="22008" xr:uid="{2F4F270D-5F1B-44D8-A269-F8C15A0E97BA}"/>
    <cellStyle name="Comma 160 3 2 3 2" xfId="42103" xr:uid="{9628B630-13E5-476C-A84A-66BC0F346415}"/>
    <cellStyle name="Comma 160 3 2 4" xfId="32456" xr:uid="{C245B6B9-6323-4894-A11C-08F012C57EE9}"/>
    <cellStyle name="Comma 160 3 3" xfId="14541" xr:uid="{B14AAFC7-0ABD-4B24-BC32-C07152C72849}"/>
    <cellStyle name="Comma 160 3 3 2" xfId="24489" xr:uid="{68D5526C-1AB2-4510-8405-707071277B3E}"/>
    <cellStyle name="Comma 160 3 3 2 2" xfId="44521" xr:uid="{C948B31E-9F75-43DA-9588-D615C6F240D1}"/>
    <cellStyle name="Comma 160 3 3 3" xfId="34873" xr:uid="{708FBE33-A8D2-4425-B17F-BECBD5D0F5DD}"/>
    <cellStyle name="Comma 160 3 4" xfId="19537" xr:uid="{9DA63E47-CD98-40BB-8D08-F31EB116B8D2}"/>
    <cellStyle name="Comma 160 3 4 2" xfId="39693" xr:uid="{C2464036-BB07-4CD7-829E-34B68C19EA0F}"/>
    <cellStyle name="Comma 160 3 5" xfId="30046" xr:uid="{A38D27E2-E9C6-493E-ADCA-2C54722E457D}"/>
    <cellStyle name="Comma 160 4" xfId="11909" xr:uid="{4894123B-96F1-4180-BD8F-1E9DF3F2A0C5}"/>
    <cellStyle name="Comma 160 4 2" xfId="17035" xr:uid="{6B469192-139C-4DCF-8547-3865EE2A016C}"/>
    <cellStyle name="Comma 160 4 2 2" xfId="26964" xr:uid="{E07946A7-BD0D-409D-8D75-0EB369DA8B38}"/>
    <cellStyle name="Comma 160 4 2 2 2" xfId="46931" xr:uid="{FC7EA67D-351C-4D85-897B-C3E44E5BC716}"/>
    <cellStyle name="Comma 160 4 2 3" xfId="37283" xr:uid="{B92AE7C3-0EBC-454A-9EDD-C56BE9920083}"/>
    <cellStyle name="Comma 160 4 3" xfId="22006" xr:uid="{684AA322-01F4-4E28-AF72-60FD79366B93}"/>
    <cellStyle name="Comma 160 4 3 2" xfId="42101" xr:uid="{35236FC3-1ADC-4F46-944F-43E31F22460B}"/>
    <cellStyle name="Comma 160 4 4" xfId="32454" xr:uid="{B83BCAB7-E01D-4EEC-A200-1C9FFCDDC51A}"/>
    <cellStyle name="Comma 160 5" xfId="14539" xr:uid="{496A5122-A111-417D-A638-7EC74C9D93B8}"/>
    <cellStyle name="Comma 160 5 2" xfId="24487" xr:uid="{B741103E-FF22-4C4C-9F17-735C0F74F9E9}"/>
    <cellStyle name="Comma 160 5 2 2" xfId="44519" xr:uid="{EDB5F538-FBA2-41AE-8B61-47382DBCF7A7}"/>
    <cellStyle name="Comma 160 5 3" xfId="34871" xr:uid="{41C286D7-99AB-4D68-ABEA-D430B07E43F9}"/>
    <cellStyle name="Comma 160 6" xfId="19535" xr:uid="{F7DC1A07-069C-4A41-81FA-B516E78A477D}"/>
    <cellStyle name="Comma 160 6 2" xfId="39691" xr:uid="{7CB8FBC9-6F20-4D6C-B146-4E7BE66D1542}"/>
    <cellStyle name="Comma 160 7" xfId="30044" xr:uid="{36B8FA31-E208-4C5E-9434-F9B2C459DFBA}"/>
    <cellStyle name="Comma 161" xfId="4799" xr:uid="{C40F1599-7757-4DCD-993C-6510937A7C6C}"/>
    <cellStyle name="Comma 161 2" xfId="4800" xr:uid="{7B97633B-CC32-42FF-9725-A6AD13C69280}"/>
    <cellStyle name="Comma 161 2 2" xfId="11913" xr:uid="{307C443C-3029-45FB-8B86-F303ABE1CD06}"/>
    <cellStyle name="Comma 161 2 2 2" xfId="17039" xr:uid="{97AD0F02-93FC-4FFC-94DA-ED11026F9DD1}"/>
    <cellStyle name="Comma 161 2 2 2 2" xfId="26968" xr:uid="{9B729194-06D3-492B-98C4-128602A2FEE2}"/>
    <cellStyle name="Comma 161 2 2 2 2 2" xfId="46935" xr:uid="{63B9D80C-AA2C-4C5A-A1BB-65BD531BEDDB}"/>
    <cellStyle name="Comma 161 2 2 2 3" xfId="37287" xr:uid="{EADDFB3C-71C0-477A-8562-9A2A52AE07C9}"/>
    <cellStyle name="Comma 161 2 2 3" xfId="22010" xr:uid="{E511BA9A-3A99-453A-AF8A-4D494CC63566}"/>
    <cellStyle name="Comma 161 2 2 3 2" xfId="42105" xr:uid="{1EFF4775-9639-472B-A327-6ABCF8F8A8B3}"/>
    <cellStyle name="Comma 161 2 2 4" xfId="32458" xr:uid="{8E09F3CE-002B-42A6-B726-F6C26D99F7D3}"/>
    <cellStyle name="Comma 161 2 3" xfId="14543" xr:uid="{599C1932-2678-4712-AD64-20EC83613D2F}"/>
    <cellStyle name="Comma 161 2 3 2" xfId="24491" xr:uid="{06172446-75DF-439D-8B44-53BD527AFA8E}"/>
    <cellStyle name="Comma 161 2 3 2 2" xfId="44523" xr:uid="{960389D6-EF20-473C-8062-F40AF86B663B}"/>
    <cellStyle name="Comma 161 2 3 3" xfId="34875" xr:uid="{49D0E077-B773-41A4-A1CC-3745C3DEC6FB}"/>
    <cellStyle name="Comma 161 2 4" xfId="19539" xr:uid="{D6EF7183-FD6D-49EF-A29C-CF9C8A9DEB4A}"/>
    <cellStyle name="Comma 161 2 4 2" xfId="39695" xr:uid="{44DF3D64-F57D-46E8-804F-C6FD41B24E59}"/>
    <cellStyle name="Comma 161 2 5" xfId="30048" xr:uid="{69F53EC2-9D7C-49F4-99CB-6A78CCA1AECC}"/>
    <cellStyle name="Comma 161 3" xfId="4801" xr:uid="{98CEB99D-73B2-4394-8B4C-152816B79FE4}"/>
    <cellStyle name="Comma 161 3 2" xfId="11914" xr:uid="{CA6778FE-5BE9-4743-8AAA-12FEBA9AACE7}"/>
    <cellStyle name="Comma 161 3 2 2" xfId="17040" xr:uid="{2E972A49-E1EB-40AB-9586-4550803C13C5}"/>
    <cellStyle name="Comma 161 3 2 2 2" xfId="26969" xr:uid="{BD5A9B1D-81D0-40EC-8B1B-1E1BBD4DE031}"/>
    <cellStyle name="Comma 161 3 2 2 2 2" xfId="46936" xr:uid="{E67FAD74-EA90-4A4A-81E8-F94EBEFAFF46}"/>
    <cellStyle name="Comma 161 3 2 2 3" xfId="37288" xr:uid="{E43C8D06-CC46-4ED2-A74D-E41B0EA97013}"/>
    <cellStyle name="Comma 161 3 2 3" xfId="22011" xr:uid="{7EC4C0FE-C2B5-4384-8AB0-C1FE67AB51BF}"/>
    <cellStyle name="Comma 161 3 2 3 2" xfId="42106" xr:uid="{158381C2-8B7D-4E29-9C16-D9AF2A236C3D}"/>
    <cellStyle name="Comma 161 3 2 4" xfId="32459" xr:uid="{82DB20C9-DACE-4B74-8D0B-A4643C06FFD7}"/>
    <cellStyle name="Comma 161 3 3" xfId="14544" xr:uid="{D6B716E3-464E-4DC9-ABBA-48EC5D40581C}"/>
    <cellStyle name="Comma 161 3 3 2" xfId="24492" xr:uid="{26DC6796-EFB4-4255-87EE-10A3A878A88C}"/>
    <cellStyle name="Comma 161 3 3 2 2" xfId="44524" xr:uid="{A88242F0-DFAD-45FD-A3E5-93C8E9B54CCB}"/>
    <cellStyle name="Comma 161 3 3 3" xfId="34876" xr:uid="{3D12E1F1-985C-4D8B-9C4D-AA5F8CF74B03}"/>
    <cellStyle name="Comma 161 3 4" xfId="19540" xr:uid="{1064D14A-A64E-4B4E-A354-656B858C7255}"/>
    <cellStyle name="Comma 161 3 4 2" xfId="39696" xr:uid="{D17E631D-BCE6-4637-9C8D-3CCDFB76B2AC}"/>
    <cellStyle name="Comma 161 3 5" xfId="30049" xr:uid="{9CF949AD-E531-4E0A-B2CE-864B78EADA5C}"/>
    <cellStyle name="Comma 161 4" xfId="11912" xr:uid="{9B2E5C8E-F531-46CB-BD18-B93705D8FFE0}"/>
    <cellStyle name="Comma 161 4 2" xfId="17038" xr:uid="{4C21581D-F0C3-40E3-9587-1C7A6B1B16AF}"/>
    <cellStyle name="Comma 161 4 2 2" xfId="26967" xr:uid="{DD254F32-0392-4E6D-8FAC-D78C8078C866}"/>
    <cellStyle name="Comma 161 4 2 2 2" xfId="46934" xr:uid="{C6109F07-06AF-41CC-8762-677E12F9D85E}"/>
    <cellStyle name="Comma 161 4 2 3" xfId="37286" xr:uid="{0A5C75BA-C168-494F-8553-A99B4E1D31FF}"/>
    <cellStyle name="Comma 161 4 3" xfId="22009" xr:uid="{D644ACC8-E0D9-4324-908C-9C4CB9E25320}"/>
    <cellStyle name="Comma 161 4 3 2" xfId="42104" xr:uid="{2ED8749D-9D2F-4082-B9CC-03992287650E}"/>
    <cellStyle name="Comma 161 4 4" xfId="32457" xr:uid="{B62E65AC-02D4-4465-917E-07C9486C8E7E}"/>
    <cellStyle name="Comma 161 5" xfId="14542" xr:uid="{08348FE5-667F-465B-98AE-31D8118179F4}"/>
    <cellStyle name="Comma 161 5 2" xfId="24490" xr:uid="{21E4023D-AEF2-46A5-92BB-77E49D096B3B}"/>
    <cellStyle name="Comma 161 5 2 2" xfId="44522" xr:uid="{AC6014D2-8B35-405D-87C9-7F860560EA0A}"/>
    <cellStyle name="Comma 161 5 3" xfId="34874" xr:uid="{872C6743-DC72-43FB-BA8F-40DB6056B03E}"/>
    <cellStyle name="Comma 161 6" xfId="19538" xr:uid="{B2072D2F-A80E-4872-A91D-747E8FC1B159}"/>
    <cellStyle name="Comma 161 6 2" xfId="39694" xr:uid="{7CB40629-A524-4100-896C-C5DD0B1092C4}"/>
    <cellStyle name="Comma 161 7" xfId="30047" xr:uid="{A4FC58A1-7750-40A5-89DA-8148CDE7A931}"/>
    <cellStyle name="Comma 162" xfId="4802" xr:uid="{87290ECB-D920-4EE5-8BAF-6114D7796ED4}"/>
    <cellStyle name="Comma 162 2" xfId="4803" xr:uid="{8521449E-2357-4A5B-81E4-30E45BC2671E}"/>
    <cellStyle name="Comma 162 2 2" xfId="11916" xr:uid="{796A8D20-50FC-4D91-8A8C-B98EB087E53A}"/>
    <cellStyle name="Comma 162 2 2 2" xfId="17042" xr:uid="{8A896770-E74C-4CD4-B628-1D8C877D327E}"/>
    <cellStyle name="Comma 162 2 2 2 2" xfId="26971" xr:uid="{D6717695-0721-4E04-8AFA-F221CE8D2172}"/>
    <cellStyle name="Comma 162 2 2 2 2 2" xfId="46938" xr:uid="{2821F53A-BB5E-491F-831F-250A8743070C}"/>
    <cellStyle name="Comma 162 2 2 2 3" xfId="37290" xr:uid="{7498ACD7-B3E2-49A9-8D12-ABEF0B9A7B19}"/>
    <cellStyle name="Comma 162 2 2 3" xfId="22013" xr:uid="{12185D56-CE90-4623-AEDE-3DB3AC81FEC4}"/>
    <cellStyle name="Comma 162 2 2 3 2" xfId="42108" xr:uid="{9D2BFB77-6DBA-4950-9A7C-D1628EB4C301}"/>
    <cellStyle name="Comma 162 2 2 4" xfId="32461" xr:uid="{1312A768-C5E1-4525-93F3-DDBCDF5EB124}"/>
    <cellStyle name="Comma 162 2 3" xfId="14546" xr:uid="{70487EB2-B163-4B96-997D-D73D6951434D}"/>
    <cellStyle name="Comma 162 2 3 2" xfId="24494" xr:uid="{E8F772EA-4446-432B-895F-EA0ADD9F7E3A}"/>
    <cellStyle name="Comma 162 2 3 2 2" xfId="44526" xr:uid="{47F2C83F-5EB2-485E-B4AE-6DE675DAE256}"/>
    <cellStyle name="Comma 162 2 3 3" xfId="34878" xr:uid="{50482882-D965-4588-ADB7-25C4E8DF372D}"/>
    <cellStyle name="Comma 162 2 4" xfId="19542" xr:uid="{AAD27178-835E-44A3-A59F-B518CE207482}"/>
    <cellStyle name="Comma 162 2 4 2" xfId="39698" xr:uid="{25FC0736-F3A9-4C1D-B7BD-CA9E1DED3D8D}"/>
    <cellStyle name="Comma 162 2 5" xfId="30051" xr:uid="{865B0E6D-7350-4500-9519-8240120ECC8C}"/>
    <cellStyle name="Comma 162 3" xfId="4804" xr:uid="{54D6AB2A-65E9-43D2-AC96-7FA17E95A3B1}"/>
    <cellStyle name="Comma 162 3 2" xfId="11917" xr:uid="{4330CB71-8B40-40A3-BDA3-638C8C1E706C}"/>
    <cellStyle name="Comma 162 3 2 2" xfId="17043" xr:uid="{C689B6CB-C25F-4A19-9E55-A2DE4C79DA89}"/>
    <cellStyle name="Comma 162 3 2 2 2" xfId="26972" xr:uid="{40FBBF6C-550A-455C-8BD3-AEFD82380FE0}"/>
    <cellStyle name="Comma 162 3 2 2 2 2" xfId="46939" xr:uid="{C8738C48-859D-4F48-BD39-298F61329BDA}"/>
    <cellStyle name="Comma 162 3 2 2 3" xfId="37291" xr:uid="{9197CFE0-6597-47B8-BEF2-9699296C9DCF}"/>
    <cellStyle name="Comma 162 3 2 3" xfId="22014" xr:uid="{EE79C2E2-B975-4A40-B46F-C2EB61DCB584}"/>
    <cellStyle name="Comma 162 3 2 3 2" xfId="42109" xr:uid="{BF3EC593-B4B4-4CD1-8343-C0343C2ADBBC}"/>
    <cellStyle name="Comma 162 3 2 4" xfId="32462" xr:uid="{6FBBF4B8-4DCF-4902-81D3-E879E7963C5A}"/>
    <cellStyle name="Comma 162 3 3" xfId="14547" xr:uid="{AD6BE50A-BB04-4BCD-B4B4-9D0BBEFA8DE3}"/>
    <cellStyle name="Comma 162 3 3 2" xfId="24495" xr:uid="{53805B59-25C8-4A92-9D9F-A96419641215}"/>
    <cellStyle name="Comma 162 3 3 2 2" xfId="44527" xr:uid="{1CEB13B0-6896-4DB5-9186-9A1B30DDB9AF}"/>
    <cellStyle name="Comma 162 3 3 3" xfId="34879" xr:uid="{5BC2EC6C-DA5D-4A2D-A2E8-B5A2521321B0}"/>
    <cellStyle name="Comma 162 3 4" xfId="19543" xr:uid="{F3CDF7DD-AC18-48DB-9D93-6CBF43377325}"/>
    <cellStyle name="Comma 162 3 4 2" xfId="39699" xr:uid="{6D2DF35A-DD78-4658-AA8F-47DF205FA223}"/>
    <cellStyle name="Comma 162 3 5" xfId="30052" xr:uid="{DA6F4180-D64A-4D4A-B54B-503433E85F94}"/>
    <cellStyle name="Comma 162 4" xfId="11915" xr:uid="{65B3654C-8CAD-494E-99E9-E1A162D7806C}"/>
    <cellStyle name="Comma 162 4 2" xfId="17041" xr:uid="{FFC4531D-9FAC-4A29-95AD-02CCA26819E6}"/>
    <cellStyle name="Comma 162 4 2 2" xfId="26970" xr:uid="{4ADF0B38-8BFB-4280-B0D2-C5B764DFC97C}"/>
    <cellStyle name="Comma 162 4 2 2 2" xfId="46937" xr:uid="{DBFC9B42-14E3-4F6E-B745-940C3CE28730}"/>
    <cellStyle name="Comma 162 4 2 3" xfId="37289" xr:uid="{A74D1A2A-FF33-4213-99B9-1B3CA896D178}"/>
    <cellStyle name="Comma 162 4 3" xfId="22012" xr:uid="{2A55F1AF-3E74-4D3D-AC95-ECD8514A9939}"/>
    <cellStyle name="Comma 162 4 3 2" xfId="42107" xr:uid="{B411B994-5CF4-4D7E-8483-6D6CF2BCD403}"/>
    <cellStyle name="Comma 162 4 4" xfId="32460" xr:uid="{9DB278F9-5660-4E56-B505-92AFE270234D}"/>
    <cellStyle name="Comma 162 5" xfId="14545" xr:uid="{6FE210D9-7BD9-4836-B7D4-5B8E9A79997F}"/>
    <cellStyle name="Comma 162 5 2" xfId="24493" xr:uid="{4AB5B93C-A66A-4F5D-AFA4-7B5B3DB3A996}"/>
    <cellStyle name="Comma 162 5 2 2" xfId="44525" xr:uid="{3C12B1A9-05F8-4921-9386-A1BFFBEE7AF8}"/>
    <cellStyle name="Comma 162 5 3" xfId="34877" xr:uid="{D89EB15C-4420-40D0-ABBF-0C5725C743E6}"/>
    <cellStyle name="Comma 162 6" xfId="19541" xr:uid="{4E1B3BA0-1055-4FC9-977E-FBAA967B55BE}"/>
    <cellStyle name="Comma 162 6 2" xfId="39697" xr:uid="{E3FB0ACE-374A-47F7-80AD-7709BF304BD5}"/>
    <cellStyle name="Comma 162 7" xfId="30050" xr:uid="{CC5BABBA-B76C-4472-BF71-D43729E5EA1F}"/>
    <cellStyle name="Comma 163" xfId="4805" xr:uid="{D5822893-E878-4D76-ABA6-F19C8F2DB8C9}"/>
    <cellStyle name="Comma 163 2" xfId="4806" xr:uid="{08505FDF-A6CA-4019-9B39-D08BC4DEBDD3}"/>
    <cellStyle name="Comma 163 2 2" xfId="11919" xr:uid="{70DF836D-A99B-4C48-9688-EE24947DAA65}"/>
    <cellStyle name="Comma 163 2 2 2" xfId="17045" xr:uid="{A66F3595-EAC9-4DC2-A302-1DFF38C791F0}"/>
    <cellStyle name="Comma 163 2 2 2 2" xfId="26974" xr:uid="{693D3365-0072-4E6F-867D-3465F4312FAD}"/>
    <cellStyle name="Comma 163 2 2 2 2 2" xfId="46941" xr:uid="{9229901C-5E76-4E64-9347-668EAE9FDAB9}"/>
    <cellStyle name="Comma 163 2 2 2 3" xfId="37293" xr:uid="{9AF0A63D-5DD8-4C6A-A4BF-7BE3EBB8E392}"/>
    <cellStyle name="Comma 163 2 2 3" xfId="22016" xr:uid="{9579651E-8990-42D5-AA71-59545BF7FF7B}"/>
    <cellStyle name="Comma 163 2 2 3 2" xfId="42111" xr:uid="{A848C8BA-A668-4415-94F2-38FB90F31E93}"/>
    <cellStyle name="Comma 163 2 2 4" xfId="32464" xr:uid="{900A3748-533B-4076-A12A-F6079DB2B6D3}"/>
    <cellStyle name="Comma 163 2 3" xfId="14549" xr:uid="{8117E34F-5ECF-412B-886B-E5B6E50A9360}"/>
    <cellStyle name="Comma 163 2 3 2" xfId="24497" xr:uid="{AA664054-C058-46B4-B23E-56F5201FA0EF}"/>
    <cellStyle name="Comma 163 2 3 2 2" xfId="44529" xr:uid="{654586E5-7B8A-4673-BD1A-85DEC484F40C}"/>
    <cellStyle name="Comma 163 2 3 3" xfId="34881" xr:uid="{A5495AD5-3338-4F2B-824D-FC4F213599DF}"/>
    <cellStyle name="Comma 163 2 4" xfId="19545" xr:uid="{B341C31F-1255-4451-B4F9-9FAF542F68AF}"/>
    <cellStyle name="Comma 163 2 4 2" xfId="39701" xr:uid="{CC0C79D2-0BAB-411B-AFB0-442098092906}"/>
    <cellStyle name="Comma 163 2 5" xfId="30054" xr:uid="{BCAD0119-7841-45CB-8DFD-480631A7D018}"/>
    <cellStyle name="Comma 163 3" xfId="4807" xr:uid="{F546DD10-81CD-4684-893A-7413314881B3}"/>
    <cellStyle name="Comma 163 3 2" xfId="11920" xr:uid="{D03AE903-DDF6-403B-ADD8-0DAA40F24224}"/>
    <cellStyle name="Comma 163 3 2 2" xfId="17046" xr:uid="{4945DFCB-23E9-4C8E-B16B-0C26C26CC40C}"/>
    <cellStyle name="Comma 163 3 2 2 2" xfId="26975" xr:uid="{8DDC129A-9F86-4E60-B197-2247A0036873}"/>
    <cellStyle name="Comma 163 3 2 2 2 2" xfId="46942" xr:uid="{574BDB08-18A5-4BB6-ACEB-9DA0D812B403}"/>
    <cellStyle name="Comma 163 3 2 2 3" xfId="37294" xr:uid="{6AC55237-FD36-4F48-A708-C3792C68329D}"/>
    <cellStyle name="Comma 163 3 2 3" xfId="22017" xr:uid="{B59B8884-8B60-4A61-BA27-4638C1838436}"/>
    <cellStyle name="Comma 163 3 2 3 2" xfId="42112" xr:uid="{C2EB3402-159B-46DC-9233-F4C70B2DA8F3}"/>
    <cellStyle name="Comma 163 3 2 4" xfId="32465" xr:uid="{1CE2089A-7992-479C-8A09-36A3C1E75377}"/>
    <cellStyle name="Comma 163 3 3" xfId="14550" xr:uid="{2FF6899D-ECAC-4D12-BA65-A05B4EFA828B}"/>
    <cellStyle name="Comma 163 3 3 2" xfId="24498" xr:uid="{319C65B9-8E96-472A-AD2C-F991DE39C01F}"/>
    <cellStyle name="Comma 163 3 3 2 2" xfId="44530" xr:uid="{C0EA6DEB-33CB-4E1F-BF3E-81903A000497}"/>
    <cellStyle name="Comma 163 3 3 3" xfId="34882" xr:uid="{69D69D8B-82C5-4F2E-B341-EDE56DF91E73}"/>
    <cellStyle name="Comma 163 3 4" xfId="19546" xr:uid="{1D1FFF58-8D7A-4257-97BE-E4102BE1B304}"/>
    <cellStyle name="Comma 163 3 4 2" xfId="39702" xr:uid="{F96DE95A-4039-468F-B556-25C0A5060B8A}"/>
    <cellStyle name="Comma 163 3 5" xfId="30055" xr:uid="{953F62FB-4CBC-47ED-BC19-8EEA127F527D}"/>
    <cellStyle name="Comma 163 4" xfId="11918" xr:uid="{1FA7D492-3A97-40BB-84F8-93729C92ECEA}"/>
    <cellStyle name="Comma 163 4 2" xfId="17044" xr:uid="{D2927467-A8B8-4CC8-8070-9F1C26A72200}"/>
    <cellStyle name="Comma 163 4 2 2" xfId="26973" xr:uid="{59762CD1-06E5-4BE3-808A-42BBD923DF17}"/>
    <cellStyle name="Comma 163 4 2 2 2" xfId="46940" xr:uid="{E3DFE901-AA4A-4EF7-A125-D67DC0665182}"/>
    <cellStyle name="Comma 163 4 2 3" xfId="37292" xr:uid="{F8C5A6CA-363A-4968-B325-029B9BDF7BA5}"/>
    <cellStyle name="Comma 163 4 3" xfId="22015" xr:uid="{38759E44-BBBD-4FB5-A0C8-7F3EA08A4635}"/>
    <cellStyle name="Comma 163 4 3 2" xfId="42110" xr:uid="{58BEF76F-AC4A-4E29-BB7E-A7416633E375}"/>
    <cellStyle name="Comma 163 4 4" xfId="32463" xr:uid="{A1DEF87B-3C7D-4A14-9FFB-AB7A01492E0B}"/>
    <cellStyle name="Comma 163 5" xfId="14548" xr:uid="{419D30B3-69C4-4A98-BB04-D14A3AB869E4}"/>
    <cellStyle name="Comma 163 5 2" xfId="24496" xr:uid="{78955CA9-00DC-4921-ACAF-E4B57C399018}"/>
    <cellStyle name="Comma 163 5 2 2" xfId="44528" xr:uid="{18A7F99D-4F9D-4BE1-A220-51960894B867}"/>
    <cellStyle name="Comma 163 5 3" xfId="34880" xr:uid="{8FDAE067-9DE2-49F6-A80F-132C72007FD6}"/>
    <cellStyle name="Comma 163 6" xfId="19544" xr:uid="{94CCD64E-6D9D-41C3-AF1B-57D067E2117F}"/>
    <cellStyle name="Comma 163 6 2" xfId="39700" xr:uid="{D3B5D725-2CF1-4BE6-8066-1A741890BAEB}"/>
    <cellStyle name="Comma 163 7" xfId="30053" xr:uid="{EB5A9E1D-6D42-42BB-B4C1-C7806C0D115F}"/>
    <cellStyle name="Comma 164" xfId="4808" xr:uid="{D395CF2E-12BF-45AC-9284-D5C6E4B7F01A}"/>
    <cellStyle name="Comma 164 2" xfId="4809" xr:uid="{D263B8D9-E351-4A7C-ADB1-135F0516EDBD}"/>
    <cellStyle name="Comma 164 2 2" xfId="11922" xr:uid="{70C4DF00-16A7-4DA4-B3AC-7B92627A5C18}"/>
    <cellStyle name="Comma 164 2 2 2" xfId="17048" xr:uid="{A6B8C3B8-3860-417D-84CD-E9D93A529094}"/>
    <cellStyle name="Comma 164 2 2 2 2" xfId="26977" xr:uid="{B80F1F25-A2BC-4957-B15D-527A5D6FEC34}"/>
    <cellStyle name="Comma 164 2 2 2 2 2" xfId="46944" xr:uid="{92C8D178-628D-48E8-BD44-A25A06BA9548}"/>
    <cellStyle name="Comma 164 2 2 2 3" xfId="37296" xr:uid="{3EC5C667-B2C9-464A-8BE7-580D2EF7EE4D}"/>
    <cellStyle name="Comma 164 2 2 3" xfId="22019" xr:uid="{0C61F808-7229-43E0-AA1A-712A9FB3B83D}"/>
    <cellStyle name="Comma 164 2 2 3 2" xfId="42114" xr:uid="{FD23426E-0EB2-4E78-BFBA-5597D5C9C071}"/>
    <cellStyle name="Comma 164 2 2 4" xfId="32467" xr:uid="{43BEA77A-E56B-4187-A732-75D5AFE9AEEF}"/>
    <cellStyle name="Comma 164 2 3" xfId="14552" xr:uid="{7CE7AA35-54DB-4B34-B684-DFA2AE7AC1BC}"/>
    <cellStyle name="Comma 164 2 3 2" xfId="24500" xr:uid="{7FB8BB06-DDEA-43E1-8D51-E85DA9E468E6}"/>
    <cellStyle name="Comma 164 2 3 2 2" xfId="44532" xr:uid="{4FB58BD8-8281-4EE1-A79C-81B897D0B885}"/>
    <cellStyle name="Comma 164 2 3 3" xfId="34884" xr:uid="{F018B0D2-9DB0-43EE-86D9-996E24360D99}"/>
    <cellStyle name="Comma 164 2 4" xfId="19548" xr:uid="{1697E7D2-34DA-4C89-8A38-E6D1B8B73088}"/>
    <cellStyle name="Comma 164 2 4 2" xfId="39704" xr:uid="{BCC2D7CF-004A-4EEC-8B14-D35FE18D9580}"/>
    <cellStyle name="Comma 164 2 5" xfId="30057" xr:uid="{4B0FA328-C44A-45BC-8179-3237A43355C0}"/>
    <cellStyle name="Comma 164 3" xfId="4810" xr:uid="{24154DF1-DC36-4B96-9399-CC4988AD8A37}"/>
    <cellStyle name="Comma 164 3 2" xfId="11923" xr:uid="{D267F25D-B2C3-42C2-BAE9-FC8B5EACBD30}"/>
    <cellStyle name="Comma 164 3 2 2" xfId="17049" xr:uid="{FDBE1886-045B-4DEB-8C0F-86411D30480B}"/>
    <cellStyle name="Comma 164 3 2 2 2" xfId="26978" xr:uid="{9BE9423A-D643-4D05-B6C3-1FDD5F1240A1}"/>
    <cellStyle name="Comma 164 3 2 2 2 2" xfId="46945" xr:uid="{DAB599E5-FB81-46A1-8647-CB7C3A2B6BFE}"/>
    <cellStyle name="Comma 164 3 2 2 3" xfId="37297" xr:uid="{4B77AABE-DD44-446B-B47D-8459B02239A0}"/>
    <cellStyle name="Comma 164 3 2 3" xfId="22020" xr:uid="{02DA4174-DD28-45DD-81C4-E075B859055B}"/>
    <cellStyle name="Comma 164 3 2 3 2" xfId="42115" xr:uid="{C4C628C1-0441-40AD-8127-E57965EC8850}"/>
    <cellStyle name="Comma 164 3 2 4" xfId="32468" xr:uid="{EC41D5C7-3F2C-44BE-9361-05E3F8F95C8F}"/>
    <cellStyle name="Comma 164 3 3" xfId="14553" xr:uid="{CE1CA123-131D-4AEF-B210-98FF19B012DA}"/>
    <cellStyle name="Comma 164 3 3 2" xfId="24501" xr:uid="{B144BD16-4433-4B49-928D-BBBE579ACD2C}"/>
    <cellStyle name="Comma 164 3 3 2 2" xfId="44533" xr:uid="{98AD68AE-2D1A-4B97-A8C1-2A97FF803F5C}"/>
    <cellStyle name="Comma 164 3 3 3" xfId="34885" xr:uid="{D86421F5-AD6D-4393-8939-0AC26EB6980E}"/>
    <cellStyle name="Comma 164 3 4" xfId="19549" xr:uid="{69EA1447-A8D2-4CD3-9E35-340EDBC61455}"/>
    <cellStyle name="Comma 164 3 4 2" xfId="39705" xr:uid="{4DE77B10-3B76-441F-834C-0F9618DFB393}"/>
    <cellStyle name="Comma 164 3 5" xfId="30058" xr:uid="{CAB2BFAF-E836-4A5E-A3C0-4634AFE6B1B5}"/>
    <cellStyle name="Comma 164 4" xfId="11921" xr:uid="{F02D5184-E100-476C-A56E-97F62EAC990F}"/>
    <cellStyle name="Comma 164 4 2" xfId="17047" xr:uid="{C087A489-0DF3-4F83-BE8C-490001874DFA}"/>
    <cellStyle name="Comma 164 4 2 2" xfId="26976" xr:uid="{512CF8D3-72B1-4D7C-9496-A2F9DB19974D}"/>
    <cellStyle name="Comma 164 4 2 2 2" xfId="46943" xr:uid="{28A4BE0D-54AC-4B11-BAF4-F5F4040228B3}"/>
    <cellStyle name="Comma 164 4 2 3" xfId="37295" xr:uid="{1740A655-6D18-4781-8F60-86EEAF13B3E3}"/>
    <cellStyle name="Comma 164 4 3" xfId="22018" xr:uid="{6B5F5D83-4069-4EE0-934D-EB4F62F5D613}"/>
    <cellStyle name="Comma 164 4 3 2" xfId="42113" xr:uid="{58734FB8-364D-4CE0-A46B-B26456077C42}"/>
    <cellStyle name="Comma 164 4 4" xfId="32466" xr:uid="{A7ED0D72-F585-48EF-B309-A575C3940009}"/>
    <cellStyle name="Comma 164 5" xfId="14551" xr:uid="{C34E408C-24F2-4E3C-B5EB-D70178993EA0}"/>
    <cellStyle name="Comma 164 5 2" xfId="24499" xr:uid="{488FAA64-0981-4BFB-B174-43A0986D5BC1}"/>
    <cellStyle name="Comma 164 5 2 2" xfId="44531" xr:uid="{81C7A0B6-CC93-43D6-B076-BF0FA534ECE3}"/>
    <cellStyle name="Comma 164 5 3" xfId="34883" xr:uid="{6C47CA3B-75F5-429E-B5E2-61B7B0AE4742}"/>
    <cellStyle name="Comma 164 6" xfId="19547" xr:uid="{9E32D91A-5DF8-426F-A973-07359981EC27}"/>
    <cellStyle name="Comma 164 6 2" xfId="39703" xr:uid="{E5254B4D-01AA-4071-81C0-61F56E707AF0}"/>
    <cellStyle name="Comma 164 7" xfId="30056" xr:uid="{5A1BDDBC-8504-4A4B-94DD-A2B7A89B8FED}"/>
    <cellStyle name="Comma 165" xfId="4811" xr:uid="{4B705034-CB09-4830-8CC3-54CDAEA238AB}"/>
    <cellStyle name="Comma 165 2" xfId="4812" xr:uid="{DB1CD080-417A-44F3-8496-510A74AD0D39}"/>
    <cellStyle name="Comma 165 2 2" xfId="11925" xr:uid="{1F980B04-02C9-479F-B521-9DE42CA19386}"/>
    <cellStyle name="Comma 165 2 2 2" xfId="17051" xr:uid="{452E98F3-1A4A-4A11-A499-05207F1348AA}"/>
    <cellStyle name="Comma 165 2 2 2 2" xfId="26980" xr:uid="{E05BF11A-D21A-4B8F-BA70-0A1C5008FE17}"/>
    <cellStyle name="Comma 165 2 2 2 2 2" xfId="46947" xr:uid="{D7E50B48-88C7-49D7-8916-B914B6C2B5F0}"/>
    <cellStyle name="Comma 165 2 2 2 3" xfId="37299" xr:uid="{7B98AC01-751A-4274-9E48-5EFB3D66DAA8}"/>
    <cellStyle name="Comma 165 2 2 3" xfId="22022" xr:uid="{2F9AE94A-4C34-479E-848D-D71F50CAA52C}"/>
    <cellStyle name="Comma 165 2 2 3 2" xfId="42117" xr:uid="{0CA1F594-603D-4B09-91EE-11E8F8F62242}"/>
    <cellStyle name="Comma 165 2 2 4" xfId="32470" xr:uid="{304138EA-9628-4FD2-B745-951541196999}"/>
    <cellStyle name="Comma 165 2 3" xfId="14555" xr:uid="{9E65EA2D-9EE8-4F05-955B-772DBF052DF3}"/>
    <cellStyle name="Comma 165 2 3 2" xfId="24503" xr:uid="{C1D76E38-E053-4C9B-A157-06072F50F763}"/>
    <cellStyle name="Comma 165 2 3 2 2" xfId="44535" xr:uid="{E1813B9D-B37C-4023-95D3-22A2C23EDB4D}"/>
    <cellStyle name="Comma 165 2 3 3" xfId="34887" xr:uid="{E0214802-7B39-43D1-A6DE-BF6E3A377A06}"/>
    <cellStyle name="Comma 165 2 4" xfId="19551" xr:uid="{87EA97FC-5626-4092-8D5C-F034BBD15209}"/>
    <cellStyle name="Comma 165 2 4 2" xfId="39707" xr:uid="{743F21E0-4B46-421C-86D4-BA66C8CC9C56}"/>
    <cellStyle name="Comma 165 2 5" xfId="30060" xr:uid="{338E00FC-7F90-4028-956E-7FF8728ADD24}"/>
    <cellStyle name="Comma 165 3" xfId="4813" xr:uid="{EDCDB9A1-39EF-4616-9AF7-07A12504471A}"/>
    <cellStyle name="Comma 165 3 2" xfId="11926" xr:uid="{4E85A5F7-E295-4AA0-A0A3-3F7E69913152}"/>
    <cellStyle name="Comma 165 3 2 2" xfId="17052" xr:uid="{55DF0CFB-E51F-45D2-A61B-96436425A833}"/>
    <cellStyle name="Comma 165 3 2 2 2" xfId="26981" xr:uid="{9700C96C-81F2-4EFB-AE02-C860E6E6A726}"/>
    <cellStyle name="Comma 165 3 2 2 2 2" xfId="46948" xr:uid="{31620769-2A71-4B85-95BC-1C6B117C55CA}"/>
    <cellStyle name="Comma 165 3 2 2 3" xfId="37300" xr:uid="{5BAC40B6-1B37-4903-8D0A-48E89CFEB4AD}"/>
    <cellStyle name="Comma 165 3 2 3" xfId="22023" xr:uid="{EE068B88-B69F-470A-BE2B-DED340865D1C}"/>
    <cellStyle name="Comma 165 3 2 3 2" xfId="42118" xr:uid="{46E9663B-9762-4A6D-87CA-E43A6E9355DF}"/>
    <cellStyle name="Comma 165 3 2 4" xfId="32471" xr:uid="{4DDBF439-2EDE-4BAD-9DF9-16369D566175}"/>
    <cellStyle name="Comma 165 3 3" xfId="14556" xr:uid="{EF1A7BC8-E62F-43D6-9A5E-A583EA767112}"/>
    <cellStyle name="Comma 165 3 3 2" xfId="24504" xr:uid="{A92EA424-168C-4118-89A6-AE23DB0848B0}"/>
    <cellStyle name="Comma 165 3 3 2 2" xfId="44536" xr:uid="{4AA387F6-F982-4016-8ACF-350AE3FAFB82}"/>
    <cellStyle name="Comma 165 3 3 3" xfId="34888" xr:uid="{427CA4C6-03E2-4F0D-B400-DB2EFF419CBB}"/>
    <cellStyle name="Comma 165 3 4" xfId="19552" xr:uid="{029E43CD-99FB-4A33-92A5-1027EFEFDE8B}"/>
    <cellStyle name="Comma 165 3 4 2" xfId="39708" xr:uid="{049D9DAB-E08B-4E1B-9EB4-E1A5DF970501}"/>
    <cellStyle name="Comma 165 3 5" xfId="30061" xr:uid="{16B6BEC1-95A6-4EB3-B573-5E0DF16C25CF}"/>
    <cellStyle name="Comma 165 4" xfId="11924" xr:uid="{AF550044-3EF7-4A5D-B2BD-7997DC5DEB75}"/>
    <cellStyle name="Comma 165 4 2" xfId="17050" xr:uid="{C6FBDDC4-F03E-430D-9987-0292E0012F75}"/>
    <cellStyle name="Comma 165 4 2 2" xfId="26979" xr:uid="{62439E4F-457F-41CD-A9D5-B7F051C53662}"/>
    <cellStyle name="Comma 165 4 2 2 2" xfId="46946" xr:uid="{39BA7593-374A-4B8C-982B-EAE48AC90C65}"/>
    <cellStyle name="Comma 165 4 2 3" xfId="37298" xr:uid="{EDFF77B7-6D91-413E-BA11-C4A613CF2CB6}"/>
    <cellStyle name="Comma 165 4 3" xfId="22021" xr:uid="{3E7A4BAA-6B40-48F5-910C-1EBBB66484D8}"/>
    <cellStyle name="Comma 165 4 3 2" xfId="42116" xr:uid="{BDBC977A-DE5D-4DE7-864B-D3F37F5E3DC1}"/>
    <cellStyle name="Comma 165 4 4" xfId="32469" xr:uid="{7D69FBCB-FB61-4256-85F1-153FF2E25003}"/>
    <cellStyle name="Comma 165 5" xfId="14554" xr:uid="{DF47CC82-8950-4D61-AFD3-04E8B4E7BFD2}"/>
    <cellStyle name="Comma 165 5 2" xfId="24502" xr:uid="{B2EBB938-3248-4E9A-AE49-C8ADDA3C5B7F}"/>
    <cellStyle name="Comma 165 5 2 2" xfId="44534" xr:uid="{77A4079A-AD3F-472A-9798-AAD57F433F1B}"/>
    <cellStyle name="Comma 165 5 3" xfId="34886" xr:uid="{78C530A7-B4A2-4584-AC0E-B49C201686EF}"/>
    <cellStyle name="Comma 165 6" xfId="19550" xr:uid="{9A26FABF-FCA2-4476-8E3C-4D29D97E0845}"/>
    <cellStyle name="Comma 165 6 2" xfId="39706" xr:uid="{07D532BA-CC7E-420D-AFF6-6E97C24B7868}"/>
    <cellStyle name="Comma 165 7" xfId="30059" xr:uid="{1308B738-6424-43B2-9D69-1BB7D07BF7DE}"/>
    <cellStyle name="Comma 166" xfId="4814" xr:uid="{962D2759-1350-4BA9-8D77-63277F9E00A6}"/>
    <cellStyle name="Comma 166 2" xfId="4815" xr:uid="{82ECEAD1-E160-4C3F-AAEB-F14717D92114}"/>
    <cellStyle name="Comma 166 2 2" xfId="11928" xr:uid="{DA939D92-15EA-4CE6-9CAE-97F0665F1E86}"/>
    <cellStyle name="Comma 166 2 2 2" xfId="17054" xr:uid="{FF445D3B-8B0D-4CEF-90B3-CBF93C4A4D32}"/>
    <cellStyle name="Comma 166 2 2 2 2" xfId="26983" xr:uid="{DE03F783-2AEF-48B7-A8D5-2357CDED70B3}"/>
    <cellStyle name="Comma 166 2 2 2 2 2" xfId="46950" xr:uid="{3DE7CCA0-EB37-42A2-B485-ADF30849EA34}"/>
    <cellStyle name="Comma 166 2 2 2 3" xfId="37302" xr:uid="{88679FE7-6578-4938-931A-DFED691364EF}"/>
    <cellStyle name="Comma 166 2 2 3" xfId="22025" xr:uid="{6A5FFB0B-C14F-4F85-B377-6FB3AA6F07E8}"/>
    <cellStyle name="Comma 166 2 2 3 2" xfId="42120" xr:uid="{0AF1F162-0365-4E47-A61A-9DAA1F9B9A03}"/>
    <cellStyle name="Comma 166 2 2 4" xfId="32473" xr:uid="{70DF251B-9C6F-4CF2-91C0-0DBBDD4154E4}"/>
    <cellStyle name="Comma 166 2 3" xfId="14558" xr:uid="{6B522D6D-FEFF-43DD-8A45-F24DB1182040}"/>
    <cellStyle name="Comma 166 2 3 2" xfId="24506" xr:uid="{0E8F99A0-5273-4CA0-97E1-FC2F97342453}"/>
    <cellStyle name="Comma 166 2 3 2 2" xfId="44538" xr:uid="{4C770883-BCAD-4019-B943-D876566CED10}"/>
    <cellStyle name="Comma 166 2 3 3" xfId="34890" xr:uid="{99636463-07AB-459B-A2FB-CDE17AD19CCF}"/>
    <cellStyle name="Comma 166 2 4" xfId="19554" xr:uid="{E9911A83-655E-4197-87F2-998B4146B4D0}"/>
    <cellStyle name="Comma 166 2 4 2" xfId="39710" xr:uid="{4FCC41C9-DE58-4E17-AA2D-D12048375E64}"/>
    <cellStyle name="Comma 166 2 5" xfId="30063" xr:uid="{FEFBFFDB-2E6E-43F1-BD2A-0C13D899AA7F}"/>
    <cellStyle name="Comma 166 3" xfId="4816" xr:uid="{6D202FAF-8E16-4B0E-9295-2F6E2BA915F8}"/>
    <cellStyle name="Comma 166 3 2" xfId="11929" xr:uid="{06BEB3AE-856E-44B0-BCE4-4B35EDEF83F4}"/>
    <cellStyle name="Comma 166 3 2 2" xfId="17055" xr:uid="{AE132F0B-25BE-4863-B627-FFCBC59038BB}"/>
    <cellStyle name="Comma 166 3 2 2 2" xfId="26984" xr:uid="{A96FB890-EBFE-4F73-B992-2C39B649A1C9}"/>
    <cellStyle name="Comma 166 3 2 2 2 2" xfId="46951" xr:uid="{9B3ED6BC-FA35-455D-A06A-CA86E151FE0D}"/>
    <cellStyle name="Comma 166 3 2 2 3" xfId="37303" xr:uid="{644D05DE-EB43-4010-9197-E07D406B419B}"/>
    <cellStyle name="Comma 166 3 2 3" xfId="22026" xr:uid="{0AB9A18F-5689-433B-B3BE-72CC6701CC1A}"/>
    <cellStyle name="Comma 166 3 2 3 2" xfId="42121" xr:uid="{CFA2FED8-CED4-4EE7-B682-3A39902FC26C}"/>
    <cellStyle name="Comma 166 3 2 4" xfId="32474" xr:uid="{66A3EB56-7522-435F-9905-5E0F82F983F8}"/>
    <cellStyle name="Comma 166 3 3" xfId="14559" xr:uid="{0BD9914F-F6DB-4536-B0A4-AC0B0DD2E3C8}"/>
    <cellStyle name="Comma 166 3 3 2" xfId="24507" xr:uid="{90046BD2-345C-4A82-B04F-86EA4EDC43DB}"/>
    <cellStyle name="Comma 166 3 3 2 2" xfId="44539" xr:uid="{4E10EF31-C11E-44DC-B458-3F0E9E3D5007}"/>
    <cellStyle name="Comma 166 3 3 3" xfId="34891" xr:uid="{2238E8A7-3E1D-4FF3-9AB0-6B8732A618A0}"/>
    <cellStyle name="Comma 166 3 4" xfId="19555" xr:uid="{2F0BB8EB-AA5F-4CEC-B19A-59E35550D1AB}"/>
    <cellStyle name="Comma 166 3 4 2" xfId="39711" xr:uid="{FCA360E4-5D8E-4817-BBAD-22BFF8EDD567}"/>
    <cellStyle name="Comma 166 3 5" xfId="30064" xr:uid="{06E8670D-B55E-4EC6-AA9A-AC56E19F86BA}"/>
    <cellStyle name="Comma 166 4" xfId="11927" xr:uid="{D74A37E5-F435-4B68-A7A9-AC48EBFD1F52}"/>
    <cellStyle name="Comma 166 4 2" xfId="17053" xr:uid="{DD726B5F-7920-49AA-9E68-B33252C1B0AC}"/>
    <cellStyle name="Comma 166 4 2 2" xfId="26982" xr:uid="{109685FD-1D38-4004-9A2A-936D4989D511}"/>
    <cellStyle name="Comma 166 4 2 2 2" xfId="46949" xr:uid="{1261F9D3-B118-49DC-9271-E57F2FD00BA1}"/>
    <cellStyle name="Comma 166 4 2 3" xfId="37301" xr:uid="{1017672C-4F73-4F63-A2BE-468896306EC4}"/>
    <cellStyle name="Comma 166 4 3" xfId="22024" xr:uid="{713433E2-FED6-42B6-992F-5CCA1146A417}"/>
    <cellStyle name="Comma 166 4 3 2" xfId="42119" xr:uid="{4CD25E23-1D1C-4AEA-A87C-497C43A609EB}"/>
    <cellStyle name="Comma 166 4 4" xfId="32472" xr:uid="{563B1E9E-9940-43C2-BFE1-1E849C3977D3}"/>
    <cellStyle name="Comma 166 5" xfId="14557" xr:uid="{841FD6F4-6F07-4A16-83B8-EBE1374B996F}"/>
    <cellStyle name="Comma 166 5 2" xfId="24505" xr:uid="{6921DB9B-9853-492E-9BFF-2C9BDFDBB40F}"/>
    <cellStyle name="Comma 166 5 2 2" xfId="44537" xr:uid="{99AF45B1-08CB-4D57-9D6B-087095F65CA1}"/>
    <cellStyle name="Comma 166 5 3" xfId="34889" xr:uid="{E9A18029-595A-43C7-A447-B250B73B1E33}"/>
    <cellStyle name="Comma 166 6" xfId="19553" xr:uid="{19E934A3-B6D3-42A9-A81E-49A5356CC00A}"/>
    <cellStyle name="Comma 166 6 2" xfId="39709" xr:uid="{4BED6185-62EA-4A6D-A30F-B7031A195E5C}"/>
    <cellStyle name="Comma 166 7" xfId="30062" xr:uid="{16D5F92D-9804-4803-9D3B-C905C506F553}"/>
    <cellStyle name="Comma 167" xfId="4817" xr:uid="{7A9E65D6-9BAC-4404-91FA-D84809B36809}"/>
    <cellStyle name="Comma 167 2" xfId="4818" xr:uid="{BCE994D3-0F13-447C-B8A9-DB12C0A41224}"/>
    <cellStyle name="Comma 167 2 2" xfId="11931" xr:uid="{E0826C31-01FC-4004-A024-56D4902D2184}"/>
    <cellStyle name="Comma 167 2 2 2" xfId="17057" xr:uid="{DBB7F6A2-89F5-487C-B5A6-C1E3BB02070E}"/>
    <cellStyle name="Comma 167 2 2 2 2" xfId="26986" xr:uid="{1FD55A69-87B7-4796-AD70-F55C806DF1FD}"/>
    <cellStyle name="Comma 167 2 2 2 2 2" xfId="46953" xr:uid="{194CF7C7-D82E-47A4-A968-CDDAB0BD42B0}"/>
    <cellStyle name="Comma 167 2 2 2 3" xfId="37305" xr:uid="{330E035B-C474-46DA-92EC-33468055E1B3}"/>
    <cellStyle name="Comma 167 2 2 3" xfId="22028" xr:uid="{34C98BAB-22E1-45E5-88A8-CD205FE5F919}"/>
    <cellStyle name="Comma 167 2 2 3 2" xfId="42123" xr:uid="{BB6D925A-B6B8-4B74-B2EC-2A84C3E0A2FB}"/>
    <cellStyle name="Comma 167 2 2 4" xfId="32476" xr:uid="{4D227BB8-6B0D-4711-8CC9-4B680016196F}"/>
    <cellStyle name="Comma 167 2 3" xfId="14561" xr:uid="{16DF07C1-3B89-4660-9C12-3ED1E0BFFB6B}"/>
    <cellStyle name="Comma 167 2 3 2" xfId="24509" xr:uid="{1DA0E83B-D46C-494E-9030-673E3D9C8858}"/>
    <cellStyle name="Comma 167 2 3 2 2" xfId="44541" xr:uid="{BF1092D2-2E40-4307-BCD5-217F40F0CB81}"/>
    <cellStyle name="Comma 167 2 3 3" xfId="34893" xr:uid="{38633583-8812-490D-9545-0BBCAC504C07}"/>
    <cellStyle name="Comma 167 2 4" xfId="19557" xr:uid="{E999E418-FD99-4446-91CA-E4FEA421C2D1}"/>
    <cellStyle name="Comma 167 2 4 2" xfId="39713" xr:uid="{DECCF3AC-2837-49D4-8F13-2676D0D97DA3}"/>
    <cellStyle name="Comma 167 2 5" xfId="30066" xr:uid="{E02CD9ED-20ED-4689-9CDF-3235AF4CEF7C}"/>
    <cellStyle name="Comma 167 3" xfId="4819" xr:uid="{2EBF58D6-4177-4F39-80B8-789BC2BE010F}"/>
    <cellStyle name="Comma 167 3 2" xfId="11932" xr:uid="{F897CF90-B49A-4584-AE48-F99F1E0B667A}"/>
    <cellStyle name="Comma 167 3 2 2" xfId="17058" xr:uid="{7FA0864B-C996-4146-A9F6-E1421C5FB80F}"/>
    <cellStyle name="Comma 167 3 2 2 2" xfId="26987" xr:uid="{580CCE46-CFC8-42C1-B902-7C8AB146B9EF}"/>
    <cellStyle name="Comma 167 3 2 2 2 2" xfId="46954" xr:uid="{B58757B1-85D8-412C-AE98-559E590BB51B}"/>
    <cellStyle name="Comma 167 3 2 2 3" xfId="37306" xr:uid="{9FF28099-1511-40E2-889A-59B81E60A7D3}"/>
    <cellStyle name="Comma 167 3 2 3" xfId="22029" xr:uid="{8682978C-3C0D-446E-99DE-7688921A434D}"/>
    <cellStyle name="Comma 167 3 2 3 2" xfId="42124" xr:uid="{BD8C3884-C96B-483D-89AB-758086B3D5EE}"/>
    <cellStyle name="Comma 167 3 2 4" xfId="32477" xr:uid="{1CC35065-CEFC-4945-BAE0-D48267725DA2}"/>
    <cellStyle name="Comma 167 3 3" xfId="14562" xr:uid="{7A50ACFA-1BA7-46E8-9D33-7FEE31863BE7}"/>
    <cellStyle name="Comma 167 3 3 2" xfId="24510" xr:uid="{71ED7B4E-EA09-4A01-996E-AEB51C6BF53D}"/>
    <cellStyle name="Comma 167 3 3 2 2" xfId="44542" xr:uid="{A7DB206E-157B-4BB5-9B98-47465E1EDD83}"/>
    <cellStyle name="Comma 167 3 3 3" xfId="34894" xr:uid="{F41EDCEF-5E8A-466F-A2DB-8EDD9C0DDAB2}"/>
    <cellStyle name="Comma 167 3 4" xfId="19558" xr:uid="{5AEB4D9F-BBEB-440A-AF5A-08A24425F867}"/>
    <cellStyle name="Comma 167 3 4 2" xfId="39714" xr:uid="{45A24728-F741-46AD-A0D6-A11EBADDCB3F}"/>
    <cellStyle name="Comma 167 3 5" xfId="30067" xr:uid="{4E402A0B-098B-43F3-BC08-83B2CBFD42F1}"/>
    <cellStyle name="Comma 167 4" xfId="11930" xr:uid="{D687E501-07EC-46A1-B53C-16C6E578B380}"/>
    <cellStyle name="Comma 167 4 2" xfId="17056" xr:uid="{2F86BAE6-BA61-4774-9FED-69704EE4E2E1}"/>
    <cellStyle name="Comma 167 4 2 2" xfId="26985" xr:uid="{C7DE727B-CA61-416F-994C-972DEE4A59FB}"/>
    <cellStyle name="Comma 167 4 2 2 2" xfId="46952" xr:uid="{B8365680-E4BF-46E5-9EF7-CDB8B6A6CEF4}"/>
    <cellStyle name="Comma 167 4 2 3" xfId="37304" xr:uid="{A84B74A8-8E85-466E-98DB-919D4FBE8765}"/>
    <cellStyle name="Comma 167 4 3" xfId="22027" xr:uid="{CDE55F1E-B3C5-4CFB-B96D-92F8C83047F9}"/>
    <cellStyle name="Comma 167 4 3 2" xfId="42122" xr:uid="{425637D8-604A-4514-8447-A5AE80B1CE36}"/>
    <cellStyle name="Comma 167 4 4" xfId="32475" xr:uid="{C79EBF7F-F52D-47AD-8E51-04F957EBC4EF}"/>
    <cellStyle name="Comma 167 5" xfId="14560" xr:uid="{67E82131-32C6-425D-8856-51C49C245406}"/>
    <cellStyle name="Comma 167 5 2" xfId="24508" xr:uid="{9083F7B0-81C6-4631-8FA3-09D3044E3860}"/>
    <cellStyle name="Comma 167 5 2 2" xfId="44540" xr:uid="{4540A34E-48BD-49A2-B949-EBD2F31DAD83}"/>
    <cellStyle name="Comma 167 5 3" xfId="34892" xr:uid="{35428379-DBF6-421D-A85D-2FD490CE2748}"/>
    <cellStyle name="Comma 167 6" xfId="19556" xr:uid="{213A9775-7054-4E0A-AD4D-18847C444C45}"/>
    <cellStyle name="Comma 167 6 2" xfId="39712" xr:uid="{847B5B87-31F1-4CD0-B003-CE6164F44A7A}"/>
    <cellStyle name="Comma 167 7" xfId="30065" xr:uid="{3C87C8FA-9D2F-4780-A149-5103D89B7A74}"/>
    <cellStyle name="Comma 168" xfId="4820" xr:uid="{AB33D2E1-393A-40D3-8641-E28917D4EFE6}"/>
    <cellStyle name="Comma 168 2" xfId="4821" xr:uid="{B1B88F33-65E3-4072-B616-13BC9F7F4214}"/>
    <cellStyle name="Comma 168 2 2" xfId="11934" xr:uid="{4BAAB33F-6297-47D2-AAF4-521DF56B3FF4}"/>
    <cellStyle name="Comma 168 2 2 2" xfId="17060" xr:uid="{62733365-0554-45C1-A1D7-F011B9F93A9B}"/>
    <cellStyle name="Comma 168 2 2 2 2" xfId="26989" xr:uid="{2C9269A6-A238-41C0-84AE-80CC59460899}"/>
    <cellStyle name="Comma 168 2 2 2 2 2" xfId="46956" xr:uid="{3B57F697-1AF8-4B26-B0DE-BD6A9412F7B5}"/>
    <cellStyle name="Comma 168 2 2 2 3" xfId="37308" xr:uid="{50E9D1D0-6A60-4D8C-A5BC-EB7A9016394C}"/>
    <cellStyle name="Comma 168 2 2 3" xfId="22031" xr:uid="{14D08FBC-85F9-42DB-BDB3-FED82EC67627}"/>
    <cellStyle name="Comma 168 2 2 3 2" xfId="42126" xr:uid="{13595994-2A4E-457D-9A3E-B89BC7973538}"/>
    <cellStyle name="Comma 168 2 2 4" xfId="32479" xr:uid="{11CA6A7B-B361-41AF-A4B1-F3746D4828B7}"/>
    <cellStyle name="Comma 168 2 3" xfId="14564" xr:uid="{C7651783-9B2C-43CA-84E5-212F459B814C}"/>
    <cellStyle name="Comma 168 2 3 2" xfId="24512" xr:uid="{30D18DA5-D5F7-4EDC-BE6C-2213533ED9B3}"/>
    <cellStyle name="Comma 168 2 3 2 2" xfId="44544" xr:uid="{C4BF9B62-C4D5-4183-B84F-99B3403D538C}"/>
    <cellStyle name="Comma 168 2 3 3" xfId="34896" xr:uid="{5921D5E0-00E2-4371-A869-2CD79DAA4F46}"/>
    <cellStyle name="Comma 168 2 4" xfId="19560" xr:uid="{7D9A7079-2508-4773-91F4-4472D400CBEC}"/>
    <cellStyle name="Comma 168 2 4 2" xfId="39716" xr:uid="{85019EEE-00FB-43FE-9198-8C4DA716F0EC}"/>
    <cellStyle name="Comma 168 2 5" xfId="30069" xr:uid="{B0A35B15-19D2-4914-92A8-69DFA63DB899}"/>
    <cellStyle name="Comma 168 3" xfId="4822" xr:uid="{DAB983ED-1201-4963-AF29-C6DEF49BAD81}"/>
    <cellStyle name="Comma 168 3 2" xfId="11935" xr:uid="{8A74D6D7-D45F-4CBC-9637-A6B6FBD9BFDC}"/>
    <cellStyle name="Comma 168 3 2 2" xfId="17061" xr:uid="{F6B0EF0D-8F41-440F-A636-C2B506BD62F9}"/>
    <cellStyle name="Comma 168 3 2 2 2" xfId="26990" xr:uid="{DC2854C0-FCCF-446B-9735-E1F1099633A5}"/>
    <cellStyle name="Comma 168 3 2 2 2 2" xfId="46957" xr:uid="{410A833C-74D1-49FE-B700-E4FFC1988C82}"/>
    <cellStyle name="Comma 168 3 2 2 3" xfId="37309" xr:uid="{02654E65-4179-42AA-9A6C-0269B1B5717B}"/>
    <cellStyle name="Comma 168 3 2 3" xfId="22032" xr:uid="{F1233CE2-035A-4DA8-B8A6-1AC3A460A47C}"/>
    <cellStyle name="Comma 168 3 2 3 2" xfId="42127" xr:uid="{E7767BDF-DACE-4DA8-B1FC-D11A1E84D901}"/>
    <cellStyle name="Comma 168 3 2 4" xfId="32480" xr:uid="{C2168B99-5A99-4968-9508-11B6A51CAE83}"/>
    <cellStyle name="Comma 168 3 3" xfId="14565" xr:uid="{FBDD4563-14C4-4B46-A2E2-1A507A4F43E3}"/>
    <cellStyle name="Comma 168 3 3 2" xfId="24513" xr:uid="{B22A3910-FFEC-4BCD-90BA-D0646F9152FB}"/>
    <cellStyle name="Comma 168 3 3 2 2" xfId="44545" xr:uid="{EFBF0AD8-3405-4EBF-A799-8D406E58777B}"/>
    <cellStyle name="Comma 168 3 3 3" xfId="34897" xr:uid="{3E5B280D-67A5-420D-93DC-D233C24DA7CE}"/>
    <cellStyle name="Comma 168 3 4" xfId="19561" xr:uid="{9C1F024A-ADFC-429A-9902-ACEE7662FC2E}"/>
    <cellStyle name="Comma 168 3 4 2" xfId="39717" xr:uid="{39D3D273-FEB8-46A1-AF0F-D8C4D40AC7DE}"/>
    <cellStyle name="Comma 168 3 5" xfId="30070" xr:uid="{7838574C-CFA1-4D42-98EC-02B8C5E5DA8B}"/>
    <cellStyle name="Comma 168 4" xfId="11933" xr:uid="{55355027-43ED-433C-B438-8025F9AEA007}"/>
    <cellStyle name="Comma 168 4 2" xfId="17059" xr:uid="{C6864D7E-84EE-42AB-BFAD-9FBD577954C2}"/>
    <cellStyle name="Comma 168 4 2 2" xfId="26988" xr:uid="{3F0D5C01-62FF-4F96-9C09-8057452D540E}"/>
    <cellStyle name="Comma 168 4 2 2 2" xfId="46955" xr:uid="{0D7E7A8D-4680-49F2-9155-3695D3B16174}"/>
    <cellStyle name="Comma 168 4 2 3" xfId="37307" xr:uid="{58356ED5-4D1B-46CA-A2FC-5834C308845E}"/>
    <cellStyle name="Comma 168 4 3" xfId="22030" xr:uid="{E789ED6C-B436-44B9-90CE-44F28FE6B3CB}"/>
    <cellStyle name="Comma 168 4 3 2" xfId="42125" xr:uid="{4CC92CB6-7B1A-438F-BE22-4F28C9B48EDC}"/>
    <cellStyle name="Comma 168 4 4" xfId="32478" xr:uid="{E5539575-D79F-4A24-909E-82827CDBBFF5}"/>
    <cellStyle name="Comma 168 5" xfId="14563" xr:uid="{961F77A8-FA3E-4562-8BD2-1C7246E11DCD}"/>
    <cellStyle name="Comma 168 5 2" xfId="24511" xr:uid="{1BFD4680-C16E-4715-977D-3665D4BBE1A8}"/>
    <cellStyle name="Comma 168 5 2 2" xfId="44543" xr:uid="{CF609903-0D51-42DC-9010-B46AA9C1A1E1}"/>
    <cellStyle name="Comma 168 5 3" xfId="34895" xr:uid="{3D5201C8-C88F-4EDE-8A55-9B51E6C06A46}"/>
    <cellStyle name="Comma 168 6" xfId="19559" xr:uid="{22500305-4054-41F3-9842-EC0168A7AB22}"/>
    <cellStyle name="Comma 168 6 2" xfId="39715" xr:uid="{9C04FC4B-3820-4BCC-BF20-D799540AD28E}"/>
    <cellStyle name="Comma 168 7" xfId="30068" xr:uid="{CCC10281-B867-45E4-8C59-F533F8F9AE2C}"/>
    <cellStyle name="Comma 169" xfId="4823" xr:uid="{5FF9A151-66FA-4096-8E57-68043E725528}"/>
    <cellStyle name="Comma 169 2" xfId="4824" xr:uid="{EB8C5F6E-EAA1-4C91-B7DB-6388290F3DC9}"/>
    <cellStyle name="Comma 169 2 2" xfId="11937" xr:uid="{CA3CCC90-551E-4966-B75B-F86BBAA64860}"/>
    <cellStyle name="Comma 169 2 2 2" xfId="17063" xr:uid="{6D3C599D-5DF3-442B-87C7-DE4A1D25EC57}"/>
    <cellStyle name="Comma 169 2 2 2 2" xfId="26992" xr:uid="{69798611-0E01-4E61-9AF7-E7ED71B8CC3C}"/>
    <cellStyle name="Comma 169 2 2 2 2 2" xfId="46959" xr:uid="{95A8E454-0D1C-4137-A6A2-8BA213FF9A04}"/>
    <cellStyle name="Comma 169 2 2 2 3" xfId="37311" xr:uid="{137430E0-9F84-4375-83E2-E9C9815CE516}"/>
    <cellStyle name="Comma 169 2 2 3" xfId="22034" xr:uid="{4F3D5C07-49E7-4F54-8B95-30FE855B05DB}"/>
    <cellStyle name="Comma 169 2 2 3 2" xfId="42129" xr:uid="{51008CF2-CA9F-4C06-B4FE-8DB3AE20286F}"/>
    <cellStyle name="Comma 169 2 2 4" xfId="32482" xr:uid="{2F38223A-FA05-417C-9B7D-C8FAFF03B3F2}"/>
    <cellStyle name="Comma 169 2 3" xfId="14567" xr:uid="{FA943F69-DD2F-4664-A284-6802AB9A934A}"/>
    <cellStyle name="Comma 169 2 3 2" xfId="24515" xr:uid="{03E64F3E-2D96-4E7F-8399-74B39F8330CA}"/>
    <cellStyle name="Comma 169 2 3 2 2" xfId="44547" xr:uid="{EDF8A9CB-5D76-4EA3-B59C-77DABC497700}"/>
    <cellStyle name="Comma 169 2 3 3" xfId="34899" xr:uid="{44169535-657C-4C75-844A-0BAB6843D603}"/>
    <cellStyle name="Comma 169 2 4" xfId="19563" xr:uid="{C2C3A41D-AA0C-40FC-9820-56C7E6353B42}"/>
    <cellStyle name="Comma 169 2 4 2" xfId="39719" xr:uid="{D54B33F7-B662-478C-B1A6-5D8D152B53C8}"/>
    <cellStyle name="Comma 169 2 5" xfId="30072" xr:uid="{1A5D3341-B4E9-458E-A674-C7D251C3E376}"/>
    <cellStyle name="Comma 169 3" xfId="4825" xr:uid="{C73D1F99-C88E-45FE-9402-4F3D22FE717E}"/>
    <cellStyle name="Comma 169 3 2" xfId="11938" xr:uid="{E344B9B0-3A66-4E53-B8FD-44639AB71D48}"/>
    <cellStyle name="Comma 169 3 2 2" xfId="17064" xr:uid="{D6AAF5D4-1B64-4EB0-BE1B-3FEC454CD7E3}"/>
    <cellStyle name="Comma 169 3 2 2 2" xfId="26993" xr:uid="{D7645299-B911-4DA8-A304-4887879B0F46}"/>
    <cellStyle name="Comma 169 3 2 2 2 2" xfId="46960" xr:uid="{049D5548-7137-407E-A112-47D18BD0FC33}"/>
    <cellStyle name="Comma 169 3 2 2 3" xfId="37312" xr:uid="{AFEDA6DB-516D-4800-999E-3614E15FE086}"/>
    <cellStyle name="Comma 169 3 2 3" xfId="22035" xr:uid="{7FF0B348-58FD-4014-AA21-DBB461F10395}"/>
    <cellStyle name="Comma 169 3 2 3 2" xfId="42130" xr:uid="{76608FB2-7975-4891-B311-8E7FD8C1F186}"/>
    <cellStyle name="Comma 169 3 2 4" xfId="32483" xr:uid="{2588FE5D-1D46-4A0A-8B53-D1DD0534CC27}"/>
    <cellStyle name="Comma 169 3 3" xfId="14568" xr:uid="{77AEA46B-2C9B-417E-80B3-A4B7A8F1992E}"/>
    <cellStyle name="Comma 169 3 3 2" xfId="24516" xr:uid="{BE78DE3E-8B61-479A-A1E9-D9AA7574C1CF}"/>
    <cellStyle name="Comma 169 3 3 2 2" xfId="44548" xr:uid="{B97B59B6-F8FA-4B68-A56F-CD66ADCCB01A}"/>
    <cellStyle name="Comma 169 3 3 3" xfId="34900" xr:uid="{AE1E2C77-3586-47AD-9C4D-1B51CA00FC24}"/>
    <cellStyle name="Comma 169 3 4" xfId="19564" xr:uid="{5480FD8E-9D85-4401-BCB8-EBECB76E4C46}"/>
    <cellStyle name="Comma 169 3 4 2" xfId="39720" xr:uid="{751880C5-F1BC-4270-A7AB-F5977F66DDBC}"/>
    <cellStyle name="Comma 169 3 5" xfId="30073" xr:uid="{AA37D277-01EB-4796-A084-CF8CE9596E56}"/>
    <cellStyle name="Comma 169 4" xfId="11936" xr:uid="{053778CB-BEF5-49AE-86CC-EBE156E26B2C}"/>
    <cellStyle name="Comma 169 4 2" xfId="17062" xr:uid="{3EAF588F-1532-40A0-9750-2F3089189068}"/>
    <cellStyle name="Comma 169 4 2 2" xfId="26991" xr:uid="{F742F640-270E-40C0-AF5C-6C143DBD9343}"/>
    <cellStyle name="Comma 169 4 2 2 2" xfId="46958" xr:uid="{FA1BDE3F-261C-4028-BE5A-0C43110ADE8F}"/>
    <cellStyle name="Comma 169 4 2 3" xfId="37310" xr:uid="{B9ADDBEE-34F0-4D00-89F4-B46F1FE1C10F}"/>
    <cellStyle name="Comma 169 4 3" xfId="22033" xr:uid="{49F4A20E-D456-41F1-8267-0F5EAF440BB0}"/>
    <cellStyle name="Comma 169 4 3 2" xfId="42128" xr:uid="{BDF86BDC-AAE2-4AC4-B582-F5DB1CB14F44}"/>
    <cellStyle name="Comma 169 4 4" xfId="32481" xr:uid="{E4F2B27A-2725-4239-9E20-8F5C95F72C0B}"/>
    <cellStyle name="Comma 169 5" xfId="14566" xr:uid="{8664886D-5D9A-423E-A58B-2D0D316DFCEF}"/>
    <cellStyle name="Comma 169 5 2" xfId="24514" xr:uid="{0BA1DA67-E27A-481C-BEC5-E08564DF2DEB}"/>
    <cellStyle name="Comma 169 5 2 2" xfId="44546" xr:uid="{26E57C61-01BB-4710-BC55-AB5903D591E1}"/>
    <cellStyle name="Comma 169 5 3" xfId="34898" xr:uid="{8A2D3D49-8925-471F-B592-5A1966E4E094}"/>
    <cellStyle name="Comma 169 6" xfId="19562" xr:uid="{686B0823-81D4-4E47-B85C-3BB6CBC6D0C6}"/>
    <cellStyle name="Comma 169 6 2" xfId="39718" xr:uid="{C8A83BDA-3E4A-4262-A666-10ED8217C4D7}"/>
    <cellStyle name="Comma 169 7" xfId="30071" xr:uid="{C3A94DB5-B8F6-48F9-B3EF-2BEA574DB37D}"/>
    <cellStyle name="Comma 17" xfId="192" xr:uid="{A630C455-85CD-4E56-84C5-541354016911}"/>
    <cellStyle name="Comma 17 10" xfId="9393" xr:uid="{F4BD0831-5EE5-47D5-98BC-3853326B7B7B}"/>
    <cellStyle name="Comma 17 10 2" xfId="27830" xr:uid="{758E278F-1E8F-4840-8A32-8773E74BDF81}"/>
    <cellStyle name="Comma 17 10 2 2" xfId="47689" xr:uid="{3BCA3637-BE24-49F6-B052-6B0AB1A40F44}"/>
    <cellStyle name="Comma 17 11" xfId="9394" xr:uid="{89CEAB63-2031-48EC-A591-7746601B30DA}"/>
    <cellStyle name="Comma 17 12" xfId="9395" xr:uid="{6CE67849-F074-44E0-87C0-F79D0F6B5160}"/>
    <cellStyle name="Comma 17 13" xfId="9396" xr:uid="{A956CA4C-F943-4421-8166-133B31B34647}"/>
    <cellStyle name="Comma 17 14" xfId="9397" xr:uid="{6E57FCDF-DD69-4F60-B7CB-B12D8F8F1550}"/>
    <cellStyle name="Comma 17 15" xfId="9398" xr:uid="{C9764F5F-8F9B-4545-B9D2-822B4B363B90}"/>
    <cellStyle name="Comma 17 16" xfId="9399" xr:uid="{405F348A-C329-447D-95E1-E8C66CC99D4B}"/>
    <cellStyle name="Comma 17 17" xfId="9400" xr:uid="{CB0B7CAD-CCB8-495E-87D4-30C5ED182F80}"/>
    <cellStyle name="Comma 17 18" xfId="9401" xr:uid="{068D8757-06C4-4888-973B-EEDCB8646B8A}"/>
    <cellStyle name="Comma 17 19" xfId="9402" xr:uid="{96158B4D-2737-4EE8-B088-85A39A993B53}"/>
    <cellStyle name="Comma 17 2" xfId="465" xr:uid="{4DF7A700-ACA3-4104-A2E4-5E6127D6D95E}"/>
    <cellStyle name="Comma 17 2 2" xfId="776" xr:uid="{3101D63A-EC2B-4C5A-B9E6-0B88F4F6AECC}"/>
    <cellStyle name="Comma 17 2 2 2" xfId="9404" xr:uid="{D843CCC8-3964-4218-8099-65D2317046AD}"/>
    <cellStyle name="Comma 17 2 3" xfId="9403" xr:uid="{AC1C6F4D-12CB-4E4B-9BAE-8D3F222927A9}"/>
    <cellStyle name="Comma 17 2 3 2" xfId="27855" xr:uid="{478B5C6D-5F90-4B8C-9D20-5500A7167313}"/>
    <cellStyle name="Comma 17 2 3 2 2" xfId="47714" xr:uid="{B2DB0570-9037-4E4A-A9DC-B51403A829F1}"/>
    <cellStyle name="Comma 17 2 4" xfId="10399" xr:uid="{4886847E-8AD9-4EEF-8A02-3E7D6787404F}"/>
    <cellStyle name="Comma 17 2 4 2" xfId="15527" xr:uid="{744D2470-5C64-43DE-87B3-B8A9FC456E54}"/>
    <cellStyle name="Comma 17 2 4 2 2" xfId="25456" xr:uid="{A8A8AF3A-0C6F-4848-8727-C839CE32608E}"/>
    <cellStyle name="Comma 17 2 4 2 2 2" xfId="45423" xr:uid="{27798579-EA19-4E10-94A6-131C050457BE}"/>
    <cellStyle name="Comma 17 2 4 2 3" xfId="35775" xr:uid="{F8FBCD04-3226-4F4E-B0C8-2AF40A2463C3}"/>
    <cellStyle name="Comma 17 2 4 3" xfId="20500" xr:uid="{0620BE5A-EC82-46B3-8DFF-437DB97BF68E}"/>
    <cellStyle name="Comma 17 2 4 3 2" xfId="40595" xr:uid="{5121E663-DC14-48C7-9844-07B27B7E3E80}"/>
    <cellStyle name="Comma 17 2 4 4" xfId="30948" xr:uid="{2070419B-91CA-460B-91CC-E25A356ACE11}"/>
    <cellStyle name="Comma 17 2 5" xfId="13016" xr:uid="{FFE17949-A23D-4482-835F-10D775326AAD}"/>
    <cellStyle name="Comma 17 2 5 2" xfId="22969" xr:uid="{D71A2B57-C421-4046-AA5A-EC6D5CA4564B}"/>
    <cellStyle name="Comma 17 2 5 2 2" xfId="43013" xr:uid="{761E4849-D434-44B8-8CA6-6720B849312B}"/>
    <cellStyle name="Comma 17 2 5 3" xfId="33365" xr:uid="{60563B9D-F200-4D7B-A620-3ABC69CBA20A}"/>
    <cellStyle name="Comma 17 2 6" xfId="18022" xr:uid="{7AB222C5-7451-41FA-82FA-2028E32FA5E8}"/>
    <cellStyle name="Comma 17 2 6 2" xfId="38185" xr:uid="{32FB97B4-4553-4A99-A99B-F1D173123810}"/>
    <cellStyle name="Comma 17 2 7" xfId="28540" xr:uid="{19432EB5-E329-4BA3-8B14-885791768928}"/>
    <cellStyle name="Comma 17 20" xfId="9392" xr:uid="{4E362FBC-0FA9-4320-96B5-8191FAA5F610}"/>
    <cellStyle name="Comma 17 21" xfId="10279" xr:uid="{F61B749D-56B7-40B8-BA50-57FFB16060FA}"/>
    <cellStyle name="Comma 17 21 2" xfId="15407" xr:uid="{2E7191ED-847A-479F-BECB-CECDB79A546D}"/>
    <cellStyle name="Comma 17 21 2 2" xfId="25336" xr:uid="{858EB2BE-5F2B-48F2-82DF-C04C6311E843}"/>
    <cellStyle name="Comma 17 21 2 2 2" xfId="45303" xr:uid="{F3761FEE-F2C1-4A46-AA32-BB19600F92D7}"/>
    <cellStyle name="Comma 17 21 2 3" xfId="35655" xr:uid="{AAE5D3E6-04B2-4956-9A5C-7B7348D98BD5}"/>
    <cellStyle name="Comma 17 21 3" xfId="20380" xr:uid="{F01E4EFB-ABA8-4C21-BFA0-282E6E207E20}"/>
    <cellStyle name="Comma 17 21 3 2" xfId="40475" xr:uid="{B103BF9B-3160-488F-A915-5F15C3FDF5B3}"/>
    <cellStyle name="Comma 17 21 4" xfId="30828" xr:uid="{F508D341-92AA-45C9-A5F5-8944BCDA6756}"/>
    <cellStyle name="Comma 17 22" xfId="12688" xr:uid="{92168D91-6A3D-4A2C-97E7-B69203FA43F4}"/>
    <cellStyle name="Comma 17 22 2" xfId="12895" xr:uid="{22AAF024-6E62-42FC-91CE-EE487B05B634}"/>
    <cellStyle name="Comma 17 22 2 2" xfId="22848" xr:uid="{5D0626B5-77C5-4BF2-B1D7-5180B931A54F}"/>
    <cellStyle name="Comma 17 22 2 2 2" xfId="42892" xr:uid="{0FEED38C-4091-41B8-8B8F-DEFC76A64E8A}"/>
    <cellStyle name="Comma 17 22 2 3" xfId="33244" xr:uid="{87AE7AE5-53D3-4C6B-9678-5AB8AAB61286}"/>
    <cellStyle name="Comma 17 22 3" xfId="22692" xr:uid="{C4711A82-34D1-432B-A027-146EB30EE78B}"/>
    <cellStyle name="Comma 17 22 3 2" xfId="42774" xr:uid="{4BA22548-7348-42CE-B6FD-763D7CFBBD7D}"/>
    <cellStyle name="Comma 17 22 4" xfId="33127" xr:uid="{9395F229-A271-40EB-BB1B-0A825918C77C}"/>
    <cellStyle name="Comma 17 23" xfId="12815" xr:uid="{66E6BE85-824D-45C7-B72B-F00BB0B897AB}"/>
    <cellStyle name="Comma 17 23 2" xfId="22769" xr:uid="{DC05B4ED-00E8-4391-B2A4-D709A924F113}"/>
    <cellStyle name="Comma 17 23 2 2" xfId="42813" xr:uid="{D9E2DFFC-D214-41CB-B976-7C17CFCA98AB}"/>
    <cellStyle name="Comma 17 23 3" xfId="33165" xr:uid="{8133416A-5F57-4CBC-8DE7-2A8DF5876ED4}"/>
    <cellStyle name="Comma 17 24" xfId="17901" xr:uid="{83D3BA62-E4A1-4CF5-9778-8A590ED18A39}"/>
    <cellStyle name="Comma 17 24 2" xfId="38064" xr:uid="{702B3A91-0EEC-4351-A303-904420E44A08}"/>
    <cellStyle name="Comma 17 25" xfId="28419" xr:uid="{198A5F1C-704A-473B-8313-BBC4EA5726D4}"/>
    <cellStyle name="Comma 17 3" xfId="4826" xr:uid="{9A660C10-E3F5-4DC0-B24A-7B710B71ADE9}"/>
    <cellStyle name="Comma 17 3 2" xfId="4827" xr:uid="{616AF3B5-B6DB-49E5-8BB5-D9C72FD87977}"/>
    <cellStyle name="Comma 17 3 2 2" xfId="9406" xr:uid="{96E10DAE-6A27-4DC8-BE99-F78FE18A231B}"/>
    <cellStyle name="Comma 17 3 2 2 2" xfId="27865" xr:uid="{804EEA1F-25E4-49E7-9AA3-7105FEE3DB6F}"/>
    <cellStyle name="Comma 17 3 2 2 2 2" xfId="47724" xr:uid="{E04F1170-6C5A-46A5-9DD9-A972D81F7141}"/>
    <cellStyle name="Comma 17 3 2 3" xfId="11939" xr:uid="{A01E0496-B6DB-4F04-91F6-3083978FDD45}"/>
    <cellStyle name="Comma 17 3 2 3 2" xfId="17065" xr:uid="{05039738-1ED2-4536-A204-3F641B16EB49}"/>
    <cellStyle name="Comma 17 3 2 3 2 2" xfId="26994" xr:uid="{998D6732-81AE-4B1E-8F4C-307895F5E1B3}"/>
    <cellStyle name="Comma 17 3 2 3 2 2 2" xfId="46961" xr:uid="{35E79629-5103-4197-A976-F4220F297EE9}"/>
    <cellStyle name="Comma 17 3 2 3 2 3" xfId="37313" xr:uid="{D74B7754-3390-4A82-BA9C-B9E7088F3983}"/>
    <cellStyle name="Comma 17 3 2 3 3" xfId="22036" xr:uid="{F5132C86-814F-4D05-87AC-61F15E06F5B2}"/>
    <cellStyle name="Comma 17 3 2 3 3 2" xfId="42131" xr:uid="{8685F96C-EA6D-47DD-8B53-D767D7CB1B06}"/>
    <cellStyle name="Comma 17 3 2 3 4" xfId="32484" xr:uid="{E6B3AA40-5DB5-4A2D-AC30-B1D3C76827FA}"/>
    <cellStyle name="Comma 17 3 2 4" xfId="14569" xr:uid="{BB25BCD1-9D4D-478A-BCDD-AA5E66AD804A}"/>
    <cellStyle name="Comma 17 3 2 4 2" xfId="24517" xr:uid="{62EDE5DF-4203-471A-9887-B819F9E32181}"/>
    <cellStyle name="Comma 17 3 2 4 2 2" xfId="44549" xr:uid="{FE66BA37-2371-4876-82B3-0579F9AD029B}"/>
    <cellStyle name="Comma 17 3 2 4 3" xfId="34901" xr:uid="{DA699FD4-D52E-481F-AB48-2EC12A442001}"/>
    <cellStyle name="Comma 17 3 2 5" xfId="19565" xr:uid="{E76BE02F-1A4B-4B2A-B720-C58E9346853B}"/>
    <cellStyle name="Comma 17 3 2 5 2" xfId="39721" xr:uid="{B8DE7CEE-EB32-4C0C-804A-9808A60559C2}"/>
    <cellStyle name="Comma 17 3 2 6" xfId="30074" xr:uid="{D9EFFC1D-756C-4D2D-9895-C110A496D4C2}"/>
    <cellStyle name="Comma 17 3 3" xfId="9405" xr:uid="{0B09D4F1-6BC4-42E4-AAC7-10FAB9DEEB88}"/>
    <cellStyle name="Comma 17 4" xfId="4828" xr:uid="{F9812539-06E6-4C87-B18F-C6CD869EA655}"/>
    <cellStyle name="Comma 17 4 2" xfId="9407" xr:uid="{1D044BC9-B483-445D-9D0F-D9C093CF4D3B}"/>
    <cellStyle name="Comma 17 5" xfId="4829" xr:uid="{3B7687D4-5C53-432F-A0A2-4B1508527F13}"/>
    <cellStyle name="Comma 17 5 2" xfId="9408" xr:uid="{5D854E01-A580-4855-8B31-09C31CCB049F}"/>
    <cellStyle name="Comma 17 6" xfId="4830" xr:uid="{EEDD09C9-A306-4F75-8DB8-850606CDD726}"/>
    <cellStyle name="Comma 17 6 2" xfId="9409" xr:uid="{FE8FCC3A-D27E-4D79-A744-31BA192F7B2C}"/>
    <cellStyle name="Comma 17 7" xfId="4831" xr:uid="{2C1C3D72-476D-4FF2-ACD9-E21EEE479BCC}"/>
    <cellStyle name="Comma 17 7 2" xfId="9410" xr:uid="{8E7C998F-3A0D-44EA-A08A-F6498D834FD5}"/>
    <cellStyle name="Comma 17 8" xfId="4832" xr:uid="{1AF4E344-0BAA-49CA-A07E-38A58FC6F03A}"/>
    <cellStyle name="Comma 17 8 2" xfId="9411" xr:uid="{C5B9DF33-C589-4741-8640-97496F4B42B8}"/>
    <cellStyle name="Comma 17 9" xfId="775" xr:uid="{C41E44C2-78D9-43A5-A216-1AA93CDB82B2}"/>
    <cellStyle name="Comma 17 9 2" xfId="9412" xr:uid="{097F1AD8-925A-4DAF-B4C4-E3C11E7751A0}"/>
    <cellStyle name="Comma 170" xfId="4833" xr:uid="{5107922B-9F6F-4B56-8AF2-A63A71C7FD74}"/>
    <cellStyle name="Comma 170 2" xfId="4834" xr:uid="{EAAD619C-31E2-4454-B90F-3D01ECF0581F}"/>
    <cellStyle name="Comma 170 2 2" xfId="11941" xr:uid="{89350D8B-CBDF-4151-AAA3-2FCA44D17420}"/>
    <cellStyle name="Comma 170 2 2 2" xfId="17067" xr:uid="{EB6F054F-6E29-4A06-9962-0F58C1B72CFD}"/>
    <cellStyle name="Comma 170 2 2 2 2" xfId="26996" xr:uid="{EC73CF88-77F6-49BB-914A-901621E1365F}"/>
    <cellStyle name="Comma 170 2 2 2 2 2" xfId="46963" xr:uid="{4BB26AA6-1512-4F0D-9FA4-A7A0E5CE130A}"/>
    <cellStyle name="Comma 170 2 2 2 3" xfId="37315" xr:uid="{6F902F31-EC38-4EEB-9694-CCA3D9A65293}"/>
    <cellStyle name="Comma 170 2 2 3" xfId="22038" xr:uid="{B350EE90-71A8-4312-BC8D-66D509B513B0}"/>
    <cellStyle name="Comma 170 2 2 3 2" xfId="42133" xr:uid="{699468DE-8E65-4B29-9F93-05A1383871C0}"/>
    <cellStyle name="Comma 170 2 2 4" xfId="32486" xr:uid="{154127CC-5162-450D-BBE5-109358B9F9DA}"/>
    <cellStyle name="Comma 170 2 3" xfId="14571" xr:uid="{79353A89-1E30-498D-AD64-B5762FB1B26C}"/>
    <cellStyle name="Comma 170 2 3 2" xfId="24519" xr:uid="{7A10ED38-AA58-4347-A4B2-C68FA992FDEF}"/>
    <cellStyle name="Comma 170 2 3 2 2" xfId="44551" xr:uid="{6169F61D-C854-4D4D-977A-C416DCC3A872}"/>
    <cellStyle name="Comma 170 2 3 3" xfId="34903" xr:uid="{EAF35B1C-7EB0-4B7A-ABDB-6FF28AE4DE60}"/>
    <cellStyle name="Comma 170 2 4" xfId="19567" xr:uid="{2C8DF683-751F-4E5F-98B7-89322C04A744}"/>
    <cellStyle name="Comma 170 2 4 2" xfId="39723" xr:uid="{B5ADDB43-C871-4D20-915A-D180B2EDED49}"/>
    <cellStyle name="Comma 170 2 5" xfId="30076" xr:uid="{476B5AEF-9F7A-4E45-9386-C3D875A72246}"/>
    <cellStyle name="Comma 170 3" xfId="4835" xr:uid="{F9D4CD20-2645-4CE3-8999-B0504A6CC07F}"/>
    <cellStyle name="Comma 170 3 2" xfId="11942" xr:uid="{DDB7B42B-A5C2-4110-BD46-543040E13C51}"/>
    <cellStyle name="Comma 170 3 2 2" xfId="17068" xr:uid="{AA45FFC2-E684-4319-B992-0F2C2ED27B2B}"/>
    <cellStyle name="Comma 170 3 2 2 2" xfId="26997" xr:uid="{300A59EF-96AF-4154-8CF3-673B712FA65A}"/>
    <cellStyle name="Comma 170 3 2 2 2 2" xfId="46964" xr:uid="{9DFF49B4-137D-4536-8D43-E36A5682BA54}"/>
    <cellStyle name="Comma 170 3 2 2 3" xfId="37316" xr:uid="{1D885143-76F9-445A-816F-4137E0EE6ACB}"/>
    <cellStyle name="Comma 170 3 2 3" xfId="22039" xr:uid="{0F6608B1-D524-4DC5-B382-84CDDFC5AB72}"/>
    <cellStyle name="Comma 170 3 2 3 2" xfId="42134" xr:uid="{F8E3DC2D-E3D8-4A49-B57E-8D83DC8AD74D}"/>
    <cellStyle name="Comma 170 3 2 4" xfId="32487" xr:uid="{312AA46D-998A-4AE3-960E-F50D544E0B76}"/>
    <cellStyle name="Comma 170 3 3" xfId="14572" xr:uid="{6149D130-2C54-4CED-893A-26250B3D97FF}"/>
    <cellStyle name="Comma 170 3 3 2" xfId="24520" xr:uid="{DC15A179-27B0-4730-8CE9-3420F0AE2AB8}"/>
    <cellStyle name="Comma 170 3 3 2 2" xfId="44552" xr:uid="{A3F3B0E8-705B-4AC9-BE47-F637F133AD17}"/>
    <cellStyle name="Comma 170 3 3 3" xfId="34904" xr:uid="{7166A358-650B-4549-9BE6-9E1883906576}"/>
    <cellStyle name="Comma 170 3 4" xfId="19568" xr:uid="{3966592C-0281-4138-BD95-E99A5E7898EF}"/>
    <cellStyle name="Comma 170 3 4 2" xfId="39724" xr:uid="{193B2A27-AAEC-487B-A3C9-4472DD03AD7B}"/>
    <cellStyle name="Comma 170 3 5" xfId="30077" xr:uid="{360A3D4E-AF11-4A38-B947-9A53C59BA6FE}"/>
    <cellStyle name="Comma 170 4" xfId="11940" xr:uid="{56F2B518-3066-4C20-8FF2-6AC944FAB095}"/>
    <cellStyle name="Comma 170 4 2" xfId="17066" xr:uid="{BB145D20-71E6-4E4D-8880-3F808CC8EE8B}"/>
    <cellStyle name="Comma 170 4 2 2" xfId="26995" xr:uid="{30FCBEC7-E02E-4703-A2C4-8281B8A95676}"/>
    <cellStyle name="Comma 170 4 2 2 2" xfId="46962" xr:uid="{1DF643FB-6CC6-4EC7-BC6D-F410365F7984}"/>
    <cellStyle name="Comma 170 4 2 3" xfId="37314" xr:uid="{E2C1F256-623C-4FF1-8FED-7E6D9A03AF81}"/>
    <cellStyle name="Comma 170 4 3" xfId="22037" xr:uid="{DA515A1A-1AA7-408C-94CB-69AAD94E6B1D}"/>
    <cellStyle name="Comma 170 4 3 2" xfId="42132" xr:uid="{5168E776-0EBE-4456-8EE6-4D57B560E9A8}"/>
    <cellStyle name="Comma 170 4 4" xfId="32485" xr:uid="{7F10B693-BD1F-4586-BC04-E833134EF521}"/>
    <cellStyle name="Comma 170 5" xfId="14570" xr:uid="{2BBA47ED-3D41-4D69-9D58-CF23E6495F2F}"/>
    <cellStyle name="Comma 170 5 2" xfId="24518" xr:uid="{76FFCA3B-CFEA-45F7-8A13-AF2D10A128C7}"/>
    <cellStyle name="Comma 170 5 2 2" xfId="44550" xr:uid="{812E10E9-E828-443F-A21D-943318DC1467}"/>
    <cellStyle name="Comma 170 5 3" xfId="34902" xr:uid="{D7F66FEB-9E4B-43B7-BD87-D2CFE379CC5F}"/>
    <cellStyle name="Comma 170 6" xfId="19566" xr:uid="{3BE0F7AC-9101-464C-BFF4-754EA97D307D}"/>
    <cellStyle name="Comma 170 6 2" xfId="39722" xr:uid="{944E6BCC-DDF5-4024-A910-4DA6B06C946C}"/>
    <cellStyle name="Comma 170 7" xfId="30075" xr:uid="{91629278-2D63-4577-B8F4-306DE519D1FA}"/>
    <cellStyle name="Comma 171" xfId="4836" xr:uid="{6B663B1E-26F0-414D-A76F-BB4C948A1553}"/>
    <cellStyle name="Comma 171 2" xfId="4837" xr:uid="{E5610875-04BD-42ED-AA91-D6A191633B0F}"/>
    <cellStyle name="Comma 171 2 2" xfId="11944" xr:uid="{59B05B68-916C-47E1-AF60-C0B3B592DCCF}"/>
    <cellStyle name="Comma 171 2 2 2" xfId="17070" xr:uid="{D4BFE302-073B-44BB-973F-ACB33602BDB9}"/>
    <cellStyle name="Comma 171 2 2 2 2" xfId="26999" xr:uid="{6A05BAAE-325C-44D9-9E82-49B2D930BC72}"/>
    <cellStyle name="Comma 171 2 2 2 2 2" xfId="46966" xr:uid="{03D4EC20-E6EC-40D0-8329-08C161AF1CD3}"/>
    <cellStyle name="Comma 171 2 2 2 3" xfId="37318" xr:uid="{2651D278-3ACC-400C-93F4-9B91A104F107}"/>
    <cellStyle name="Comma 171 2 2 3" xfId="22041" xr:uid="{FEE09042-2AB5-4A73-B45B-7A0C5E6A2F97}"/>
    <cellStyle name="Comma 171 2 2 3 2" xfId="42136" xr:uid="{BB33ACDE-9388-4157-B9F7-A3477ACBCBB2}"/>
    <cellStyle name="Comma 171 2 2 4" xfId="32489" xr:uid="{36612E02-DB28-498F-81BA-61C4176D8E51}"/>
    <cellStyle name="Comma 171 2 3" xfId="14574" xr:uid="{528ECBD8-573B-4112-9356-FE25205164E0}"/>
    <cellStyle name="Comma 171 2 3 2" xfId="24522" xr:uid="{9DFD8BD1-7DF6-4B13-955E-C7C98D17D7FA}"/>
    <cellStyle name="Comma 171 2 3 2 2" xfId="44554" xr:uid="{10F932D5-E9C8-4030-811C-8AEA303AA103}"/>
    <cellStyle name="Comma 171 2 3 3" xfId="34906" xr:uid="{205C42D9-3F58-41B4-8C22-2FD49A4C318D}"/>
    <cellStyle name="Comma 171 2 4" xfId="19570" xr:uid="{1605A0FA-B294-4B49-BB1B-0868C3A2E25E}"/>
    <cellStyle name="Comma 171 2 4 2" xfId="39726" xr:uid="{50A92E64-67A1-4459-BC2B-72A54D076705}"/>
    <cellStyle name="Comma 171 2 5" xfId="30079" xr:uid="{DCB0092F-221A-480B-A10C-40540F288FE4}"/>
    <cellStyle name="Comma 171 3" xfId="4838" xr:uid="{ADD20D0D-E532-4C8D-B8F6-C8A0475D9567}"/>
    <cellStyle name="Comma 171 3 2" xfId="11945" xr:uid="{F8347DFB-0BBE-4D94-9C0B-D8C3FADA7A52}"/>
    <cellStyle name="Comma 171 3 2 2" xfId="17071" xr:uid="{7245FA46-4388-4524-8BE1-9E15CBFB48B3}"/>
    <cellStyle name="Comma 171 3 2 2 2" xfId="27000" xr:uid="{EF835D01-365E-4841-894A-BCC144ADBB7B}"/>
    <cellStyle name="Comma 171 3 2 2 2 2" xfId="46967" xr:uid="{E695BF0F-C17D-407C-96E0-552E634D2B6A}"/>
    <cellStyle name="Comma 171 3 2 2 3" xfId="37319" xr:uid="{1A9AB76F-7513-4B4D-B9F8-2CEA73774E48}"/>
    <cellStyle name="Comma 171 3 2 3" xfId="22042" xr:uid="{09FAD757-F9C6-4C2C-A216-8270CDE30D9B}"/>
    <cellStyle name="Comma 171 3 2 3 2" xfId="42137" xr:uid="{6B25D612-E556-4E62-B944-1AD75E1E411B}"/>
    <cellStyle name="Comma 171 3 2 4" xfId="32490" xr:uid="{B7301845-4E1D-44CA-A034-D8512E6D05FF}"/>
    <cellStyle name="Comma 171 3 3" xfId="14575" xr:uid="{D1761CE6-8560-4926-88C0-E45D640BC923}"/>
    <cellStyle name="Comma 171 3 3 2" xfId="24523" xr:uid="{A1D7A761-CE44-4140-B9D7-AFACE6E9DBE6}"/>
    <cellStyle name="Comma 171 3 3 2 2" xfId="44555" xr:uid="{3675FC60-D95C-449D-B05E-0E2037BC2BA4}"/>
    <cellStyle name="Comma 171 3 3 3" xfId="34907" xr:uid="{777480BE-6B62-4A42-A13B-36F7E4804350}"/>
    <cellStyle name="Comma 171 3 4" xfId="19571" xr:uid="{B068472F-931D-4BCB-AB69-D09EC65A8F31}"/>
    <cellStyle name="Comma 171 3 4 2" xfId="39727" xr:uid="{C90E441A-D7D7-499D-AB2D-B3AB2861A185}"/>
    <cellStyle name="Comma 171 3 5" xfId="30080" xr:uid="{E7FA1F04-41DD-4E77-9C63-8BA818E3EBB0}"/>
    <cellStyle name="Comma 171 4" xfId="11943" xr:uid="{7BFE27B1-2CC0-47CE-B004-4AC228402E7B}"/>
    <cellStyle name="Comma 171 4 2" xfId="17069" xr:uid="{5A0CA981-059C-400A-9AC8-7D7807FC96DB}"/>
    <cellStyle name="Comma 171 4 2 2" xfId="26998" xr:uid="{7EAE0E5C-5829-4F74-91A8-4CDF82BD5CEB}"/>
    <cellStyle name="Comma 171 4 2 2 2" xfId="46965" xr:uid="{86CF9D6A-7C31-4943-8573-FFA579A7584E}"/>
    <cellStyle name="Comma 171 4 2 3" xfId="37317" xr:uid="{25F2F0E9-7007-4A95-8E8F-17C8A93C7CA2}"/>
    <cellStyle name="Comma 171 4 3" xfId="22040" xr:uid="{AD3EE422-4B39-46BB-8D97-E174CD603B6B}"/>
    <cellStyle name="Comma 171 4 3 2" xfId="42135" xr:uid="{BFDD9D59-38C8-4C8D-BC15-1C46EED57DF0}"/>
    <cellStyle name="Comma 171 4 4" xfId="32488" xr:uid="{7B7C8B81-43F6-44ED-8F16-701B0D662470}"/>
    <cellStyle name="Comma 171 5" xfId="14573" xr:uid="{E43BE616-09EA-48D6-A7F6-C2A5C7629D25}"/>
    <cellStyle name="Comma 171 5 2" xfId="24521" xr:uid="{A12CC395-ADB0-40CB-BBAE-CC8E011560E8}"/>
    <cellStyle name="Comma 171 5 2 2" xfId="44553" xr:uid="{CAE01237-C0CD-43D0-8F6A-4E0F41705C37}"/>
    <cellStyle name="Comma 171 5 3" xfId="34905" xr:uid="{141165D7-C854-4EA4-B0AF-F3F9731D411B}"/>
    <cellStyle name="Comma 171 6" xfId="19569" xr:uid="{50465DBB-5345-4B09-AA43-47DC6698E90D}"/>
    <cellStyle name="Comma 171 6 2" xfId="39725" xr:uid="{A4583044-B53C-44C1-B136-77F2D9AB27F1}"/>
    <cellStyle name="Comma 171 7" xfId="30078" xr:uid="{E24755F4-FF9D-43CC-8816-EE03DAC0706D}"/>
    <cellStyle name="Comma 172" xfId="4839" xr:uid="{8903965D-7E4F-42EB-B2BD-2DC0D07473D5}"/>
    <cellStyle name="Comma 172 2" xfId="4840" xr:uid="{BF7218DD-5613-4A5F-878D-686FF20C5F00}"/>
    <cellStyle name="Comma 172 2 2" xfId="11947" xr:uid="{0BCF3788-7CEA-4632-8701-63FA158A7F78}"/>
    <cellStyle name="Comma 172 2 2 2" xfId="17073" xr:uid="{B15B5F40-9CE1-434C-AC9D-C30DAACFB64F}"/>
    <cellStyle name="Comma 172 2 2 2 2" xfId="27002" xr:uid="{77DC848E-C7D0-4B1C-B669-F72DA2BE61AD}"/>
    <cellStyle name="Comma 172 2 2 2 2 2" xfId="46969" xr:uid="{9B2BE1D4-375B-4AA8-B07F-E39513C65FEF}"/>
    <cellStyle name="Comma 172 2 2 2 3" xfId="37321" xr:uid="{032CAC0A-8B8B-40EB-9BC7-F0309F2A00EC}"/>
    <cellStyle name="Comma 172 2 2 3" xfId="22044" xr:uid="{E0F67CC7-5698-4630-ABE2-973653B0EF1F}"/>
    <cellStyle name="Comma 172 2 2 3 2" xfId="42139" xr:uid="{2BE15028-D324-4326-83FB-B49EF3F48C14}"/>
    <cellStyle name="Comma 172 2 2 4" xfId="32492" xr:uid="{64F0CF60-39D7-45D5-AE71-91E731796F66}"/>
    <cellStyle name="Comma 172 2 3" xfId="14577" xr:uid="{925CBA66-9414-462E-84DF-BE7593CC9E30}"/>
    <cellStyle name="Comma 172 2 3 2" xfId="24525" xr:uid="{4CA2D57F-B23C-4A8C-873D-26F44EE49632}"/>
    <cellStyle name="Comma 172 2 3 2 2" xfId="44557" xr:uid="{14942757-0F03-4EE3-ACB4-CDECEE9C6A2B}"/>
    <cellStyle name="Comma 172 2 3 3" xfId="34909" xr:uid="{A3C175E4-262A-4537-AD88-82D600B1C7BB}"/>
    <cellStyle name="Comma 172 2 4" xfId="19573" xr:uid="{34351121-2B36-4F81-99DF-69CB04A9D631}"/>
    <cellStyle name="Comma 172 2 4 2" xfId="39729" xr:uid="{396CAF49-C122-4BE2-B25D-371CB631BB0E}"/>
    <cellStyle name="Comma 172 2 5" xfId="30082" xr:uid="{AD1FFCE8-9DB9-4FD9-81FF-284AFD3FC1A2}"/>
    <cellStyle name="Comma 172 3" xfId="4841" xr:uid="{704266DE-8526-4448-91C1-BA52375BD0B4}"/>
    <cellStyle name="Comma 172 3 2" xfId="11948" xr:uid="{C6307226-8C11-415D-8F38-00717565F834}"/>
    <cellStyle name="Comma 172 3 2 2" xfId="17074" xr:uid="{A4BE0665-BE2F-4A59-9D02-E265A68D3A9E}"/>
    <cellStyle name="Comma 172 3 2 2 2" xfId="27003" xr:uid="{9F1B9E84-0AC3-4E3C-932B-0AC83B149E52}"/>
    <cellStyle name="Comma 172 3 2 2 2 2" xfId="46970" xr:uid="{C102A2CB-0A7C-4467-BDC4-1E18E6D41F95}"/>
    <cellStyle name="Comma 172 3 2 2 3" xfId="37322" xr:uid="{8F10CAFA-EB6E-4542-BD4F-484C5795BFB1}"/>
    <cellStyle name="Comma 172 3 2 3" xfId="22045" xr:uid="{FAEF9455-945B-4B73-9970-FECD8B2B2732}"/>
    <cellStyle name="Comma 172 3 2 3 2" xfId="42140" xr:uid="{9C169D5F-C0AC-40C0-9A00-7CEE63298E48}"/>
    <cellStyle name="Comma 172 3 2 4" xfId="32493" xr:uid="{690970E9-1786-4DD1-9787-9A431B08E739}"/>
    <cellStyle name="Comma 172 3 3" xfId="14578" xr:uid="{EBD6DE4C-7E49-4494-B6A8-0B5FFAD5F8DC}"/>
    <cellStyle name="Comma 172 3 3 2" xfId="24526" xr:uid="{D48B48F4-C2E2-4FB7-B799-2EFAD2B7A3C6}"/>
    <cellStyle name="Comma 172 3 3 2 2" xfId="44558" xr:uid="{8250B883-263D-4980-98C9-36EF407704A5}"/>
    <cellStyle name="Comma 172 3 3 3" xfId="34910" xr:uid="{84E8FECA-466D-461C-BFE1-44A9F97F7FC0}"/>
    <cellStyle name="Comma 172 3 4" xfId="19574" xr:uid="{2E3AD8C9-6DE9-4BCA-A800-EC6F2092455F}"/>
    <cellStyle name="Comma 172 3 4 2" xfId="39730" xr:uid="{332EE7B0-54DE-4BC0-BB6A-BB493296F6FD}"/>
    <cellStyle name="Comma 172 3 5" xfId="30083" xr:uid="{144DBACD-9BE9-4988-B3A0-274B48BE068A}"/>
    <cellStyle name="Comma 172 4" xfId="11946" xr:uid="{CC5F9EE4-DE1E-4D31-90A7-81511EB96F75}"/>
    <cellStyle name="Comma 172 4 2" xfId="17072" xr:uid="{C18D86E5-2603-487C-AE2E-EDEBF59A3E32}"/>
    <cellStyle name="Comma 172 4 2 2" xfId="27001" xr:uid="{EAB464A5-4F39-45A6-8352-A5CCD83932BA}"/>
    <cellStyle name="Comma 172 4 2 2 2" xfId="46968" xr:uid="{F4A6D522-CC45-431C-A894-772B1EE581C8}"/>
    <cellStyle name="Comma 172 4 2 3" xfId="37320" xr:uid="{F8786C11-A50C-4EA9-A8CF-070E5A74EAE8}"/>
    <cellStyle name="Comma 172 4 3" xfId="22043" xr:uid="{6E22574A-61B6-4831-B9CC-F354A07CE632}"/>
    <cellStyle name="Comma 172 4 3 2" xfId="42138" xr:uid="{ECF4B407-129E-4F99-A14A-FD8AE80F310E}"/>
    <cellStyle name="Comma 172 4 4" xfId="32491" xr:uid="{B1D0E610-39F4-4822-BCEB-66436688902C}"/>
    <cellStyle name="Comma 172 5" xfId="14576" xr:uid="{BB993A79-D8EB-4013-BCEA-ACDF1C7523DF}"/>
    <cellStyle name="Comma 172 5 2" xfId="24524" xr:uid="{D5B13044-061A-47A6-A3C0-4DC7B75A1302}"/>
    <cellStyle name="Comma 172 5 2 2" xfId="44556" xr:uid="{DF873F22-7995-4AD3-AF8A-2D6533E84BB0}"/>
    <cellStyle name="Comma 172 5 3" xfId="34908" xr:uid="{1DA5D221-39F0-4689-8378-9DF74F3E9013}"/>
    <cellStyle name="Comma 172 6" xfId="19572" xr:uid="{116D3378-D177-40E9-BE83-27B2ECAC8200}"/>
    <cellStyle name="Comma 172 6 2" xfId="39728" xr:uid="{BA02D2BB-0F2D-48CA-8D43-3E99882CDEA0}"/>
    <cellStyle name="Comma 172 7" xfId="30081" xr:uid="{02BBFA76-49EA-437B-8A32-BAC09D65CD51}"/>
    <cellStyle name="Comma 173" xfId="4842" xr:uid="{5D516472-D473-4E57-9B6A-7B42D57EC9C1}"/>
    <cellStyle name="Comma 173 2" xfId="4843" xr:uid="{0640091D-CF6D-454E-8826-8C9642FC0C47}"/>
    <cellStyle name="Comma 173 2 2" xfId="11950" xr:uid="{48C94A2F-E1BD-4049-838B-2E2A597C18E8}"/>
    <cellStyle name="Comma 173 2 2 2" xfId="17076" xr:uid="{8A1D6845-DA71-4CB8-8771-AE691C137B80}"/>
    <cellStyle name="Comma 173 2 2 2 2" xfId="27005" xr:uid="{1B8713C7-C48B-42C9-AAB7-E5397A4B334B}"/>
    <cellStyle name="Comma 173 2 2 2 2 2" xfId="46972" xr:uid="{EAA3D4D7-0E59-46BC-B365-15EAF1B348F2}"/>
    <cellStyle name="Comma 173 2 2 2 3" xfId="37324" xr:uid="{E7B00DE6-9F58-48C3-96B0-B8B7B362E429}"/>
    <cellStyle name="Comma 173 2 2 3" xfId="22047" xr:uid="{8E13D113-1D83-490B-BFCF-C31B44E5DE1B}"/>
    <cellStyle name="Comma 173 2 2 3 2" xfId="42142" xr:uid="{EDDCCF02-D511-4E03-90F8-E71AE51C1F6A}"/>
    <cellStyle name="Comma 173 2 2 4" xfId="32495" xr:uid="{106270AC-C2B0-4754-9D14-8F180CA74C7D}"/>
    <cellStyle name="Comma 173 2 3" xfId="14580" xr:uid="{BDDEFC7A-91E2-4B1A-BA7B-ED598D82AF95}"/>
    <cellStyle name="Comma 173 2 3 2" xfId="24528" xr:uid="{108B8ADF-9F64-472F-B301-B541628B52F4}"/>
    <cellStyle name="Comma 173 2 3 2 2" xfId="44560" xr:uid="{40F44CE1-EAE1-4E15-9295-D83CF258AB1D}"/>
    <cellStyle name="Comma 173 2 3 3" xfId="34912" xr:uid="{C4764620-A4BC-4405-B12E-9D3CFE0F4FE0}"/>
    <cellStyle name="Comma 173 2 4" xfId="19576" xr:uid="{CC69C224-6672-4C6C-B211-6584F649C6C9}"/>
    <cellStyle name="Comma 173 2 4 2" xfId="39732" xr:uid="{51B36B49-4549-450B-BCDA-4921A3E79670}"/>
    <cellStyle name="Comma 173 2 5" xfId="30085" xr:uid="{AD144197-92E8-4458-B58F-28E2F8D53C17}"/>
    <cellStyle name="Comma 173 3" xfId="4844" xr:uid="{3FBF2759-E7A5-44E1-8251-6738591CE90F}"/>
    <cellStyle name="Comma 173 3 2" xfId="11951" xr:uid="{7242A7A1-0592-465D-AD16-D568492015C0}"/>
    <cellStyle name="Comma 173 3 2 2" xfId="17077" xr:uid="{B662FC85-AAE7-4C9A-8210-639B55CDFCAE}"/>
    <cellStyle name="Comma 173 3 2 2 2" xfId="27006" xr:uid="{099BAE46-499A-4F11-8F83-9190E4EF432F}"/>
    <cellStyle name="Comma 173 3 2 2 2 2" xfId="46973" xr:uid="{F5703758-4609-4ACF-A032-07B7BA4B2D9D}"/>
    <cellStyle name="Comma 173 3 2 2 3" xfId="37325" xr:uid="{D4258A99-27C7-441E-B13A-221814FD5E81}"/>
    <cellStyle name="Comma 173 3 2 3" xfId="22048" xr:uid="{7CA8C241-07D4-4530-BECB-44BF4EE14162}"/>
    <cellStyle name="Comma 173 3 2 3 2" xfId="42143" xr:uid="{2D18D274-C64C-4D98-A71B-B96687F2FECB}"/>
    <cellStyle name="Comma 173 3 2 4" xfId="32496" xr:uid="{EF0D7104-80E3-4418-9DFA-99970089E38B}"/>
    <cellStyle name="Comma 173 3 3" xfId="14581" xr:uid="{76BB62E7-942E-4DCA-AF47-87E3FF36DBAE}"/>
    <cellStyle name="Comma 173 3 3 2" xfId="24529" xr:uid="{01AF501E-06DC-469B-86FA-0EF242D5DB9D}"/>
    <cellStyle name="Comma 173 3 3 2 2" xfId="44561" xr:uid="{FBF277B8-5A17-49D0-86C7-C6130D580953}"/>
    <cellStyle name="Comma 173 3 3 3" xfId="34913" xr:uid="{39C438EC-AC92-4C72-9A6E-D9F13DABC7DE}"/>
    <cellStyle name="Comma 173 3 4" xfId="19577" xr:uid="{4C67B62C-0AFB-4FD9-B909-FF99F5177518}"/>
    <cellStyle name="Comma 173 3 4 2" xfId="39733" xr:uid="{07B37DD4-B675-48C2-A727-B0C9D6F62172}"/>
    <cellStyle name="Comma 173 3 5" xfId="30086" xr:uid="{C88432B2-0228-4829-9D9B-95A5F13A1333}"/>
    <cellStyle name="Comma 173 4" xfId="11949" xr:uid="{C7545FEA-74E4-49CC-B98C-C0B45FFA250A}"/>
    <cellStyle name="Comma 173 4 2" xfId="17075" xr:uid="{D21C09DD-5612-4419-B549-44340FC09BB5}"/>
    <cellStyle name="Comma 173 4 2 2" xfId="27004" xr:uid="{2F31F5E0-A18E-4C2A-BF9C-D0D25D73EFC9}"/>
    <cellStyle name="Comma 173 4 2 2 2" xfId="46971" xr:uid="{F8A95398-5D80-4517-AB9C-08C96C79C7BC}"/>
    <cellStyle name="Comma 173 4 2 3" xfId="37323" xr:uid="{799254A4-3B56-4D34-835C-9DBD4F9A19AD}"/>
    <cellStyle name="Comma 173 4 3" xfId="22046" xr:uid="{3E163FD6-06E9-4C15-B827-AB1E687C3DBC}"/>
    <cellStyle name="Comma 173 4 3 2" xfId="42141" xr:uid="{49488299-9AF1-4820-8224-73B44819FEC9}"/>
    <cellStyle name="Comma 173 4 4" xfId="32494" xr:uid="{9A6CC672-D42A-4AB6-B4AE-550573C727F7}"/>
    <cellStyle name="Comma 173 5" xfId="14579" xr:uid="{3BD527AE-6456-4DEF-AD9B-D968745A2527}"/>
    <cellStyle name="Comma 173 5 2" xfId="24527" xr:uid="{A5C115D5-2443-43CD-9567-4C18F6DF7F99}"/>
    <cellStyle name="Comma 173 5 2 2" xfId="44559" xr:uid="{EE5FDF34-A134-4560-819B-6A8C6987EA5D}"/>
    <cellStyle name="Comma 173 5 3" xfId="34911" xr:uid="{38C6AE46-D33D-46C3-9356-ED754B42D4B2}"/>
    <cellStyle name="Comma 173 6" xfId="19575" xr:uid="{E8804C2F-BB98-48AB-9055-AEB37336C34D}"/>
    <cellStyle name="Comma 173 6 2" xfId="39731" xr:uid="{4F5E6D89-D622-4F13-99B1-87B0DC0E1F86}"/>
    <cellStyle name="Comma 173 7" xfId="30084" xr:uid="{43FBFF40-8828-4D2B-A6A5-10512A28C6E3}"/>
    <cellStyle name="Comma 174" xfId="4845" xr:uid="{1DAC2B89-931F-4153-951E-B56C6A1B30B0}"/>
    <cellStyle name="Comma 174 2" xfId="4846" xr:uid="{ACD63E3A-91B1-4FBF-8AEA-1C23A5F3871D}"/>
    <cellStyle name="Comma 174 2 2" xfId="11953" xr:uid="{C289E091-677C-485A-9ECE-86A6B40604F7}"/>
    <cellStyle name="Comma 174 2 2 2" xfId="17079" xr:uid="{E1632DDF-065B-45A2-9312-B2E494E056CD}"/>
    <cellStyle name="Comma 174 2 2 2 2" xfId="27008" xr:uid="{0771D253-5315-4DB1-B9B5-9F17B94E29A2}"/>
    <cellStyle name="Comma 174 2 2 2 2 2" xfId="46975" xr:uid="{B09BFDD6-9B7F-41BF-913B-831648CD90C0}"/>
    <cellStyle name="Comma 174 2 2 2 3" xfId="37327" xr:uid="{E72080CA-6702-404F-9CAA-0D5B6FF67EE2}"/>
    <cellStyle name="Comma 174 2 2 3" xfId="22050" xr:uid="{009F7017-4975-4A35-BD11-70DBA987F888}"/>
    <cellStyle name="Comma 174 2 2 3 2" xfId="42145" xr:uid="{B28DC7B7-3CAD-4B4B-A55C-DE80988E5D7E}"/>
    <cellStyle name="Comma 174 2 2 4" xfId="32498" xr:uid="{BCCCFC82-EEFA-4804-8BE4-0B52FD6BC0E0}"/>
    <cellStyle name="Comma 174 2 3" xfId="14583" xr:uid="{98EB0FFD-79CB-45EC-A849-A8DE39E7B804}"/>
    <cellStyle name="Comma 174 2 3 2" xfId="24531" xr:uid="{0ECA05A5-5C54-49BB-873B-C62C2284D85E}"/>
    <cellStyle name="Comma 174 2 3 2 2" xfId="44563" xr:uid="{4A6C9DDF-1E44-4B71-873F-D18290733B07}"/>
    <cellStyle name="Comma 174 2 3 3" xfId="34915" xr:uid="{3428D2F6-EBE0-4580-91CE-ED342F907F90}"/>
    <cellStyle name="Comma 174 2 4" xfId="19579" xr:uid="{E51A9469-F99B-454E-9B51-7AD0B39F0E99}"/>
    <cellStyle name="Comma 174 2 4 2" xfId="39735" xr:uid="{7BE152A2-C2E1-4048-93FF-7EDDB1D2C466}"/>
    <cellStyle name="Comma 174 2 5" xfId="30088" xr:uid="{B55D3D16-B33C-405D-8B7A-C85AEC169D91}"/>
    <cellStyle name="Comma 174 3" xfId="4847" xr:uid="{C6B255EF-4BEC-4481-A65A-B63C1AFA2F92}"/>
    <cellStyle name="Comma 174 3 2" xfId="11954" xr:uid="{2047F0C7-D1F9-4A16-BA86-BE06AE3A5855}"/>
    <cellStyle name="Comma 174 3 2 2" xfId="17080" xr:uid="{9034B852-5092-43E4-92A1-D511C4F607E9}"/>
    <cellStyle name="Comma 174 3 2 2 2" xfId="27009" xr:uid="{549F691E-C2C9-4B90-BAD9-64AD355CC6F8}"/>
    <cellStyle name="Comma 174 3 2 2 2 2" xfId="46976" xr:uid="{1A78DA1E-7007-4E0C-85E6-A79842DDC039}"/>
    <cellStyle name="Comma 174 3 2 2 3" xfId="37328" xr:uid="{8E7CC4D6-440F-4E28-84B5-C8C5746B4393}"/>
    <cellStyle name="Comma 174 3 2 3" xfId="22051" xr:uid="{BC24843A-8805-4F0F-8E68-1344CC3B6C76}"/>
    <cellStyle name="Comma 174 3 2 3 2" xfId="42146" xr:uid="{A3D1B433-09E5-455F-89EC-D88E65506E4C}"/>
    <cellStyle name="Comma 174 3 2 4" xfId="32499" xr:uid="{580B3DC3-5FBF-49F8-8274-9389720B8AEE}"/>
    <cellStyle name="Comma 174 3 3" xfId="14584" xr:uid="{0713DD14-425D-48B5-9CBB-5A11F487C037}"/>
    <cellStyle name="Comma 174 3 3 2" xfId="24532" xr:uid="{1824CEC4-09A3-4D29-877C-3AECAC9B1423}"/>
    <cellStyle name="Comma 174 3 3 2 2" xfId="44564" xr:uid="{976E3BEF-5282-4273-AC0A-8A57ADE06C29}"/>
    <cellStyle name="Comma 174 3 3 3" xfId="34916" xr:uid="{C9BA6517-69DE-454D-A0A9-B4064D99CD26}"/>
    <cellStyle name="Comma 174 3 4" xfId="19580" xr:uid="{CBD21E29-B9C8-4C93-B027-DA307337B464}"/>
    <cellStyle name="Comma 174 3 4 2" xfId="39736" xr:uid="{181A899E-E36D-41F7-8DB3-C987418845E8}"/>
    <cellStyle name="Comma 174 3 5" xfId="30089" xr:uid="{845FD689-99AF-4244-90DB-1383738AB960}"/>
    <cellStyle name="Comma 174 4" xfId="11952" xr:uid="{B22478BA-017D-4628-AAF6-58989FF4BB79}"/>
    <cellStyle name="Comma 174 4 2" xfId="17078" xr:uid="{0FA8A217-45CB-453F-8DE4-DA426E5A0E5C}"/>
    <cellStyle name="Comma 174 4 2 2" xfId="27007" xr:uid="{0FCDEA70-FB92-4443-AF6E-6320D0B04927}"/>
    <cellStyle name="Comma 174 4 2 2 2" xfId="46974" xr:uid="{0F9B8CB3-1ADB-4D12-BE4E-1CE276066984}"/>
    <cellStyle name="Comma 174 4 2 3" xfId="37326" xr:uid="{FCCFB7AC-12BB-4548-8461-17CE3B033A33}"/>
    <cellStyle name="Comma 174 4 3" xfId="22049" xr:uid="{1CB38E33-1F2E-4AAA-99C7-83142146B1E8}"/>
    <cellStyle name="Comma 174 4 3 2" xfId="42144" xr:uid="{EEC68CF5-9957-419D-8FD4-333807B509CC}"/>
    <cellStyle name="Comma 174 4 4" xfId="32497" xr:uid="{E39A99C4-A7BC-41BE-9851-0179BEE07A68}"/>
    <cellStyle name="Comma 174 5" xfId="14582" xr:uid="{497F549A-0F62-47F5-92A3-EFEBE5CD5115}"/>
    <cellStyle name="Comma 174 5 2" xfId="24530" xr:uid="{0872F753-75AD-4C79-8BD5-FF5B33322DC7}"/>
    <cellStyle name="Comma 174 5 2 2" xfId="44562" xr:uid="{152A0C6F-8C88-475C-BB67-839CCC602728}"/>
    <cellStyle name="Comma 174 5 3" xfId="34914" xr:uid="{8B1259A9-E934-4F14-8DF7-78E1D5F0AA52}"/>
    <cellStyle name="Comma 174 6" xfId="19578" xr:uid="{ABF56ACE-DE58-4893-A843-1FDA317A2226}"/>
    <cellStyle name="Comma 174 6 2" xfId="39734" xr:uid="{0A159E9F-68E3-4DAF-9F84-75A8D8084302}"/>
    <cellStyle name="Comma 174 7" xfId="30087" xr:uid="{026D52D2-A9D7-4AC5-92DE-D84401920FF8}"/>
    <cellStyle name="Comma 175" xfId="4848" xr:uid="{72AD6E49-A565-436C-AA47-C460FA2962DF}"/>
    <cellStyle name="Comma 175 2" xfId="4849" xr:uid="{1FC5599F-6AF5-4633-90D5-AF908E484EA8}"/>
    <cellStyle name="Comma 175 2 2" xfId="11956" xr:uid="{030A176E-C5D0-440C-8A42-D45011507BD2}"/>
    <cellStyle name="Comma 175 2 2 2" xfId="17082" xr:uid="{499EDDBE-4B46-49CB-8F90-4F632006F303}"/>
    <cellStyle name="Comma 175 2 2 2 2" xfId="27011" xr:uid="{C7377C9A-4C10-42E6-91A3-A9B22F9E2921}"/>
    <cellStyle name="Comma 175 2 2 2 2 2" xfId="46978" xr:uid="{AEE5C2BF-E923-4678-8FD8-C011EC38CA10}"/>
    <cellStyle name="Comma 175 2 2 2 3" xfId="37330" xr:uid="{D3A37B95-06EA-45A5-AA27-5A5B79CDECF5}"/>
    <cellStyle name="Comma 175 2 2 3" xfId="22053" xr:uid="{7045231D-4237-4451-B0AA-B5D6E8389982}"/>
    <cellStyle name="Comma 175 2 2 3 2" xfId="42148" xr:uid="{AB4B753F-C8B3-4EE2-8032-15F162CEA2A5}"/>
    <cellStyle name="Comma 175 2 2 4" xfId="32501" xr:uid="{51AB55A9-7DAC-4F4F-8947-B461CBEEED0F}"/>
    <cellStyle name="Comma 175 2 3" xfId="14586" xr:uid="{DC5DDD34-2FDE-4460-8066-74DC85CA6EB0}"/>
    <cellStyle name="Comma 175 2 3 2" xfId="24534" xr:uid="{2CB821F6-D402-4883-9502-F8434CCEF35A}"/>
    <cellStyle name="Comma 175 2 3 2 2" xfId="44566" xr:uid="{540A1636-C2CF-48B9-8733-45D04617F383}"/>
    <cellStyle name="Comma 175 2 3 3" xfId="34918" xr:uid="{ED885E09-A664-470A-9C12-528E2433E4F8}"/>
    <cellStyle name="Comma 175 2 4" xfId="19582" xr:uid="{54D7810C-7B98-436F-80DE-240473D1B509}"/>
    <cellStyle name="Comma 175 2 4 2" xfId="39738" xr:uid="{A82B51E2-D0A3-46ED-AA60-E941E7850B48}"/>
    <cellStyle name="Comma 175 2 5" xfId="30091" xr:uid="{32AFA15E-CF34-49B5-BB15-2E74E3B64A23}"/>
    <cellStyle name="Comma 175 3" xfId="4850" xr:uid="{4CD54B9C-FF3F-40FC-91C8-A90E98EE1FCA}"/>
    <cellStyle name="Comma 175 3 2" xfId="11957" xr:uid="{54C36E8A-A505-4E68-AE52-664164E2D2C4}"/>
    <cellStyle name="Comma 175 3 2 2" xfId="17083" xr:uid="{24219B9E-52EF-4DD9-AC3F-04A1B24CE0B6}"/>
    <cellStyle name="Comma 175 3 2 2 2" xfId="27012" xr:uid="{7EF4C863-28E8-4D11-B210-1F73391AF0EC}"/>
    <cellStyle name="Comma 175 3 2 2 2 2" xfId="46979" xr:uid="{C6007876-7512-4BE7-8730-001B11DC2A1B}"/>
    <cellStyle name="Comma 175 3 2 2 3" xfId="37331" xr:uid="{0E1A3CA0-AC44-4C70-8DA6-B85FE1B54A8A}"/>
    <cellStyle name="Comma 175 3 2 3" xfId="22054" xr:uid="{368DEAD9-0CA7-496C-8DDC-EBBEC07CBD25}"/>
    <cellStyle name="Comma 175 3 2 3 2" xfId="42149" xr:uid="{E61EA228-AF2C-46C4-8051-8F9C25DEE2C4}"/>
    <cellStyle name="Comma 175 3 2 4" xfId="32502" xr:uid="{AB5A0F90-7847-4A7D-8C1A-ED58B98AD7CA}"/>
    <cellStyle name="Comma 175 3 3" xfId="14587" xr:uid="{7BDE1A2B-BBF8-44F7-B370-D2278FDA92B2}"/>
    <cellStyle name="Comma 175 3 3 2" xfId="24535" xr:uid="{1ECF56A8-DDBA-4E33-A546-F154C3D589B1}"/>
    <cellStyle name="Comma 175 3 3 2 2" xfId="44567" xr:uid="{4031E9D2-B0B8-44FE-9C08-13E46DAA059C}"/>
    <cellStyle name="Comma 175 3 3 3" xfId="34919" xr:uid="{A60A6D9E-C0A7-4464-BED0-59B972AC65F6}"/>
    <cellStyle name="Comma 175 3 4" xfId="19583" xr:uid="{4DF837C8-5F4E-4975-A029-2213221D5C2A}"/>
    <cellStyle name="Comma 175 3 4 2" xfId="39739" xr:uid="{C6691978-E383-4C8B-A8F4-A3DDAF4F5600}"/>
    <cellStyle name="Comma 175 3 5" xfId="30092" xr:uid="{4956E9A1-68E0-4441-8169-5A52ABF7509C}"/>
    <cellStyle name="Comma 175 4" xfId="11955" xr:uid="{77EB2449-D1B3-4DA4-9858-0A474D1979BA}"/>
    <cellStyle name="Comma 175 4 2" xfId="17081" xr:uid="{B3144388-76D6-4EAF-94BF-AAFB63D17ABE}"/>
    <cellStyle name="Comma 175 4 2 2" xfId="27010" xr:uid="{AC08CF47-9AAC-4CC0-A467-76050F58B1C0}"/>
    <cellStyle name="Comma 175 4 2 2 2" xfId="46977" xr:uid="{9359E517-A259-4B30-8CA0-393491B5103C}"/>
    <cellStyle name="Comma 175 4 2 3" xfId="37329" xr:uid="{6EAD6F58-CE12-425E-A8A6-E96FDE323EDA}"/>
    <cellStyle name="Comma 175 4 3" xfId="22052" xr:uid="{C371F731-E1C5-468A-BBDD-0117ED43367B}"/>
    <cellStyle name="Comma 175 4 3 2" xfId="42147" xr:uid="{0A813EE2-C168-4C90-8B11-40EEF14B4781}"/>
    <cellStyle name="Comma 175 4 4" xfId="32500" xr:uid="{B6001F2D-CE5D-45F5-9BC6-1C81E9A6C37B}"/>
    <cellStyle name="Comma 175 5" xfId="14585" xr:uid="{E7EBFA57-BBAB-431B-8160-876411EAC9ED}"/>
    <cellStyle name="Comma 175 5 2" xfId="24533" xr:uid="{80664492-1610-4C24-96C1-22F83FDD8AA5}"/>
    <cellStyle name="Comma 175 5 2 2" xfId="44565" xr:uid="{8E90630F-4EC1-4DA6-A776-8DBE40A5870E}"/>
    <cellStyle name="Comma 175 5 3" xfId="34917" xr:uid="{79A632EB-5629-4829-87D3-082FA20301F5}"/>
    <cellStyle name="Comma 175 6" xfId="19581" xr:uid="{DC5E1DF0-D001-44B4-9D1F-2B9626B1932E}"/>
    <cellStyle name="Comma 175 6 2" xfId="39737" xr:uid="{10CE71B7-B581-4333-BD93-B39BF2996C81}"/>
    <cellStyle name="Comma 175 7" xfId="30090" xr:uid="{D7256A63-1E28-4E10-B3E4-EE6FCAE29122}"/>
    <cellStyle name="Comma 176" xfId="4851" xr:uid="{DBFCC18C-2DDB-4B08-8422-E473E419D6D0}"/>
    <cellStyle name="Comma 176 2" xfId="4852" xr:uid="{A8241384-C26A-4BE1-81EE-2E7D192AD5E8}"/>
    <cellStyle name="Comma 176 2 2" xfId="11959" xr:uid="{DF245A1A-3D78-481D-8D2D-100A91EB78AC}"/>
    <cellStyle name="Comma 176 2 2 2" xfId="17085" xr:uid="{AD26E429-0ACD-4D45-BA9B-BB2E88BC6077}"/>
    <cellStyle name="Comma 176 2 2 2 2" xfId="27014" xr:uid="{19344A1D-DDD8-4222-8129-E9C2A5BAEB64}"/>
    <cellStyle name="Comma 176 2 2 2 2 2" xfId="46981" xr:uid="{C2BC35A3-2138-4C09-9BCF-AA6AB5004BC2}"/>
    <cellStyle name="Comma 176 2 2 2 3" xfId="37333" xr:uid="{71BD1CF2-14C0-4B78-9AFC-6C031CC2A293}"/>
    <cellStyle name="Comma 176 2 2 3" xfId="22056" xr:uid="{8A2F76B0-11C7-413A-B9DB-726C27AC6C6A}"/>
    <cellStyle name="Comma 176 2 2 3 2" xfId="42151" xr:uid="{9D1CB717-CFFD-485D-8654-C2442F3D11C4}"/>
    <cellStyle name="Comma 176 2 2 4" xfId="32504" xr:uid="{4B60AD18-BB6A-45EC-BB24-B6FE772CE4CA}"/>
    <cellStyle name="Comma 176 2 3" xfId="14589" xr:uid="{312D3A45-6A02-4078-9E76-42E19BD199CD}"/>
    <cellStyle name="Comma 176 2 3 2" xfId="24537" xr:uid="{D4EBC5A5-8709-4749-98FF-E10CB7BF85F9}"/>
    <cellStyle name="Comma 176 2 3 2 2" xfId="44569" xr:uid="{A92F81E6-39CE-44EB-B5E3-5C400B29C216}"/>
    <cellStyle name="Comma 176 2 3 3" xfId="34921" xr:uid="{76BD60AB-D7D7-4A6D-BD70-9297B69195EB}"/>
    <cellStyle name="Comma 176 2 4" xfId="19585" xr:uid="{4DEF87DA-761E-4E97-8F40-F4E7466BACE6}"/>
    <cellStyle name="Comma 176 2 4 2" xfId="39741" xr:uid="{1126F1E2-636D-444A-8D6C-E0E2F64CFD27}"/>
    <cellStyle name="Comma 176 2 5" xfId="30094" xr:uid="{817F2397-BF25-4EE4-B065-F0DB956B349D}"/>
    <cellStyle name="Comma 176 3" xfId="4853" xr:uid="{02ABF07A-D8BA-4221-8472-B4DEAFD02500}"/>
    <cellStyle name="Comma 176 3 2" xfId="11960" xr:uid="{5FAC708A-F44C-4D5A-8B13-10364951DAF4}"/>
    <cellStyle name="Comma 176 3 2 2" xfId="17086" xr:uid="{5A49634E-6DBF-47FD-A681-B00FA066CC2D}"/>
    <cellStyle name="Comma 176 3 2 2 2" xfId="27015" xr:uid="{0678C226-378C-4CAD-AF9F-D9F2C708F4B7}"/>
    <cellStyle name="Comma 176 3 2 2 2 2" xfId="46982" xr:uid="{3EA752A3-4FA4-4667-8F6D-F181EBFE5C57}"/>
    <cellStyle name="Comma 176 3 2 2 3" xfId="37334" xr:uid="{43E5496F-B95E-46FB-88A4-5D97C0A27905}"/>
    <cellStyle name="Comma 176 3 2 3" xfId="22057" xr:uid="{8A5A91D8-FD61-4C63-BFF2-293D28CE0C0E}"/>
    <cellStyle name="Comma 176 3 2 3 2" xfId="42152" xr:uid="{27A596AB-9C10-4B71-A8B1-A2D504EBD8CB}"/>
    <cellStyle name="Comma 176 3 2 4" xfId="32505" xr:uid="{666CBE6F-9C9F-4A56-BF4F-5E1203416704}"/>
    <cellStyle name="Comma 176 3 3" xfId="14590" xr:uid="{DDB8E296-C023-48C6-A4FF-0949F4666C7B}"/>
    <cellStyle name="Comma 176 3 3 2" xfId="24538" xr:uid="{50F0240F-9E09-4EB7-B7C0-18B1C5AFD51B}"/>
    <cellStyle name="Comma 176 3 3 2 2" xfId="44570" xr:uid="{A72B5002-EE33-42CA-9D8B-2023CD88AFBC}"/>
    <cellStyle name="Comma 176 3 3 3" xfId="34922" xr:uid="{694A63D7-B802-4849-8DAD-B1DF38365BEE}"/>
    <cellStyle name="Comma 176 3 4" xfId="19586" xr:uid="{FCA59A5C-E7FD-4E7A-85BC-BA91B44CBA97}"/>
    <cellStyle name="Comma 176 3 4 2" xfId="39742" xr:uid="{F22C643A-3E96-44E0-ABC6-8489177C9B97}"/>
    <cellStyle name="Comma 176 3 5" xfId="30095" xr:uid="{A9A2984D-A106-4728-B2A4-89D404713DFE}"/>
    <cellStyle name="Comma 176 4" xfId="11958" xr:uid="{EC2E3CEA-BD55-48A5-AF97-425B39D0C7C5}"/>
    <cellStyle name="Comma 176 4 2" xfId="17084" xr:uid="{D135D682-FBA7-43B5-86B6-075511660855}"/>
    <cellStyle name="Comma 176 4 2 2" xfId="27013" xr:uid="{E754E10F-4F65-4DDE-84C0-4FE5340D4EE2}"/>
    <cellStyle name="Comma 176 4 2 2 2" xfId="46980" xr:uid="{BA83E837-A71A-44E5-97C7-5AF0FE479528}"/>
    <cellStyle name="Comma 176 4 2 3" xfId="37332" xr:uid="{6A386D1F-5D38-4E15-BA7C-42E477179478}"/>
    <cellStyle name="Comma 176 4 3" xfId="22055" xr:uid="{DC374C61-91BB-43B1-B576-60797E8345B6}"/>
    <cellStyle name="Comma 176 4 3 2" xfId="42150" xr:uid="{9CD2FA39-B50C-4768-92C2-B8677D3A01E2}"/>
    <cellStyle name="Comma 176 4 4" xfId="32503" xr:uid="{23079A88-7B24-4604-9962-13F09D693383}"/>
    <cellStyle name="Comma 176 5" xfId="14588" xr:uid="{BC9570F3-6EAB-4A2C-8B58-A158B532FFF5}"/>
    <cellStyle name="Comma 176 5 2" xfId="24536" xr:uid="{DCD1B87D-3C5A-4D33-8899-BE08C29BC6AF}"/>
    <cellStyle name="Comma 176 5 2 2" xfId="44568" xr:uid="{B5B39623-CC5C-4AC3-BCDD-523C0E7BD08F}"/>
    <cellStyle name="Comma 176 5 3" xfId="34920" xr:uid="{9444F50D-701C-4D87-8DB5-42FECFC28CFC}"/>
    <cellStyle name="Comma 176 6" xfId="19584" xr:uid="{423B6933-FC4C-4F28-B3AD-3E0FAAA83049}"/>
    <cellStyle name="Comma 176 6 2" xfId="39740" xr:uid="{224DCF03-3C8C-44DB-A9CB-9716245C44B4}"/>
    <cellStyle name="Comma 176 7" xfId="30093" xr:uid="{A84F0109-7A7F-4592-83ED-C9807045074D}"/>
    <cellStyle name="Comma 177" xfId="4854" xr:uid="{0D2A87FE-8DBB-4E37-B82B-2E92BBBB6DA3}"/>
    <cellStyle name="Comma 177 2" xfId="4855" xr:uid="{E5CE0A08-63A5-4C9D-A32C-249803B32076}"/>
    <cellStyle name="Comma 177 2 2" xfId="11961" xr:uid="{6BA4C1F7-16EE-4063-A1A7-F4AF12B8E6F5}"/>
    <cellStyle name="Comma 177 2 2 2" xfId="17087" xr:uid="{30B2AB6C-5D21-466C-86BC-A687128EBD33}"/>
    <cellStyle name="Comma 177 2 2 2 2" xfId="27016" xr:uid="{8DAB35EC-A143-4981-9AD4-9195EE17B8DD}"/>
    <cellStyle name="Comma 177 2 2 2 2 2" xfId="46983" xr:uid="{D450F063-C757-422C-80CA-24192D233DE5}"/>
    <cellStyle name="Comma 177 2 2 2 3" xfId="37335" xr:uid="{17C683DD-024A-4D52-83BE-A2C7DCF0B96A}"/>
    <cellStyle name="Comma 177 2 2 3" xfId="22058" xr:uid="{2455F66C-8909-498E-9DD0-2CAE48D68D4D}"/>
    <cellStyle name="Comma 177 2 2 3 2" xfId="42153" xr:uid="{C63992B0-540B-441B-8411-B5E1AE2D50E1}"/>
    <cellStyle name="Comma 177 2 2 4" xfId="32506" xr:uid="{607F9531-AB77-4795-8F68-21758EA3136D}"/>
    <cellStyle name="Comma 177 2 3" xfId="14591" xr:uid="{D80F3A53-B98B-4B78-BECD-11F0C5E7C331}"/>
    <cellStyle name="Comma 177 2 3 2" xfId="24539" xr:uid="{2CD7BABD-99E3-4B1B-89A1-E8E64F0255A0}"/>
    <cellStyle name="Comma 177 2 3 2 2" xfId="44571" xr:uid="{2D46DC95-EE4E-4B83-A071-CCD8F605BAAD}"/>
    <cellStyle name="Comma 177 2 3 3" xfId="34923" xr:uid="{5BB3F239-2274-40F3-9F99-0FF5F8639DA7}"/>
    <cellStyle name="Comma 177 2 4" xfId="19587" xr:uid="{5020B4E3-0939-4735-B241-D126D1B4E927}"/>
    <cellStyle name="Comma 177 2 4 2" xfId="39743" xr:uid="{E8253874-AE95-466B-8BED-467F3A6BF07B}"/>
    <cellStyle name="Comma 177 2 5" xfId="30096" xr:uid="{A39DD82A-6315-416C-B10D-1219742A8AA2}"/>
    <cellStyle name="Comma 177 3" xfId="4856" xr:uid="{730699F9-296A-48F9-AAE1-78CBA401FADB}"/>
    <cellStyle name="Comma 177 3 2" xfId="11962" xr:uid="{E586A50A-E9CF-44E1-9555-EAEAD5F71DD5}"/>
    <cellStyle name="Comma 177 3 2 2" xfId="17088" xr:uid="{D2F772B2-6B03-4865-8B04-BEFA84791788}"/>
    <cellStyle name="Comma 177 3 2 2 2" xfId="27017" xr:uid="{DDD85358-0AD9-4AAB-9E86-C0900EDBB247}"/>
    <cellStyle name="Comma 177 3 2 2 2 2" xfId="46984" xr:uid="{8A6C89CD-EE46-4D65-BAFF-4F0F621091A7}"/>
    <cellStyle name="Comma 177 3 2 2 3" xfId="37336" xr:uid="{E35CD528-C28A-40C1-985A-913485F3E88E}"/>
    <cellStyle name="Comma 177 3 2 3" xfId="22059" xr:uid="{23FAEDEA-1572-4265-BBF4-A1A4A205338B}"/>
    <cellStyle name="Comma 177 3 2 3 2" xfId="42154" xr:uid="{5A3B70B0-C032-475D-A192-8B43C9DAE10D}"/>
    <cellStyle name="Comma 177 3 2 4" xfId="32507" xr:uid="{DC410FFC-2426-4505-92E3-5380550DD9B0}"/>
    <cellStyle name="Comma 177 3 3" xfId="14592" xr:uid="{FCFA75F3-3499-41FE-84FA-49B52FBCFB72}"/>
    <cellStyle name="Comma 177 3 3 2" xfId="24540" xr:uid="{2CF66644-591F-4113-9067-B6680890D437}"/>
    <cellStyle name="Comma 177 3 3 2 2" xfId="44572" xr:uid="{2974E487-D042-44C6-A7DC-51009FF21A53}"/>
    <cellStyle name="Comma 177 3 3 3" xfId="34924" xr:uid="{55BF190E-2616-4EA4-9540-70601216B7FE}"/>
    <cellStyle name="Comma 177 3 4" xfId="19588" xr:uid="{6C9F2CA0-BB74-41D0-A097-8022D5690F54}"/>
    <cellStyle name="Comma 177 3 4 2" xfId="39744" xr:uid="{611E1C67-6F75-438C-82E3-C1284FEDDB3A}"/>
    <cellStyle name="Comma 177 3 5" xfId="30097" xr:uid="{3B35EE8F-4E55-4702-A9CB-F7D37E089D59}"/>
    <cellStyle name="Comma 178" xfId="4857" xr:uid="{534C9C79-FFE2-449B-B94D-B727A2356337}"/>
    <cellStyle name="Comma 178 2" xfId="4858" xr:uid="{52EB39E8-4266-4CBC-AF14-053E7979612A}"/>
    <cellStyle name="Comma 178 2 2" xfId="11964" xr:uid="{E7638D8F-77D8-42C2-8528-722BD4489A2D}"/>
    <cellStyle name="Comma 178 2 2 2" xfId="17090" xr:uid="{7EC1DA32-C183-4679-900B-D811634B8461}"/>
    <cellStyle name="Comma 178 2 2 2 2" xfId="27019" xr:uid="{FCA0E339-1DB9-4EFA-AEFD-87B6174CC5EB}"/>
    <cellStyle name="Comma 178 2 2 2 2 2" xfId="46986" xr:uid="{4336FBD4-A176-4073-B04B-473D35DE6941}"/>
    <cellStyle name="Comma 178 2 2 2 3" xfId="37338" xr:uid="{8BA380D1-4D26-4C55-8421-A6BC68D5A575}"/>
    <cellStyle name="Comma 178 2 2 3" xfId="22061" xr:uid="{0F363EAE-4CAB-4F95-B915-86F1D4B40D44}"/>
    <cellStyle name="Comma 178 2 2 3 2" xfId="42156" xr:uid="{903BCE79-5F82-4C21-86EF-ADEC465ADD52}"/>
    <cellStyle name="Comma 178 2 2 4" xfId="32509" xr:uid="{3F9E05E6-6649-4C74-856D-5A22B6091B9D}"/>
    <cellStyle name="Comma 178 2 3" xfId="14594" xr:uid="{D909D5B9-3EFF-41A8-B9ED-E6D3AAA8D631}"/>
    <cellStyle name="Comma 178 2 3 2" xfId="24542" xr:uid="{BCA5E3C8-4EB7-4DA7-93D0-EB22C92AFBD6}"/>
    <cellStyle name="Comma 178 2 3 2 2" xfId="44574" xr:uid="{5A7BCEDC-81B0-4B13-9C7B-ED29CA0CEEB9}"/>
    <cellStyle name="Comma 178 2 3 3" xfId="34926" xr:uid="{BA86C88A-292E-4EA9-8E4E-C44D49C34F2E}"/>
    <cellStyle name="Comma 178 2 4" xfId="19590" xr:uid="{E2D9DB12-BE22-48F0-87DA-3A112452BE44}"/>
    <cellStyle name="Comma 178 2 4 2" xfId="39746" xr:uid="{EFBB0989-1F7A-4088-80AD-5AEB69D9AFFC}"/>
    <cellStyle name="Comma 178 2 5" xfId="30099" xr:uid="{B6BECF0F-34F6-4382-A84C-E575877269F9}"/>
    <cellStyle name="Comma 178 3" xfId="4859" xr:uid="{9074D276-B3FD-432D-8C31-D785BFCF7A0D}"/>
    <cellStyle name="Comma 178 3 2" xfId="11965" xr:uid="{BA864886-0AF9-4F43-BFA9-F4B77A4273D0}"/>
    <cellStyle name="Comma 178 3 2 2" xfId="17091" xr:uid="{AF386760-C129-457E-B3B7-55D59952EFFB}"/>
    <cellStyle name="Comma 178 3 2 2 2" xfId="27020" xr:uid="{B353277C-E60C-46C7-8B0C-7329B2CA2C1D}"/>
    <cellStyle name="Comma 178 3 2 2 2 2" xfId="46987" xr:uid="{D0B02027-D4C4-47BC-9210-F0E1AE309549}"/>
    <cellStyle name="Comma 178 3 2 2 3" xfId="37339" xr:uid="{6C71DE59-843E-41FA-8CDB-958E32481DD6}"/>
    <cellStyle name="Comma 178 3 2 3" xfId="22062" xr:uid="{CED6922B-3A51-40AF-88A1-F1B1431B8DAF}"/>
    <cellStyle name="Comma 178 3 2 3 2" xfId="42157" xr:uid="{D9C1A2D9-B593-43F5-84B2-7B1BBAE5E73E}"/>
    <cellStyle name="Comma 178 3 2 4" xfId="32510" xr:uid="{564F9E37-217B-4193-A250-258372930225}"/>
    <cellStyle name="Comma 178 3 3" xfId="14595" xr:uid="{7C07BE8C-8443-4DD1-BF35-099231C4E4D1}"/>
    <cellStyle name="Comma 178 3 3 2" xfId="24543" xr:uid="{3DBE2C73-74A5-496C-81B5-12459172391B}"/>
    <cellStyle name="Comma 178 3 3 2 2" xfId="44575" xr:uid="{9AAB6733-0028-4D61-A352-C3EAB120B9B2}"/>
    <cellStyle name="Comma 178 3 3 3" xfId="34927" xr:uid="{EFE74DE8-6331-4920-8956-F083C901122F}"/>
    <cellStyle name="Comma 178 3 4" xfId="19591" xr:uid="{86D553BF-D921-4426-8B14-351B243BBD3B}"/>
    <cellStyle name="Comma 178 3 4 2" xfId="39747" xr:uid="{E770D67E-9231-4A2B-83C9-D8D1C82C5305}"/>
    <cellStyle name="Comma 178 3 5" xfId="30100" xr:uid="{D3E65CEF-E30F-4038-912A-14383CB44F80}"/>
    <cellStyle name="Comma 178 4" xfId="11963" xr:uid="{2E1C1164-FF26-4B47-BA22-009DB2C24270}"/>
    <cellStyle name="Comma 178 4 2" xfId="17089" xr:uid="{C1B236C7-FBB0-4366-A8BD-7ACB945FCD5C}"/>
    <cellStyle name="Comma 178 4 2 2" xfId="27018" xr:uid="{52384131-E8A6-4C8E-A1C5-1040075CBB75}"/>
    <cellStyle name="Comma 178 4 2 2 2" xfId="46985" xr:uid="{BEBE2AB8-BDCA-4D2E-A1BE-0A86AC72EE03}"/>
    <cellStyle name="Comma 178 4 2 3" xfId="37337" xr:uid="{BDEDDAD0-9D81-494B-9192-944C7E55C19B}"/>
    <cellStyle name="Comma 178 4 3" xfId="22060" xr:uid="{600C7263-CAE5-491B-A72C-DA5DA306A175}"/>
    <cellStyle name="Comma 178 4 3 2" xfId="42155" xr:uid="{324C9D55-D9C4-4CE1-BE42-7C90E88D96BE}"/>
    <cellStyle name="Comma 178 4 4" xfId="32508" xr:uid="{C3164A63-DCEE-4DE9-A133-42CCF9656A6B}"/>
    <cellStyle name="Comma 178 5" xfId="14593" xr:uid="{922437F3-674A-4DEC-99D6-624EDA40C90B}"/>
    <cellStyle name="Comma 178 5 2" xfId="24541" xr:uid="{8C3E81BE-D0F6-488B-8885-ADFE87BD8BCE}"/>
    <cellStyle name="Comma 178 5 2 2" xfId="44573" xr:uid="{56D436D1-3BF4-4C98-AB3D-82635284E079}"/>
    <cellStyle name="Comma 178 5 3" xfId="34925" xr:uid="{B9CF4289-EC28-403C-93CD-6DC076EC7A63}"/>
    <cellStyle name="Comma 178 6" xfId="19589" xr:uid="{D8F9A426-4BE3-48B6-9DE6-A765C4570086}"/>
    <cellStyle name="Comma 178 6 2" xfId="39745" xr:uid="{411FCCA2-5874-4845-85FD-CF275D5C3CD3}"/>
    <cellStyle name="Comma 178 7" xfId="30098" xr:uid="{76988CCE-12E3-4DC6-9221-2B87726FC0EA}"/>
    <cellStyle name="Comma 179" xfId="4860" xr:uid="{4A71DD85-7326-4D0A-8EA0-5A2E95424EB2}"/>
    <cellStyle name="Comma 179 2" xfId="4861" xr:uid="{84711BB3-DA20-4B83-94E9-F8D09170D5B7}"/>
    <cellStyle name="Comma 179 2 2" xfId="11967" xr:uid="{B074F131-A925-4BA2-987C-8CE51D8065E7}"/>
    <cellStyle name="Comma 179 2 2 2" xfId="17093" xr:uid="{266E62D9-00B7-4BA1-ACC3-52C5D6A36E7C}"/>
    <cellStyle name="Comma 179 2 2 2 2" xfId="27022" xr:uid="{7FF4D149-720E-4189-A54C-D8E87D6E383A}"/>
    <cellStyle name="Comma 179 2 2 2 2 2" xfId="46989" xr:uid="{E559F321-310E-4E37-83AF-7EAEF31C38DA}"/>
    <cellStyle name="Comma 179 2 2 2 3" xfId="37341" xr:uid="{4885E352-EE17-43B7-987E-43BE7B5C56DD}"/>
    <cellStyle name="Comma 179 2 2 3" xfId="22064" xr:uid="{CE3AC3C4-B8EF-47B7-A45A-341FFFB668BA}"/>
    <cellStyle name="Comma 179 2 2 3 2" xfId="42159" xr:uid="{AC817C35-271D-4C35-BDD0-DB3110449D92}"/>
    <cellStyle name="Comma 179 2 2 4" xfId="32512" xr:uid="{51BD623C-EA38-46EB-AEAC-E123439AC146}"/>
    <cellStyle name="Comma 179 2 3" xfId="14597" xr:uid="{B912ED8B-EC3F-4991-AD96-1E1AED0B0ADB}"/>
    <cellStyle name="Comma 179 2 3 2" xfId="24545" xr:uid="{15288854-C9BF-4A2F-B893-1B6715C33FCC}"/>
    <cellStyle name="Comma 179 2 3 2 2" xfId="44577" xr:uid="{196948C5-B375-428D-B6B6-42ACDF1278E7}"/>
    <cellStyle name="Comma 179 2 3 3" xfId="34929" xr:uid="{0085D813-F822-4E50-A2FA-D96736908CB2}"/>
    <cellStyle name="Comma 179 2 4" xfId="19593" xr:uid="{24B2A93C-8FA9-404A-B9A3-B4070232356C}"/>
    <cellStyle name="Comma 179 2 4 2" xfId="39749" xr:uid="{AEAAD7CE-5977-462F-8BF4-18DA579EABA4}"/>
    <cellStyle name="Comma 179 2 5" xfId="30102" xr:uid="{F1EFD2DC-DBBF-4AE4-9391-9DAC17C62793}"/>
    <cellStyle name="Comma 179 3" xfId="4862" xr:uid="{82B6C5CE-4FD9-44E6-A811-30B0D0BAF789}"/>
    <cellStyle name="Comma 179 3 2" xfId="11968" xr:uid="{C6C8D9F6-903F-453F-AF8F-9BED5E99E194}"/>
    <cellStyle name="Comma 179 3 2 2" xfId="17094" xr:uid="{B6261E5E-1BDD-454A-9A15-0E6D7DB91DB6}"/>
    <cellStyle name="Comma 179 3 2 2 2" xfId="27023" xr:uid="{608C9FE9-8FA1-4317-80D1-273BACD72797}"/>
    <cellStyle name="Comma 179 3 2 2 2 2" xfId="46990" xr:uid="{C39CB3AC-D6AC-4DF7-8E0B-5FD1A4C91B72}"/>
    <cellStyle name="Comma 179 3 2 2 3" xfId="37342" xr:uid="{A2A1AA9B-9946-4A5C-AFC5-FEAC29C1DB15}"/>
    <cellStyle name="Comma 179 3 2 3" xfId="22065" xr:uid="{EA3CD3CF-7AED-4428-A759-F06FBEF62EE6}"/>
    <cellStyle name="Comma 179 3 2 3 2" xfId="42160" xr:uid="{C8D4E5F7-C2FF-4E06-AB9B-250BECC58D2D}"/>
    <cellStyle name="Comma 179 3 2 4" xfId="32513" xr:uid="{24C4A256-E2CB-46EC-9CC9-74C773E9511B}"/>
    <cellStyle name="Comma 179 3 3" xfId="14598" xr:uid="{577D6A2C-CFAC-461B-ABED-61875EC04278}"/>
    <cellStyle name="Comma 179 3 3 2" xfId="24546" xr:uid="{FAF09735-2E6E-44B2-A0BA-C6CD5755E001}"/>
    <cellStyle name="Comma 179 3 3 2 2" xfId="44578" xr:uid="{0575F681-C0CE-44AC-BAEB-614A75FA068A}"/>
    <cellStyle name="Comma 179 3 3 3" xfId="34930" xr:uid="{AFFE264E-0860-404A-A4F5-1D7FDE4E267D}"/>
    <cellStyle name="Comma 179 3 4" xfId="19594" xr:uid="{6A292EF4-9958-42D2-8337-C71D742BA535}"/>
    <cellStyle name="Comma 179 3 4 2" xfId="39750" xr:uid="{225DB03D-1063-484D-83B7-C97830D24ECF}"/>
    <cellStyle name="Comma 179 3 5" xfId="30103" xr:uid="{EEC7D15E-6054-49E8-820A-3D18DDFB0BD2}"/>
    <cellStyle name="Comma 179 4" xfId="11966" xr:uid="{5C7360C0-44E5-4CD0-A75F-BA4D373D7326}"/>
    <cellStyle name="Comma 179 4 2" xfId="17092" xr:uid="{2EB4380A-CF16-4370-BFC8-C7B5137F9E44}"/>
    <cellStyle name="Comma 179 4 2 2" xfId="27021" xr:uid="{D9798561-FC7C-41F4-BC4C-BDFE3B1C4A14}"/>
    <cellStyle name="Comma 179 4 2 2 2" xfId="46988" xr:uid="{F53A248A-DE9E-4EB4-A4F7-15E92CCD280B}"/>
    <cellStyle name="Comma 179 4 2 3" xfId="37340" xr:uid="{98C1039D-0C2E-4517-ABEA-437F594A3252}"/>
    <cellStyle name="Comma 179 4 3" xfId="22063" xr:uid="{C0BB5785-39A5-4E31-9FEB-6251E827B05A}"/>
    <cellStyle name="Comma 179 4 3 2" xfId="42158" xr:uid="{94C0A7BC-1D09-42F2-A14C-1AE3EA00ADAE}"/>
    <cellStyle name="Comma 179 4 4" xfId="32511" xr:uid="{EE405C3F-23F1-48BA-9629-BFCEBDF3EA34}"/>
    <cellStyle name="Comma 179 5" xfId="14596" xr:uid="{6353EFD5-B13B-4742-9DF7-592E2B2FAFA2}"/>
    <cellStyle name="Comma 179 5 2" xfId="24544" xr:uid="{0526C288-DC70-4418-8B58-EF54B15AFDAF}"/>
    <cellStyle name="Comma 179 5 2 2" xfId="44576" xr:uid="{86F01BD2-F536-4F06-BDD6-DF9149B220B3}"/>
    <cellStyle name="Comma 179 5 3" xfId="34928" xr:uid="{F0B1EE1E-A3E3-426F-A39D-383EA70196A5}"/>
    <cellStyle name="Comma 179 6" xfId="19592" xr:uid="{DFC60C9B-6AA3-44D0-AA13-A230FA1A51CD}"/>
    <cellStyle name="Comma 179 6 2" xfId="39748" xr:uid="{383663E3-CCDA-4602-B916-933A2D41E66A}"/>
    <cellStyle name="Comma 179 7" xfId="30101" xr:uid="{6A839F39-5054-4071-AE9C-01AC4572F442}"/>
    <cellStyle name="Comma 18" xfId="196" xr:uid="{0428A084-582E-4BDB-873E-2CD610089380}"/>
    <cellStyle name="Comma 18 2" xfId="468" xr:uid="{CABD830A-786F-44AA-96DC-A29588E1673D}"/>
    <cellStyle name="Comma 18 2 2" xfId="4863" xr:uid="{70976629-B1BE-482B-9289-ABA2A88E315F}"/>
    <cellStyle name="Comma 18 2 3" xfId="9414" xr:uid="{6645881D-18E0-40F2-92D6-0153B2475CEC}"/>
    <cellStyle name="Comma 18 2 3 2" xfId="27856" xr:uid="{DA270D9D-6F7B-4774-B2AF-3B45F475011B}"/>
    <cellStyle name="Comma 18 2 3 2 2" xfId="47715" xr:uid="{3A029599-E2D2-4C09-921A-D01115EB3D5A}"/>
    <cellStyle name="Comma 18 2 4" xfId="10402" xr:uid="{79CECF25-B350-4D77-9109-42DC7D37FAAA}"/>
    <cellStyle name="Comma 18 2 4 2" xfId="15530" xr:uid="{FB20C0CF-0937-4AD3-BCC4-88EE401616F2}"/>
    <cellStyle name="Comma 18 2 4 2 2" xfId="25459" xr:uid="{2A38A4A9-012D-47F6-BADA-6238B391D159}"/>
    <cellStyle name="Comma 18 2 4 2 2 2" xfId="45426" xr:uid="{7F0CED70-312A-4019-8C90-05BEA50335C2}"/>
    <cellStyle name="Comma 18 2 4 2 3" xfId="35778" xr:uid="{D1DDB5E2-4ABA-4F05-8EDA-E1D140DE8D51}"/>
    <cellStyle name="Comma 18 2 4 3" xfId="20503" xr:uid="{3A437CA1-DB7F-4C24-9798-1BC7DC354015}"/>
    <cellStyle name="Comma 18 2 4 3 2" xfId="40598" xr:uid="{4B1D54A1-D038-46EB-800E-E64E9EA5F068}"/>
    <cellStyle name="Comma 18 2 4 4" xfId="30951" xr:uid="{9D3B7B05-5B8D-4CCE-9E0F-C29C9411BF6C}"/>
    <cellStyle name="Comma 18 2 5" xfId="13019" xr:uid="{60DE2C93-5F71-4CEF-966B-9E0BA8F055A0}"/>
    <cellStyle name="Comma 18 2 5 2" xfId="22972" xr:uid="{587881D1-F333-4847-B957-96428CC18FE5}"/>
    <cellStyle name="Comma 18 2 5 2 2" xfId="43016" xr:uid="{5853560C-1138-4A63-BD6E-FCB2085D13A1}"/>
    <cellStyle name="Comma 18 2 5 3" xfId="33368" xr:uid="{64046B7F-814E-460F-AD0B-D5B478C3CDFD}"/>
    <cellStyle name="Comma 18 2 6" xfId="18025" xr:uid="{AFFB01AF-F11C-4DA7-B26B-20B5E85BC1D8}"/>
    <cellStyle name="Comma 18 2 6 2" xfId="38188" xr:uid="{980A37AB-ED39-4584-BC97-108EAC928F7D}"/>
    <cellStyle name="Comma 18 2 7" xfId="28543" xr:uid="{719BB90B-617F-477E-9467-BF9741C0276E}"/>
    <cellStyle name="Comma 18 3" xfId="4864" xr:uid="{74B476C1-10D5-43FB-922D-D9B8C933BC73}"/>
    <cellStyle name="Comma 18 4" xfId="777" xr:uid="{CE9246D5-F7A7-4F94-9015-80172E595EE0}"/>
    <cellStyle name="Comma 18 5" xfId="9413" xr:uid="{F655044A-8BE5-434C-BC57-6B64F20BF32D}"/>
    <cellStyle name="Comma 18 5 2" xfId="27832" xr:uid="{BD8614EF-CA6C-4363-858C-82DBF7AA8ED7}"/>
    <cellStyle name="Comma 18 5 2 2" xfId="47691" xr:uid="{DED15B14-A162-44E3-8C9B-3BD1A0FE6081}"/>
    <cellStyle name="Comma 18 6" xfId="10282" xr:uid="{22EDC3DF-108F-4312-84C4-9CA599BC94FA}"/>
    <cellStyle name="Comma 18 6 2" xfId="15410" xr:uid="{D60FA81A-2E35-45F5-8E72-58B771E5DF3C}"/>
    <cellStyle name="Comma 18 6 2 2" xfId="25339" xr:uid="{88AD4940-ACA6-4D31-8DB6-F5896C48B609}"/>
    <cellStyle name="Comma 18 6 2 2 2" xfId="45306" xr:uid="{975A6894-31E6-498B-AEEE-61AF472873C9}"/>
    <cellStyle name="Comma 18 6 2 3" xfId="35658" xr:uid="{3E8CD3DE-2281-47CF-9247-6528945EB9EF}"/>
    <cellStyle name="Comma 18 6 3" xfId="20383" xr:uid="{123A02B8-9330-4DF2-9411-99EAF858AD66}"/>
    <cellStyle name="Comma 18 6 3 2" xfId="40478" xr:uid="{7B6B9060-CFC1-4FD0-8492-350E8652EB0B}"/>
    <cellStyle name="Comma 18 6 4" xfId="30831" xr:uid="{0047DAF3-785E-4D27-95CC-1D7D5616F5AA}"/>
    <cellStyle name="Comma 18 7" xfId="12898" xr:uid="{87AA8DBC-CDB4-47D2-B18E-7B7E43986AE6}"/>
    <cellStyle name="Comma 18 7 2" xfId="22851" xr:uid="{30124978-5002-43F9-8D5D-8755BD20EF0D}"/>
    <cellStyle name="Comma 18 7 2 2" xfId="42895" xr:uid="{4DF7DC83-109A-4942-8E57-BEAA19DD30BE}"/>
    <cellStyle name="Comma 18 7 3" xfId="33247" xr:uid="{67AF8AF8-D264-43F8-BF5F-CFB7D9CBE796}"/>
    <cellStyle name="Comma 18 8" xfId="17904" xr:uid="{D110AB9C-9C62-4337-A7FA-3CEA2054B107}"/>
    <cellStyle name="Comma 18 8 2" xfId="38067" xr:uid="{77FE803C-CDDD-4F59-8E5A-C344FD881C5A}"/>
    <cellStyle name="Comma 18 9" xfId="28422" xr:uid="{F32156BB-8F02-48B6-A317-524A4A275CCC}"/>
    <cellStyle name="Comma 180" xfId="4865" xr:uid="{F4465827-0846-4EDC-81EC-E20C84D089A2}"/>
    <cellStyle name="Comma 180 2" xfId="4866" xr:uid="{180CE5E1-9E0E-4FF5-81E6-6E33E18C0210}"/>
    <cellStyle name="Comma 180 2 2" xfId="11970" xr:uid="{27AF26A9-8400-484A-9206-923B34E44A29}"/>
    <cellStyle name="Comma 180 2 2 2" xfId="17096" xr:uid="{D684EE87-6375-4B4C-8135-E08FEDDFB0F1}"/>
    <cellStyle name="Comma 180 2 2 2 2" xfId="27025" xr:uid="{3701E10C-3C54-4DCA-9E5B-4217EF44E725}"/>
    <cellStyle name="Comma 180 2 2 2 2 2" xfId="46992" xr:uid="{5EEBFCFA-E57D-4A55-BD6E-6568BB46A279}"/>
    <cellStyle name="Comma 180 2 2 2 3" xfId="37344" xr:uid="{BA7F704D-C7CD-4A90-9437-DAA8E5C1C290}"/>
    <cellStyle name="Comma 180 2 2 3" xfId="22067" xr:uid="{D535F2C1-7BCC-49B8-B058-A824D5B61133}"/>
    <cellStyle name="Comma 180 2 2 3 2" xfId="42162" xr:uid="{55CA46DE-F0F5-4024-90C2-822E0884F94D}"/>
    <cellStyle name="Comma 180 2 2 4" xfId="32515" xr:uid="{CFEE635A-05A2-4DB8-91BC-C9000E16A9D8}"/>
    <cellStyle name="Comma 180 2 3" xfId="14600" xr:uid="{C334EE9B-8A92-46D2-97C0-7484AA0CADBD}"/>
    <cellStyle name="Comma 180 2 3 2" xfId="24548" xr:uid="{293BBB59-9202-47D2-9B4D-86341BC1B4A5}"/>
    <cellStyle name="Comma 180 2 3 2 2" xfId="44580" xr:uid="{BC9D5815-9FBD-4B28-B720-1F2E7ED63DB8}"/>
    <cellStyle name="Comma 180 2 3 3" xfId="34932" xr:uid="{09ECDD54-977D-43EF-A51F-B90BD5F93AF5}"/>
    <cellStyle name="Comma 180 2 4" xfId="19596" xr:uid="{F37B9923-F9E3-4F91-A217-A138F1DF38D9}"/>
    <cellStyle name="Comma 180 2 4 2" xfId="39752" xr:uid="{AC07CD09-81FC-45A4-B778-ED2AECCEB7A1}"/>
    <cellStyle name="Comma 180 2 5" xfId="30105" xr:uid="{CA5C9323-3683-4191-AA2F-CE19DC78C74C}"/>
    <cellStyle name="Comma 180 3" xfId="4867" xr:uid="{D8F67836-8FAF-47F9-87BA-B60F205B37CA}"/>
    <cellStyle name="Comma 180 3 2" xfId="11971" xr:uid="{41852A13-682A-49A8-A59E-BDA22F93D1CE}"/>
    <cellStyle name="Comma 180 3 2 2" xfId="17097" xr:uid="{B81EC4F1-DC27-4DC0-8682-74DEAEDA6930}"/>
    <cellStyle name="Comma 180 3 2 2 2" xfId="27026" xr:uid="{3F0C7976-FA47-47B9-B657-BA7304E00A55}"/>
    <cellStyle name="Comma 180 3 2 2 2 2" xfId="46993" xr:uid="{F0EA3340-6BD5-4BAB-A2B9-69F54C2B1F4E}"/>
    <cellStyle name="Comma 180 3 2 2 3" xfId="37345" xr:uid="{3418D469-B713-48D2-824B-D59685DB2E1C}"/>
    <cellStyle name="Comma 180 3 2 3" xfId="22068" xr:uid="{A9EE8BDF-EF09-4C2F-8B0E-F772D622BA56}"/>
    <cellStyle name="Comma 180 3 2 3 2" xfId="42163" xr:uid="{473A0164-48A2-453D-BA1D-E4ADAD5369C3}"/>
    <cellStyle name="Comma 180 3 2 4" xfId="32516" xr:uid="{B5A633D4-FEE0-4D80-A8C6-C640105FB2E1}"/>
    <cellStyle name="Comma 180 3 3" xfId="14601" xr:uid="{40062360-117D-4EDE-A9F3-49C5C98774A9}"/>
    <cellStyle name="Comma 180 3 3 2" xfId="24549" xr:uid="{B90F71BC-6498-4163-8202-D7A9A165321D}"/>
    <cellStyle name="Comma 180 3 3 2 2" xfId="44581" xr:uid="{AA6647D5-8E25-46E8-AD95-5F357851200A}"/>
    <cellStyle name="Comma 180 3 3 3" xfId="34933" xr:uid="{4E3D74DF-48AE-4F90-84E1-F3BB4031E253}"/>
    <cellStyle name="Comma 180 3 4" xfId="19597" xr:uid="{025A3B87-B709-4FB4-8DAA-868FBE21C218}"/>
    <cellStyle name="Comma 180 3 4 2" xfId="39753" xr:uid="{5C67B887-F43D-4EA6-9F2F-D0E640574578}"/>
    <cellStyle name="Comma 180 3 5" xfId="30106" xr:uid="{8256F655-DB28-464A-9F82-7132CBD9F646}"/>
    <cellStyle name="Comma 180 4" xfId="11969" xr:uid="{77DF88B5-9747-4393-AED3-ABB4926994E9}"/>
    <cellStyle name="Comma 180 4 2" xfId="17095" xr:uid="{3BEE2140-A3EC-4A9F-9177-6B5C370CE4EC}"/>
    <cellStyle name="Comma 180 4 2 2" xfId="27024" xr:uid="{B2F1E148-367B-4F48-81BF-42B9DB386F7B}"/>
    <cellStyle name="Comma 180 4 2 2 2" xfId="46991" xr:uid="{DADAA4B1-93CB-4A2B-B996-033A2A7FA0D7}"/>
    <cellStyle name="Comma 180 4 2 3" xfId="37343" xr:uid="{E5AD18F8-2D9A-4520-961D-45EF7553C5D2}"/>
    <cellStyle name="Comma 180 4 3" xfId="22066" xr:uid="{1447B9C3-F76E-4A41-A4C5-2C28915C4BC5}"/>
    <cellStyle name="Comma 180 4 3 2" xfId="42161" xr:uid="{3AA4EA5F-65F6-4967-9D40-48563228EBA9}"/>
    <cellStyle name="Comma 180 4 4" xfId="32514" xr:uid="{3F612588-23CD-4435-8A6B-7C052889CC8B}"/>
    <cellStyle name="Comma 180 5" xfId="14599" xr:uid="{72C40503-998A-4A35-9369-0D41C0699AC9}"/>
    <cellStyle name="Comma 180 5 2" xfId="24547" xr:uid="{B7227943-B8E8-430A-99F0-028E2687103A}"/>
    <cellStyle name="Comma 180 5 2 2" xfId="44579" xr:uid="{3AFDAE91-6D17-4FEA-9A2D-302AA3B415C9}"/>
    <cellStyle name="Comma 180 5 3" xfId="34931" xr:uid="{6D326EA0-086C-4A0D-A78A-F5D7361CB22C}"/>
    <cellStyle name="Comma 180 6" xfId="19595" xr:uid="{5105E01B-8CDD-4008-B361-8DCA7B1BB1C0}"/>
    <cellStyle name="Comma 180 6 2" xfId="39751" xr:uid="{A97F1184-F318-46E7-92B4-E9BC659072BA}"/>
    <cellStyle name="Comma 180 7" xfId="30104" xr:uid="{C87787E7-3E25-4652-A759-00ECA5BDC11E}"/>
    <cellStyle name="Comma 181" xfId="4868" xr:uid="{AFEF46B8-29B6-4398-BCAC-8C5B0DAE1B98}"/>
    <cellStyle name="Comma 181 2" xfId="4869" xr:uid="{BF9E087F-0869-48FC-BC1A-8CB20BD53D1C}"/>
    <cellStyle name="Comma 181 2 2" xfId="11973" xr:uid="{A7924910-5CE5-48A5-8E99-AE8073FF1567}"/>
    <cellStyle name="Comma 181 2 2 2" xfId="17099" xr:uid="{A9506FCB-F69C-4273-80F1-374088A99FAD}"/>
    <cellStyle name="Comma 181 2 2 2 2" xfId="27028" xr:uid="{D3ADAD49-2AD0-4AD9-8252-D1A7F7395BAD}"/>
    <cellStyle name="Comma 181 2 2 2 2 2" xfId="46995" xr:uid="{3AF72A2B-2C00-47EA-B93B-F0C1EF1716B5}"/>
    <cellStyle name="Comma 181 2 2 2 3" xfId="37347" xr:uid="{D682B71A-450C-4AC1-BD0C-E78CFDD092CC}"/>
    <cellStyle name="Comma 181 2 2 3" xfId="22070" xr:uid="{3605EC4B-ACC7-4BCF-AE13-99D97AE7DD6D}"/>
    <cellStyle name="Comma 181 2 2 3 2" xfId="42165" xr:uid="{1A4B3D67-847B-4CE8-9FBD-4A0136EE74D2}"/>
    <cellStyle name="Comma 181 2 2 4" xfId="32518" xr:uid="{7B4479A0-C4AE-4849-9674-9FC67D0F6C25}"/>
    <cellStyle name="Comma 181 2 3" xfId="14603" xr:uid="{F7E9B687-EF7D-49FB-9ECE-013CAD5A38F0}"/>
    <cellStyle name="Comma 181 2 3 2" xfId="24551" xr:uid="{F9399BEC-20C9-4137-8F2A-EAC7B23CFB7E}"/>
    <cellStyle name="Comma 181 2 3 2 2" xfId="44583" xr:uid="{338EB40F-A400-4A25-B4E9-94E5AEB0E505}"/>
    <cellStyle name="Comma 181 2 3 3" xfId="34935" xr:uid="{E50FAC99-35A7-48D8-90F1-FA8FA4F18668}"/>
    <cellStyle name="Comma 181 2 4" xfId="19599" xr:uid="{2AD0CE48-9656-4A6D-AE8F-00C38660E946}"/>
    <cellStyle name="Comma 181 2 4 2" xfId="39755" xr:uid="{C6F0C078-84F8-4A6E-B3FF-25F14E2ACDD8}"/>
    <cellStyle name="Comma 181 2 5" xfId="30108" xr:uid="{879963F3-6468-4347-B125-F59374FD2DC6}"/>
    <cellStyle name="Comma 181 3" xfId="11972" xr:uid="{FC919854-7F3F-49CE-97D1-4B2AC36389BB}"/>
    <cellStyle name="Comma 181 3 2" xfId="17098" xr:uid="{781D6DFA-A980-4FC6-93B5-FFB150028808}"/>
    <cellStyle name="Comma 181 3 2 2" xfId="27027" xr:uid="{AF65808B-B9E1-410B-A7C5-7081213BCDBC}"/>
    <cellStyle name="Comma 181 3 2 2 2" xfId="46994" xr:uid="{C1F96B7D-0B4A-4001-B782-C8E4D47C5B58}"/>
    <cellStyle name="Comma 181 3 2 3" xfId="37346" xr:uid="{FBB67C4C-FC97-437A-AFEA-48B146C54DD3}"/>
    <cellStyle name="Comma 181 3 3" xfId="22069" xr:uid="{CC7E00DB-511C-4161-B6CB-39144F98C768}"/>
    <cellStyle name="Comma 181 3 3 2" xfId="42164" xr:uid="{B950BC29-242A-4E2C-995E-DB743D6E43E5}"/>
    <cellStyle name="Comma 181 3 4" xfId="32517" xr:uid="{870E60FD-4D4E-44C9-8778-D372F596A985}"/>
    <cellStyle name="Comma 181 4" xfId="14602" xr:uid="{DF5BCC00-7522-4AD6-AF1C-93A00010653E}"/>
    <cellStyle name="Comma 181 4 2" xfId="24550" xr:uid="{BB6C33E8-4CD3-4306-A8AD-AFD7F431CB90}"/>
    <cellStyle name="Comma 181 4 2 2" xfId="44582" xr:uid="{9F4837F6-9762-4FCC-95F1-484863D0E390}"/>
    <cellStyle name="Comma 181 4 3" xfId="34934" xr:uid="{122E98BA-65AA-4BE3-B37E-52ED4E57A95C}"/>
    <cellStyle name="Comma 181 5" xfId="19598" xr:uid="{3B346A5E-9C37-488F-83B9-5D185EEF4B58}"/>
    <cellStyle name="Comma 181 5 2" xfId="39754" xr:uid="{C82DB665-F3F3-4606-BFD8-3A59DF754CA8}"/>
    <cellStyle name="Comma 181 6" xfId="30107" xr:uid="{058CFA53-94E2-4936-BF02-E1ADBE11BC03}"/>
    <cellStyle name="Comma 182" xfId="4870" xr:uid="{24FFB06B-DE2F-42D5-ACA3-B2CE7B261BE8}"/>
    <cellStyle name="Comma 182 2" xfId="4871" xr:uid="{8D8A6F1E-7AAB-4AF0-98D7-3D80BF901774}"/>
    <cellStyle name="Comma 182 2 2" xfId="11975" xr:uid="{CBD29A11-3A25-4647-AB74-F95F410CA189}"/>
    <cellStyle name="Comma 182 2 2 2" xfId="17101" xr:uid="{7D4A0366-0A34-4888-9DF7-C61733E42997}"/>
    <cellStyle name="Comma 182 2 2 2 2" xfId="27030" xr:uid="{98511E6B-AF8A-40DA-A585-7451A5F141CC}"/>
    <cellStyle name="Comma 182 2 2 2 2 2" xfId="46997" xr:uid="{7EFA62C7-0C16-40CD-B05F-BC34171AE054}"/>
    <cellStyle name="Comma 182 2 2 2 3" xfId="37349" xr:uid="{D61D8D5A-CBFB-46F0-878A-50EE832E7945}"/>
    <cellStyle name="Comma 182 2 2 3" xfId="22072" xr:uid="{BA9F9469-D102-4040-A7DC-D8232F3BF881}"/>
    <cellStyle name="Comma 182 2 2 3 2" xfId="42167" xr:uid="{2FEBC0F1-B082-42E0-B09C-95E4592FDF1F}"/>
    <cellStyle name="Comma 182 2 2 4" xfId="32520" xr:uid="{0C8E986B-CE08-465F-95E1-6C3E81C79A46}"/>
    <cellStyle name="Comma 182 2 3" xfId="14605" xr:uid="{52DCEA9A-457E-4503-B4B4-34B376ED6314}"/>
    <cellStyle name="Comma 182 2 3 2" xfId="24553" xr:uid="{BB6285E1-4971-448C-970B-676B5C124442}"/>
    <cellStyle name="Comma 182 2 3 2 2" xfId="44585" xr:uid="{43908D33-E4E4-4441-BC26-AD561A54CDD4}"/>
    <cellStyle name="Comma 182 2 3 3" xfId="34937" xr:uid="{6F1EA054-4AF0-456D-AC59-F65040F4BD7E}"/>
    <cellStyle name="Comma 182 2 4" xfId="19601" xr:uid="{9D02AE2F-150F-4A7E-A926-B164E045962D}"/>
    <cellStyle name="Comma 182 2 4 2" xfId="39757" xr:uid="{75BDF6F6-0456-4B14-B1AB-A4D90652AA1F}"/>
    <cellStyle name="Comma 182 2 5" xfId="30110" xr:uid="{95C39A2D-18D9-4558-BB7A-CE745443F10C}"/>
    <cellStyle name="Comma 182 3" xfId="11974" xr:uid="{F384797C-7FC0-44D3-ADEA-4FC542FF5EC4}"/>
    <cellStyle name="Comma 182 3 2" xfId="17100" xr:uid="{44AE1538-D835-4B4C-BFC1-554D8A96CB52}"/>
    <cellStyle name="Comma 182 3 2 2" xfId="27029" xr:uid="{89CF2708-EE7B-46DC-8E54-0761EA4419CD}"/>
    <cellStyle name="Comma 182 3 2 2 2" xfId="46996" xr:uid="{A7DE0C2B-6B9D-45D1-B254-A9748C594EB7}"/>
    <cellStyle name="Comma 182 3 2 3" xfId="37348" xr:uid="{BA7D6724-8FE9-454A-B814-E299B1FFFBFF}"/>
    <cellStyle name="Comma 182 3 3" xfId="22071" xr:uid="{D94BE1B4-A3B8-45F4-AB03-DE150A1A32EE}"/>
    <cellStyle name="Comma 182 3 3 2" xfId="42166" xr:uid="{4F79B473-6B7F-4B1A-A2A5-04A805282E78}"/>
    <cellStyle name="Comma 182 3 4" xfId="32519" xr:uid="{7C3E9842-35BB-45FA-A9ED-CC09599E69A4}"/>
    <cellStyle name="Comma 182 4" xfId="14604" xr:uid="{C130F0B3-EBC4-4CA0-9F8D-B511AFAE4FBB}"/>
    <cellStyle name="Comma 182 4 2" xfId="24552" xr:uid="{E53D0F81-DDF8-4958-AA56-6E47644B049A}"/>
    <cellStyle name="Comma 182 4 2 2" xfId="44584" xr:uid="{5B26245D-5A5E-4616-93AB-0E469A7263CD}"/>
    <cellStyle name="Comma 182 4 3" xfId="34936" xr:uid="{965E9A3E-5897-4BE5-A3CA-67CDCBA046FB}"/>
    <cellStyle name="Comma 182 5" xfId="19600" xr:uid="{367BC6C3-A051-4B20-8DA8-0E5F4C37FC8D}"/>
    <cellStyle name="Comma 182 5 2" xfId="39756" xr:uid="{3813293E-E7FE-47B8-BC0D-4CEBBA760EB6}"/>
    <cellStyle name="Comma 182 6" xfId="30109" xr:uid="{55D5E966-D147-44F9-960A-BC359DCE42EA}"/>
    <cellStyle name="Comma 183" xfId="4872" xr:uid="{63169319-F3A6-46A1-85F7-0205751BCCF0}"/>
    <cellStyle name="Comma 183 2" xfId="4873" xr:uid="{3D6081C0-41E5-4930-977C-9EC6A0832711}"/>
    <cellStyle name="Comma 183 2 2" xfId="11977" xr:uid="{4E9B85D7-2E70-4773-A94A-A457EF3DD01A}"/>
    <cellStyle name="Comma 183 2 2 2" xfId="17103" xr:uid="{680E52AC-102B-40FD-9A8A-DA641CE15061}"/>
    <cellStyle name="Comma 183 2 2 2 2" xfId="27032" xr:uid="{822BD29D-ABFB-4A7D-B759-4CEAB482EE1D}"/>
    <cellStyle name="Comma 183 2 2 2 2 2" xfId="46999" xr:uid="{BA237D61-6518-4E9E-B847-4A9BB194DF84}"/>
    <cellStyle name="Comma 183 2 2 2 3" xfId="37351" xr:uid="{88399554-1F32-4483-9386-C739B047BDAE}"/>
    <cellStyle name="Comma 183 2 2 3" xfId="22074" xr:uid="{3D02F952-3506-4658-8AD5-1BB12C5212A3}"/>
    <cellStyle name="Comma 183 2 2 3 2" xfId="42169" xr:uid="{70D0EBDD-B790-4DC6-B53A-217DD1DCA905}"/>
    <cellStyle name="Comma 183 2 2 4" xfId="32522" xr:uid="{40524D43-DF45-48D5-8464-0BEEC2DDDD40}"/>
    <cellStyle name="Comma 183 2 3" xfId="14607" xr:uid="{07685867-19FA-43AD-96A1-4D61B69D1F19}"/>
    <cellStyle name="Comma 183 2 3 2" xfId="24555" xr:uid="{13C1E695-ECD9-486D-B27A-225B5B782147}"/>
    <cellStyle name="Comma 183 2 3 2 2" xfId="44587" xr:uid="{6B8B85C2-E03E-476B-B83C-976C7BD9A513}"/>
    <cellStyle name="Comma 183 2 3 3" xfId="34939" xr:uid="{6135F279-73C5-4E00-B463-E17F4A94433C}"/>
    <cellStyle name="Comma 183 2 4" xfId="19603" xr:uid="{3C7CB986-9312-4B77-ADC2-D7A95312CC45}"/>
    <cellStyle name="Comma 183 2 4 2" xfId="39759" xr:uid="{442D5F05-9E4B-4A2D-94FB-D6943BF393BC}"/>
    <cellStyle name="Comma 183 2 5" xfId="30112" xr:uid="{7FBC3085-EF1B-4C59-B4BF-7F299C878A53}"/>
    <cellStyle name="Comma 183 3" xfId="11976" xr:uid="{0277E21C-99C9-47C1-8B24-553DA9284831}"/>
    <cellStyle name="Comma 183 3 2" xfId="17102" xr:uid="{87B37D51-A2C5-4E3A-93F1-9B71539336D3}"/>
    <cellStyle name="Comma 183 3 2 2" xfId="27031" xr:uid="{A7C3A07C-3F0B-4DD0-BA5A-52B89C0692FB}"/>
    <cellStyle name="Comma 183 3 2 2 2" xfId="46998" xr:uid="{F0658440-365E-43F8-A99F-8BBB98B97883}"/>
    <cellStyle name="Comma 183 3 2 3" xfId="37350" xr:uid="{29851875-14D7-4B8A-8B1C-F0D2CF20061A}"/>
    <cellStyle name="Comma 183 3 3" xfId="22073" xr:uid="{9643FE7D-4EF5-4B09-A0FA-07650DFA4996}"/>
    <cellStyle name="Comma 183 3 3 2" xfId="42168" xr:uid="{B5ED92C9-6327-45C8-A753-A7737D0A18A3}"/>
    <cellStyle name="Comma 183 3 4" xfId="32521" xr:uid="{1C422178-82E5-48E0-B786-F801E47D363C}"/>
    <cellStyle name="Comma 183 4" xfId="14606" xr:uid="{E0320B6A-0ED7-43A4-AF09-6270B2F431A0}"/>
    <cellStyle name="Comma 183 4 2" xfId="24554" xr:uid="{34707600-3854-41ED-91BB-0C3D60FA8310}"/>
    <cellStyle name="Comma 183 4 2 2" xfId="44586" xr:uid="{75CAF74D-A174-4352-84C2-43BE59035EFC}"/>
    <cellStyle name="Comma 183 4 3" xfId="34938" xr:uid="{1F281C39-B8D3-4595-B048-9186862AA38A}"/>
    <cellStyle name="Comma 183 5" xfId="19602" xr:uid="{F26F7398-01AE-4175-9D40-06AAEED753E1}"/>
    <cellStyle name="Comma 183 5 2" xfId="39758" xr:uid="{2A7D4CFA-8736-4AA0-B327-1F08E03FCAA5}"/>
    <cellStyle name="Comma 183 6" xfId="30111" xr:uid="{E57F5AA8-3AD8-4EC6-993F-89597C6AC439}"/>
    <cellStyle name="Comma 184" xfId="4874" xr:uid="{37DCFF5D-215A-4485-BC68-D7A5AE2B17DE}"/>
    <cellStyle name="Comma 184 2" xfId="4875" xr:uid="{0BBE6C66-CD22-44D1-A567-51422B324FDA}"/>
    <cellStyle name="Comma 184 2 2" xfId="11979" xr:uid="{1E472617-CD64-4BB8-B6CE-4635A5A86259}"/>
    <cellStyle name="Comma 184 2 2 2" xfId="17105" xr:uid="{C293C8A0-FA0A-4FAA-96A6-FC213FE37E3C}"/>
    <cellStyle name="Comma 184 2 2 2 2" xfId="27034" xr:uid="{7C774C82-789C-4C23-AF9D-85A8658A24AF}"/>
    <cellStyle name="Comma 184 2 2 2 2 2" xfId="47001" xr:uid="{D7D08276-24C2-41F3-BE86-17DB88893317}"/>
    <cellStyle name="Comma 184 2 2 2 3" xfId="37353" xr:uid="{6F52E23B-6071-4C93-B009-3D7744CFA157}"/>
    <cellStyle name="Comma 184 2 2 3" xfId="22076" xr:uid="{9D445170-24BA-4A07-AC5F-41C25F64F8AF}"/>
    <cellStyle name="Comma 184 2 2 3 2" xfId="42171" xr:uid="{90AEBF10-1931-4CDD-8385-0B19D2F92413}"/>
    <cellStyle name="Comma 184 2 2 4" xfId="32524" xr:uid="{EB9638F0-5E11-4264-B393-FD9C44084243}"/>
    <cellStyle name="Comma 184 2 3" xfId="14609" xr:uid="{7002997E-ACA0-4C28-B558-D0CDDD88BCDE}"/>
    <cellStyle name="Comma 184 2 3 2" xfId="24557" xr:uid="{63819082-C9F6-4BB1-8C68-AB53331438BC}"/>
    <cellStyle name="Comma 184 2 3 2 2" xfId="44589" xr:uid="{7A417617-5347-42FD-BC66-ED0F314778A8}"/>
    <cellStyle name="Comma 184 2 3 3" xfId="34941" xr:uid="{0DB5F3B3-C6C5-4CED-9988-BA5BBA5DFE63}"/>
    <cellStyle name="Comma 184 2 4" xfId="19605" xr:uid="{D0131B03-FBB8-422F-9ADF-8EDD16FE2C95}"/>
    <cellStyle name="Comma 184 2 4 2" xfId="39761" xr:uid="{C8C1338D-8DC2-4917-84F6-4D46232DBE1A}"/>
    <cellStyle name="Comma 184 2 5" xfId="30114" xr:uid="{29317F00-BE1F-4126-AD40-7697B8C91C83}"/>
    <cellStyle name="Comma 184 3" xfId="11978" xr:uid="{AC1C207C-FF51-4DEF-A458-79192C545CDE}"/>
    <cellStyle name="Comma 184 3 2" xfId="17104" xr:uid="{64A83C8B-1CB9-40BF-B97A-C3448DADFE67}"/>
    <cellStyle name="Comma 184 3 2 2" xfId="27033" xr:uid="{4922E01C-C226-4800-91C6-1472378E332C}"/>
    <cellStyle name="Comma 184 3 2 2 2" xfId="47000" xr:uid="{FFBF2CD8-5936-43CD-8431-6653A09971BD}"/>
    <cellStyle name="Comma 184 3 2 3" xfId="37352" xr:uid="{4349A15A-51CA-4C55-BFBA-3690E71F96E3}"/>
    <cellStyle name="Comma 184 3 3" xfId="22075" xr:uid="{EE7CE20E-6C8C-4035-A6BB-BD4CE34AC708}"/>
    <cellStyle name="Comma 184 3 3 2" xfId="42170" xr:uid="{D173D1CC-4397-4172-9C3A-995B8E75CB6B}"/>
    <cellStyle name="Comma 184 3 4" xfId="32523" xr:uid="{EA7E2733-43D7-4BF5-9CCB-B508F87C1793}"/>
    <cellStyle name="Comma 184 4" xfId="14608" xr:uid="{D7440FCA-236A-415D-A58C-DDFF17E01A0C}"/>
    <cellStyle name="Comma 184 4 2" xfId="24556" xr:uid="{B0F5225B-DB97-48F8-9E88-DB59E35479A9}"/>
    <cellStyle name="Comma 184 4 2 2" xfId="44588" xr:uid="{36192783-BC44-4BF6-9647-087E40DBA9C8}"/>
    <cellStyle name="Comma 184 4 3" xfId="34940" xr:uid="{06C85C37-7DF7-4546-B6D4-C12CE7F72C63}"/>
    <cellStyle name="Comma 184 5" xfId="19604" xr:uid="{22228AD8-230D-4A23-9F95-49F2D09A50AC}"/>
    <cellStyle name="Comma 184 5 2" xfId="39760" xr:uid="{1DC59F8F-C28A-4526-89C1-87F7A715CFEA}"/>
    <cellStyle name="Comma 184 6" xfId="30113" xr:uid="{7F37F4CE-9907-4721-9DDC-564607B645F4}"/>
    <cellStyle name="Comma 185" xfId="4876" xr:uid="{F5618984-EC4F-4F74-8DCE-6618C9C72328}"/>
    <cellStyle name="Comma 185 2" xfId="4877" xr:uid="{65A9F0FA-656D-414C-AA70-D0531ED01806}"/>
    <cellStyle name="Comma 185 2 2" xfId="11981" xr:uid="{B7A8106F-2F80-4A6A-B11F-5E8287C60604}"/>
    <cellStyle name="Comma 185 2 2 2" xfId="17107" xr:uid="{08D45727-AB0D-4D72-B3BF-BD29E6F7BDDC}"/>
    <cellStyle name="Comma 185 2 2 2 2" xfId="27036" xr:uid="{D0DC0A14-1EC6-4D61-84F1-8243C65C43A7}"/>
    <cellStyle name="Comma 185 2 2 2 2 2" xfId="47003" xr:uid="{5B45E738-2041-49F7-8B5D-9591A20E96DA}"/>
    <cellStyle name="Comma 185 2 2 2 3" xfId="37355" xr:uid="{7DE21C53-7996-4F4D-BEAE-B5B01D45BCE8}"/>
    <cellStyle name="Comma 185 2 2 3" xfId="22078" xr:uid="{6D6A1A1E-8FAD-4A6E-8675-C163CCBD6091}"/>
    <cellStyle name="Comma 185 2 2 3 2" xfId="42173" xr:uid="{EDC412BA-548D-4F42-A3EA-45F6C81D0C4F}"/>
    <cellStyle name="Comma 185 2 2 4" xfId="32526" xr:uid="{764EC01B-7075-470F-80B7-1F4D9E045980}"/>
    <cellStyle name="Comma 185 2 3" xfId="14611" xr:uid="{4E66A46A-183B-491D-90F1-D8A0BDB8715C}"/>
    <cellStyle name="Comma 185 2 3 2" xfId="24559" xr:uid="{9F41F41A-3654-4A0D-817C-302396A80F87}"/>
    <cellStyle name="Comma 185 2 3 2 2" xfId="44591" xr:uid="{E8A13FA8-5570-4E15-BDDE-72B7CC360EAC}"/>
    <cellStyle name="Comma 185 2 3 3" xfId="34943" xr:uid="{05243D71-CC40-441E-A1B1-0E26A84F28DD}"/>
    <cellStyle name="Comma 185 2 4" xfId="19607" xr:uid="{0BD8FCBC-A0F9-4AF7-A6F5-3020D26CEF36}"/>
    <cellStyle name="Comma 185 2 4 2" xfId="39763" xr:uid="{8A261D00-CEF3-457D-88A8-E4CFFFF2379E}"/>
    <cellStyle name="Comma 185 2 5" xfId="30116" xr:uid="{95F4C403-CBFA-4465-80C5-D271267A641A}"/>
    <cellStyle name="Comma 185 3" xfId="11980" xr:uid="{51583CC6-70C7-40E5-BFDB-66DD2E683966}"/>
    <cellStyle name="Comma 185 3 2" xfId="17106" xr:uid="{04411C07-552A-424D-B749-A516A55287A2}"/>
    <cellStyle name="Comma 185 3 2 2" xfId="27035" xr:uid="{340CAC6D-8D5C-4593-9A14-A9E1F6BD060E}"/>
    <cellStyle name="Comma 185 3 2 2 2" xfId="47002" xr:uid="{BB2EF6ED-D5AD-4722-A5BF-3EA6181AF34D}"/>
    <cellStyle name="Comma 185 3 2 3" xfId="37354" xr:uid="{D999A6C1-9AEC-480E-8A0C-FB1B2D1B9D57}"/>
    <cellStyle name="Comma 185 3 3" xfId="22077" xr:uid="{CCA99E43-88BC-423B-93A7-826CBDD8AF59}"/>
    <cellStyle name="Comma 185 3 3 2" xfId="42172" xr:uid="{77225E41-66DE-47C2-9837-999F3B1E8DBF}"/>
    <cellStyle name="Comma 185 3 4" xfId="32525" xr:uid="{7E3178C8-D1E7-41A6-9F95-24D49E0FF2EC}"/>
    <cellStyle name="Comma 185 4" xfId="14610" xr:uid="{466EA6FE-26AF-4C6B-8485-8B8D1D8DBD9C}"/>
    <cellStyle name="Comma 185 4 2" xfId="24558" xr:uid="{29CB00D5-57F4-43C6-9B95-22745665FF6D}"/>
    <cellStyle name="Comma 185 4 2 2" xfId="44590" xr:uid="{5CBBF8F4-F546-4430-BAD6-B260F990B168}"/>
    <cellStyle name="Comma 185 4 3" xfId="34942" xr:uid="{5490576C-5E0A-49AA-A38F-FABB0D32AF0D}"/>
    <cellStyle name="Comma 185 5" xfId="19606" xr:uid="{6986C5A8-B309-45EE-962F-0E4C510133CE}"/>
    <cellStyle name="Comma 185 5 2" xfId="39762" xr:uid="{C3D27D9F-7C09-4841-90AC-8594A0047F19}"/>
    <cellStyle name="Comma 185 6" xfId="30115" xr:uid="{D754719C-48C2-4FBA-9CBA-B7B61CE20707}"/>
    <cellStyle name="Comma 186" xfId="4878" xr:uid="{4CE7BA66-0696-43F8-8894-60E2A6C9759E}"/>
    <cellStyle name="Comma 186 2" xfId="4879" xr:uid="{45921E2A-E5F9-41F1-AE3C-A7B07B6053F2}"/>
    <cellStyle name="Comma 186 2 2" xfId="11983" xr:uid="{774DD5DD-3B62-4368-8027-A0256FD225C5}"/>
    <cellStyle name="Comma 186 2 2 2" xfId="17109" xr:uid="{E9566D75-8710-4EEB-9E41-B99ED5D1FFB2}"/>
    <cellStyle name="Comma 186 2 2 2 2" xfId="27038" xr:uid="{CF420EAF-131D-4FEB-8206-19A22C4D23FF}"/>
    <cellStyle name="Comma 186 2 2 2 2 2" xfId="47005" xr:uid="{20907270-79B8-4B6D-8D9E-21B68861496D}"/>
    <cellStyle name="Comma 186 2 2 2 3" xfId="37357" xr:uid="{1A65BFC1-7CBF-49AF-818F-F4EB02A6E430}"/>
    <cellStyle name="Comma 186 2 2 3" xfId="22080" xr:uid="{03420E49-7BCE-441F-8A44-E5D83AEA5725}"/>
    <cellStyle name="Comma 186 2 2 3 2" xfId="42175" xr:uid="{E2276023-D465-4A6D-AB93-49A1DE5025FE}"/>
    <cellStyle name="Comma 186 2 2 4" xfId="32528" xr:uid="{9AEECD1F-36F4-4098-A29C-1931C6A1DD0B}"/>
    <cellStyle name="Comma 186 2 3" xfId="14613" xr:uid="{C684C08A-5F21-42B8-B2DE-91FC21C4B6DE}"/>
    <cellStyle name="Comma 186 2 3 2" xfId="24561" xr:uid="{999F1AC9-B9F9-45CD-BDB7-2150BCC5EA03}"/>
    <cellStyle name="Comma 186 2 3 2 2" xfId="44593" xr:uid="{105D7366-821E-42CE-B2A0-D7851C7EBFCA}"/>
    <cellStyle name="Comma 186 2 3 3" xfId="34945" xr:uid="{C326E431-716F-4CB6-A6AF-B085683222B9}"/>
    <cellStyle name="Comma 186 2 4" xfId="19609" xr:uid="{59C925DC-54E5-413D-8F30-46E3468802E8}"/>
    <cellStyle name="Comma 186 2 4 2" xfId="39765" xr:uid="{9B87ED1A-5ED1-4A00-8BF1-56D362F88FA1}"/>
    <cellStyle name="Comma 186 2 5" xfId="30118" xr:uid="{D2553A88-841F-4A2B-8933-2724103D229D}"/>
    <cellStyle name="Comma 186 3" xfId="11982" xr:uid="{A386E9AE-5648-49A7-9BA3-CDAA0DEBAD82}"/>
    <cellStyle name="Comma 186 3 2" xfId="17108" xr:uid="{A22EEB06-124B-4EE5-90A4-E9B071E45A5B}"/>
    <cellStyle name="Comma 186 3 2 2" xfId="27037" xr:uid="{92CF22E6-A761-476B-A1C9-057290EC0D52}"/>
    <cellStyle name="Comma 186 3 2 2 2" xfId="47004" xr:uid="{163ED42F-8F82-4EC2-8694-620EFD9ADCB5}"/>
    <cellStyle name="Comma 186 3 2 3" xfId="37356" xr:uid="{9313CAED-C0D8-4959-81CA-C0B2C5CD231C}"/>
    <cellStyle name="Comma 186 3 3" xfId="22079" xr:uid="{0C5178D9-46F3-48D5-91A1-629FC0180BA5}"/>
    <cellStyle name="Comma 186 3 3 2" xfId="42174" xr:uid="{C0B24C5B-85AD-409F-B444-922EA9FF3567}"/>
    <cellStyle name="Comma 186 3 4" xfId="32527" xr:uid="{E48AA1E6-E6A4-407D-AB41-D1C128BFD677}"/>
    <cellStyle name="Comma 186 4" xfId="14612" xr:uid="{083FB1C5-101B-4412-BA75-8CF8E2405D9C}"/>
    <cellStyle name="Comma 186 4 2" xfId="24560" xr:uid="{AC5BE478-0735-47DC-898F-05D2EAAAEBA4}"/>
    <cellStyle name="Comma 186 4 2 2" xfId="44592" xr:uid="{D9DF6A5F-2903-41EB-A9D4-3C9A63A3F629}"/>
    <cellStyle name="Comma 186 4 3" xfId="34944" xr:uid="{CB5D632B-DAA5-4AC5-869C-A1814F650541}"/>
    <cellStyle name="Comma 186 5" xfId="19608" xr:uid="{42A26DF1-93CB-4E75-9EB6-DB41263B4782}"/>
    <cellStyle name="Comma 186 5 2" xfId="39764" xr:uid="{5AFD74C4-9510-41C4-AFEA-11CE03073970}"/>
    <cellStyle name="Comma 186 6" xfId="30117" xr:uid="{3F704611-F81E-49A3-87AB-694A9F3B923C}"/>
    <cellStyle name="Comma 187" xfId="4880" xr:uid="{A8CC2113-CA1C-4343-90FE-2C221CC0071B}"/>
    <cellStyle name="Comma 187 2" xfId="4881" xr:uid="{91B93E91-A952-4582-B8B8-87766208B783}"/>
    <cellStyle name="Comma 187 2 2" xfId="11985" xr:uid="{6A942086-BFEC-4342-A4D3-9A4508A80522}"/>
    <cellStyle name="Comma 187 2 2 2" xfId="17111" xr:uid="{7D17A927-B3BE-4A35-BB6F-19250F0338B8}"/>
    <cellStyle name="Comma 187 2 2 2 2" xfId="27040" xr:uid="{BED0E0EE-CFDA-489C-8AC8-3184108F2482}"/>
    <cellStyle name="Comma 187 2 2 2 2 2" xfId="47007" xr:uid="{FBF2A6E0-B0CB-4A32-8016-1A028DC7349E}"/>
    <cellStyle name="Comma 187 2 2 2 3" xfId="37359" xr:uid="{2769DF16-4298-4A1B-9E37-BD29DAD2F203}"/>
    <cellStyle name="Comma 187 2 2 3" xfId="22082" xr:uid="{2A9ABBF9-C8EA-4CB8-85B1-094ACD448D95}"/>
    <cellStyle name="Comma 187 2 2 3 2" xfId="42177" xr:uid="{F5C1356E-4C03-45CB-8530-354B3D746018}"/>
    <cellStyle name="Comma 187 2 2 4" xfId="32530" xr:uid="{6034EB5C-5155-4B01-A005-856533246613}"/>
    <cellStyle name="Comma 187 2 3" xfId="14615" xr:uid="{0A0660BB-F4BE-4BD3-8652-B35FA7896C52}"/>
    <cellStyle name="Comma 187 2 3 2" xfId="24563" xr:uid="{302F8A6C-74F8-4455-9B54-878296DFA871}"/>
    <cellStyle name="Comma 187 2 3 2 2" xfId="44595" xr:uid="{F8BF55F0-B923-43D9-8F1A-E4510FB5B08B}"/>
    <cellStyle name="Comma 187 2 3 3" xfId="34947" xr:uid="{7E8A25F1-FDFE-48FC-863D-5149B567A883}"/>
    <cellStyle name="Comma 187 2 4" xfId="19611" xr:uid="{5E1E3897-E3E8-4DAB-8E76-1448C3FE7208}"/>
    <cellStyle name="Comma 187 2 4 2" xfId="39767" xr:uid="{25877FB2-4447-45F1-8D77-F02E1FB8D918}"/>
    <cellStyle name="Comma 187 2 5" xfId="30120" xr:uid="{AF9ACB99-686E-4AEB-B009-F9A4B76E1C02}"/>
    <cellStyle name="Comma 187 3" xfId="11984" xr:uid="{99387DF6-6CC9-4120-9721-EC4B7A4FFC5E}"/>
    <cellStyle name="Comma 187 3 2" xfId="17110" xr:uid="{49468784-4EFE-4CCF-8703-603C77718995}"/>
    <cellStyle name="Comma 187 3 2 2" xfId="27039" xr:uid="{C3F5E5AA-7A82-4241-B332-20DD763C728E}"/>
    <cellStyle name="Comma 187 3 2 2 2" xfId="47006" xr:uid="{0CDB5601-B380-441D-992D-DBD36C6FA677}"/>
    <cellStyle name="Comma 187 3 2 3" xfId="37358" xr:uid="{A8D11B53-F204-4119-B48E-8DD89B0C92A4}"/>
    <cellStyle name="Comma 187 3 3" xfId="22081" xr:uid="{88BCC5A6-9FF6-4DF7-A09A-22213DDEC42F}"/>
    <cellStyle name="Comma 187 3 3 2" xfId="42176" xr:uid="{491C045B-FDB8-4553-ADBC-146278FB0622}"/>
    <cellStyle name="Comma 187 3 4" xfId="32529" xr:uid="{19448359-F7E4-4B6B-BF61-2620FD923C8A}"/>
    <cellStyle name="Comma 187 4" xfId="14614" xr:uid="{CF578345-01D1-4639-9149-867554518215}"/>
    <cellStyle name="Comma 187 4 2" xfId="24562" xr:uid="{F5C43226-861A-4F73-A4EB-B12351646E45}"/>
    <cellStyle name="Comma 187 4 2 2" xfId="44594" xr:uid="{020A89A9-816C-4C1A-B138-805DD6901D02}"/>
    <cellStyle name="Comma 187 4 3" xfId="34946" xr:uid="{1AF26D54-17A2-429C-B13E-E0A061686482}"/>
    <cellStyle name="Comma 187 5" xfId="19610" xr:uid="{B58E2761-C385-4E37-BA76-0E969F1BFA5E}"/>
    <cellStyle name="Comma 187 5 2" xfId="39766" xr:uid="{A764B99A-4E0B-4997-AE6B-E501FB57E626}"/>
    <cellStyle name="Comma 187 6" xfId="30119" xr:uid="{7F450AE8-3DD5-440D-93A9-19F440831FEE}"/>
    <cellStyle name="Comma 188" xfId="4882" xr:uid="{E965278C-3A81-4B55-812F-2FBEB0CE0C65}"/>
    <cellStyle name="Comma 188 2" xfId="4883" xr:uid="{29504936-B3D7-4DAB-8BE1-7FDF5E2C7A1A}"/>
    <cellStyle name="Comma 188 2 2" xfId="11987" xr:uid="{168ED815-8801-40C7-AA9C-34E34DFCFF15}"/>
    <cellStyle name="Comma 188 2 2 2" xfId="17113" xr:uid="{ACFC71BD-7DE6-41F5-86EF-9407701B286C}"/>
    <cellStyle name="Comma 188 2 2 2 2" xfId="27042" xr:uid="{80F3E41E-7A61-4661-AC02-9DA642787DF9}"/>
    <cellStyle name="Comma 188 2 2 2 2 2" xfId="47009" xr:uid="{B24FB8F0-1393-4E1E-8477-65B13F163A31}"/>
    <cellStyle name="Comma 188 2 2 2 3" xfId="37361" xr:uid="{EC805150-F6FD-4FD4-9A1E-35D72F8D30FE}"/>
    <cellStyle name="Comma 188 2 2 3" xfId="22084" xr:uid="{3A7781EF-C7A9-46F0-8626-1A51B402FFB8}"/>
    <cellStyle name="Comma 188 2 2 3 2" xfId="42179" xr:uid="{98D4CE1F-8358-4524-8149-252E539054F4}"/>
    <cellStyle name="Comma 188 2 2 4" xfId="32532" xr:uid="{618ED23E-7510-4469-872C-6F8873A09801}"/>
    <cellStyle name="Comma 188 2 3" xfId="14617" xr:uid="{5177D419-B8F8-4EAD-B52B-453654295AA9}"/>
    <cellStyle name="Comma 188 2 3 2" xfId="24565" xr:uid="{93504135-25E7-437E-B9C1-62AFCA035658}"/>
    <cellStyle name="Comma 188 2 3 2 2" xfId="44597" xr:uid="{2F4307CB-39F7-4002-9866-6529646836C4}"/>
    <cellStyle name="Comma 188 2 3 3" xfId="34949" xr:uid="{FADB267D-3CDF-41BB-8C11-54F5F4D537B0}"/>
    <cellStyle name="Comma 188 2 4" xfId="19613" xr:uid="{46495517-C203-4C0F-9049-2CCF92D4EE0E}"/>
    <cellStyle name="Comma 188 2 4 2" xfId="39769" xr:uid="{246C66DB-5B36-4B9D-A59D-5A6A92BDB40C}"/>
    <cellStyle name="Comma 188 2 5" xfId="30122" xr:uid="{71B5AC34-2D83-498B-9EBB-3E8FEB449FDC}"/>
    <cellStyle name="Comma 188 3" xfId="11986" xr:uid="{AE070F5F-CC08-40DB-8824-7D5BFF359494}"/>
    <cellStyle name="Comma 188 3 2" xfId="17112" xr:uid="{E4730679-2632-4CEF-9802-D1EB5F960D72}"/>
    <cellStyle name="Comma 188 3 2 2" xfId="27041" xr:uid="{82691DB7-6833-4C7F-8DAF-2DA9098DA6C6}"/>
    <cellStyle name="Comma 188 3 2 2 2" xfId="47008" xr:uid="{B4352B24-B5F4-493F-9C53-5B5248563C59}"/>
    <cellStyle name="Comma 188 3 2 3" xfId="37360" xr:uid="{B91163CF-A7CA-487B-AEC8-68D006E4621E}"/>
    <cellStyle name="Comma 188 3 3" xfId="22083" xr:uid="{61D7A013-185F-47BA-B941-267B3EAE932E}"/>
    <cellStyle name="Comma 188 3 3 2" xfId="42178" xr:uid="{5310CBA9-247D-428C-8776-C9C00F3DA922}"/>
    <cellStyle name="Comma 188 3 4" xfId="32531" xr:uid="{C3BDC19D-A30A-4E20-A93F-261D8A513453}"/>
    <cellStyle name="Comma 188 4" xfId="14616" xr:uid="{7E110A94-CAC8-4453-AE9D-1B79C0CAD257}"/>
    <cellStyle name="Comma 188 4 2" xfId="24564" xr:uid="{863182A0-1224-4764-9DAB-EA4A9314F692}"/>
    <cellStyle name="Comma 188 4 2 2" xfId="44596" xr:uid="{3A05A1A8-EB79-4CFC-9036-3211DB5987DB}"/>
    <cellStyle name="Comma 188 4 3" xfId="34948" xr:uid="{95C3092A-EA90-4A18-AC9C-4D1B0BF56D7E}"/>
    <cellStyle name="Comma 188 5" xfId="19612" xr:uid="{73C457CA-BC15-4984-9E32-5AD6A039888E}"/>
    <cellStyle name="Comma 188 5 2" xfId="39768" xr:uid="{71C4A591-29FD-4DD0-B766-0622C78BEF5A}"/>
    <cellStyle name="Comma 188 6" xfId="30121" xr:uid="{C2600C97-317D-4807-9677-F368912E52E9}"/>
    <cellStyle name="Comma 189" xfId="4884" xr:uid="{BFD49C0B-5279-43AB-B5B4-89660C0936C3}"/>
    <cellStyle name="Comma 189 2" xfId="4885" xr:uid="{DB733E4B-EDAF-462C-A59C-69DB20E1ACBD}"/>
    <cellStyle name="Comma 189 2 2" xfId="11989" xr:uid="{E139EA03-AEF0-4C26-8F36-FF65E5A533A6}"/>
    <cellStyle name="Comma 189 2 2 2" xfId="17115" xr:uid="{819E5295-7230-464A-9AAD-0DEB972B4AC3}"/>
    <cellStyle name="Comma 189 2 2 2 2" xfId="27044" xr:uid="{5C4A4BE4-EB1D-4C40-89CB-A6F187E2B4B3}"/>
    <cellStyle name="Comma 189 2 2 2 2 2" xfId="47011" xr:uid="{329FB2A4-2D06-47D3-9DF6-A6CEF73820BD}"/>
    <cellStyle name="Comma 189 2 2 2 3" xfId="37363" xr:uid="{3CE9DBF3-D9EB-477B-98F8-C638E0D88D89}"/>
    <cellStyle name="Comma 189 2 2 3" xfId="22086" xr:uid="{617A5F60-8CCA-49E1-ACCA-C1DC4441CFC8}"/>
    <cellStyle name="Comma 189 2 2 3 2" xfId="42181" xr:uid="{53948AF0-7CCF-4D0A-BA14-CBDD4FDAB0CC}"/>
    <cellStyle name="Comma 189 2 2 4" xfId="32534" xr:uid="{1058ABC5-992D-4904-9795-0AE24E3FC310}"/>
    <cellStyle name="Comma 189 2 3" xfId="14619" xr:uid="{0FEE8B62-F006-4D16-9E14-BF24937778EB}"/>
    <cellStyle name="Comma 189 2 3 2" xfId="24567" xr:uid="{7E9982E8-6EC9-43DC-BBEF-CF9D706CF1A2}"/>
    <cellStyle name="Comma 189 2 3 2 2" xfId="44599" xr:uid="{6F911ADB-FDD5-4A03-810E-A372AF40B567}"/>
    <cellStyle name="Comma 189 2 3 3" xfId="34951" xr:uid="{C9CB2457-7FD4-424D-9F2D-AD73C2723EC1}"/>
    <cellStyle name="Comma 189 2 4" xfId="19615" xr:uid="{3F77FC40-D59E-4F60-8959-4A6059E3607B}"/>
    <cellStyle name="Comma 189 2 4 2" xfId="39771" xr:uid="{0F986E71-85B8-40E8-A608-02FE21533C8F}"/>
    <cellStyle name="Comma 189 2 5" xfId="30124" xr:uid="{B2B79890-BE77-46FD-AA91-BB069FC45B62}"/>
    <cellStyle name="Comma 189 3" xfId="11988" xr:uid="{98B878D4-5F4B-4D49-8BE0-AFDDD4EA37DC}"/>
    <cellStyle name="Comma 189 3 2" xfId="17114" xr:uid="{08BBD8E8-E8BE-4916-9040-9805B6CC8603}"/>
    <cellStyle name="Comma 189 3 2 2" xfId="27043" xr:uid="{59B9E0D3-AEC8-45AD-9A23-58DA2F019066}"/>
    <cellStyle name="Comma 189 3 2 2 2" xfId="47010" xr:uid="{7CC7F085-4DDD-4CE0-9F9A-C37B99C9732E}"/>
    <cellStyle name="Comma 189 3 2 3" xfId="37362" xr:uid="{0F47A0E8-7E7B-43E8-9F7E-812976A28FB5}"/>
    <cellStyle name="Comma 189 3 3" xfId="22085" xr:uid="{D41345EA-92BC-45C7-8421-E3DD702F3C5A}"/>
    <cellStyle name="Comma 189 3 3 2" xfId="42180" xr:uid="{82F693F7-FF2C-4990-8698-6F2EFFFF88A2}"/>
    <cellStyle name="Comma 189 3 4" xfId="32533" xr:uid="{37FA1D92-CE33-486E-950B-36BE6ED48056}"/>
    <cellStyle name="Comma 189 4" xfId="14618" xr:uid="{385036F5-FC02-44EE-987F-EFAFDCB2BC02}"/>
    <cellStyle name="Comma 189 4 2" xfId="24566" xr:uid="{994CD674-393A-4164-834C-BD9F0860A518}"/>
    <cellStyle name="Comma 189 4 2 2" xfId="44598" xr:uid="{3C47B137-17A9-4C9A-B69E-90708FEF6092}"/>
    <cellStyle name="Comma 189 4 3" xfId="34950" xr:uid="{C7E9E5D2-EE16-4D02-8ED0-D8674F382FCC}"/>
    <cellStyle name="Comma 189 5" xfId="19614" xr:uid="{9779820C-1633-44B6-9574-4EBE732FFF40}"/>
    <cellStyle name="Comma 189 5 2" xfId="39770" xr:uid="{BAEC611A-4599-461C-A5C3-C09A86E3F512}"/>
    <cellStyle name="Comma 189 6" xfId="30123" xr:uid="{C9B57FE3-090E-4DD2-AD7D-8F73E20B6290}"/>
    <cellStyle name="Comma 19" xfId="197" xr:uid="{303FE4B0-FD97-4239-B93D-9791C58AE7A3}"/>
    <cellStyle name="Comma 19 2" xfId="469" xr:uid="{0C41622D-D115-4BDB-807E-4F9007D6A81B}"/>
    <cellStyle name="Comma 19 2 2" xfId="4886" xr:uid="{21520DB5-1C1F-4C94-82B9-E0B88A692539}"/>
    <cellStyle name="Comma 19 2 3" xfId="9416" xr:uid="{6140CD41-6A51-47A7-8CAF-A3D7FF402E40}"/>
    <cellStyle name="Comma 19 2 3 2" xfId="27857" xr:uid="{2903E2F9-C730-462E-9DA1-0FB49662D46D}"/>
    <cellStyle name="Comma 19 2 3 2 2" xfId="47716" xr:uid="{1FDB0A01-DA55-4136-A47D-70CA5749D082}"/>
    <cellStyle name="Comma 19 2 4" xfId="10403" xr:uid="{9AFD340C-838C-4FC2-94FA-C40BE8A632B7}"/>
    <cellStyle name="Comma 19 2 4 2" xfId="15531" xr:uid="{83F8B42E-D2CA-4C25-9500-F1F1D04910D4}"/>
    <cellStyle name="Comma 19 2 4 2 2" xfId="25460" xr:uid="{D976D15F-4C4F-4565-8ED3-060C4440527B}"/>
    <cellStyle name="Comma 19 2 4 2 2 2" xfId="45427" xr:uid="{E4BE72AD-8376-4782-80E2-9B48A96E96BF}"/>
    <cellStyle name="Comma 19 2 4 2 3" xfId="35779" xr:uid="{6F141664-04FB-44B2-82FA-1D2E27F541FF}"/>
    <cellStyle name="Comma 19 2 4 3" xfId="20504" xr:uid="{C4E3F97C-743D-4532-B018-0E260FE14D9C}"/>
    <cellStyle name="Comma 19 2 4 3 2" xfId="40599" xr:uid="{FF0E0767-E9BF-4304-A405-70E9D5D0CD64}"/>
    <cellStyle name="Comma 19 2 4 4" xfId="30952" xr:uid="{0B8B40EE-DB69-424C-A8BE-A011477B4677}"/>
    <cellStyle name="Comma 19 2 5" xfId="13020" xr:uid="{4A6ED05D-8392-4468-A2D9-88466CBFB15B}"/>
    <cellStyle name="Comma 19 2 5 2" xfId="22973" xr:uid="{3668D59E-D671-4E61-A9A7-F4D6069FAD84}"/>
    <cellStyle name="Comma 19 2 5 2 2" xfId="43017" xr:uid="{20CB459A-65B8-4521-A3BD-2A7EE4D73C23}"/>
    <cellStyle name="Comma 19 2 5 3" xfId="33369" xr:uid="{DE2773E2-5F2C-41D0-8130-86110B073596}"/>
    <cellStyle name="Comma 19 2 6" xfId="18026" xr:uid="{7DD42D55-F49F-4F52-8DDC-E9733DAC7401}"/>
    <cellStyle name="Comma 19 2 6 2" xfId="38189" xr:uid="{F69EDBB7-7160-4E2E-9208-1AAA8CA693EE}"/>
    <cellStyle name="Comma 19 2 7" xfId="28544" xr:uid="{F3B33471-D8A2-41AE-A746-E161BD34EE59}"/>
    <cellStyle name="Comma 19 3" xfId="778" xr:uid="{1A368948-1469-4F17-A23D-48AC559301D4}"/>
    <cellStyle name="Comma 19 3 2" xfId="9417" xr:uid="{69095F17-DA63-4D16-B2F6-B12BF0C64D47}"/>
    <cellStyle name="Comma 19 4" xfId="9415" xr:uid="{B43AA55F-0E49-4765-88F6-FBCDF2AB9761}"/>
    <cellStyle name="Comma 19 4 2" xfId="27833" xr:uid="{C134C362-936A-452A-814F-24FD0171BBCA}"/>
    <cellStyle name="Comma 19 4 2 2" xfId="47692" xr:uid="{8C84BBC9-256A-4D79-8FAB-B6FC6ECA86F8}"/>
    <cellStyle name="Comma 19 5" xfId="10283" xr:uid="{EAB1CFAB-CF2E-4962-8AF1-B6472B552167}"/>
    <cellStyle name="Comma 19 5 2" xfId="15411" xr:uid="{D76C3221-530A-4DD5-93B7-E0F615CC5D83}"/>
    <cellStyle name="Comma 19 5 2 2" xfId="25340" xr:uid="{BFE9925F-92CE-470B-94EC-9B52EED6C313}"/>
    <cellStyle name="Comma 19 5 2 2 2" xfId="45307" xr:uid="{3FB3D31E-42DD-43E8-846A-3AD789528D8C}"/>
    <cellStyle name="Comma 19 5 2 3" xfId="35659" xr:uid="{3F9E91D6-F5A6-4F00-BD40-E69BDAA1426D}"/>
    <cellStyle name="Comma 19 5 3" xfId="20384" xr:uid="{37642717-3511-4AFF-8AFF-67A228A9DBCF}"/>
    <cellStyle name="Comma 19 5 3 2" xfId="40479" xr:uid="{C95934B4-9B08-4D29-A1BE-40F45BBC1E9D}"/>
    <cellStyle name="Comma 19 5 4" xfId="30832" xr:uid="{FDA8AF97-3FF8-47CB-8CC5-767DAEA26025}"/>
    <cellStyle name="Comma 19 6" xfId="12899" xr:uid="{8CCDDFDA-0328-4617-A089-F77005388A73}"/>
    <cellStyle name="Comma 19 6 2" xfId="22852" xr:uid="{8C3157D8-4168-4EB3-9F99-F94C30D64055}"/>
    <cellStyle name="Comma 19 6 2 2" xfId="42896" xr:uid="{7230CD7E-4C55-478C-AE56-B4C8F3EFFF00}"/>
    <cellStyle name="Comma 19 6 3" xfId="33248" xr:uid="{9867F94E-B55E-468A-96A2-CDE178F781EB}"/>
    <cellStyle name="Comma 19 7" xfId="17905" xr:uid="{AE4FF71F-E72F-4E7E-92AA-7B6A476CE7D5}"/>
    <cellStyle name="Comma 19 7 2" xfId="38068" xr:uid="{02A024C6-EAFB-4BCC-9C13-768FB29765E5}"/>
    <cellStyle name="Comma 19 8" xfId="28423" xr:uid="{4527C693-E839-4854-AF7E-C37561B5AA0C}"/>
    <cellStyle name="Comma 190" xfId="4887" xr:uid="{D1488CE7-6969-451B-92E1-12C6985B8CE3}"/>
    <cellStyle name="Comma 190 2" xfId="4888" xr:uid="{F053702F-1EAC-4C56-9D8E-F41B2E3868B1}"/>
    <cellStyle name="Comma 190 2 2" xfId="11990" xr:uid="{5D8D0606-37DD-4AE6-BF55-D6DD341CD579}"/>
    <cellStyle name="Comma 190 2 2 2" xfId="17116" xr:uid="{FB2654E5-3F82-44C1-A5D5-7125B76AC661}"/>
    <cellStyle name="Comma 190 2 2 2 2" xfId="27045" xr:uid="{F0DF0056-13B7-4B10-B9D3-8EF145D463E4}"/>
    <cellStyle name="Comma 190 2 2 2 2 2" xfId="47012" xr:uid="{21F19A39-C4A8-464D-8EF2-F202518ADA1F}"/>
    <cellStyle name="Comma 190 2 2 2 3" xfId="37364" xr:uid="{9D93ACCE-9095-4FC5-8002-4DBF02A83DAE}"/>
    <cellStyle name="Comma 190 2 2 3" xfId="22087" xr:uid="{93F9213D-5D74-4CA3-ACB0-D6778D2BC70E}"/>
    <cellStyle name="Comma 190 2 2 3 2" xfId="42182" xr:uid="{E065058B-235E-4C6A-A9D9-A259D1CA9B2A}"/>
    <cellStyle name="Comma 190 2 2 4" xfId="32535" xr:uid="{F948457A-525F-4D4C-8828-C5E2688ADE66}"/>
    <cellStyle name="Comma 190 2 3" xfId="14620" xr:uid="{A2BFC0BA-8E6E-4B70-9AB4-832069DFBC8D}"/>
    <cellStyle name="Comma 190 2 3 2" xfId="24568" xr:uid="{CBA2AF9B-B6DD-4FB5-B218-B381528AFDBA}"/>
    <cellStyle name="Comma 190 2 3 2 2" xfId="44600" xr:uid="{EC4D1455-8475-4862-B68C-FBE631C56F35}"/>
    <cellStyle name="Comma 190 2 3 3" xfId="34952" xr:uid="{F8610777-0009-4A26-AE48-BA92489C7D3D}"/>
    <cellStyle name="Comma 190 2 4" xfId="19616" xr:uid="{8FE12004-37DA-4E86-8667-998ED674FB95}"/>
    <cellStyle name="Comma 190 2 4 2" xfId="39772" xr:uid="{B3CFF079-B3F1-4023-BB2F-396DE8F10FD1}"/>
    <cellStyle name="Comma 190 2 5" xfId="30125" xr:uid="{DBC86756-EE8F-4112-830C-169E5DF623C3}"/>
    <cellStyle name="Comma 191" xfId="4889" xr:uid="{82A4843A-F180-4B2E-92CD-17C86D585F3B}"/>
    <cellStyle name="Comma 191 2" xfId="4890" xr:uid="{40ABF067-6DB7-4B58-9E09-CF75C83A86D1}"/>
    <cellStyle name="Comma 191 2 2" xfId="11991" xr:uid="{AA2EFDDB-9ED3-4B34-B5DE-ED592385D001}"/>
    <cellStyle name="Comma 191 2 2 2" xfId="17117" xr:uid="{940D6526-79D3-4598-A22C-5C3E819FFFFA}"/>
    <cellStyle name="Comma 191 2 2 2 2" xfId="27046" xr:uid="{F74102FE-C83B-4572-9B44-02367E78EB3E}"/>
    <cellStyle name="Comma 191 2 2 2 2 2" xfId="47013" xr:uid="{68FB7141-37FB-4230-A4A3-8D8BB7569C63}"/>
    <cellStyle name="Comma 191 2 2 2 3" xfId="37365" xr:uid="{1BE59DBA-2C66-47E7-883E-1AFF154811CD}"/>
    <cellStyle name="Comma 191 2 2 3" xfId="22088" xr:uid="{0674ACEF-6F17-4763-96B7-80B0B62118C9}"/>
    <cellStyle name="Comma 191 2 2 3 2" xfId="42183" xr:uid="{278F005E-E4E3-4471-8F38-5960F176ED26}"/>
    <cellStyle name="Comma 191 2 2 4" xfId="32536" xr:uid="{1E7CB562-3F76-4518-B4BF-FBDBDB3A0442}"/>
    <cellStyle name="Comma 191 2 3" xfId="14621" xr:uid="{BA707AE6-A509-4AE7-8A9A-C3F5005439FE}"/>
    <cellStyle name="Comma 191 2 3 2" xfId="24569" xr:uid="{2BF5BBC4-A76A-4C46-8B72-A10C22B3E0EA}"/>
    <cellStyle name="Comma 191 2 3 2 2" xfId="44601" xr:uid="{D85574BF-F889-4D27-BA26-C4F1D3E2B3EB}"/>
    <cellStyle name="Comma 191 2 3 3" xfId="34953" xr:uid="{83C89D7C-49A2-457E-85CF-1072BA8D0A9D}"/>
    <cellStyle name="Comma 191 2 4" xfId="19617" xr:uid="{D00B6453-159E-4348-8200-096FF6B5D673}"/>
    <cellStyle name="Comma 191 2 4 2" xfId="39773" xr:uid="{3F59AD8F-A828-4238-98AB-37BA5461627B}"/>
    <cellStyle name="Comma 191 2 5" xfId="30126" xr:uid="{03E5399F-606C-45FA-A52B-0AED0E69BDFE}"/>
    <cellStyle name="Comma 192" xfId="4891" xr:uid="{10C4E669-7079-48E7-90E4-8F83EB379C05}"/>
    <cellStyle name="Comma 192 2" xfId="4892" xr:uid="{3AC9D04E-752E-43C8-B644-38FB453D6573}"/>
    <cellStyle name="Comma 192 2 2" xfId="4893" xr:uid="{3644BF76-8699-4CD2-A36E-ECBFAB99691D}"/>
    <cellStyle name="Comma 192 2 3" xfId="11993" xr:uid="{97384115-E4C3-41C2-9547-940A23153288}"/>
    <cellStyle name="Comma 192 2 3 2" xfId="17119" xr:uid="{B58F34EB-2470-4846-B8D0-8291F5093906}"/>
    <cellStyle name="Comma 192 2 3 2 2" xfId="27048" xr:uid="{E8666D99-9367-4922-89DD-5F8CAFE07413}"/>
    <cellStyle name="Comma 192 2 3 2 2 2" xfId="47015" xr:uid="{B4AA75D8-F637-4801-B8E3-0A6B49535B54}"/>
    <cellStyle name="Comma 192 2 3 2 3" xfId="37367" xr:uid="{6F00D38C-0874-46C5-900B-A97972AF0947}"/>
    <cellStyle name="Comma 192 2 3 3" xfId="22090" xr:uid="{ED4577BE-2FFE-4502-84B5-D1185E156CCC}"/>
    <cellStyle name="Comma 192 2 3 3 2" xfId="42185" xr:uid="{AA2414A6-7315-4237-A217-50586D61BD42}"/>
    <cellStyle name="Comma 192 2 3 4" xfId="32538" xr:uid="{67A29B03-469F-40C8-B851-46F3E78D9FEE}"/>
    <cellStyle name="Comma 192 2 4" xfId="14623" xr:uid="{C6E92543-C864-4399-BF35-4393E0E1386A}"/>
    <cellStyle name="Comma 192 2 4 2" xfId="24571" xr:uid="{C3B04F77-1A26-4797-A2C8-9819CEBB0DE9}"/>
    <cellStyle name="Comma 192 2 4 2 2" xfId="44603" xr:uid="{E547DF43-C25F-4346-B4CD-1FD631F4A020}"/>
    <cellStyle name="Comma 192 2 4 3" xfId="34955" xr:uid="{B710F173-758F-4211-AE5F-D4DEAC13F798}"/>
    <cellStyle name="Comma 192 2 5" xfId="19619" xr:uid="{13CBE32D-E9AD-48DF-97FA-D96F39D9A88E}"/>
    <cellStyle name="Comma 192 2 5 2" xfId="39775" xr:uid="{A3B9E894-268A-4F7A-9551-EB42B4612DDE}"/>
    <cellStyle name="Comma 192 2 6" xfId="30128" xr:uid="{8782BC05-9FB0-4FD5-9C06-0824848AAFAE}"/>
    <cellStyle name="Comma 192 3" xfId="11992" xr:uid="{879D3B32-E215-4462-8B8A-CD5A1912F013}"/>
    <cellStyle name="Comma 192 3 2" xfId="17118" xr:uid="{FEF9421C-9510-49FE-971F-D72B4A1AC785}"/>
    <cellStyle name="Comma 192 3 2 2" xfId="27047" xr:uid="{FE0727C2-36BF-4994-A4AD-C831E24C28C0}"/>
    <cellStyle name="Comma 192 3 2 2 2" xfId="47014" xr:uid="{3565FE75-57C3-411E-8113-6970948C7DD4}"/>
    <cellStyle name="Comma 192 3 2 3" xfId="37366" xr:uid="{329CDDF3-92D9-4324-BB8B-DF38465F0845}"/>
    <cellStyle name="Comma 192 3 3" xfId="22089" xr:uid="{EFB689A9-2ED1-4B21-916D-5D6B0CCA10E3}"/>
    <cellStyle name="Comma 192 3 3 2" xfId="42184" xr:uid="{2DBD7D03-4D90-4C99-B328-F40F583676E4}"/>
    <cellStyle name="Comma 192 3 4" xfId="32537" xr:uid="{D3DFE54E-0221-4C85-BF3C-79ECFF76096D}"/>
    <cellStyle name="Comma 192 4" xfId="14622" xr:uid="{C8FBE946-5415-4CA1-8A9B-AB1399B7BDC9}"/>
    <cellStyle name="Comma 192 4 2" xfId="24570" xr:uid="{9F670D01-F466-479B-A8F4-25F64E928AC6}"/>
    <cellStyle name="Comma 192 4 2 2" xfId="44602" xr:uid="{6DC384A7-A7FC-4501-913E-AB1ADC3384B8}"/>
    <cellStyle name="Comma 192 4 3" xfId="34954" xr:uid="{A06D9EB9-CE4C-4D47-B6F2-BA9DFC2A2805}"/>
    <cellStyle name="Comma 192 5" xfId="19618" xr:uid="{47F5B9B7-BCA7-477B-801E-7FED1D8B0DAA}"/>
    <cellStyle name="Comma 192 5 2" xfId="39774" xr:uid="{12C49381-E128-49C7-9C8F-B10D301265BE}"/>
    <cellStyle name="Comma 192 6" xfId="30127" xr:uid="{6CA67519-9F16-4126-8E6E-8BFC7E5CB9AA}"/>
    <cellStyle name="Comma 193" xfId="4894" xr:uid="{95EF1AE7-12BF-404E-B00B-2D9785A672D1}"/>
    <cellStyle name="Comma 193 2" xfId="4895" xr:uid="{FE5B8290-2B05-4915-845A-51ABA9FEA66E}"/>
    <cellStyle name="Comma 193 2 2" xfId="11995" xr:uid="{0562DC2E-E8E7-48B7-9FCA-883E23582122}"/>
    <cellStyle name="Comma 193 2 2 2" xfId="17121" xr:uid="{E0C246D6-7A59-43D1-8FCB-048DDF87D094}"/>
    <cellStyle name="Comma 193 2 2 2 2" xfId="27050" xr:uid="{48B5D850-8863-44D9-897F-BD02E7754C82}"/>
    <cellStyle name="Comma 193 2 2 2 2 2" xfId="47017" xr:uid="{A7DA5570-0FAE-4BAD-8A43-EA42E8439762}"/>
    <cellStyle name="Comma 193 2 2 2 3" xfId="37369" xr:uid="{FF66688B-0A13-47CD-811D-B3E962F37268}"/>
    <cellStyle name="Comma 193 2 2 3" xfId="22092" xr:uid="{40CA0CE7-77FF-497E-BFFD-DED1A56B1BA2}"/>
    <cellStyle name="Comma 193 2 2 3 2" xfId="42187" xr:uid="{82DF40FA-11D4-4D1C-B23C-E7DFEFBFAF0C}"/>
    <cellStyle name="Comma 193 2 2 4" xfId="32540" xr:uid="{7F733AC9-C4B2-437C-91BF-9F4EDC06E3A6}"/>
    <cellStyle name="Comma 193 2 3" xfId="14625" xr:uid="{370BBE9E-F10E-4649-90CE-FF0F090C5DD5}"/>
    <cellStyle name="Comma 193 2 3 2" xfId="24573" xr:uid="{C8AB76BB-DFA7-45AA-B5CE-9C4D7ABEF730}"/>
    <cellStyle name="Comma 193 2 3 2 2" xfId="44605" xr:uid="{E7AC1441-502A-4D1F-BB2D-FEF39DFDBE1D}"/>
    <cellStyle name="Comma 193 2 3 3" xfId="34957" xr:uid="{F833A1EF-BC22-432F-8AC9-5F3FA3131A5B}"/>
    <cellStyle name="Comma 193 2 4" xfId="19621" xr:uid="{91FAA0FD-0807-4C0E-89E5-8A2B2A9B4771}"/>
    <cellStyle name="Comma 193 2 4 2" xfId="39777" xr:uid="{974C2B68-F9EE-49FE-9C88-8A3F2FDAE0FB}"/>
    <cellStyle name="Comma 193 2 5" xfId="30130" xr:uid="{2FD9E923-AFA7-4B3A-90E4-6D42A05CE60F}"/>
    <cellStyle name="Comma 193 3" xfId="11994" xr:uid="{BDFF90AE-3BD2-47DE-8CE2-92DE2F4C1A3A}"/>
    <cellStyle name="Comma 193 3 2" xfId="17120" xr:uid="{FBF8D020-E8AE-4171-8579-2CDA98D1CC8F}"/>
    <cellStyle name="Comma 193 3 2 2" xfId="27049" xr:uid="{FCEBED5D-D2B4-4173-BC3C-03AB4A61D715}"/>
    <cellStyle name="Comma 193 3 2 2 2" xfId="47016" xr:uid="{C7326090-BB95-4800-8D3A-61687E9FEA59}"/>
    <cellStyle name="Comma 193 3 2 3" xfId="37368" xr:uid="{C766CB81-C770-454E-A9C2-4E9A26E6925B}"/>
    <cellStyle name="Comma 193 3 3" xfId="22091" xr:uid="{264BC41B-0A90-45DE-849F-F7E15FD90549}"/>
    <cellStyle name="Comma 193 3 3 2" xfId="42186" xr:uid="{CBA937B8-7353-4BEA-AC19-939E489DF172}"/>
    <cellStyle name="Comma 193 3 4" xfId="32539" xr:uid="{FC8533C6-6AD4-4C60-A9CF-59DB11547626}"/>
    <cellStyle name="Comma 193 4" xfId="14624" xr:uid="{6FF8B2EF-9CE8-49CF-9A88-53CCEE272159}"/>
    <cellStyle name="Comma 193 4 2" xfId="24572" xr:uid="{437D7792-BD02-4E82-945E-0C8BCE19683D}"/>
    <cellStyle name="Comma 193 4 2 2" xfId="44604" xr:uid="{31F4A14A-A31A-47A8-8B3E-68C4DB06E5E0}"/>
    <cellStyle name="Comma 193 4 3" xfId="34956" xr:uid="{0526B621-FDFF-440A-8E87-59FB7686C02B}"/>
    <cellStyle name="Comma 193 5" xfId="19620" xr:uid="{BBE3ECCE-A07C-43DD-B6F6-9485EE904D7C}"/>
    <cellStyle name="Comma 193 5 2" xfId="39776" xr:uid="{536EE9F1-2922-48A5-94CC-F500683A2334}"/>
    <cellStyle name="Comma 193 6" xfId="30129" xr:uid="{EDB1F1BC-36A1-486E-B158-A4AF070295F2}"/>
    <cellStyle name="Comma 194" xfId="4896" xr:uid="{182F6AA5-2055-4E6A-87A0-F02C13BE5770}"/>
    <cellStyle name="Comma 194 2" xfId="4897" xr:uid="{8CEE678A-2EA8-406F-8020-196996E1FDA3}"/>
    <cellStyle name="Comma 194 2 2" xfId="11997" xr:uid="{CC322C7F-13D2-4231-89CA-AFEC9BF5666C}"/>
    <cellStyle name="Comma 194 2 2 2" xfId="17123" xr:uid="{CE5C00AA-EFB9-4E9F-A3F8-E8CBBBBCFE9F}"/>
    <cellStyle name="Comma 194 2 2 2 2" xfId="27052" xr:uid="{6B9CBF1F-99AD-4168-8FA5-DCF5C3D9F7F0}"/>
    <cellStyle name="Comma 194 2 2 2 2 2" xfId="47019" xr:uid="{688B51B6-CB3B-4815-AC43-EAF8DC970DC6}"/>
    <cellStyle name="Comma 194 2 2 2 3" xfId="37371" xr:uid="{E205943F-AB70-417C-90EA-F4CEFA84C25A}"/>
    <cellStyle name="Comma 194 2 2 3" xfId="22094" xr:uid="{43750BB5-B11C-4CF7-A1AB-8B7AC8F32695}"/>
    <cellStyle name="Comma 194 2 2 3 2" xfId="42189" xr:uid="{95AC60E5-B2CA-43AF-B0E8-1D3F7E710862}"/>
    <cellStyle name="Comma 194 2 2 4" xfId="32542" xr:uid="{B9F19C6E-5EE9-417B-9EA2-FEEDC16F843E}"/>
    <cellStyle name="Comma 194 2 3" xfId="14627" xr:uid="{9D2414F5-CC5F-45FA-A5C4-32EEE0FB7036}"/>
    <cellStyle name="Comma 194 2 3 2" xfId="24575" xr:uid="{25AE78AB-43FC-4C50-90B4-0CB79BC32C8D}"/>
    <cellStyle name="Comma 194 2 3 2 2" xfId="44607" xr:uid="{A33DECC8-5EF5-4BED-9932-FCC031D4DFA2}"/>
    <cellStyle name="Comma 194 2 3 3" xfId="34959" xr:uid="{50FF25C7-5C90-4E26-A1E3-C0E7A8DC80B2}"/>
    <cellStyle name="Comma 194 2 4" xfId="19623" xr:uid="{29334D78-4D9F-467B-9EA1-10DE039E5FEA}"/>
    <cellStyle name="Comma 194 2 4 2" xfId="39779" xr:uid="{F2D4CD7C-6478-4413-8FFD-AF0C502019BD}"/>
    <cellStyle name="Comma 194 2 5" xfId="30132" xr:uid="{786CB280-027C-42C9-8B34-98BA8F8C13B7}"/>
    <cellStyle name="Comma 194 3" xfId="11996" xr:uid="{04ABBCCB-907F-45B4-B1B3-70494F4BB45D}"/>
    <cellStyle name="Comma 194 3 2" xfId="17122" xr:uid="{5B829ED7-6854-4ABB-8E34-7DF470941EE3}"/>
    <cellStyle name="Comma 194 3 2 2" xfId="27051" xr:uid="{6DB875A8-84BC-4166-8413-63F68DA038F8}"/>
    <cellStyle name="Comma 194 3 2 2 2" xfId="47018" xr:uid="{183AC541-1E44-4F94-BCAB-EDFD36D27250}"/>
    <cellStyle name="Comma 194 3 2 3" xfId="37370" xr:uid="{6F4C898D-248F-4EED-A4A5-DCB212F02D0D}"/>
    <cellStyle name="Comma 194 3 3" xfId="22093" xr:uid="{CDFFBA48-B58D-4520-892F-90CBB3DACB3B}"/>
    <cellStyle name="Comma 194 3 3 2" xfId="42188" xr:uid="{EE413002-3C4C-464D-BCBA-C0F3D20D331E}"/>
    <cellStyle name="Comma 194 3 4" xfId="32541" xr:uid="{DB2E97DF-DEDA-4E5F-81BA-75DC4E7C1B0C}"/>
    <cellStyle name="Comma 194 4" xfId="14626" xr:uid="{DA6CC4C0-D342-4CFF-A168-2BA19A0EC2AD}"/>
    <cellStyle name="Comma 194 4 2" xfId="24574" xr:uid="{F55E0480-8E2D-4701-B52E-0A4C467F6358}"/>
    <cellStyle name="Comma 194 4 2 2" xfId="44606" xr:uid="{1B9C2780-04DF-4915-A4F8-6B4AE5E4A2EE}"/>
    <cellStyle name="Comma 194 4 3" xfId="34958" xr:uid="{BFD0FFC8-30E2-4F6F-8FE2-C8F2597DB10B}"/>
    <cellStyle name="Comma 194 5" xfId="19622" xr:uid="{405B535B-7382-420A-90E5-0B8132F3A763}"/>
    <cellStyle name="Comma 194 5 2" xfId="39778" xr:uid="{D3EFDD52-B2DC-468B-B169-76732BB56D72}"/>
    <cellStyle name="Comma 194 6" xfId="30131" xr:uid="{80F839A1-821B-417B-A1A7-7F655EB8C8C7}"/>
    <cellStyle name="Comma 195" xfId="4898" xr:uid="{61C61BD8-9DFB-44BB-AFD6-643906980B79}"/>
    <cellStyle name="Comma 195 2" xfId="4899" xr:uid="{3BD0B1E8-01D9-46B1-B7B6-D8B4FBDAED27}"/>
    <cellStyle name="Comma 195 2 2" xfId="11999" xr:uid="{ED2EF259-33D7-415D-B7A2-04AD98C9727A}"/>
    <cellStyle name="Comma 195 2 2 2" xfId="17125" xr:uid="{67B52290-B4EA-4D0B-A028-344A47BEDC73}"/>
    <cellStyle name="Comma 195 2 2 2 2" xfId="27054" xr:uid="{19EE9ECD-B4FD-4ECD-85E3-39C4F6C290BF}"/>
    <cellStyle name="Comma 195 2 2 2 2 2" xfId="47021" xr:uid="{76EA65D5-04DD-4531-B2F7-D96C3CD45EEF}"/>
    <cellStyle name="Comma 195 2 2 2 3" xfId="37373" xr:uid="{85F52829-03E8-4F94-AA7C-B860941B5B94}"/>
    <cellStyle name="Comma 195 2 2 3" xfId="22096" xr:uid="{CDCEB02F-E057-4ED2-AD1F-75ECE1B0E20C}"/>
    <cellStyle name="Comma 195 2 2 3 2" xfId="42191" xr:uid="{FBEC4AFA-2EC6-4243-8669-449829223FF3}"/>
    <cellStyle name="Comma 195 2 2 4" xfId="32544" xr:uid="{E5D03218-590B-464A-8977-7468F344B582}"/>
    <cellStyle name="Comma 195 2 3" xfId="14629" xr:uid="{2A99C52B-A5DC-4E4B-8B92-19A9D2469AB7}"/>
    <cellStyle name="Comma 195 2 3 2" xfId="24577" xr:uid="{DB2C7516-49FF-480F-8140-3FF2529F9326}"/>
    <cellStyle name="Comma 195 2 3 2 2" xfId="44609" xr:uid="{7DF0797A-7325-4305-A1DA-141C2F587E8F}"/>
    <cellStyle name="Comma 195 2 3 3" xfId="34961" xr:uid="{540C710E-9DAF-478D-8890-E715FD07F25F}"/>
    <cellStyle name="Comma 195 2 4" xfId="19625" xr:uid="{3E5C7A2C-50AE-48F9-B375-D899D22B49FD}"/>
    <cellStyle name="Comma 195 2 4 2" xfId="39781" xr:uid="{2780652E-A638-43C6-8071-2F8694B4FEA0}"/>
    <cellStyle name="Comma 195 2 5" xfId="30134" xr:uid="{177F3D07-EE28-4466-AA13-52DAA12846A0}"/>
    <cellStyle name="Comma 195 3" xfId="11998" xr:uid="{C19E85BD-5D92-41A5-9D30-F342A4998885}"/>
    <cellStyle name="Comma 195 3 2" xfId="17124" xr:uid="{4B1C10B3-AC3D-4FC2-B96A-434C97C0FDFF}"/>
    <cellStyle name="Comma 195 3 2 2" xfId="27053" xr:uid="{83ABF03A-CD2C-4025-978D-9703EBAFF4BE}"/>
    <cellStyle name="Comma 195 3 2 2 2" xfId="47020" xr:uid="{C1C2648E-DD53-4417-A16B-70E706D188D3}"/>
    <cellStyle name="Comma 195 3 2 3" xfId="37372" xr:uid="{307FDD8A-4B07-4037-B1E2-BEDAE2900C9C}"/>
    <cellStyle name="Comma 195 3 3" xfId="22095" xr:uid="{82D2ABD7-27D8-49EC-9D07-F402463B84B8}"/>
    <cellStyle name="Comma 195 3 3 2" xfId="42190" xr:uid="{AF627B44-82D7-4021-97A3-A6500E68EA38}"/>
    <cellStyle name="Comma 195 3 4" xfId="32543" xr:uid="{D7673BED-FE62-4E1F-8FD7-90906ADC1B48}"/>
    <cellStyle name="Comma 195 4" xfId="14628" xr:uid="{4AC35B22-9015-455E-87F5-80A2D313415F}"/>
    <cellStyle name="Comma 195 4 2" xfId="24576" xr:uid="{F4E82202-139D-42C6-B748-FA8D5754F203}"/>
    <cellStyle name="Comma 195 4 2 2" xfId="44608" xr:uid="{1BAB325A-BA0D-4C03-8F39-090AD39E6BF3}"/>
    <cellStyle name="Comma 195 4 3" xfId="34960" xr:uid="{A4599C6B-49BD-4ED5-92AC-76182DC944A5}"/>
    <cellStyle name="Comma 195 5" xfId="19624" xr:uid="{76A1280F-C2F0-48D0-836A-50B46D48C626}"/>
    <cellStyle name="Comma 195 5 2" xfId="39780" xr:uid="{0F36B72B-801F-406C-990C-AF4BAF41970D}"/>
    <cellStyle name="Comma 195 6" xfId="30133" xr:uid="{DAD59296-04F8-438E-B11E-F41C1A2A7648}"/>
    <cellStyle name="Comma 196" xfId="4900" xr:uid="{2107B9BC-89FF-43BC-B6D0-877439BA40B8}"/>
    <cellStyle name="Comma 196 2" xfId="4901" xr:uid="{B9668D23-671F-422A-8127-2A3DB3B002BD}"/>
    <cellStyle name="Comma 196 2 2" xfId="12001" xr:uid="{26FAC38B-8B04-4F18-B181-B9D9660836C2}"/>
    <cellStyle name="Comma 196 2 2 2" xfId="17127" xr:uid="{62203E11-28FA-4BE6-AF03-8C73AE42463F}"/>
    <cellStyle name="Comma 196 2 2 2 2" xfId="27056" xr:uid="{FF4027E6-C8DF-4AD2-A563-56A596077224}"/>
    <cellStyle name="Comma 196 2 2 2 2 2" xfId="47023" xr:uid="{B085A7ED-C6BA-442E-BA5C-5CC9DC5E0BFC}"/>
    <cellStyle name="Comma 196 2 2 2 3" xfId="37375" xr:uid="{9E2764D6-8BAB-419B-B3BF-EF2BD91E6139}"/>
    <cellStyle name="Comma 196 2 2 3" xfId="22098" xr:uid="{5FD1C4D7-E719-456B-956E-41DE5A30C3B2}"/>
    <cellStyle name="Comma 196 2 2 3 2" xfId="42193" xr:uid="{2EDA52D3-ED31-42F1-B973-0DD1136A4169}"/>
    <cellStyle name="Comma 196 2 2 4" xfId="32546" xr:uid="{68CC86C9-E93A-4B50-8A6D-7A3B348CFB34}"/>
    <cellStyle name="Comma 196 2 3" xfId="14631" xr:uid="{2E360553-15E4-49E8-A534-B01C644E90C8}"/>
    <cellStyle name="Comma 196 2 3 2" xfId="24579" xr:uid="{10A6E0EB-7063-4975-A96E-FEB98B5C8D12}"/>
    <cellStyle name="Comma 196 2 3 2 2" xfId="44611" xr:uid="{65AB26A5-E8AF-48AD-A12A-35155E887C03}"/>
    <cellStyle name="Comma 196 2 3 3" xfId="34963" xr:uid="{568B4E72-80FF-4E8E-984C-BE12826B4F6B}"/>
    <cellStyle name="Comma 196 2 4" xfId="19627" xr:uid="{D241DA94-8386-40E0-8459-33F5F2C09DEE}"/>
    <cellStyle name="Comma 196 2 4 2" xfId="39783" xr:uid="{B21009F0-B40B-43AD-8B3B-2E6235E4592D}"/>
    <cellStyle name="Comma 196 2 5" xfId="30136" xr:uid="{021D0303-5FEB-4087-BB53-57DB03FDB303}"/>
    <cellStyle name="Comma 196 3" xfId="12000" xr:uid="{8A9FF168-7773-437E-B51D-2E4860102C91}"/>
    <cellStyle name="Comma 196 3 2" xfId="17126" xr:uid="{9CD9D829-AFA6-4A00-9458-9E10C5920584}"/>
    <cellStyle name="Comma 196 3 2 2" xfId="27055" xr:uid="{8B396992-2DC7-46AB-8BC1-73E74BAB6BD3}"/>
    <cellStyle name="Comma 196 3 2 2 2" xfId="47022" xr:uid="{F260C808-89C4-4200-9F2A-F74E75EC7116}"/>
    <cellStyle name="Comma 196 3 2 3" xfId="37374" xr:uid="{4351051F-5B9E-4EC9-8083-6F9C0C614098}"/>
    <cellStyle name="Comma 196 3 3" xfId="22097" xr:uid="{B16F651C-DFC1-4314-B7E2-345B84589579}"/>
    <cellStyle name="Comma 196 3 3 2" xfId="42192" xr:uid="{857353D4-8E26-4938-BFFF-51194AD65328}"/>
    <cellStyle name="Comma 196 3 4" xfId="32545" xr:uid="{BD3EB815-CE02-4C34-8EDD-19CB823837B9}"/>
    <cellStyle name="Comma 196 4" xfId="14630" xr:uid="{6018909C-479A-48F0-9B23-5A7A2BF3C1AA}"/>
    <cellStyle name="Comma 196 4 2" xfId="24578" xr:uid="{7F06236C-22AE-4E4E-A12D-EECF93D5B784}"/>
    <cellStyle name="Comma 196 4 2 2" xfId="44610" xr:uid="{C3F25F96-8837-4D07-B7A7-72F5971AB455}"/>
    <cellStyle name="Comma 196 4 3" xfId="34962" xr:uid="{CD9B7EE4-695C-478A-A825-734226AF1661}"/>
    <cellStyle name="Comma 196 5" xfId="19626" xr:uid="{69BC9B83-103E-43A4-98F0-829664D7983B}"/>
    <cellStyle name="Comma 196 5 2" xfId="39782" xr:uid="{0C57CB1F-C94C-40F3-94F1-13F51289CCA0}"/>
    <cellStyle name="Comma 196 6" xfId="30135" xr:uid="{6BD5D541-AF43-4832-95FF-D6F4F86228DD}"/>
    <cellStyle name="Comma 197" xfId="4902" xr:uid="{8D0CFB89-0D09-4662-A2EE-A6EFC0422436}"/>
    <cellStyle name="Comma 197 2" xfId="4903" xr:uid="{4669FF11-197A-43A2-B580-095296F5E58E}"/>
    <cellStyle name="Comma 197 2 2" xfId="12003" xr:uid="{98D05004-C122-4A1D-A690-E0009AD938A9}"/>
    <cellStyle name="Comma 197 2 2 2" xfId="17129" xr:uid="{31A30107-B002-4C61-972F-01B2F0365CE0}"/>
    <cellStyle name="Comma 197 2 2 2 2" xfId="27058" xr:uid="{DAFA706F-F79E-47D1-81B9-770727C71B4C}"/>
    <cellStyle name="Comma 197 2 2 2 2 2" xfId="47025" xr:uid="{FC9194E1-17F9-41CF-A598-6B9F4731522D}"/>
    <cellStyle name="Comma 197 2 2 2 3" xfId="37377" xr:uid="{BA662FF1-42ED-4952-A421-979EFC4B8F65}"/>
    <cellStyle name="Comma 197 2 2 3" xfId="22100" xr:uid="{03F53014-B417-4C18-B676-EA333D7ED29C}"/>
    <cellStyle name="Comma 197 2 2 3 2" xfId="42195" xr:uid="{D2EE4949-2065-4C56-8BD5-48FDC136B6C8}"/>
    <cellStyle name="Comma 197 2 2 4" xfId="32548" xr:uid="{6A0B3A23-4380-472B-A5F2-38851C49C3EA}"/>
    <cellStyle name="Comma 197 2 3" xfId="14633" xr:uid="{EADBBC18-C0DF-49BB-B2CD-B6CD24F0633F}"/>
    <cellStyle name="Comma 197 2 3 2" xfId="24581" xr:uid="{3A6C125D-E718-4BDB-9964-A2E7FC4E447D}"/>
    <cellStyle name="Comma 197 2 3 2 2" xfId="44613" xr:uid="{FFAFFF84-8164-4C23-ABFD-D84172173097}"/>
    <cellStyle name="Comma 197 2 3 3" xfId="34965" xr:uid="{0DF8D43D-A50D-48EA-8980-9AC1C42FF49F}"/>
    <cellStyle name="Comma 197 2 4" xfId="19629" xr:uid="{EDE21F06-C89C-43F5-B350-4785A97D0B88}"/>
    <cellStyle name="Comma 197 2 4 2" xfId="39785" xr:uid="{A8FD128C-3D9A-4751-AF7E-5E18FAAF17FE}"/>
    <cellStyle name="Comma 197 2 5" xfId="30138" xr:uid="{5E8A5BEB-6604-494D-8A4C-5559B3C8D587}"/>
    <cellStyle name="Comma 197 3" xfId="12002" xr:uid="{DD454490-EE52-4CB3-8BA4-7D49A95E483B}"/>
    <cellStyle name="Comma 197 3 2" xfId="17128" xr:uid="{5FA005F2-AB72-4365-9F0B-7217D6619658}"/>
    <cellStyle name="Comma 197 3 2 2" xfId="27057" xr:uid="{D8C91E3A-AFA5-4EC7-B995-81C34680FFEB}"/>
    <cellStyle name="Comma 197 3 2 2 2" xfId="47024" xr:uid="{A4FD43BD-7951-4CA3-9C2A-B7A6E6E6BCCF}"/>
    <cellStyle name="Comma 197 3 2 3" xfId="37376" xr:uid="{E09BACD0-A1DD-4AC5-B41E-AE57C07B808C}"/>
    <cellStyle name="Comma 197 3 3" xfId="22099" xr:uid="{0CB84E88-154C-44E0-8F4B-864811AE08B6}"/>
    <cellStyle name="Comma 197 3 3 2" xfId="42194" xr:uid="{E3C61DC0-27F6-47C5-BF9E-9A46F25398D3}"/>
    <cellStyle name="Comma 197 3 4" xfId="32547" xr:uid="{B4D49663-4C0A-4A67-9E38-A3F7EC267404}"/>
    <cellStyle name="Comma 197 4" xfId="14632" xr:uid="{74F3A641-2F48-4AA2-B81A-A640B88E00A9}"/>
    <cellStyle name="Comma 197 4 2" xfId="24580" xr:uid="{58066D36-79A4-4F52-81B4-77B26F2AE46C}"/>
    <cellStyle name="Comma 197 4 2 2" xfId="44612" xr:uid="{B1C7BDE6-8695-427A-B0CE-A15CC61236AC}"/>
    <cellStyle name="Comma 197 4 3" xfId="34964" xr:uid="{D3033F34-154E-4AF5-AAC1-463E45864472}"/>
    <cellStyle name="Comma 197 5" xfId="19628" xr:uid="{DA302A48-2F07-4786-A059-03E2C6639164}"/>
    <cellStyle name="Comma 197 5 2" xfId="39784" xr:uid="{6E787C51-9F52-43CD-85C5-B237B442FC3E}"/>
    <cellStyle name="Comma 197 6" xfId="30137" xr:uid="{D1CCA814-0BAB-40FA-A02F-22E57A7A16BE}"/>
    <cellStyle name="Comma 198" xfId="4904" xr:uid="{94A49CBB-DCE6-4478-AF6E-CE1BE2D9C4E2}"/>
    <cellStyle name="Comma 198 2" xfId="4905" xr:uid="{AB81A760-1398-4519-9653-8BFE3E078D70}"/>
    <cellStyle name="Comma 198 2 2" xfId="12005" xr:uid="{778CA655-0AFE-4568-9CB6-9B09850F1C53}"/>
    <cellStyle name="Comma 198 2 2 2" xfId="17131" xr:uid="{91D62532-FA91-4152-9488-888145D10E9A}"/>
    <cellStyle name="Comma 198 2 2 2 2" xfId="27060" xr:uid="{295DEC89-CD71-433C-996B-C11053AE4362}"/>
    <cellStyle name="Comma 198 2 2 2 2 2" xfId="47027" xr:uid="{C2B7456E-85BE-4D49-8EF8-4D1056079E21}"/>
    <cellStyle name="Comma 198 2 2 2 3" xfId="37379" xr:uid="{94E0E3C3-E753-4FAC-AF8F-530A12CDEAAA}"/>
    <cellStyle name="Comma 198 2 2 3" xfId="22102" xr:uid="{E2EB485A-8AB5-4C32-B787-9DC2D18AC1CD}"/>
    <cellStyle name="Comma 198 2 2 3 2" xfId="42197" xr:uid="{EBCFE831-F864-4BA1-B93A-426840E6423A}"/>
    <cellStyle name="Comma 198 2 2 4" xfId="32550" xr:uid="{4126B657-7433-43AA-A60F-510D754D8DBC}"/>
    <cellStyle name="Comma 198 2 3" xfId="14635" xr:uid="{5FB88BD8-3396-43B2-95C6-6F0B8B398094}"/>
    <cellStyle name="Comma 198 2 3 2" xfId="24583" xr:uid="{ADD539C2-5FA5-4AB2-B0D1-50153DCFF8A0}"/>
    <cellStyle name="Comma 198 2 3 2 2" xfId="44615" xr:uid="{547FE2BE-DC3B-4867-AC0B-F0A58B5E994A}"/>
    <cellStyle name="Comma 198 2 3 3" xfId="34967" xr:uid="{3CA11C85-4CB6-4D0F-A8EC-964973C2A1A4}"/>
    <cellStyle name="Comma 198 2 4" xfId="19631" xr:uid="{75D1FFA3-9CBE-4783-B6C9-69EFC85C08E0}"/>
    <cellStyle name="Comma 198 2 4 2" xfId="39787" xr:uid="{DD4CC74D-6B49-4E31-8A80-9589C64B3910}"/>
    <cellStyle name="Comma 198 2 5" xfId="30140" xr:uid="{A4D01E03-AC3F-4705-BE8E-F224AED20F40}"/>
    <cellStyle name="Comma 198 3" xfId="12004" xr:uid="{14AEB542-4EF9-4997-96A3-63218ED07A84}"/>
    <cellStyle name="Comma 198 3 2" xfId="17130" xr:uid="{157CD265-EE7B-49B7-BB37-B086A3897A00}"/>
    <cellStyle name="Comma 198 3 2 2" xfId="27059" xr:uid="{F770B098-1967-4C23-9CEA-D32E71FE82B3}"/>
    <cellStyle name="Comma 198 3 2 2 2" xfId="47026" xr:uid="{E4035C43-1977-47D7-AE28-CC223804295B}"/>
    <cellStyle name="Comma 198 3 2 3" xfId="37378" xr:uid="{3B241491-A772-4152-ACAD-C0FF8EC018A8}"/>
    <cellStyle name="Comma 198 3 3" xfId="22101" xr:uid="{B7F75509-7CBF-43CB-A5EE-166E1E128465}"/>
    <cellStyle name="Comma 198 3 3 2" xfId="42196" xr:uid="{A5241F0E-41F9-49CF-BF6C-0B583DB1423B}"/>
    <cellStyle name="Comma 198 3 4" xfId="32549" xr:uid="{08F7146F-3114-426E-A714-56F67FE928AA}"/>
    <cellStyle name="Comma 198 4" xfId="14634" xr:uid="{3EF00372-7EB4-4AA2-82B2-1C24D01C1ADF}"/>
    <cellStyle name="Comma 198 4 2" xfId="24582" xr:uid="{FDB8C805-547A-4F8C-9BBB-0C84841BDDBD}"/>
    <cellStyle name="Comma 198 4 2 2" xfId="44614" xr:uid="{CE93528D-8710-454E-B4BD-71E82A333739}"/>
    <cellStyle name="Comma 198 4 3" xfId="34966" xr:uid="{CC68E12B-4A09-4333-81F5-DE9B2A171A09}"/>
    <cellStyle name="Comma 198 5" xfId="19630" xr:uid="{3C8B6521-0B09-4D24-82A0-E88D5A29702A}"/>
    <cellStyle name="Comma 198 5 2" xfId="39786" xr:uid="{114713CD-11DF-43E1-8063-4B18959AC27D}"/>
    <cellStyle name="Comma 198 6" xfId="30139" xr:uid="{776B4DFA-59B6-4CCC-87DB-E28ACDBFEAE8}"/>
    <cellStyle name="Comma 199" xfId="4906" xr:uid="{F863B03B-F6CF-49EC-9F51-B01019636DCE}"/>
    <cellStyle name="Comma 199 2" xfId="4907" xr:uid="{7A1D081F-EF95-40D3-AC69-C404883F8004}"/>
    <cellStyle name="Comma 199 2 2" xfId="12007" xr:uid="{06429F5C-3652-4292-B187-58CA7FD6BBCE}"/>
    <cellStyle name="Comma 199 2 2 2" xfId="17133" xr:uid="{0ECF1578-96AB-48C9-A739-FAB2DF8236A6}"/>
    <cellStyle name="Comma 199 2 2 2 2" xfId="27062" xr:uid="{0965F05F-C78E-4341-952F-040C7B9C41C7}"/>
    <cellStyle name="Comma 199 2 2 2 2 2" xfId="47029" xr:uid="{923C0F69-73FE-4265-A293-617E9CCC7590}"/>
    <cellStyle name="Comma 199 2 2 2 3" xfId="37381" xr:uid="{2A0BB8F1-B54D-4753-A5AA-A5B52A1BCCF5}"/>
    <cellStyle name="Comma 199 2 2 3" xfId="22104" xr:uid="{4D329510-B486-4165-9C2F-5EF542626D94}"/>
    <cellStyle name="Comma 199 2 2 3 2" xfId="42199" xr:uid="{CDB3D2CD-A1BA-41DD-A97C-B1DD82F8240B}"/>
    <cellStyle name="Comma 199 2 2 4" xfId="32552" xr:uid="{EE326321-7727-4BA8-AE40-65B8A8F89FA9}"/>
    <cellStyle name="Comma 199 2 3" xfId="14637" xr:uid="{CC62336A-F9C4-41AC-8B96-81BD2D928AFE}"/>
    <cellStyle name="Comma 199 2 3 2" xfId="24585" xr:uid="{4100F7A2-933C-437E-9C5E-0ADFC1221FDC}"/>
    <cellStyle name="Comma 199 2 3 2 2" xfId="44617" xr:uid="{94F22F89-CB47-41C7-8003-514747900E9F}"/>
    <cellStyle name="Comma 199 2 3 3" xfId="34969" xr:uid="{471A9D3C-1C3D-40C4-841E-3D10B1298BB5}"/>
    <cellStyle name="Comma 199 2 4" xfId="19633" xr:uid="{BBC4CA17-6139-4AEF-B5B9-8119B2BDFDCB}"/>
    <cellStyle name="Comma 199 2 4 2" xfId="39789" xr:uid="{094732B1-CBBF-49B3-8A5E-6E4330DBFB47}"/>
    <cellStyle name="Comma 199 2 5" xfId="30142" xr:uid="{642AB23B-65E1-4F85-A80A-6E6B25623E88}"/>
    <cellStyle name="Comma 199 3" xfId="12006" xr:uid="{688A9091-034B-49B0-83C9-692123FAB004}"/>
    <cellStyle name="Comma 199 3 2" xfId="17132" xr:uid="{7319761E-41D0-4008-AD09-F90334977DF3}"/>
    <cellStyle name="Comma 199 3 2 2" xfId="27061" xr:uid="{71A06519-7534-4BF7-B9B5-9DCB9DD48393}"/>
    <cellStyle name="Comma 199 3 2 2 2" xfId="47028" xr:uid="{B59B91E4-ADB7-4CB9-BAC0-1E95C3505159}"/>
    <cellStyle name="Comma 199 3 2 3" xfId="37380" xr:uid="{243588EF-A464-431D-B42F-57812D30CA76}"/>
    <cellStyle name="Comma 199 3 3" xfId="22103" xr:uid="{497DB235-5F43-44ED-8957-B8570993A3D1}"/>
    <cellStyle name="Comma 199 3 3 2" xfId="42198" xr:uid="{D69CC51A-D7E6-4C97-A7CF-B633400668AA}"/>
    <cellStyle name="Comma 199 3 4" xfId="32551" xr:uid="{6E7AB8B7-9E96-4228-B77A-415621F40886}"/>
    <cellStyle name="Comma 199 4" xfId="14636" xr:uid="{FED426DA-D88C-4503-B620-AE018D9A50AB}"/>
    <cellStyle name="Comma 199 4 2" xfId="24584" xr:uid="{32F45379-3C6F-4241-B410-82D5584790C4}"/>
    <cellStyle name="Comma 199 4 2 2" xfId="44616" xr:uid="{9CE78628-0387-4BAA-93CF-37476AD40F8E}"/>
    <cellStyle name="Comma 199 4 3" xfId="34968" xr:uid="{2C8C0C0E-80DD-452C-A061-2DF2646A3588}"/>
    <cellStyle name="Comma 199 5" xfId="19632" xr:uid="{82E09E2B-E46D-44E8-A1F8-D3B9FD67B76D}"/>
    <cellStyle name="Comma 199 5 2" xfId="39788" xr:uid="{8584741E-8843-4B24-9ED1-51F06BCDB06B}"/>
    <cellStyle name="Comma 199 6" xfId="30141" xr:uid="{0A2A5C9E-B6D3-4A1B-AF3A-32DDDDB7885C}"/>
    <cellStyle name="Comma 2" xfId="58" xr:uid="{C219DFB2-492F-45EC-B250-155366BDC7FE}"/>
    <cellStyle name="Comma 2 10" xfId="4908" xr:uid="{A39EFD60-C96A-432C-BDA7-DE3DF281F805}"/>
    <cellStyle name="Comma 2 10 2" xfId="4909" xr:uid="{4045CBEE-B68B-4B79-978B-F84EA1B2D22F}"/>
    <cellStyle name="Comma 2 10 2 2" xfId="8518" xr:uid="{79EB8F22-23D8-4DC6-A170-5C5231983176}"/>
    <cellStyle name="Comma 2 10 3" xfId="9418" xr:uid="{BFA117B4-C319-46D1-9D2C-4C4335950958}"/>
    <cellStyle name="Comma 2 11" xfId="4910" xr:uid="{6BF794F9-C4F0-454A-B010-549390594F2A}"/>
    <cellStyle name="Comma 2 11 2" xfId="97" xr:uid="{20BEA838-7FC4-4994-871F-E8664EEB160A}"/>
    <cellStyle name="Comma 2 11 2 2" xfId="4911" xr:uid="{C24F6A6A-29FD-4276-8AAF-8119ED3AB8E4}"/>
    <cellStyle name="Comma 2 11 3" xfId="9419" xr:uid="{ACEAAB91-9944-4588-8048-1ACA7CB79F34}"/>
    <cellStyle name="Comma 2 12" xfId="4912" xr:uid="{FE345FF4-FB87-4228-B411-5710AEF527C3}"/>
    <cellStyle name="Comma 2 12 2" xfId="4913" xr:uid="{E939C74C-1296-4DC3-8F0B-ED8BEE0F3C17}"/>
    <cellStyle name="Comma 2 12 3" xfId="9420" xr:uid="{E0619B8D-0CFB-4DB7-90B7-FB46BA100326}"/>
    <cellStyle name="Comma 2 13" xfId="4914" xr:uid="{8E5E4CF0-314D-45F7-AE18-5C08409508E8}"/>
    <cellStyle name="Comma 2 14" xfId="4915" xr:uid="{4220FD55-A58A-425F-B605-A60ABCE29EB3}"/>
    <cellStyle name="Comma 2 14 2" xfId="9422" xr:uid="{9E5BB448-1429-4C9A-9B3F-A5AD567DC8A8}"/>
    <cellStyle name="Comma 2 14 3" xfId="9421" xr:uid="{768EE37F-23A8-4AA6-8FC8-B670FC3D2C73}"/>
    <cellStyle name="Comma 2 15" xfId="4916" xr:uid="{6C7C829D-ADE0-4D60-9BA6-74912740B7FF}"/>
    <cellStyle name="Comma 2 15 2" xfId="9423" xr:uid="{D982A2DB-BE96-44B4-832C-3CF7B3D7C5C7}"/>
    <cellStyle name="Comma 2 16" xfId="4917" xr:uid="{A4E0A2DF-4316-4AD8-BB4C-E601EA1AFF06}"/>
    <cellStyle name="Comma 2 16 2" xfId="9425" xr:uid="{36436B95-D87A-45C7-B29A-A8783B73373C}"/>
    <cellStyle name="Comma 2 16 3" xfId="9424" xr:uid="{C688B79D-6277-4595-94CD-39213330B1ED}"/>
    <cellStyle name="Comma 2 17" xfId="4918" xr:uid="{30A441B6-0472-46D8-A4C0-37FC3A75F3BB}"/>
    <cellStyle name="Comma 2 17 2" xfId="9427" xr:uid="{D57436F1-36FC-452D-AAC2-67C35F2286FA}"/>
    <cellStyle name="Comma 2 17 3" xfId="9426" xr:uid="{74A68AEE-9CDA-4B6D-9EB2-C8D5B20DECDA}"/>
    <cellStyle name="Comma 2 18" xfId="4919" xr:uid="{AD100350-EB52-455E-A527-05C838B6E021}"/>
    <cellStyle name="Comma 2 18 2" xfId="9429" xr:uid="{BC43006A-B965-404C-8ACE-7BE55B2D2566}"/>
    <cellStyle name="Comma 2 18 3" xfId="9428" xr:uid="{12805276-D3B4-415C-81AA-115E39EDAB88}"/>
    <cellStyle name="Comma 2 19" xfId="4920" xr:uid="{8C5664DC-7B0D-4308-8BB2-7A81C158D9FA}"/>
    <cellStyle name="Comma 2 19 2" xfId="9431" xr:uid="{167A89E5-A4CC-46B8-BFBF-5C6AC07C7261}"/>
    <cellStyle name="Comma 2 19 3" xfId="9430" xr:uid="{C25D1C25-9305-4C78-88DF-BAD839C952A6}"/>
    <cellStyle name="Comma 2 2" xfId="74" xr:uid="{764D8DCD-85C9-4283-9122-1077C8EDBB89}"/>
    <cellStyle name="Comma 2 2 10" xfId="4921" xr:uid="{BA66989F-CAF4-46BC-817F-90B03DFD6AEC}"/>
    <cellStyle name="Comma 2 2 11" xfId="4922" xr:uid="{72918A75-6A17-4D01-95FC-910392C91BD2}"/>
    <cellStyle name="Comma 2 2 12" xfId="4923" xr:uid="{553AB761-1BFF-43C0-AF7C-23A66C162C5F}"/>
    <cellStyle name="Comma 2 2 13" xfId="4924" xr:uid="{844EE2EC-51E1-43BE-83D7-5C39C3289506}"/>
    <cellStyle name="Comma 2 2 14" xfId="4925" xr:uid="{31C2D11D-9999-49E1-8310-00834BBFEBDC}"/>
    <cellStyle name="Comma 2 2 15" xfId="4926" xr:uid="{657FD7C5-B497-4CD0-9C56-0AFFE21268FA}"/>
    <cellStyle name="Comma 2 2 16" xfId="4927" xr:uid="{EDACC158-F0D1-435A-BE53-532C7BFF3871}"/>
    <cellStyle name="Comma 2 2 17" xfId="4928" xr:uid="{0FD9E7BA-C9F3-44A7-94DD-53F0C116B8AA}"/>
    <cellStyle name="Comma 2 2 18" xfId="4929" xr:uid="{EC22F6FB-932E-407E-84BB-2BC9AA3CF788}"/>
    <cellStyle name="Comma 2 2 19" xfId="4930" xr:uid="{EE8ECBBB-6789-4190-962C-75C900D8D1F4}"/>
    <cellStyle name="Comma 2 2 2" xfId="159" xr:uid="{5FFF7AAA-889A-4895-B7BA-B26196CA2FD6}"/>
    <cellStyle name="Comma 2 2 2 10" xfId="4931" xr:uid="{9517D141-C7D1-465A-8923-615A566C1AE3}"/>
    <cellStyle name="Comma 2 2 2 11" xfId="4932" xr:uid="{4236804D-9D98-4385-ABB7-AFCED0072F46}"/>
    <cellStyle name="Comma 2 2 2 12" xfId="4933" xr:uid="{A485D7FC-D5FF-4669-B8D1-67A91E857B2F}"/>
    <cellStyle name="Comma 2 2 2 13" xfId="4934" xr:uid="{7B58F4BB-49E7-40B7-9971-D6E3E79577B8}"/>
    <cellStyle name="Comma 2 2 2 14" xfId="4935" xr:uid="{151C14CD-CF2D-499F-8774-11F52F559CE5}"/>
    <cellStyle name="Comma 2 2 2 15" xfId="4936" xr:uid="{E6568E6D-0D00-40F0-98AB-571F56202F69}"/>
    <cellStyle name="Comma 2 2 2 16" xfId="4937" xr:uid="{381CF9A4-CB4B-40E8-A3B7-836AF9B165D3}"/>
    <cellStyle name="Comma 2 2 2 17" xfId="4938" xr:uid="{001B7970-AD4B-48E4-A047-3AC1CE9652F0}"/>
    <cellStyle name="Comma 2 2 2 18" xfId="4939" xr:uid="{C7CE71C8-A4A9-4092-BDC1-2546F01C1385}"/>
    <cellStyle name="Comma 2 2 2 19" xfId="4940" xr:uid="{5ACD4662-788F-4C5C-82E3-5A9E6EE367B1}"/>
    <cellStyle name="Comma 2 2 2 2" xfId="373" xr:uid="{CCB5E6AE-10E9-4E10-A094-7A7CE2E07A78}"/>
    <cellStyle name="Comma 2 2 2 2 10" xfId="4942" xr:uid="{A55D0ED1-30E5-49AF-857A-0AC73A0FFC15}"/>
    <cellStyle name="Comma 2 2 2 2 11" xfId="4941" xr:uid="{FAA5D9EF-878E-4B3C-A671-A49E49409296}"/>
    <cellStyle name="Comma 2 2 2 2 12" xfId="9434" xr:uid="{67979758-86A8-48B5-BEF8-B34F53D6864C}"/>
    <cellStyle name="Comma 2 2 2 2 2" xfId="556" xr:uid="{2189C54A-C437-401E-A9B0-ECDA7541F831}"/>
    <cellStyle name="Comma 2 2 2 2 2 2" xfId="4943" xr:uid="{B16CCACC-9FAA-4D0D-A464-7F6FD43A9130}"/>
    <cellStyle name="Comma 2 2 2 2 2 3" xfId="9435" xr:uid="{B5CCC75F-ED14-4256-91A6-F0571DB769FD}"/>
    <cellStyle name="Comma 2 2 2 2 3" xfId="4944" xr:uid="{6E073EA5-A980-4AC3-B4E9-5EE8B321CCF3}"/>
    <cellStyle name="Comma 2 2 2 2 3 2" xfId="9436" xr:uid="{0E9461CC-A3C1-4342-BEFB-118D039D1E1C}"/>
    <cellStyle name="Comma 2 2 2 2 4" xfId="4945" xr:uid="{792EA466-A45B-4074-83F0-9CFB632BE3F8}"/>
    <cellStyle name="Comma 2 2 2 2 4 2" xfId="9437" xr:uid="{F5C02DE4-E896-49FE-AE26-6D0F7279BB8D}"/>
    <cellStyle name="Comma 2 2 2 2 5" xfId="4946" xr:uid="{324823D4-F35C-447C-B7DB-E2C1C925AEAE}"/>
    <cellStyle name="Comma 2 2 2 2 6" xfId="4947" xr:uid="{F245CCD9-83DB-4276-94C9-4F40FC08C9C5}"/>
    <cellStyle name="Comma 2 2 2 2 7" xfId="4948" xr:uid="{A0B67373-256C-4A49-8377-E724FE105EF0}"/>
    <cellStyle name="Comma 2 2 2 2 8" xfId="4949" xr:uid="{421EF260-F647-40CD-8D0E-AF6BE8596C87}"/>
    <cellStyle name="Comma 2 2 2 2 9" xfId="4950" xr:uid="{B29BE797-9A6E-47E3-B5CB-CAE3A1334648}"/>
    <cellStyle name="Comma 2 2 2 20" xfId="4951" xr:uid="{EFBE3F10-AEC7-4E1F-9FA1-9F02AB74F8C9}"/>
    <cellStyle name="Comma 2 2 2 21" xfId="4952" xr:uid="{8DF3B862-DFB9-40D5-9DB1-715B9FA5B29A}"/>
    <cellStyle name="Comma 2 2 2 22" xfId="4953" xr:uid="{ABA25500-4F36-4DB7-B5C3-095A7520A303}"/>
    <cellStyle name="Comma 2 2 2 23" xfId="4954" xr:uid="{B38EC003-B5E2-417A-B39E-33BFA41D3D2D}"/>
    <cellStyle name="Comma 2 2 2 24" xfId="4955" xr:uid="{DE1BB99E-B4C6-4CA9-BF2E-AB790723C0B5}"/>
    <cellStyle name="Comma 2 2 2 25" xfId="4956" xr:uid="{EEDC8E8C-B1D3-4712-9647-301114DF1A8F}"/>
    <cellStyle name="Comma 2 2 2 26" xfId="4957" xr:uid="{CB1471CD-69ED-4E93-B4AD-726DA75C5325}"/>
    <cellStyle name="Comma 2 2 2 27" xfId="4958" xr:uid="{BD1D7517-A9A4-4DB7-9425-66EB98846584}"/>
    <cellStyle name="Comma 2 2 2 28" xfId="4959" xr:uid="{42E40C73-FA77-47F0-B2B8-51B5FF288E10}"/>
    <cellStyle name="Comma 2 2 2 29" xfId="4960" xr:uid="{45779E16-5D75-49A9-B07C-9DCD203D50C3}"/>
    <cellStyle name="Comma 2 2 2 3" xfId="285" xr:uid="{C99CCD44-371F-414B-AAE7-ABF2958B7DAA}"/>
    <cellStyle name="Comma 2 2 2 3 2" xfId="4962" xr:uid="{C3B88F90-6156-46A3-AB90-C27812958063}"/>
    <cellStyle name="Comma 2 2 2 3 3" xfId="4963" xr:uid="{8F7425F4-07A1-485B-8145-3791B54100C8}"/>
    <cellStyle name="Comma 2 2 2 3 4" xfId="4961" xr:uid="{9372D788-B3E7-4AD2-A864-7CF2146B2B30}"/>
    <cellStyle name="Comma 2 2 2 3 5" xfId="9438" xr:uid="{8352660E-3648-47DB-98FE-4FC76C1EAEEF}"/>
    <cellStyle name="Comma 2 2 2 30" xfId="4964" xr:uid="{DC406D34-3191-4E58-BA42-08D583989451}"/>
    <cellStyle name="Comma 2 2 2 31" xfId="4965" xr:uid="{05FED543-422C-4982-882C-9BABCF1A2D42}"/>
    <cellStyle name="Comma 2 2 2 32" xfId="4966" xr:uid="{735C2B83-752C-4B8E-9293-1ABAD8EC85F8}"/>
    <cellStyle name="Comma 2 2 2 33" xfId="4967" xr:uid="{42733AE0-94DC-46DF-923A-10FC34904E28}"/>
    <cellStyle name="Comma 2 2 2 34" xfId="4968" xr:uid="{40D71B64-FCF5-4386-B465-70900350D611}"/>
    <cellStyle name="Comma 2 2 2 35" xfId="4969" xr:uid="{D944CBBF-1DB6-434D-85EE-2680AA72C399}"/>
    <cellStyle name="Comma 2 2 2 36" xfId="4970" xr:uid="{CBBD4E4E-4D06-424D-915F-BD51BA2D152F}"/>
    <cellStyle name="Comma 2 2 2 37" xfId="4971" xr:uid="{8F36690D-4272-4767-A530-CBAC41B7149E}"/>
    <cellStyle name="Comma 2 2 2 38" xfId="4972" xr:uid="{8F610E91-2392-45A6-B84E-6AD5285BE759}"/>
    <cellStyle name="Comma 2 2 2 39" xfId="4973" xr:uid="{429BEA53-2B91-4073-8913-038E1ECA3C32}"/>
    <cellStyle name="Comma 2 2 2 4" xfId="4974" xr:uid="{ED5F866F-A6DC-4370-96D2-1A027AB75898}"/>
    <cellStyle name="Comma 2 2 2 4 2" xfId="4975" xr:uid="{63099186-5DEF-413D-8C75-60687E65ACCF}"/>
    <cellStyle name="Comma 2 2 2 4 3" xfId="4976" xr:uid="{EB1F7137-6846-4657-AE8D-51A21B07C17A}"/>
    <cellStyle name="Comma 2 2 2 4 4" xfId="9439" xr:uid="{B1F449AA-5884-4B9B-B098-2D7730B32390}"/>
    <cellStyle name="Comma 2 2 2 40" xfId="4977" xr:uid="{46A52665-4634-4D59-817E-DD7A43CEBC7A}"/>
    <cellStyle name="Comma 2 2 2 41" xfId="9433" xr:uid="{C4869FDB-4221-4B44-BD7B-A3BA45F66D3F}"/>
    <cellStyle name="Comma 2 2 2 5" xfId="4978" xr:uid="{9552D2C5-AA72-4A33-82EE-5611E2CDCB2A}"/>
    <cellStyle name="Comma 2 2 2 5 2" xfId="4979" xr:uid="{5CCFA7D6-E6CB-4DB0-8CF0-B11871474817}"/>
    <cellStyle name="Comma 2 2 2 5 3" xfId="4980" xr:uid="{76974BB7-DFB4-435B-893D-77BB6D0044A1}"/>
    <cellStyle name="Comma 2 2 2 5 4" xfId="9440" xr:uid="{A8C246D9-930D-4308-A06A-1A2387F7618E}"/>
    <cellStyle name="Comma 2 2 2 6" xfId="4981" xr:uid="{95225D43-AED5-430F-83BC-EAAEEF0004DF}"/>
    <cellStyle name="Comma 2 2 2 7" xfId="4982" xr:uid="{884D29E7-7D1F-422D-857F-1E3BD0AB2C5C}"/>
    <cellStyle name="Comma 2 2 2 7 2" xfId="12625" xr:uid="{7B7584E3-8200-455C-B206-54A23A5A413D}"/>
    <cellStyle name="Comma 2 2 2 7 3" xfId="12689" xr:uid="{DB108C7C-9ED7-4936-9ED9-5240FA4B73F0}"/>
    <cellStyle name="Comma 2 2 2 8" xfId="4983" xr:uid="{A67BCFB2-EDB2-4BCB-A5D0-1B9E814709F0}"/>
    <cellStyle name="Comma 2 2 2 9" xfId="4984" xr:uid="{CD055F59-C1C1-4D9E-985E-B3DC775C5507}"/>
    <cellStyle name="Comma 2 2 20" xfId="4985" xr:uid="{371BE2BA-E936-483F-BB34-E5716D23000F}"/>
    <cellStyle name="Comma 2 2 21" xfId="4986" xr:uid="{4255FB35-B7C7-43F6-B838-8CD94E005D88}"/>
    <cellStyle name="Comma 2 2 22" xfId="4987" xr:uid="{16968BE2-C8B7-4871-971D-254EA5B1ECF5}"/>
    <cellStyle name="Comma 2 2 23" xfId="4988" xr:uid="{695DF670-1185-45DF-B261-E513B41EB828}"/>
    <cellStyle name="Comma 2 2 24" xfId="4989" xr:uid="{3D49C10A-1312-44AC-8A50-C3CE97952D5F}"/>
    <cellStyle name="Comma 2 2 25" xfId="4990" xr:uid="{0021B232-6DC7-4FA2-AC8E-CA3562438213}"/>
    <cellStyle name="Comma 2 2 26" xfId="4991" xr:uid="{95525146-05BA-4ABD-AA42-E8467F96E436}"/>
    <cellStyle name="Comma 2 2 27" xfId="4992" xr:uid="{4E378F18-6946-434E-9B29-B81F0BD0A7BD}"/>
    <cellStyle name="Comma 2 2 28" xfId="4993" xr:uid="{077FFC77-C2B8-4CCD-B0B3-2F06976317F0}"/>
    <cellStyle name="Comma 2 2 29" xfId="4994" xr:uid="{534B9648-381F-484B-A94A-6DC9121E7A2B}"/>
    <cellStyle name="Comma 2 2 3" xfId="190" xr:uid="{EDEA8FE2-57F7-44F4-A9CA-A4BFBDEBA008}"/>
    <cellStyle name="Comma 2 2 3 2" xfId="4995" xr:uid="{7D250172-DD4C-4912-A98C-BE7FEA37B9B7}"/>
    <cellStyle name="Comma 2 2 3 2 2" xfId="9442" xr:uid="{3770B962-6E2E-4460-8E4A-CBB8F4C0D29A}"/>
    <cellStyle name="Comma 2 2 3 3" xfId="4996" xr:uid="{865386FB-C38E-4A3A-8A9F-E726632B99E2}"/>
    <cellStyle name="Comma 2 2 3 4" xfId="4997" xr:uid="{002C2219-D1C2-46DD-8397-86EA0974C2E7}"/>
    <cellStyle name="Comma 2 2 3 5" xfId="1228" xr:uid="{0BB0563E-88EA-41CF-BDDA-40E911F9C73D}"/>
    <cellStyle name="Comma 2 2 3 6" xfId="9441" xr:uid="{F6D46CCE-44B9-41D9-AC7A-5CE8F5F4CE88}"/>
    <cellStyle name="Comma 2 2 30" xfId="4998" xr:uid="{77EFB7B4-2D43-4360-9F21-CBC4AD67FF20}"/>
    <cellStyle name="Comma 2 2 31" xfId="4999" xr:uid="{DA475F75-AB48-4930-90AD-E57450C347E1}"/>
    <cellStyle name="Comma 2 2 32" xfId="5000" xr:uid="{A2E1A521-DFC5-4773-8D10-ADDE70DE48ED}"/>
    <cellStyle name="Comma 2 2 33" xfId="5001" xr:uid="{1A4BD040-5567-4AF4-A554-6ACA662C6E3F}"/>
    <cellStyle name="Comma 2 2 34" xfId="5002" xr:uid="{05FD6AE6-DD16-4B1F-B2C6-BD629D91AE50}"/>
    <cellStyle name="Comma 2 2 35" xfId="5003" xr:uid="{DFFEA9CC-DE3D-45AC-9309-9212AFFA27AA}"/>
    <cellStyle name="Comma 2 2 36" xfId="5004" xr:uid="{948345A5-8745-422E-9245-D3BB19071A40}"/>
    <cellStyle name="Comma 2 2 37" xfId="5005" xr:uid="{7824D184-4F3A-4BC5-83A7-F594900421A9}"/>
    <cellStyle name="Comma 2 2 38" xfId="5006" xr:uid="{DCECCDB0-B81A-40F4-AB4C-73680A98C300}"/>
    <cellStyle name="Comma 2 2 39" xfId="5007" xr:uid="{6AE6E3BB-0BDD-42B7-8C08-0BB387CBD0C5}"/>
    <cellStyle name="Comma 2 2 4" xfId="225" xr:uid="{BB2B01C4-5934-4302-AF88-76872ECD5111}"/>
    <cellStyle name="Comma 2 2 4 2" xfId="5009" xr:uid="{FA9C0F01-FAE5-4B19-B1D1-9558C953E5EA}"/>
    <cellStyle name="Comma 2 2 4 3" xfId="5010" xr:uid="{0C1CE174-B64F-423C-BE80-0BC3EB7A739C}"/>
    <cellStyle name="Comma 2 2 4 4" xfId="5011" xr:uid="{47D4E7B2-9B81-47A2-8542-EA832BCDF9AD}"/>
    <cellStyle name="Comma 2 2 4 5" xfId="5008" xr:uid="{3B06019B-EFF9-4A82-9EE8-A1AC55CC9143}"/>
    <cellStyle name="Comma 2 2 4 6" xfId="9443" xr:uid="{5B4A14F9-1563-4794-81E0-36716053D318}"/>
    <cellStyle name="Comma 2 2 40" xfId="5012" xr:uid="{79A6E849-BD55-48F3-8994-6BBD00984ACA}"/>
    <cellStyle name="Comma 2 2 41" xfId="5013" xr:uid="{2F5C733A-FB43-442F-949A-E58365D124D9}"/>
    <cellStyle name="Comma 2 2 42" xfId="5014" xr:uid="{8E0B0D65-B0D4-438B-8E0A-CF6C76AA1314}"/>
    <cellStyle name="Comma 2 2 43" xfId="5015" xr:uid="{BB28AC57-4891-4B28-87EC-5742FB49CEB4}"/>
    <cellStyle name="Comma 2 2 44" xfId="5016" xr:uid="{3433CD38-CD02-4B02-87D9-2421CCC76C6A}"/>
    <cellStyle name="Comma 2 2 45" xfId="5017" xr:uid="{F01518A5-4D45-46B0-A9CF-0984E6D2F98D}"/>
    <cellStyle name="Comma 2 2 46" xfId="5018" xr:uid="{B7B06D77-C251-453B-9E65-D513D5110F15}"/>
    <cellStyle name="Comma 2 2 47" xfId="9432" xr:uid="{4A07535D-85F8-4A78-8976-39F79D8B6C5B}"/>
    <cellStyle name="Comma 2 2 48" xfId="10161" xr:uid="{E4208F07-2827-4731-A830-F59EE7201569}"/>
    <cellStyle name="Comma 2 2 48 2" xfId="15318" xr:uid="{4B1FA5D6-7578-4CA4-8A27-1F98CB1BF9D2}"/>
    <cellStyle name="Comma 2 2 48 2 2" xfId="25253" xr:uid="{F1DF149B-4B2B-44E3-B133-873A56D4E39D}"/>
    <cellStyle name="Comma 2 2 48 2 2 2" xfId="45220" xr:uid="{0ED02E7B-07C1-4F7D-9AB8-24ECC8C7E44D}"/>
    <cellStyle name="Comma 2 2 48 2 3" xfId="35572" xr:uid="{98228990-F8AE-4EC1-BFAE-72C64F37BF69}"/>
    <cellStyle name="Comma 2 2 48 3" xfId="20297" xr:uid="{28332B66-B22C-4ABF-8CFA-91EFAAA7695F}"/>
    <cellStyle name="Comma 2 2 48 3 2" xfId="40392" xr:uid="{CF7090C6-2578-463C-A0F7-DD23A1827244}"/>
    <cellStyle name="Comma 2 2 48 4" xfId="30745" xr:uid="{4F44D86D-C583-4FA7-8E04-050DA9E94DC4}"/>
    <cellStyle name="Comma 2 2 49" xfId="12690" xr:uid="{9A06C4EC-9DEC-4468-A32C-CBB650023E74}"/>
    <cellStyle name="Comma 2 2 5" xfId="5019" xr:uid="{E0862562-00BA-4822-B766-2E94F56293B4}"/>
    <cellStyle name="Comma 2 2 5 2" xfId="5020" xr:uid="{969FF8EB-E09D-43AE-AEFA-4BEBDE831171}"/>
    <cellStyle name="Comma 2 2 5 3" xfId="5021" xr:uid="{25AC2F63-90BC-454C-9832-CCEAEC7A40B0}"/>
    <cellStyle name="Comma 2 2 5 4" xfId="5022" xr:uid="{B1F0B1F2-A41D-452D-8C81-EF1F51AC5024}"/>
    <cellStyle name="Comma 2 2 5 5" xfId="9444" xr:uid="{09595248-5328-4B44-B5E2-1FDD87E2B72D}"/>
    <cellStyle name="Comma 2 2 6" xfId="5023" xr:uid="{8D8DB29D-722E-49F3-8BC0-E4DC8747D16B}"/>
    <cellStyle name="Comma 2 2 6 2" xfId="5024" xr:uid="{57F127D5-A1D0-4B3B-A431-D9ED507509E1}"/>
    <cellStyle name="Comma 2 2 6 3" xfId="5025" xr:uid="{5E8EFCD1-78F7-4760-80E9-2DF8A90F2644}"/>
    <cellStyle name="Comma 2 2 6 4" xfId="9445" xr:uid="{673F57FD-FE00-4118-8837-2D61FC16EB41}"/>
    <cellStyle name="Comma 2 2 7" xfId="5026" xr:uid="{178573AA-D1C1-4A18-A88B-17B2CC4F5526}"/>
    <cellStyle name="Comma 2 2 7 2" xfId="5027" xr:uid="{FC4FB9A6-9D0A-458E-B01B-0350D2C0C1E7}"/>
    <cellStyle name="Comma 2 2 7 3" xfId="5028" xr:uid="{9D944AD4-28B7-4862-B380-5BA75E0DF83C}"/>
    <cellStyle name="Comma 2 2 7 4" xfId="9446" xr:uid="{46566AB9-988F-4D66-9135-A4286EFBA03B}"/>
    <cellStyle name="Comma 2 2 8" xfId="5029" xr:uid="{94B68299-75A4-4724-864E-ECBA94506C89}"/>
    <cellStyle name="Comma 2 2 8 2" xfId="9447" xr:uid="{4DCBC9DE-DF78-4046-ADD4-E6B2DDFE102C}"/>
    <cellStyle name="Comma 2 2 9" xfId="5030" xr:uid="{13FC975D-BAFB-4CFD-A7E2-4A1C5EEAB017}"/>
    <cellStyle name="Comma 2 2_WP(BS)-System" xfId="779" xr:uid="{153BB6B0-DD42-4E84-81DE-DACBCA700EC5}"/>
    <cellStyle name="Comma 2 20" xfId="5031" xr:uid="{805B10CF-1995-415C-A19B-7D86FC7C8DC9}"/>
    <cellStyle name="Comma 2 20 2" xfId="9449" xr:uid="{1F4EA724-7E2A-44F4-8F72-E8ADCCD5C160}"/>
    <cellStyle name="Comma 2 20 3" xfId="9448" xr:uid="{58E4E424-0DA2-44E7-B345-C9658D302CD9}"/>
    <cellStyle name="Comma 2 21" xfId="5032" xr:uid="{2041C771-212D-41EF-B8CA-2E0589592FCC}"/>
    <cellStyle name="Comma 2 21 2" xfId="9451" xr:uid="{06AA0E78-41D3-4D38-86E0-051ADEFF21EC}"/>
    <cellStyle name="Comma 2 21 3" xfId="9450" xr:uid="{41CFB5D6-84AC-400C-865D-93825F469603}"/>
    <cellStyle name="Comma 2 22" xfId="5033" xr:uid="{E4D9C739-0906-45A5-A6B8-C11355316B10}"/>
    <cellStyle name="Comma 2 22 2" xfId="9452" xr:uid="{66AE095D-4259-4C72-A901-07ACE65E2AF5}"/>
    <cellStyle name="Comma 2 23" xfId="365" xr:uid="{33AFFA25-7277-4EDE-89C7-67960576CE7F}"/>
    <cellStyle name="Comma 2 23 2" xfId="499" xr:uid="{CF1BF723-D757-43B3-98B5-BFA7C03AD974}"/>
    <cellStyle name="Comma 2 23 2 2" xfId="10433" xr:uid="{7C421CD8-81B1-4FC6-A677-543B5E800FF7}"/>
    <cellStyle name="Comma 2 23 2 2 2" xfId="15561" xr:uid="{4E68AD06-DBD0-4287-8983-4DEA862FA8CD}"/>
    <cellStyle name="Comma 2 23 2 2 2 2" xfId="25490" xr:uid="{53E8A268-78CE-455F-8B3B-334365038014}"/>
    <cellStyle name="Comma 2 23 2 2 2 2 2" xfId="45457" xr:uid="{85D62E78-1E73-490E-8493-FF52F36649B0}"/>
    <cellStyle name="Comma 2 23 2 2 2 3" xfId="35809" xr:uid="{CFCEE525-E39B-4C54-A5F4-5C2CF9D1AE10}"/>
    <cellStyle name="Comma 2 23 2 2 3" xfId="20534" xr:uid="{21BAE979-CA92-4F51-BAFC-F5D3FC080C2F}"/>
    <cellStyle name="Comma 2 23 2 2 3 2" xfId="40629" xr:uid="{93D21CE4-87FD-4A63-97CA-238BA9B60EE7}"/>
    <cellStyle name="Comma 2 23 2 2 4" xfId="30982" xr:uid="{C8D9F60E-6F98-42B1-9563-6A6DC2CE9BDA}"/>
    <cellStyle name="Comma 2 23 2 3" xfId="13050" xr:uid="{94E89F84-0AF1-43E7-AD64-88212A574E21}"/>
    <cellStyle name="Comma 2 23 2 3 2" xfId="23003" xr:uid="{620D82C9-A1C6-4D9F-9E54-EBCEA7228F90}"/>
    <cellStyle name="Comma 2 23 2 3 2 2" xfId="43047" xr:uid="{1E1C865D-08E5-482B-AAB7-7437368BC8FF}"/>
    <cellStyle name="Comma 2 23 2 3 3" xfId="33399" xr:uid="{54249961-9F6F-43A9-8D7B-045A72DF05A6}"/>
    <cellStyle name="Comma 2 23 2 4" xfId="18056" xr:uid="{70CE337D-C9E8-41CF-A15A-ABF3C6B14708}"/>
    <cellStyle name="Comma 2 23 2 4 2" xfId="38219" xr:uid="{24D0F8CB-2590-4389-967F-E31C3CCC463F}"/>
    <cellStyle name="Comma 2 23 2 5" xfId="28574" xr:uid="{0744F473-4AA8-4DAA-86EB-14F6AB81F410}"/>
    <cellStyle name="Comma 2 23 3" xfId="5034" xr:uid="{352CD51C-FF4C-41D9-ACE9-A16168776DF0}"/>
    <cellStyle name="Comma 2 23 4" xfId="9453" xr:uid="{1263B42B-F8E7-44F5-9728-6AB6F53930CD}"/>
    <cellStyle name="Comma 2 23 4 2" xfId="15290" xr:uid="{E9B38A4D-2B83-407E-9240-BBD24ACD5B3E}"/>
    <cellStyle name="Comma 2 23 4 2 2" xfId="25226" xr:uid="{0B8CC34D-2972-491C-94F5-792F9B800896}"/>
    <cellStyle name="Comma 2 23 4 2 2 2" xfId="45194" xr:uid="{06E8B2E2-9662-4B40-AC53-352DC96D8C35}"/>
    <cellStyle name="Comma 2 23 4 2 3" xfId="35546" xr:uid="{57CC6E01-C5F2-4618-A019-A7E912539168}"/>
    <cellStyle name="Comma 2 23 4 3" xfId="20271" xr:uid="{6BFE21D1-06B4-4A77-BEEA-FA1D30DC5990}"/>
    <cellStyle name="Comma 2 23 4 3 2" xfId="40366" xr:uid="{79F89105-C1D3-4477-A9DB-C2C3E5A99A7F}"/>
    <cellStyle name="Comma 2 23 4 4" xfId="30719" xr:uid="{50051A28-E007-4B1C-8AED-878D89B6C37A}"/>
    <cellStyle name="Comma 2 23 5" xfId="12929" xr:uid="{BD8C5BB1-02DF-44CA-96F9-D26FDDF0D065}"/>
    <cellStyle name="Comma 2 23 5 2" xfId="22882" xr:uid="{3E9283F6-541A-475B-97FE-85C2F53A3226}"/>
    <cellStyle name="Comma 2 23 5 2 2" xfId="42926" xr:uid="{F5217C07-8771-479B-BBDB-DA470C24F42D}"/>
    <cellStyle name="Comma 2 23 5 3" xfId="33278" xr:uid="{73DE203A-BAA5-4B5E-B877-ADA986C0C664}"/>
    <cellStyle name="Comma 2 23 6" xfId="17935" xr:uid="{9B32EF7D-CB27-4CCE-904A-D4E474757199}"/>
    <cellStyle name="Comma 2 23 6 2" xfId="38098" xr:uid="{E5FBE6B0-1006-4D28-980F-4E15DB1FED38}"/>
    <cellStyle name="Comma 2 23 7" xfId="28453" xr:uid="{8303B298-ADF4-4A5D-8299-24D7F05021C6}"/>
    <cellStyle name="Comma 2 24" xfId="5035" xr:uid="{B2EC2BAD-CF49-4446-8A7B-2F6A67B21763}"/>
    <cellStyle name="Comma 2 24 2" xfId="10151" xr:uid="{55C2792F-9389-43E1-B444-00404B188BCA}"/>
    <cellStyle name="Comma 2 25" xfId="5036" xr:uid="{AE04BD16-E5B1-4E90-AF8A-CAA9EE69BD33}"/>
    <cellStyle name="Comma 2 26" xfId="5037" xr:uid="{8CCD4ECC-E41E-4AC7-9723-7255155D3D31}"/>
    <cellStyle name="Comma 2 27" xfId="5038" xr:uid="{0C8C0488-56CD-47B9-9336-FE452E4AA213}"/>
    <cellStyle name="Comma 2 28" xfId="5039" xr:uid="{53E999D6-3347-4870-9B48-4E3E5325DB6A}"/>
    <cellStyle name="Comma 2 29" xfId="5040" xr:uid="{94D2B438-6114-4325-9301-CA536170E4BE}"/>
    <cellStyle name="Comma 2 3" xfId="232" xr:uid="{A4665773-E2B0-4192-BAD6-9F4D9F31F7D4}"/>
    <cellStyle name="Comma 2 3 2" xfId="5041" xr:uid="{02ED3638-2BA9-4091-B49C-FCCF8F54D31E}"/>
    <cellStyle name="Comma 2 3 2 2" xfId="9455" xr:uid="{ADA5E623-C34B-43C6-8D71-12C23CC5EE78}"/>
    <cellStyle name="Comma 2 3 3" xfId="5042" xr:uid="{4F856586-50EF-4392-AC28-9BF843D71892}"/>
    <cellStyle name="Comma 2 3 4" xfId="5043" xr:uid="{B0CB3DAD-C9BC-4E54-A6EF-B6165BC470AA}"/>
    <cellStyle name="Comma 2 3 5" xfId="5044" xr:uid="{99344F8F-CE1B-4C39-A7CF-C6B1EF5BF208}"/>
    <cellStyle name="Comma 2 3 6" xfId="5045" xr:uid="{953401EE-0FA3-4E96-865C-EBA17A8204F8}"/>
    <cellStyle name="Comma 2 3 7" xfId="5046" xr:uid="{845290B2-1D69-4C21-B50F-1F2E0DCD9CC0}"/>
    <cellStyle name="Comma 2 3 8" xfId="780" xr:uid="{18D661A7-3F84-4A1F-B472-47D0B8247754}"/>
    <cellStyle name="Comma 2 3 9" xfId="9454" xr:uid="{262F7A02-DE53-46CE-B20C-C656A8BDB38E}"/>
    <cellStyle name="Comma 2 3 9 2" xfId="15291" xr:uid="{D451AAE3-295B-4E5D-98F5-D2B766068507}"/>
    <cellStyle name="Comma 2 3 9 2 2" xfId="25227" xr:uid="{D40D4EAE-3939-42BA-A5BE-C109285F93B5}"/>
    <cellStyle name="Comma 2 3 9 2 2 2" xfId="45195" xr:uid="{339928E0-BEB7-4DBF-96E3-7217F0BBAB7D}"/>
    <cellStyle name="Comma 2 3 9 2 3" xfId="35547" xr:uid="{38B39E19-FE9F-4258-9572-0F5C5C7D33C8}"/>
    <cellStyle name="Comma 2 3 9 3" xfId="20272" xr:uid="{457CEAC1-406A-4D84-9A4A-79EDAD0B1154}"/>
    <cellStyle name="Comma 2 3 9 3 2" xfId="40367" xr:uid="{2EF768E9-6F52-46BE-BC19-63D53DD8CEDC}"/>
    <cellStyle name="Comma 2 3 9 4" xfId="30720" xr:uid="{6F0E1AB1-C879-461A-A4C8-6865EA50470A}"/>
    <cellStyle name="Comma 2 30" xfId="5047" xr:uid="{A8811C1F-4EA6-49E7-8664-6E8BA67845F3}"/>
    <cellStyle name="Comma 2 31" xfId="5048" xr:uid="{1D0B149B-4ACD-4BB7-BC6D-58EB78F1EAE0}"/>
    <cellStyle name="Comma 2 32" xfId="5049" xr:uid="{BC7D6CB9-13A6-4F57-BFEA-B8364D52FF62}"/>
    <cellStyle name="Comma 2 33" xfId="5050" xr:uid="{BA26B65A-8E15-4762-A406-A548772EC647}"/>
    <cellStyle name="Comma 2 34" xfId="5051" xr:uid="{F90696A6-6B8B-47DC-AC8D-276C157F8D95}"/>
    <cellStyle name="Comma 2 35" xfId="5052" xr:uid="{5B4D2C21-B5D1-438C-9699-8DD00A23A314}"/>
    <cellStyle name="Comma 2 36" xfId="5053" xr:uid="{33134D57-418B-42EA-B242-E3E61DA125F2}"/>
    <cellStyle name="Comma 2 37" xfId="5054" xr:uid="{CF024D6A-4657-486A-9D4F-7DE1A1FA01AB}"/>
    <cellStyle name="Comma 2 38" xfId="5055" xr:uid="{E5DE26D0-BC01-4158-B430-186F4A514B22}"/>
    <cellStyle name="Comma 2 39" xfId="5056" xr:uid="{1C8C03D3-EA4A-426B-9AEB-F9C102F0E05D}"/>
    <cellStyle name="Comma 2 4" xfId="151" xr:uid="{FB8626E9-B079-4863-9D6D-6775CB2092DD}"/>
    <cellStyle name="Comma 2 4 10" xfId="5057" xr:uid="{09DA0846-E63E-43AB-BBCB-0258EB3F9C94}"/>
    <cellStyle name="Comma 2 4 11" xfId="781" xr:uid="{086E1935-436B-4718-884E-2FD46D4E04E4}"/>
    <cellStyle name="Comma 2 4 12" xfId="9456" xr:uid="{08CB730E-A232-43B2-824F-CAF6A5F7FACB}"/>
    <cellStyle name="Comma 2 4 12 2" xfId="27802" xr:uid="{B1CB3830-5079-4B47-A795-29A14CA2090B}"/>
    <cellStyle name="Comma 2 4 12 2 2" xfId="47661" xr:uid="{88322940-2F33-4F6C-ADF3-6C35F5B44D3A}"/>
    <cellStyle name="Comma 2 4 13" xfId="10238" xr:uid="{178C2DC1-CA13-4591-87BB-0BEDF36C6222}"/>
    <cellStyle name="Comma 2 4 13 2" xfId="15370" xr:uid="{71261848-8A3E-4065-89AF-16082B0E102D}"/>
    <cellStyle name="Comma 2 4 13 2 2" xfId="25303" xr:uid="{564A8A4C-1CE4-43C7-9339-A803761C6FFB}"/>
    <cellStyle name="Comma 2 4 13 2 2 2" xfId="45270" xr:uid="{AC2E6068-9101-4DC9-B889-BD459BD8B826}"/>
    <cellStyle name="Comma 2 4 13 2 3" xfId="35622" xr:uid="{85B684AD-13AE-4537-8241-6818A39BEA81}"/>
    <cellStyle name="Comma 2 4 13 3" xfId="20347" xr:uid="{AED11EB4-EACF-4D95-B7B8-33A636BA5FA9}"/>
    <cellStyle name="Comma 2 4 13 3 2" xfId="40442" xr:uid="{CBF6127E-F665-4B6A-A95F-D9F88882D30B}"/>
    <cellStyle name="Comma 2 4 13 4" xfId="30795" xr:uid="{8EB5189D-CC94-4BBC-9790-77D16DCF393A}"/>
    <cellStyle name="Comma 2 4 14" xfId="12865" xr:uid="{3D775579-8D0B-41CC-ADB4-29A248C5B002}"/>
    <cellStyle name="Comma 2 4 14 2" xfId="22818" xr:uid="{15DDE521-7638-4FDE-9C98-A7170CD1B4BC}"/>
    <cellStyle name="Comma 2 4 14 2 2" xfId="42862" xr:uid="{715A74AE-6681-410C-91D2-82993924B959}"/>
    <cellStyle name="Comma 2 4 14 3" xfId="33214" xr:uid="{F8C2E46D-8553-46AB-87CF-FBF4FEC3AF58}"/>
    <cellStyle name="Comma 2 4 15" xfId="17871" xr:uid="{6C3302A7-0DBA-463B-8450-872DBB593D5D}"/>
    <cellStyle name="Comma 2 4 15 2" xfId="38034" xr:uid="{3B8C016F-1F60-426C-83BC-0EF0298992F5}"/>
    <cellStyle name="Comma 2 4 16" xfId="28389" xr:uid="{42C33D21-9E3E-4E5E-A146-6C2B5ABF6A37}"/>
    <cellStyle name="Comma 2 4 2" xfId="368" xr:uid="{A1FC60FD-6250-487A-BFE2-5E6B7ABF2DF9}"/>
    <cellStyle name="Comma 2 4 2 2" xfId="5059" xr:uid="{2E924423-49F2-485C-A405-0ABDFB59BABD}"/>
    <cellStyle name="Comma 2 4 2 2 2" xfId="5060" xr:uid="{AAA4B962-59CD-49C6-8624-91BA60013A56}"/>
    <cellStyle name="Comma 2 4 2 3" xfId="5058" xr:uid="{4CDE8129-201D-4125-8DEB-45EE202320D7}"/>
    <cellStyle name="Comma 2 4 3" xfId="276" xr:uid="{418C2B63-F17A-44CA-901E-DEFCDA338FC2}"/>
    <cellStyle name="Comma 2 4 3 2" xfId="5061" xr:uid="{FE13F022-5C0C-4D0E-9072-5973ECDD2BCE}"/>
    <cellStyle name="Comma 2 4 4" xfId="435" xr:uid="{2B73E2EA-AFFF-4FB4-ADDC-2A2D03C823D9}"/>
    <cellStyle name="Comma 2 4 4 2" xfId="5062" xr:uid="{C16FC187-2211-45CF-8F05-D4AAD735EE36}"/>
    <cellStyle name="Comma 2 4 4 3" xfId="10369" xr:uid="{6E86D79A-84D0-4E9B-9BBB-4CF8C7408387}"/>
    <cellStyle name="Comma 2 4 4 3 2" xfId="15497" xr:uid="{82D31DC0-8000-4E08-AC7A-6EF626F9F8A8}"/>
    <cellStyle name="Comma 2 4 4 3 2 2" xfId="25426" xr:uid="{8CE3895D-1B40-4392-99D2-527BCC9FA5F0}"/>
    <cellStyle name="Comma 2 4 4 3 2 2 2" xfId="45393" xr:uid="{FDF3A00F-BE21-405F-80CD-B85C54750CCB}"/>
    <cellStyle name="Comma 2 4 4 3 2 3" xfId="35745" xr:uid="{869667D6-1B6B-4CDF-A71B-174DDAFA60FF}"/>
    <cellStyle name="Comma 2 4 4 3 3" xfId="20470" xr:uid="{76B95EFD-3249-451B-B321-9D4C7145B961}"/>
    <cellStyle name="Comma 2 4 4 3 3 2" xfId="40565" xr:uid="{6E15E030-EE6A-46D9-8E4C-DAAE8CE9892A}"/>
    <cellStyle name="Comma 2 4 4 3 4" xfId="30918" xr:uid="{FA770440-0064-4476-A65A-AFBFCC7F2FF7}"/>
    <cellStyle name="Comma 2 4 4 4" xfId="12986" xr:uid="{74CED485-2DC5-4974-86AA-6DAA3A437E50}"/>
    <cellStyle name="Comma 2 4 4 4 2" xfId="22939" xr:uid="{4034252A-25E8-40A4-8799-37E7B9A7EB27}"/>
    <cellStyle name="Comma 2 4 4 4 2 2" xfId="42983" xr:uid="{3028AA04-68D6-40E8-8901-21AAC166830B}"/>
    <cellStyle name="Comma 2 4 4 4 3" xfId="33335" xr:uid="{20BC7040-5BFB-49CF-BFD0-E17BB3B9FABB}"/>
    <cellStyle name="Comma 2 4 4 5" xfId="17992" xr:uid="{D0B3AB5A-46CC-4192-9CD2-C1FA39E7A301}"/>
    <cellStyle name="Comma 2 4 4 5 2" xfId="38155" xr:uid="{7C907E7C-7A71-4E01-A651-7E829AF44AB8}"/>
    <cellStyle name="Comma 2 4 4 6" xfId="28510" xr:uid="{BA61DD96-5460-4E91-A452-9388FFB22271}"/>
    <cellStyle name="Comma 2 4 5" xfId="5063" xr:uid="{0F6D6BE1-A608-407E-BA40-FD9B9FD1A997}"/>
    <cellStyle name="Comma 2 4 6" xfId="5064" xr:uid="{CC778701-C465-40D6-AB64-20F438EC3E48}"/>
    <cellStyle name="Comma 2 4 7" xfId="5065" xr:uid="{8C01B592-663B-4F4C-901D-65D8693F0F26}"/>
    <cellStyle name="Comma 2 4 8" xfId="5066" xr:uid="{5F696E2A-F2BF-42ED-9F3A-A240379406DE}"/>
    <cellStyle name="Comma 2 4 9" xfId="5067" xr:uid="{A7646DD0-EF8B-49D0-9819-28546EC5C580}"/>
    <cellStyle name="Comma 2 40" xfId="5068" xr:uid="{F5476FEC-4550-4BBC-AB34-134DDA16AB48}"/>
    <cellStyle name="Comma 2 41" xfId="5069" xr:uid="{9A976D2F-D25B-4732-8686-2D4A7837CAE5}"/>
    <cellStyle name="Comma 2 42" xfId="5070" xr:uid="{49B3F1DB-89B0-4813-9411-1091A0DBC708}"/>
    <cellStyle name="Comma 2 43" xfId="5071" xr:uid="{7FB77248-0EE5-489C-8DF6-6E16ED7CACB0}"/>
    <cellStyle name="Comma 2 44" xfId="5072" xr:uid="{F407B94D-78AD-4A8B-96A8-C149F71EBD2F}"/>
    <cellStyle name="Comma 2 45" xfId="5073" xr:uid="{2B523D20-9D2C-4CAE-87D3-D4D16D4B153C}"/>
    <cellStyle name="Comma 2 46" xfId="5074" xr:uid="{338DFD67-D91F-493F-A903-37BDFE9733DC}"/>
    <cellStyle name="Comma 2 47" xfId="5075" xr:uid="{66CA238A-1A3F-4A63-86B0-B70C280BD675}"/>
    <cellStyle name="Comma 2 48" xfId="5076" xr:uid="{BE7617F5-3691-43AB-82DF-D7F0CF08D700}"/>
    <cellStyle name="Comma 2 49" xfId="5077" xr:uid="{CD71E888-B957-4FEE-8D88-4F83D62A6F9C}"/>
    <cellStyle name="Comma 2 5" xfId="140" xr:uid="{20B1C137-5CDA-468D-BFFB-A44946FD1F78}"/>
    <cellStyle name="Comma 2 5 10" xfId="28382" xr:uid="{A0E02C25-55B2-412D-A71E-FD358E245125}"/>
    <cellStyle name="Comma 2 5 2" xfId="367" xr:uid="{6B5EE49B-14FD-4764-A3BD-0C51909B4C9D}"/>
    <cellStyle name="Comma 2 5 2 2" xfId="501" xr:uid="{306604B1-F732-4249-AD12-4B6D71A5CCFF}"/>
    <cellStyle name="Comma 2 5 2 2 2" xfId="5079" xr:uid="{466E8532-4E1D-444A-979C-CFC5A927AA80}"/>
    <cellStyle name="Comma 2 5 2 2 3" xfId="10435" xr:uid="{97EA831E-136F-4E79-8C7F-569AB4014DC6}"/>
    <cellStyle name="Comma 2 5 2 2 3 2" xfId="15563" xr:uid="{2FE60C63-F422-4DBB-8316-B0EEB4A7E4DD}"/>
    <cellStyle name="Comma 2 5 2 2 3 2 2" xfId="25492" xr:uid="{EEB4E117-6D88-43F9-8A31-5254F946BF5E}"/>
    <cellStyle name="Comma 2 5 2 2 3 2 2 2" xfId="45459" xr:uid="{77595D19-2119-4C68-9F7E-F13281E6D8B0}"/>
    <cellStyle name="Comma 2 5 2 2 3 2 3" xfId="35811" xr:uid="{7E3954F1-67CF-4041-AD22-7955095183D5}"/>
    <cellStyle name="Comma 2 5 2 2 3 3" xfId="20536" xr:uid="{5FFBE950-912C-4CF8-B2F4-AEFD1BE941C4}"/>
    <cellStyle name="Comma 2 5 2 2 3 3 2" xfId="40631" xr:uid="{87A9403D-5472-48A3-8F2F-17350EAE895B}"/>
    <cellStyle name="Comma 2 5 2 2 3 4" xfId="30984" xr:uid="{DA923115-15F1-4D76-9BEF-8AFE997DA037}"/>
    <cellStyle name="Comma 2 5 2 2 4" xfId="13052" xr:uid="{E1B8DA22-C94D-44A4-9A08-B922DDB8A213}"/>
    <cellStyle name="Comma 2 5 2 2 4 2" xfId="23005" xr:uid="{B368E6A8-71A9-4CC7-830E-0E788D244482}"/>
    <cellStyle name="Comma 2 5 2 2 4 2 2" xfId="43049" xr:uid="{2171A403-95B3-4B17-84C2-305BD5EC74E9}"/>
    <cellStyle name="Comma 2 5 2 2 4 3" xfId="33401" xr:uid="{2CB86801-7295-43D9-8A94-1F31D5F62ADF}"/>
    <cellStyle name="Comma 2 5 2 2 5" xfId="18058" xr:uid="{7422587A-0C94-4731-AA20-F2EA1443C134}"/>
    <cellStyle name="Comma 2 5 2 2 5 2" xfId="38221" xr:uid="{EECF89BE-C618-46F8-A9BE-849F8580571A}"/>
    <cellStyle name="Comma 2 5 2 2 6" xfId="28576" xr:uid="{803E8A7F-4B5E-4006-806B-FD96A1940DD9}"/>
    <cellStyle name="Comma 2 5 2 3" xfId="5078" xr:uid="{1CFB0024-2B49-4994-8FA8-C6CB68104984}"/>
    <cellStyle name="Comma 2 5 2 4" xfId="9457" xr:uid="{D0D58EB2-D961-4B40-A757-95F84391768F}"/>
    <cellStyle name="Comma 2 5 2 4 2" xfId="27841" xr:uid="{6C09A3CA-24AE-400B-9905-DBC6EC95B7B7}"/>
    <cellStyle name="Comma 2 5 2 4 2 2" xfId="47700" xr:uid="{3892016D-86F8-46DB-ADBD-B955C6D45B15}"/>
    <cellStyle name="Comma 2 5 2 5" xfId="10314" xr:uid="{1EE38957-B384-476B-8496-FFF3E2CFA8D4}"/>
    <cellStyle name="Comma 2 5 2 5 2" xfId="15442" xr:uid="{724E4CF6-0D53-44DE-8CC6-7C695EA61A49}"/>
    <cellStyle name="Comma 2 5 2 5 2 2" xfId="25371" xr:uid="{3E8D923B-AFB2-4E1A-B4E3-9841251C6258}"/>
    <cellStyle name="Comma 2 5 2 5 2 2 2" xfId="45338" xr:uid="{9F366778-B0CC-41DD-B435-F56B2361047C}"/>
    <cellStyle name="Comma 2 5 2 5 2 3" xfId="35690" xr:uid="{320DE550-A845-4C7E-91B3-FF6057E678F9}"/>
    <cellStyle name="Comma 2 5 2 5 3" xfId="20415" xr:uid="{833E3C28-3002-4EB8-868D-B7A6F25DDA9F}"/>
    <cellStyle name="Comma 2 5 2 5 3 2" xfId="40510" xr:uid="{1DE7A30E-CFAE-4295-AEB0-586E4DCADE7D}"/>
    <cellStyle name="Comma 2 5 2 5 4" xfId="30863" xr:uid="{E9C7BC82-F61E-41EF-899B-125750A1EBBA}"/>
    <cellStyle name="Comma 2 5 2 6" xfId="12931" xr:uid="{2A498178-3E81-4B0E-AF49-35C4FF53D7EB}"/>
    <cellStyle name="Comma 2 5 2 6 2" xfId="22884" xr:uid="{48069F17-3E78-4B8E-BBEF-B2F50E885E28}"/>
    <cellStyle name="Comma 2 5 2 6 2 2" xfId="42928" xr:uid="{6E71B27C-8A16-42A6-A2A1-212C9921DB7F}"/>
    <cellStyle name="Comma 2 5 2 6 3" xfId="33280" xr:uid="{882AFB32-3F9F-433B-941A-C1AA9DAE83B3}"/>
    <cellStyle name="Comma 2 5 2 7" xfId="17937" xr:uid="{6AD91569-A1B4-4E2F-BAAD-DCA8D8860314}"/>
    <cellStyle name="Comma 2 5 2 7 2" xfId="38100" xr:uid="{A3F60D78-787B-4449-80D7-F0F95999C1E3}"/>
    <cellStyle name="Comma 2 5 2 8" xfId="28455" xr:uid="{BF1F2AD3-3F04-416D-AC2B-80DFDE221CDD}"/>
    <cellStyle name="Comma 2 5 3" xfId="428" xr:uid="{A22B750D-C1AE-4994-8630-D9392509D3E6}"/>
    <cellStyle name="Comma 2 5 3 2" xfId="5080" xr:uid="{4518720D-C989-4448-81F5-9C10C473C66B}"/>
    <cellStyle name="Comma 2 5 3 3" xfId="10362" xr:uid="{E4883068-577C-4124-BF1C-5B873A5B9199}"/>
    <cellStyle name="Comma 2 5 3 3 2" xfId="15490" xr:uid="{57145229-7099-49D1-8A07-E373D88F2207}"/>
    <cellStyle name="Comma 2 5 3 3 2 2" xfId="25419" xr:uid="{058E734A-E414-40DC-A588-BD23E0ECE696}"/>
    <cellStyle name="Comma 2 5 3 3 2 2 2" xfId="45386" xr:uid="{CB2D1199-3B78-4169-8BAF-E2932D30307F}"/>
    <cellStyle name="Comma 2 5 3 3 2 3" xfId="35738" xr:uid="{BCAD9516-5ED4-4B5D-92D9-3A5B943AEBC7}"/>
    <cellStyle name="Comma 2 5 3 3 3" xfId="20463" xr:uid="{7F4C32B6-60C9-4832-B57E-C478D65F1955}"/>
    <cellStyle name="Comma 2 5 3 3 3 2" xfId="40558" xr:uid="{117C3A3A-D8CC-4850-B1C0-FC4E5CC359AB}"/>
    <cellStyle name="Comma 2 5 3 3 4" xfId="30911" xr:uid="{0AC40BF2-4ED9-4E74-8145-4974788371EF}"/>
    <cellStyle name="Comma 2 5 3 4" xfId="12979" xr:uid="{5331DBE4-4995-4E5C-AF7C-E4E9A9EF3976}"/>
    <cellStyle name="Comma 2 5 3 4 2" xfId="22932" xr:uid="{063D0A98-D7C0-41D4-94AC-3E5027C06023}"/>
    <cellStyle name="Comma 2 5 3 4 2 2" xfId="42976" xr:uid="{3CB8A99E-75C4-4564-B0B7-DD008B4E0D95}"/>
    <cellStyle name="Comma 2 5 3 4 3" xfId="33328" xr:uid="{9F69C48E-6DF5-4663-ADA4-B29B6178C769}"/>
    <cellStyle name="Comma 2 5 3 5" xfId="17985" xr:uid="{557F8B65-D364-4814-B2F7-8D94A04381C4}"/>
    <cellStyle name="Comma 2 5 3 5 2" xfId="38148" xr:uid="{EAAA6184-2109-4BE0-B621-E7F74F298D15}"/>
    <cellStyle name="Comma 2 5 3 6" xfId="28503" xr:uid="{C951AADB-CCBC-4937-8A55-D20C0A5F250A}"/>
    <cellStyle name="Comma 2 5 4" xfId="5081" xr:uid="{694D9691-246B-4F42-8CC2-3559308951A2}"/>
    <cellStyle name="Comma 2 5 5" xfId="782" xr:uid="{624DF067-7616-4ECF-9F76-60EBE99E28B5}"/>
    <cellStyle name="Comma 2 5 6" xfId="10231" xr:uid="{26C8ACC2-1939-4FA0-A83A-8F5D640979FE}"/>
    <cellStyle name="Comma 2 5 6 2" xfId="15363" xr:uid="{C27B5083-5D3E-4B1D-8607-108885775748}"/>
    <cellStyle name="Comma 2 5 6 2 2" xfId="25296" xr:uid="{3642148E-DE28-4A1D-9F7F-8D27CF85E94B}"/>
    <cellStyle name="Comma 2 5 6 2 2 2" xfId="45263" xr:uid="{86234DBE-3949-416A-8397-C30F2F1EADB8}"/>
    <cellStyle name="Comma 2 5 6 2 3" xfId="35615" xr:uid="{6A1DDF8D-0421-48DA-9610-4CF7073A07DA}"/>
    <cellStyle name="Comma 2 5 6 3" xfId="20340" xr:uid="{3D5673BD-EDD7-487B-8A5A-1250F37B6F59}"/>
    <cellStyle name="Comma 2 5 6 3 2" xfId="40435" xr:uid="{E9F3B8BE-3BEA-4534-AB04-C17791B04B2C}"/>
    <cellStyle name="Comma 2 5 6 4" xfId="30788" xr:uid="{C85925E3-81CB-4CF1-8A99-F523BA4BD741}"/>
    <cellStyle name="Comma 2 5 7" xfId="12777" xr:uid="{9E3DABC4-6058-4CF0-A715-9D8498FCA09C}"/>
    <cellStyle name="Comma 2 5 8" xfId="12858" xr:uid="{4C074F98-F339-4906-8743-55DDA88D179E}"/>
    <cellStyle name="Comma 2 5 8 2" xfId="22811" xr:uid="{705B1627-66AE-44F2-B405-87AB79604814}"/>
    <cellStyle name="Comma 2 5 8 2 2" xfId="42855" xr:uid="{F78AD542-3077-4804-A81B-52C55532E5E6}"/>
    <cellStyle name="Comma 2 5 8 3" xfId="33207" xr:uid="{6999B036-8C47-473C-A2F8-6FB8DD92138A}"/>
    <cellStyle name="Comma 2 5 9" xfId="17864" xr:uid="{D33DD356-44F1-4C1A-91C3-B5AD69B1563E}"/>
    <cellStyle name="Comma 2 5 9 2" xfId="38027" xr:uid="{C75208DF-221A-4383-988C-DCBCDFC62543}"/>
    <cellStyle name="Comma 2 50" xfId="5082" xr:uid="{DE42BC93-000A-4A43-A91E-7BAD81568887}"/>
    <cellStyle name="Comma 2 51" xfId="5083" xr:uid="{DA120976-A8EE-498A-8E9F-36EDDFD938FF}"/>
    <cellStyle name="Comma 2 52" xfId="5084" xr:uid="{B9D1CAE7-252E-430E-9CC2-17EFEECF7705}"/>
    <cellStyle name="Comma 2 53" xfId="5085" xr:uid="{1B565B36-AC83-408F-A255-CF5BA0D3F034}"/>
    <cellStyle name="Comma 2 54" xfId="5086" xr:uid="{59368567-0344-48E5-AEB3-97B3FFA6A6DA}"/>
    <cellStyle name="Comma 2 55" xfId="5087" xr:uid="{F27F373F-C9C6-49F2-8428-A65DA37B0E2A}"/>
    <cellStyle name="Comma 2 56" xfId="5088" xr:uid="{E751C552-7893-4EA6-AE70-44ABE88D5FDB}"/>
    <cellStyle name="Comma 2 57" xfId="5089" xr:uid="{5FAC42CE-45D5-4C3C-8981-31A808529CD8}"/>
    <cellStyle name="Comma 2 58" xfId="5090" xr:uid="{8ABA001B-12BE-431D-9002-DBF146D152DB}"/>
    <cellStyle name="Comma 2 59" xfId="5091" xr:uid="{CE5D90AA-2540-44CE-B857-CA3926006490}"/>
    <cellStyle name="Comma 2 6" xfId="202" xr:uid="{CFAC751A-D24A-4061-8A98-619CB0394B36}"/>
    <cellStyle name="Comma 2 6 2" xfId="5093" xr:uid="{1246B142-D5CA-496C-9A51-21C7224DB796}"/>
    <cellStyle name="Comma 2 6 3" xfId="5094" xr:uid="{17A88141-AF62-4E08-A937-B83137AC5818}"/>
    <cellStyle name="Comma 2 6 4" xfId="5095" xr:uid="{B5AF8D02-4904-47C0-84C7-419DDED930BE}"/>
    <cellStyle name="Comma 2 6 5" xfId="5092" xr:uid="{0E1C6B32-E9F9-49CD-840C-B619C36615FB}"/>
    <cellStyle name="Comma 2 6 6" xfId="9458" xr:uid="{85F6F4EA-7119-46BA-A421-996BAEBFD314}"/>
    <cellStyle name="Comma 2 6 7" xfId="12778" xr:uid="{180E850C-D33A-4B58-B653-E0BC132B1120}"/>
    <cellStyle name="Comma 2 60" xfId="5096" xr:uid="{476CABA0-9E2F-489F-8048-9867F128FA25}"/>
    <cellStyle name="Comma 2 61" xfId="5097" xr:uid="{86E19006-DBC5-4805-BA76-A7918BFFE1FE}"/>
    <cellStyle name="Comma 2 62" xfId="5098" xr:uid="{FDB2004B-B307-4A74-B6CA-0003B592DB17}"/>
    <cellStyle name="Comma 2 63" xfId="5099" xr:uid="{365323E9-70C2-45B7-8A54-680515430DE9}"/>
    <cellStyle name="Comma 2 64" xfId="5100" xr:uid="{6F8277FE-C197-4C9C-9FE7-D65D65B94A6C}"/>
    <cellStyle name="Comma 2 65" xfId="5101" xr:uid="{1E262F33-FF17-432E-9F8E-CB075B053102}"/>
    <cellStyle name="Comma 2 66" xfId="5102" xr:uid="{E10E829F-19DC-44B2-A261-9680ACA044A2}"/>
    <cellStyle name="Comma 2 67" xfId="5103" xr:uid="{C5C48AD6-2F91-4386-AAE6-A11500695EA7}"/>
    <cellStyle name="Comma 2 68" xfId="5104" xr:uid="{1E1073AA-BE8E-4294-95AB-3A2B1A068FE5}"/>
    <cellStyle name="Comma 2 69" xfId="5105" xr:uid="{708A2E2C-EF78-4479-A8F2-B324C6650FB5}"/>
    <cellStyle name="Comma 2 69 2" xfId="5106" xr:uid="{B21951E1-7FD4-4DA1-8A75-495486FF7AB4}"/>
    <cellStyle name="Comma 2 7" xfId="517" xr:uid="{1EEA6B32-4F72-409B-A45F-EFAAF185989D}"/>
    <cellStyle name="Comma 2 7 2" xfId="5108" xr:uid="{9CD16C47-25CA-494E-9BC5-88FCF835DAE4}"/>
    <cellStyle name="Comma 2 7 2 2" xfId="9460" xr:uid="{023A5481-8ABD-4B93-B12D-B0C6C837E83F}"/>
    <cellStyle name="Comma 2 7 3" xfId="5109" xr:uid="{3F13CD80-238D-475F-8E29-7502FE103A05}"/>
    <cellStyle name="Comma 2 7 3 2" xfId="9461" xr:uid="{2EB5E825-749B-4199-9AD3-2C96303246E4}"/>
    <cellStyle name="Comma 2 7 4" xfId="5110" xr:uid="{D1D37783-2862-479B-970F-FD08EEB5DC55}"/>
    <cellStyle name="Comma 2 7 4 2" xfId="9462" xr:uid="{CC697641-0087-4F6C-A0CB-AC1A551B240F}"/>
    <cellStyle name="Comma 2 7 5" xfId="5107" xr:uid="{33FA8EAA-488D-42BD-BC26-CE8E2ABF9FC5}"/>
    <cellStyle name="Comma 2 7 6" xfId="9459" xr:uid="{03EC7AAD-8D1A-4CF4-BB91-823B4DA3F88A}"/>
    <cellStyle name="Comma 2 70" xfId="5111" xr:uid="{74D982C8-B17F-410A-AF9D-6C3F68AA098E}"/>
    <cellStyle name="Comma 2 71" xfId="5112" xr:uid="{59CB1329-377F-4C79-AC6D-D17127AEB5A7}"/>
    <cellStyle name="Comma 2 72" xfId="5113" xr:uid="{8545E76B-1690-405A-8B02-0989E716BDD7}"/>
    <cellStyle name="Comma 2 72 2" xfId="12008" xr:uid="{EAEECFD8-5F76-49FC-81CC-087AA991C22E}"/>
    <cellStyle name="Comma 2 72 2 2" xfId="17134" xr:uid="{5FA9EF3E-F9C4-453E-ABDE-B07F4D0449CD}"/>
    <cellStyle name="Comma 2 72 2 2 2" xfId="27063" xr:uid="{B654DA7E-FE1A-4356-BADF-65E12989400D}"/>
    <cellStyle name="Comma 2 72 2 2 2 2" xfId="47030" xr:uid="{4A8222F6-4DBD-4D7D-88EB-88E0EC88CFEB}"/>
    <cellStyle name="Comma 2 72 2 2 3" xfId="37382" xr:uid="{ED8019E4-5412-4C05-B669-CBA122362716}"/>
    <cellStyle name="Comma 2 72 2 3" xfId="22105" xr:uid="{6008224F-FA17-4D29-A58D-25DD865794B3}"/>
    <cellStyle name="Comma 2 72 2 3 2" xfId="42200" xr:uid="{18B5654F-999C-4EE0-9D05-42F5B583B2E3}"/>
    <cellStyle name="Comma 2 72 2 4" xfId="32553" xr:uid="{F061F0EA-2A66-4913-872A-7952218EC01E}"/>
    <cellStyle name="Comma 2 72 3" xfId="14639" xr:uid="{910EB9E0-D8DB-4925-B085-7C879E0F1885}"/>
    <cellStyle name="Comma 2 72 3 2" xfId="24586" xr:uid="{CFE64836-9FB6-4E0B-A39A-2BEBDE5C4A39}"/>
    <cellStyle name="Comma 2 72 3 2 2" xfId="44618" xr:uid="{A731924F-06ED-4264-81DB-9CE0A2442F8F}"/>
    <cellStyle name="Comma 2 72 3 3" xfId="34970" xr:uid="{59F5E3F4-FAB5-4EB3-A0BF-EECA6DF89B1C}"/>
    <cellStyle name="Comma 2 72 4" xfId="19634" xr:uid="{0EDEBAE8-B7C5-40A9-B91F-642ABDCAA578}"/>
    <cellStyle name="Comma 2 72 4 2" xfId="39790" xr:uid="{D421683B-B8AC-4240-9159-CAFD9A92EC85}"/>
    <cellStyle name="Comma 2 72 5" xfId="30143" xr:uid="{5183ACF3-5AC2-4592-86E5-A5789D4BF386}"/>
    <cellStyle name="Comma 2 73" xfId="5114" xr:uid="{4AED0981-03A6-4D3A-B8B4-345694B90E98}"/>
    <cellStyle name="Comma 2 73 2" xfId="12009" xr:uid="{C38E9FC1-A880-4EFC-901D-706AB61ECF16}"/>
    <cellStyle name="Comma 2 73 2 2" xfId="17135" xr:uid="{F66DBF26-7429-496E-B5B8-E0828E0E2688}"/>
    <cellStyle name="Comma 2 73 2 2 2" xfId="27064" xr:uid="{C993C6D9-A114-4C47-8C4A-F61ACB71E695}"/>
    <cellStyle name="Comma 2 73 2 2 2 2" xfId="47031" xr:uid="{F00D9592-4F65-4F0B-8DDC-1F190D843C9A}"/>
    <cellStyle name="Comma 2 73 2 2 3" xfId="37383" xr:uid="{AF9ED5B2-E6F0-47A7-9089-2A5BE11B22FC}"/>
    <cellStyle name="Comma 2 73 2 3" xfId="22106" xr:uid="{4295019D-55D7-45E2-BB1E-DE6B1C3DE437}"/>
    <cellStyle name="Comma 2 73 2 3 2" xfId="42201" xr:uid="{DE577579-61FB-44B4-A7EC-BE8DA1BE438B}"/>
    <cellStyle name="Comma 2 73 2 4" xfId="32554" xr:uid="{DB86F342-ECBF-4644-B5A9-0BD749F403C7}"/>
    <cellStyle name="Comma 2 73 3" xfId="14640" xr:uid="{E9796692-6E2C-4A5F-8366-9A0CD9310514}"/>
    <cellStyle name="Comma 2 73 3 2" xfId="24587" xr:uid="{5FC9BAD0-4864-443F-ACD7-C424CAA9DBC2}"/>
    <cellStyle name="Comma 2 73 3 2 2" xfId="44619" xr:uid="{27DE66FC-06FD-48EB-B11A-0D00BBEF2CC1}"/>
    <cellStyle name="Comma 2 73 3 3" xfId="34971" xr:uid="{72051449-6FAA-4A59-838F-CD55E8A0B218}"/>
    <cellStyle name="Comma 2 73 4" xfId="19635" xr:uid="{2081C530-18C1-499C-BF8F-D075C621319F}"/>
    <cellStyle name="Comma 2 73 4 2" xfId="39791" xr:uid="{B0A559A1-CC34-4777-82A1-90030C33D3C9}"/>
    <cellStyle name="Comma 2 73 5" xfId="30144" xr:uid="{1AEEA7A1-37FB-4C2C-948D-F98067BDE00E}"/>
    <cellStyle name="Comma 2 74" xfId="5115" xr:uid="{9DE322E8-E37C-46D2-93B1-CA30F37EFB45}"/>
    <cellStyle name="Comma 2 75" xfId="5116" xr:uid="{F775C110-2133-4D2D-BE21-7A09599E6208}"/>
    <cellStyle name="Comma 2 76" xfId="5117" xr:uid="{D05C136B-19AD-4B17-8BAE-774ED7CBCEA2}"/>
    <cellStyle name="Comma 2 76 2" xfId="12010" xr:uid="{4F891F2D-0CC7-4C49-9365-B26E899CE6AB}"/>
    <cellStyle name="Comma 2 76 2 2" xfId="17136" xr:uid="{44B9DC97-A0C6-4D04-894E-FE04A5B23232}"/>
    <cellStyle name="Comma 2 76 2 2 2" xfId="27065" xr:uid="{09730893-18BF-4B37-B088-B41DFC66D9DB}"/>
    <cellStyle name="Comma 2 76 2 2 2 2" xfId="47032" xr:uid="{5807C0E2-CEF4-452E-994F-7688D0142125}"/>
    <cellStyle name="Comma 2 76 2 2 3" xfId="37384" xr:uid="{1E1AF8B9-F10A-4862-A3F4-EA113902DEEA}"/>
    <cellStyle name="Comma 2 76 2 3" xfId="22107" xr:uid="{BE7338F2-C931-4FD1-B4E9-2DA984436BEE}"/>
    <cellStyle name="Comma 2 76 2 3 2" xfId="42202" xr:uid="{792E8F89-3776-41EA-BDD0-005ED83D8F57}"/>
    <cellStyle name="Comma 2 76 2 4" xfId="32555" xr:uid="{1313F8EF-F542-494D-BA20-A2CD556A6130}"/>
    <cellStyle name="Comma 2 76 3" xfId="14641" xr:uid="{7C747ABD-D045-4663-BDA9-CCA82A5EE434}"/>
    <cellStyle name="Comma 2 76 3 2" xfId="24588" xr:uid="{AFAE2FDD-5CE9-43F8-9A2D-E96BF5B1E1FD}"/>
    <cellStyle name="Comma 2 76 3 2 2" xfId="44620" xr:uid="{254A2FA1-1A97-45ED-92C0-9D003E338D0B}"/>
    <cellStyle name="Comma 2 76 3 3" xfId="34972" xr:uid="{50CC562C-4351-4844-BFAA-AAE5DD1BD2DA}"/>
    <cellStyle name="Comma 2 76 4" xfId="19636" xr:uid="{A770DBB5-3312-4704-A07A-218CC0CF96A6}"/>
    <cellStyle name="Comma 2 76 4 2" xfId="39792" xr:uid="{D9B18086-F273-4C44-A063-A86106F48405}"/>
    <cellStyle name="Comma 2 76 5" xfId="30145" xr:uid="{D40DDF53-F827-487B-9A96-44937E7CC5E6}"/>
    <cellStyle name="Comma 2 77" xfId="5118" xr:uid="{78C05793-9F4D-4618-A3A3-7163CD6972ED}"/>
    <cellStyle name="Comma 2 77 2" xfId="12011" xr:uid="{20B2A3D5-321A-484B-A34A-7301EBF0C087}"/>
    <cellStyle name="Comma 2 77 2 2" xfId="17137" xr:uid="{B0504909-ACB8-4367-92D3-55D66E42FC09}"/>
    <cellStyle name="Comma 2 77 2 2 2" xfId="27066" xr:uid="{299FB34B-FDC7-4ABA-8A31-A13ADF8D66A0}"/>
    <cellStyle name="Comma 2 77 2 2 2 2" xfId="47033" xr:uid="{43B9AE72-6C66-4009-9C68-3AE211FC502B}"/>
    <cellStyle name="Comma 2 77 2 2 3" xfId="37385" xr:uid="{76284912-80C9-4DAE-B3A5-5D72E097691B}"/>
    <cellStyle name="Comma 2 77 2 3" xfId="22108" xr:uid="{80484E67-4CAD-489F-A4A6-91E7670906A8}"/>
    <cellStyle name="Comma 2 77 2 3 2" xfId="42203" xr:uid="{903B6AFA-6EB1-485F-BD0A-6FB95F297F5F}"/>
    <cellStyle name="Comma 2 77 2 4" xfId="32556" xr:uid="{8ADB808D-B6DE-4B1A-A887-58C268A7640D}"/>
    <cellStyle name="Comma 2 77 3" xfId="14642" xr:uid="{2FAB4368-9F62-42ED-AE0A-2C70FB618E5A}"/>
    <cellStyle name="Comma 2 77 3 2" xfId="24589" xr:uid="{BB11ADC5-21DB-41CA-BD12-3C942D59CB1F}"/>
    <cellStyle name="Comma 2 77 3 2 2" xfId="44621" xr:uid="{0C432DDA-8CD3-4630-AC89-47B6EC4CD225}"/>
    <cellStyle name="Comma 2 77 3 3" xfId="34973" xr:uid="{FE054B84-DFA8-4FA5-BD9F-1A4DAF58E5F2}"/>
    <cellStyle name="Comma 2 77 4" xfId="19637" xr:uid="{18D4873B-D7EC-4A6E-903F-C04B62470BC3}"/>
    <cellStyle name="Comma 2 77 4 2" xfId="39793" xr:uid="{FEE9E886-A0AB-4D0F-86EB-11494057CB12}"/>
    <cellStyle name="Comma 2 77 5" xfId="30146" xr:uid="{09FA874E-F381-4EB2-8033-54CAAD79750A}"/>
    <cellStyle name="Comma 2 78" xfId="5119" xr:uid="{6038E8F3-D093-4234-981E-F247A2CEBCD5}"/>
    <cellStyle name="Comma 2 78 2" xfId="12012" xr:uid="{8C0DC044-CCF2-4940-A96B-A7DA82113E94}"/>
    <cellStyle name="Comma 2 78 2 2" xfId="17138" xr:uid="{65C433A7-7B95-4AAF-B113-F87AFF483619}"/>
    <cellStyle name="Comma 2 78 2 2 2" xfId="27067" xr:uid="{464ECE37-9BF6-4C58-980A-053F7C2647FB}"/>
    <cellStyle name="Comma 2 78 2 2 2 2" xfId="47034" xr:uid="{B6BEACD4-B3A3-4D22-B46F-2F50451F25D7}"/>
    <cellStyle name="Comma 2 78 2 2 3" xfId="37386" xr:uid="{FCBD204A-6204-4E69-8A9A-C201C9019175}"/>
    <cellStyle name="Comma 2 78 2 3" xfId="22109" xr:uid="{0426C234-D80B-4D29-8F85-B55EA4CE3388}"/>
    <cellStyle name="Comma 2 78 2 3 2" xfId="42204" xr:uid="{A3C989DE-6E7B-401A-A346-CACEA12E3942}"/>
    <cellStyle name="Comma 2 78 2 4" xfId="32557" xr:uid="{FD45A41D-076D-4E58-90C8-B94AD903A6A5}"/>
    <cellStyle name="Comma 2 78 3" xfId="14643" xr:uid="{43F410AF-C39E-4D01-A272-F887AC70AAC1}"/>
    <cellStyle name="Comma 2 78 3 2" xfId="24590" xr:uid="{3F6CE362-E2AB-47AD-8695-47CD4B27F3BE}"/>
    <cellStyle name="Comma 2 78 3 2 2" xfId="44622" xr:uid="{05F89AF0-83F3-4F30-9BCF-C266FEA68FA8}"/>
    <cellStyle name="Comma 2 78 3 3" xfId="34974" xr:uid="{7CE3A2AF-9D07-4810-ABD4-F68EA1E8EFD8}"/>
    <cellStyle name="Comma 2 78 4" xfId="19638" xr:uid="{176E2C7A-3241-48DB-997A-2B154230F856}"/>
    <cellStyle name="Comma 2 78 4 2" xfId="39794" xr:uid="{CE2E3444-3560-4CC9-9D0D-D865A72FF0AA}"/>
    <cellStyle name="Comma 2 78 5" xfId="30147" xr:uid="{1FDE7AEE-CED3-431F-879A-A889CECD2927}"/>
    <cellStyle name="Comma 2 79" xfId="8565" xr:uid="{604249B7-1DD0-4906-9FB7-7CEA03FE1195}"/>
    <cellStyle name="Comma 2 8" xfId="5120" xr:uid="{93EF4721-2DFE-4728-A087-EF55F052218D}"/>
    <cellStyle name="Comma 2 8 2" xfId="5121" xr:uid="{495952D1-A3C2-4938-AA33-73D79EDD2D9B}"/>
    <cellStyle name="Comma 2 8 3" xfId="5122" xr:uid="{92358E9D-0857-4584-BDB4-9F81D7966184}"/>
    <cellStyle name="Comma 2 8 4" xfId="5123" xr:uid="{5F152682-7816-4FC2-BFFF-4D489C6E39E1}"/>
    <cellStyle name="Comma 2 8 5" xfId="9463" xr:uid="{EA53B023-3647-4CC9-BF81-A9B93BAEE282}"/>
    <cellStyle name="Comma 2 80" xfId="9285" xr:uid="{882BE180-2EA1-4394-A20C-58D54C08A856}"/>
    <cellStyle name="Comma 2 80 2" xfId="27718" xr:uid="{866A8E8B-8255-4EF5-B560-845E22CC43CC}"/>
    <cellStyle name="Comma 2 81" xfId="10184" xr:uid="{89C4CFCD-BEFB-4846-83AB-83D2986F9D6E}"/>
    <cellStyle name="Comma 2 82" xfId="89" xr:uid="{221885BF-1967-4A9C-8881-FA7B3D1AC24A}"/>
    <cellStyle name="Comma 2 9" xfId="5124" xr:uid="{793A3529-CEFD-4951-90D0-6F53332924F3}"/>
    <cellStyle name="Comma 2 9 2" xfId="5125" xr:uid="{94B64FFE-B655-47FB-BA9C-702B7DCA1464}"/>
    <cellStyle name="Comma 2 9 3" xfId="9464" xr:uid="{219BC0C6-C217-46C7-9333-EE256DE266E7}"/>
    <cellStyle name="Comma 2_Flexmark_Workings06" xfId="783" xr:uid="{29545872-FF2D-436E-BF29-42120F9E221B}"/>
    <cellStyle name="Comma 20" xfId="200" xr:uid="{72986B27-C812-4203-B52A-539A6C05325D}"/>
    <cellStyle name="Comma 20 2" xfId="471" xr:uid="{9A4F4929-190D-42A5-9CCC-4FF34AE4F936}"/>
    <cellStyle name="Comma 20 2 2" xfId="5126" xr:uid="{77949C76-5D89-402E-9E3C-9DF63759C22C}"/>
    <cellStyle name="Comma 20 2 3" xfId="10405" xr:uid="{E37CAED7-9110-4A9B-803C-C4DD34BD9C36}"/>
    <cellStyle name="Comma 20 2 3 2" xfId="15533" xr:uid="{1F7CF876-D8D5-497E-B651-A656E2742162}"/>
    <cellStyle name="Comma 20 2 3 2 2" xfId="25462" xr:uid="{5605150A-8924-4523-8C02-38926B92BD78}"/>
    <cellStyle name="Comma 20 2 3 2 2 2" xfId="45429" xr:uid="{5B340F0E-C31F-4143-8212-B6B12BB50579}"/>
    <cellStyle name="Comma 20 2 3 2 3" xfId="35781" xr:uid="{FE94DE84-81AD-400E-9581-3756A10ED39E}"/>
    <cellStyle name="Comma 20 2 3 3" xfId="20506" xr:uid="{D3FCF8E8-35EE-4926-929C-668B70247881}"/>
    <cellStyle name="Comma 20 2 3 3 2" xfId="40601" xr:uid="{4F01C643-CF75-40E1-83BC-8FD12809AD36}"/>
    <cellStyle name="Comma 20 2 3 4" xfId="30954" xr:uid="{EF4235B1-B04F-4A1C-981B-594F7E98EB5E}"/>
    <cellStyle name="Comma 20 2 4" xfId="13022" xr:uid="{F4655EAF-8C22-4D06-8292-24571283F19D}"/>
    <cellStyle name="Comma 20 2 4 2" xfId="22975" xr:uid="{0EBAABDB-03DE-47BC-AE5C-FEF709C206BD}"/>
    <cellStyle name="Comma 20 2 4 2 2" xfId="43019" xr:uid="{FD460473-F3AC-41CB-98CC-D40F66D3186D}"/>
    <cellStyle name="Comma 20 2 4 3" xfId="33371" xr:uid="{8D6FC907-47AD-495C-B26B-46F6F5954416}"/>
    <cellStyle name="Comma 20 2 5" xfId="18028" xr:uid="{18CDEC40-BA9C-4BFE-8DD0-79AE71F2AE5E}"/>
    <cellStyle name="Comma 20 2 5 2" xfId="38191" xr:uid="{F1044C9A-DABD-47A9-B61A-CA8E92A75048}"/>
    <cellStyle name="Comma 20 2 6" xfId="28546" xr:uid="{B28240A9-078E-487D-B97C-F2C0796C3C26}"/>
    <cellStyle name="Comma 20 3" xfId="784" xr:uid="{547FBD76-9B63-4852-91CF-4AC68DF3D8B7}"/>
    <cellStyle name="Comma 20 4" xfId="9465" xr:uid="{17867708-4DFA-4217-8D78-2444E4B5DAFF}"/>
    <cellStyle name="Comma 20 4 2" xfId="27834" xr:uid="{A3B96CA6-685A-4707-8FF4-1AAB41F0C67D}"/>
    <cellStyle name="Comma 20 4 2 2" xfId="47693" xr:uid="{1B51BB48-9B0B-4359-BCC6-0D3095DEF28B}"/>
    <cellStyle name="Comma 20 5" xfId="10285" xr:uid="{5F971495-759B-4F80-ACAE-C34F9552DF67}"/>
    <cellStyle name="Comma 20 5 2" xfId="15413" xr:uid="{6CCDCE38-B5FD-4A41-8421-005D5FBE280B}"/>
    <cellStyle name="Comma 20 5 2 2" xfId="25342" xr:uid="{B606B215-C181-479A-9CD4-62064333EE6A}"/>
    <cellStyle name="Comma 20 5 2 2 2" xfId="45309" xr:uid="{825583C6-4742-41C7-9634-C2E05EB279C0}"/>
    <cellStyle name="Comma 20 5 2 3" xfId="35661" xr:uid="{22319AF9-5A5E-417A-BFC7-6B30112AD1F4}"/>
    <cellStyle name="Comma 20 5 3" xfId="20386" xr:uid="{A0924D34-7556-4190-BF2E-9087A57D556D}"/>
    <cellStyle name="Comma 20 5 3 2" xfId="40481" xr:uid="{EB7E442F-3642-48F2-94CB-780712E280E7}"/>
    <cellStyle name="Comma 20 5 4" xfId="30834" xr:uid="{1718BE45-299E-4E58-874C-0DB456E045D6}"/>
    <cellStyle name="Comma 20 6" xfId="12901" xr:uid="{837EA60C-4F1B-4491-9F73-CC4B735DE124}"/>
    <cellStyle name="Comma 20 6 2" xfId="22854" xr:uid="{A64CFCDA-588D-4C6E-86C1-60FF72AB75DE}"/>
    <cellStyle name="Comma 20 6 2 2" xfId="42898" xr:uid="{040EC4C6-677B-489B-AF53-386B5937AC4A}"/>
    <cellStyle name="Comma 20 6 3" xfId="33250" xr:uid="{7F81CFD6-819D-46AA-92FA-CC761FF85477}"/>
    <cellStyle name="Comma 20 7" xfId="17907" xr:uid="{3F95D330-34D6-4CC2-9139-2AFF9F51712A}"/>
    <cellStyle name="Comma 20 7 2" xfId="38070" xr:uid="{A2B08318-ED83-494F-A525-22848DD4364B}"/>
    <cellStyle name="Comma 20 8" xfId="28425" xr:uid="{66C5DE4F-1605-481F-9821-FDFD01C8F53F}"/>
    <cellStyle name="Comma 200" xfId="5127" xr:uid="{62E0C57D-4026-4C88-B32D-79BEB5D8AD09}"/>
    <cellStyle name="Comma 200 2" xfId="5128" xr:uid="{8E8495FB-D8AF-4B24-9F3C-F72EA531910E}"/>
    <cellStyle name="Comma 200 2 2" xfId="12014" xr:uid="{F8814129-4B02-4FAA-B7D8-83D0A5CCD073}"/>
    <cellStyle name="Comma 200 2 2 2" xfId="17140" xr:uid="{E3B79282-DB63-4FC3-B299-8CC5BA1F80E8}"/>
    <cellStyle name="Comma 200 2 2 2 2" xfId="27069" xr:uid="{9E5D712A-1207-4A50-A750-F45E5C63B444}"/>
    <cellStyle name="Comma 200 2 2 2 2 2" xfId="47036" xr:uid="{972A1946-F3EB-4EC9-B84C-C261125FCDAC}"/>
    <cellStyle name="Comma 200 2 2 2 3" xfId="37388" xr:uid="{0B1F51FD-AB0E-4098-A841-607D1ABFB150}"/>
    <cellStyle name="Comma 200 2 2 3" xfId="22111" xr:uid="{5AE840B9-C68A-479D-B7F6-2B303097CAA1}"/>
    <cellStyle name="Comma 200 2 2 3 2" xfId="42206" xr:uid="{BEB8C4AB-1158-4A67-B28F-2FE3743BA9AD}"/>
    <cellStyle name="Comma 200 2 2 4" xfId="32559" xr:uid="{B5D26DD8-6931-4DF3-8FFD-A89EFDBDD38C}"/>
    <cellStyle name="Comma 200 2 3" xfId="14645" xr:uid="{01A95EF3-498A-4252-958A-418B382FED15}"/>
    <cellStyle name="Comma 200 2 3 2" xfId="24592" xr:uid="{D0D0BDAD-2CA2-4FFA-8FC4-C29B5D153A41}"/>
    <cellStyle name="Comma 200 2 3 2 2" xfId="44624" xr:uid="{F71AEB1B-CC2D-401B-B0F5-CE0D94FCB12E}"/>
    <cellStyle name="Comma 200 2 3 3" xfId="34976" xr:uid="{07DA7C4D-F2B9-4C5E-9B74-DF366B2DF36C}"/>
    <cellStyle name="Comma 200 2 4" xfId="19640" xr:uid="{4934A2B7-5EA7-4752-A47C-9EF03E7A3E4D}"/>
    <cellStyle name="Comma 200 2 4 2" xfId="39796" xr:uid="{7397D27D-D378-4E65-974E-2333C51D926B}"/>
    <cellStyle name="Comma 200 2 5" xfId="30149" xr:uid="{49E7C68E-73EB-48EB-8BFD-8B1F093B0599}"/>
    <cellStyle name="Comma 200 3" xfId="12013" xr:uid="{026E4372-F343-4D16-B775-DA0B64492111}"/>
    <cellStyle name="Comma 200 3 2" xfId="17139" xr:uid="{B3E86C52-B006-4F9D-820B-96DE9BFB01A1}"/>
    <cellStyle name="Comma 200 3 2 2" xfId="27068" xr:uid="{C1460EBA-DC69-4244-9BC0-0A48CDCD78A5}"/>
    <cellStyle name="Comma 200 3 2 2 2" xfId="47035" xr:uid="{EFC0186B-69EF-404F-804A-4AD0DF50B04E}"/>
    <cellStyle name="Comma 200 3 2 3" xfId="37387" xr:uid="{ADC10B18-A4C1-4441-B20B-17452DCD0527}"/>
    <cellStyle name="Comma 200 3 3" xfId="22110" xr:uid="{E2F24717-8ADE-41F4-99CB-9013D858EDCD}"/>
    <cellStyle name="Comma 200 3 3 2" xfId="42205" xr:uid="{82D7D120-8C1E-41A4-B878-98A63D96BC7E}"/>
    <cellStyle name="Comma 200 3 4" xfId="32558" xr:uid="{63910A11-6D9E-4494-A87F-B3CCDDADF856}"/>
    <cellStyle name="Comma 200 4" xfId="14644" xr:uid="{91D1C6DD-109A-4C07-8485-672FD69B5728}"/>
    <cellStyle name="Comma 200 4 2" xfId="24591" xr:uid="{EDE58E10-288F-44CD-AB84-0331FD350B91}"/>
    <cellStyle name="Comma 200 4 2 2" xfId="44623" xr:uid="{D23D6C51-1D20-4D09-8EDA-98891ABD231B}"/>
    <cellStyle name="Comma 200 4 3" xfId="34975" xr:uid="{FF61B946-67F5-497D-A6C4-159286A9F1F7}"/>
    <cellStyle name="Comma 200 5" xfId="19639" xr:uid="{382CB26C-1CD0-4DF8-91A7-CFE76409C19E}"/>
    <cellStyle name="Comma 200 5 2" xfId="39795" xr:uid="{A30A1249-7ACB-4327-9EFA-64FEE89D7294}"/>
    <cellStyle name="Comma 200 6" xfId="30148" xr:uid="{AFA80994-254A-479F-A5F6-4B062AA173D0}"/>
    <cellStyle name="Comma 201" xfId="5129" xr:uid="{C1F16762-6941-4A27-ABCA-A24EAD1B68DC}"/>
    <cellStyle name="Comma 201 2" xfId="5130" xr:uid="{D813DA82-1E42-4756-A01A-F02E25E649B3}"/>
    <cellStyle name="Comma 201 2 2" xfId="12016" xr:uid="{6B8B7838-55FF-43E8-B6DA-A797E6942C81}"/>
    <cellStyle name="Comma 201 2 2 2" xfId="17142" xr:uid="{5F46B53A-72CD-4E91-8A86-F388353E01FB}"/>
    <cellStyle name="Comma 201 2 2 2 2" xfId="27071" xr:uid="{1DDE1F82-1A29-47EC-8900-F88C84E67249}"/>
    <cellStyle name="Comma 201 2 2 2 2 2" xfId="47038" xr:uid="{111BF790-1928-4328-BFD3-EE6FCD12907F}"/>
    <cellStyle name="Comma 201 2 2 2 3" xfId="37390" xr:uid="{2BA47B2C-7380-4F42-8E80-A0E2724917CF}"/>
    <cellStyle name="Comma 201 2 2 3" xfId="22113" xr:uid="{A72D5B8E-FECC-4D4A-BC8A-9421376F5179}"/>
    <cellStyle name="Comma 201 2 2 3 2" xfId="42208" xr:uid="{A4D29A70-ADBE-443B-A61F-50E6DAD4AB16}"/>
    <cellStyle name="Comma 201 2 2 4" xfId="32561" xr:uid="{069092C5-880D-41C4-B0ED-3C1735B2BD14}"/>
    <cellStyle name="Comma 201 2 3" xfId="14647" xr:uid="{B41576FA-C679-456D-9A91-82643E80ED0D}"/>
    <cellStyle name="Comma 201 2 3 2" xfId="24594" xr:uid="{589D39ED-23B1-4EE2-8B18-9A07CFFBE069}"/>
    <cellStyle name="Comma 201 2 3 2 2" xfId="44626" xr:uid="{0629B768-1D36-411B-810F-356D2D4A356F}"/>
    <cellStyle name="Comma 201 2 3 3" xfId="34978" xr:uid="{E0363E21-8972-4270-AE1F-E520BFF6C331}"/>
    <cellStyle name="Comma 201 2 4" xfId="19642" xr:uid="{538E483D-6F97-45DA-AECF-B9582418B788}"/>
    <cellStyle name="Comma 201 2 4 2" xfId="39798" xr:uid="{9F1EE6FC-BABA-45A2-ACA7-58F31415E0BE}"/>
    <cellStyle name="Comma 201 2 5" xfId="30151" xr:uid="{6F57A0A3-9E43-478F-AC34-748CE69A3482}"/>
    <cellStyle name="Comma 201 3" xfId="12015" xr:uid="{A3DB00EE-47FB-4E50-BA39-DC0ED2168729}"/>
    <cellStyle name="Comma 201 3 2" xfId="17141" xr:uid="{6ADF6742-6AB3-4117-97AD-E69191AEBA0A}"/>
    <cellStyle name="Comma 201 3 2 2" xfId="27070" xr:uid="{03319A08-F040-4F1D-91E1-88D3D84563E7}"/>
    <cellStyle name="Comma 201 3 2 2 2" xfId="47037" xr:uid="{7CFADC8B-F48F-4D2D-955C-6136BE9481AF}"/>
    <cellStyle name="Comma 201 3 2 3" xfId="37389" xr:uid="{C3CBD048-00FE-4B2B-B9AD-149E4BDF41AC}"/>
    <cellStyle name="Comma 201 3 3" xfId="22112" xr:uid="{BB07A277-80B1-4A90-A4C7-81F4945DC6DB}"/>
    <cellStyle name="Comma 201 3 3 2" xfId="42207" xr:uid="{8C5AE779-D5A5-4290-BC31-6B4A87B6CB84}"/>
    <cellStyle name="Comma 201 3 4" xfId="32560" xr:uid="{75041B45-25AE-46DE-B2CB-2DFC8576FEDD}"/>
    <cellStyle name="Comma 201 4" xfId="14646" xr:uid="{E71AB9F2-76AE-4040-8E66-CAD29F06544C}"/>
    <cellStyle name="Comma 201 4 2" xfId="24593" xr:uid="{BCC9ADBF-DF4B-4501-ABB2-0257AA23849F}"/>
    <cellStyle name="Comma 201 4 2 2" xfId="44625" xr:uid="{CEB6D736-9D9B-473E-B54E-9DC4EAC25B01}"/>
    <cellStyle name="Comma 201 4 3" xfId="34977" xr:uid="{CA7F3E4E-84CB-48A9-B2B1-0EE3E0C7644C}"/>
    <cellStyle name="Comma 201 5" xfId="19641" xr:uid="{1ACF8EDD-DBED-4A6A-9F72-F5D616EC1F1E}"/>
    <cellStyle name="Comma 201 5 2" xfId="39797" xr:uid="{F7A79A55-A256-40FF-A5C6-AD230CC204FB}"/>
    <cellStyle name="Comma 201 6" xfId="30150" xr:uid="{3BC3A70B-AE21-4233-8198-A1D725E6BEFC}"/>
    <cellStyle name="Comma 202" xfId="5131" xr:uid="{2872D166-3801-49A6-BEE3-6C721EAC767D}"/>
    <cellStyle name="Comma 202 2" xfId="5132" xr:uid="{A497E3CB-FDAA-4D3C-AEE2-5A5C7E11E205}"/>
    <cellStyle name="Comma 202 3" xfId="12017" xr:uid="{103571C9-9DF8-4773-ADCC-9F9F287CA16B}"/>
    <cellStyle name="Comma 202 3 2" xfId="17143" xr:uid="{DB22D841-74FB-420D-9120-45BD88188696}"/>
    <cellStyle name="Comma 202 3 2 2" xfId="27072" xr:uid="{D9C0FCDC-DFE5-47AD-A8F1-41CE54E87EEE}"/>
    <cellStyle name="Comma 202 3 2 2 2" xfId="47039" xr:uid="{8C070476-0B67-49DF-9F24-9B743A47FA22}"/>
    <cellStyle name="Comma 202 3 2 3" xfId="37391" xr:uid="{B0EC654F-A4C0-42B2-AB41-A90CF36BE35E}"/>
    <cellStyle name="Comma 202 3 3" xfId="22114" xr:uid="{0F2BDD1B-D331-43DA-B45A-0A58312BBB5E}"/>
    <cellStyle name="Comma 202 3 3 2" xfId="42209" xr:uid="{47CDBC13-CEEC-4AE8-AB82-35EA842EFE27}"/>
    <cellStyle name="Comma 202 3 4" xfId="32562" xr:uid="{EFFABA75-DBFF-4146-8A79-F1A9990208E7}"/>
    <cellStyle name="Comma 202 4" xfId="14648" xr:uid="{B11A725F-B4FF-4DE2-A151-3A160EED4D64}"/>
    <cellStyle name="Comma 202 4 2" xfId="24595" xr:uid="{12EB67A8-4A4A-40B7-9A4D-0DF553E0C7BC}"/>
    <cellStyle name="Comma 202 4 2 2" xfId="44627" xr:uid="{C963A7BE-5009-4EC0-AED6-14C11999C728}"/>
    <cellStyle name="Comma 202 4 3" xfId="34979" xr:uid="{87F4B229-4BFA-4071-8696-E4870E631EFA}"/>
    <cellStyle name="Comma 202 5" xfId="19643" xr:uid="{2208783C-2B6A-4168-A439-47F75852DCD4}"/>
    <cellStyle name="Comma 202 5 2" xfId="39799" xr:uid="{AB3434FC-5B0C-450D-8444-81A6B1590A11}"/>
    <cellStyle name="Comma 202 6" xfId="30152" xr:uid="{47A6BF2C-CB36-45DC-A897-0047AA407C11}"/>
    <cellStyle name="Comma 203" xfId="5133" xr:uid="{57010EB2-F87D-4605-B7D2-DD95EFA15C19}"/>
    <cellStyle name="Comma 203 2" xfId="5134" xr:uid="{1C60240A-FB2B-4E29-9A99-B358E31202CB}"/>
    <cellStyle name="Comma 203 2 2" xfId="12019" xr:uid="{072BBFB2-B0AC-4915-8DC4-0D28BF395AFC}"/>
    <cellStyle name="Comma 203 2 2 2" xfId="17145" xr:uid="{E4225B3E-89AB-4F5F-AE1A-1901920EA8FF}"/>
    <cellStyle name="Comma 203 2 2 2 2" xfId="27074" xr:uid="{0264649E-A76E-42F4-A818-56F10F76BB03}"/>
    <cellStyle name="Comma 203 2 2 2 2 2" xfId="47041" xr:uid="{E82FFA93-4C29-4B7A-B7A6-706C34037FDB}"/>
    <cellStyle name="Comma 203 2 2 2 3" xfId="37393" xr:uid="{9FE3C63F-75E1-4880-8B28-35ED556FE06E}"/>
    <cellStyle name="Comma 203 2 2 3" xfId="22116" xr:uid="{F2AF5A98-DF91-4250-8816-E2CC056E646C}"/>
    <cellStyle name="Comma 203 2 2 3 2" xfId="42211" xr:uid="{E6C34663-82EE-4B57-9E10-BEB594D21859}"/>
    <cellStyle name="Comma 203 2 2 4" xfId="32564" xr:uid="{196C2264-641E-4C43-965C-41015FE199D8}"/>
    <cellStyle name="Comma 203 2 3" xfId="14650" xr:uid="{27210866-5074-49F3-B358-E8188819B0FB}"/>
    <cellStyle name="Comma 203 2 3 2" xfId="24597" xr:uid="{CFA32056-4D50-4D6D-95C5-EA1EE0661443}"/>
    <cellStyle name="Comma 203 2 3 2 2" xfId="44629" xr:uid="{6FAC3683-C17C-45C0-9883-CF7FC135ADC1}"/>
    <cellStyle name="Comma 203 2 3 3" xfId="34981" xr:uid="{51D4FD59-13D7-4B26-81FA-2B9D1D5A3FF8}"/>
    <cellStyle name="Comma 203 2 4" xfId="19645" xr:uid="{C09FDD1A-29E9-49D7-92F1-5814662D779B}"/>
    <cellStyle name="Comma 203 2 4 2" xfId="39801" xr:uid="{9AE050D6-6455-47F1-AAAA-89B83D145ACC}"/>
    <cellStyle name="Comma 203 2 5" xfId="30154" xr:uid="{C02774DF-528C-4831-A02F-367585AB373A}"/>
    <cellStyle name="Comma 203 3" xfId="12018" xr:uid="{38E7319C-72BC-4959-9600-C2B79AEB00E9}"/>
    <cellStyle name="Comma 203 3 2" xfId="17144" xr:uid="{7CC44EFA-5B15-496B-B2B8-52A2AE5BB684}"/>
    <cellStyle name="Comma 203 3 2 2" xfId="27073" xr:uid="{C75385CA-9FF3-4891-9147-AB4A598D4239}"/>
    <cellStyle name="Comma 203 3 2 2 2" xfId="47040" xr:uid="{397D99A6-084A-4120-8009-2C7A3DD50F53}"/>
    <cellStyle name="Comma 203 3 2 3" xfId="37392" xr:uid="{D3B53B95-B44D-45CB-A3A3-DB3804520F79}"/>
    <cellStyle name="Comma 203 3 3" xfId="22115" xr:uid="{F72AF80E-FF6B-4FE7-A282-97EBEB60B7BF}"/>
    <cellStyle name="Comma 203 3 3 2" xfId="42210" xr:uid="{AEA0EC03-B5C4-404B-80C2-EEF744AC585A}"/>
    <cellStyle name="Comma 203 3 4" xfId="32563" xr:uid="{46BC30DB-2DFC-442F-B4A2-6008CCDB8461}"/>
    <cellStyle name="Comma 203 4" xfId="14649" xr:uid="{00F8072B-E6D6-404E-8CEF-98E325FFD694}"/>
    <cellStyle name="Comma 203 4 2" xfId="24596" xr:uid="{6778BF45-119E-4780-A92D-FC6944DE21E8}"/>
    <cellStyle name="Comma 203 4 2 2" xfId="44628" xr:uid="{5F451931-01C5-4F66-AD6C-EBED8950CC48}"/>
    <cellStyle name="Comma 203 4 3" xfId="34980" xr:uid="{333C3F47-E365-4949-9BEF-6714325C9538}"/>
    <cellStyle name="Comma 203 5" xfId="19644" xr:uid="{3BF371D4-A92C-4E58-96F9-F306290362A5}"/>
    <cellStyle name="Comma 203 5 2" xfId="39800" xr:uid="{FD61111B-B8B4-4E7F-A809-B42429D8B20E}"/>
    <cellStyle name="Comma 203 6" xfId="30153" xr:uid="{9CCBF592-A710-4C8B-BC74-FB3B6F9EFC40}"/>
    <cellStyle name="Comma 204" xfId="5135" xr:uid="{96BE368A-7F57-43E3-A062-E46DB047DE38}"/>
    <cellStyle name="Comma 204 2" xfId="5136" xr:uid="{07EFCBFD-28A2-4EC7-81CF-8AAD8772F3C0}"/>
    <cellStyle name="Comma 204 2 2" xfId="12021" xr:uid="{0DF597F8-98D3-4109-B0D1-84F68E067041}"/>
    <cellStyle name="Comma 204 2 2 2" xfId="17147" xr:uid="{ADDA43A9-E705-4701-96AB-94C210B73AD9}"/>
    <cellStyle name="Comma 204 2 2 2 2" xfId="27076" xr:uid="{6858C767-E331-443A-9406-3AD49A5873EE}"/>
    <cellStyle name="Comma 204 2 2 2 2 2" xfId="47043" xr:uid="{1AF900D9-8AE5-4D7B-93DF-AD8BADF5D0C1}"/>
    <cellStyle name="Comma 204 2 2 2 3" xfId="37395" xr:uid="{D9FD4949-B440-4A5D-B577-D641FF49B16F}"/>
    <cellStyle name="Comma 204 2 2 3" xfId="22118" xr:uid="{3CA89B0A-D966-4EFA-853D-389BC7467A07}"/>
    <cellStyle name="Comma 204 2 2 3 2" xfId="42213" xr:uid="{E36FFC03-39BD-4141-8ABF-5CBA3A6003C3}"/>
    <cellStyle name="Comma 204 2 2 4" xfId="32566" xr:uid="{F3F92FAD-7545-446B-BFE1-38A9A75E915C}"/>
    <cellStyle name="Comma 204 2 3" xfId="14652" xr:uid="{8BBFDE2E-D508-4D52-864F-736D1EB338E0}"/>
    <cellStyle name="Comma 204 2 3 2" xfId="24599" xr:uid="{66FEDC03-8464-474C-833B-BE2C751AE6F3}"/>
    <cellStyle name="Comma 204 2 3 2 2" xfId="44631" xr:uid="{C81F6611-9C66-4C41-9F5B-43665E2A4CE3}"/>
    <cellStyle name="Comma 204 2 3 3" xfId="34983" xr:uid="{D73A515C-B9BE-4353-B4B5-DF0E935BBD8A}"/>
    <cellStyle name="Comma 204 2 4" xfId="19647" xr:uid="{585F7C6D-922A-4D50-BC52-0E9A2F690575}"/>
    <cellStyle name="Comma 204 2 4 2" xfId="39803" xr:uid="{E79599FF-53E0-46CB-AB3F-B0741B5A7C3B}"/>
    <cellStyle name="Comma 204 2 5" xfId="30156" xr:uid="{F2529D42-8D3A-458C-ADC4-B817DE58355B}"/>
    <cellStyle name="Comma 204 3" xfId="12020" xr:uid="{B9AC1C40-0F6D-4A6E-A959-80B5C49ACE20}"/>
    <cellStyle name="Comma 204 3 2" xfId="17146" xr:uid="{AA4713F3-43D0-46B5-922D-27C5D4B60D7C}"/>
    <cellStyle name="Comma 204 3 2 2" xfId="27075" xr:uid="{7D905EDF-7107-4070-8724-502AE58EA6FA}"/>
    <cellStyle name="Comma 204 3 2 2 2" xfId="47042" xr:uid="{61E658B5-0A8A-4C0C-9B1A-BC5D56FB1623}"/>
    <cellStyle name="Comma 204 3 2 3" xfId="37394" xr:uid="{922B38C8-E32B-431F-8095-1E69E88EFC43}"/>
    <cellStyle name="Comma 204 3 3" xfId="22117" xr:uid="{3019F9B4-45B8-448D-958D-A972FC6A7C99}"/>
    <cellStyle name="Comma 204 3 3 2" xfId="42212" xr:uid="{0F79B165-2B03-490E-B4BC-9EF4606A12A4}"/>
    <cellStyle name="Comma 204 3 4" xfId="32565" xr:uid="{57D1119B-971B-471E-BEE4-EDBE6FF9D43B}"/>
    <cellStyle name="Comma 204 4" xfId="14651" xr:uid="{540AB87D-1545-4DD4-AC8A-0D9E9D8846B5}"/>
    <cellStyle name="Comma 204 4 2" xfId="24598" xr:uid="{232F31DD-8F52-4730-9507-082C5795B94A}"/>
    <cellStyle name="Comma 204 4 2 2" xfId="44630" xr:uid="{7F467D37-73D3-4B40-92C1-E8CD09E73528}"/>
    <cellStyle name="Comma 204 4 3" xfId="34982" xr:uid="{48E8F420-24E5-4FC7-8A1D-365C9411610F}"/>
    <cellStyle name="Comma 204 5" xfId="19646" xr:uid="{33B94946-8698-4C58-98D3-2CA22CB7D479}"/>
    <cellStyle name="Comma 204 5 2" xfId="39802" xr:uid="{4C414351-247B-4C5B-BBC5-6DF9AB5E157E}"/>
    <cellStyle name="Comma 204 6" xfId="30155" xr:uid="{965EBA94-278A-4545-868C-B032E8B35AF5}"/>
    <cellStyle name="Comma 205" xfId="5137" xr:uid="{93CBCFD4-5C14-4EBF-8363-3F3EB8761381}"/>
    <cellStyle name="Comma 205 2" xfId="5138" xr:uid="{9B71DC43-46C0-48E4-9AB1-FC4F9C15B2F4}"/>
    <cellStyle name="Comma 205 2 2" xfId="12023" xr:uid="{5103AF86-3A4D-4904-94E2-34A9B68961FD}"/>
    <cellStyle name="Comma 205 2 2 2" xfId="17149" xr:uid="{CFF81F67-2377-454B-A41D-F7C1B5C82877}"/>
    <cellStyle name="Comma 205 2 2 2 2" xfId="27078" xr:uid="{295FC500-2BE3-4F02-8796-91B3C41DF363}"/>
    <cellStyle name="Comma 205 2 2 2 2 2" xfId="47045" xr:uid="{491AF737-5345-4DBE-85A7-901245A099F3}"/>
    <cellStyle name="Comma 205 2 2 2 3" xfId="37397" xr:uid="{FF3B048B-AFF8-4158-9CEF-5E89ADE4C794}"/>
    <cellStyle name="Comma 205 2 2 3" xfId="22120" xr:uid="{F6CCC92A-9638-4082-9B3A-871E2393886C}"/>
    <cellStyle name="Comma 205 2 2 3 2" xfId="42215" xr:uid="{8F1CEE0F-C25B-4D22-A195-EA19A2BE8CB9}"/>
    <cellStyle name="Comma 205 2 2 4" xfId="32568" xr:uid="{5BA13828-5E93-4FA7-9B93-132A0856B2C0}"/>
    <cellStyle name="Comma 205 2 3" xfId="14654" xr:uid="{415E796F-E8DA-494E-8BBF-2ADFA22CA9A1}"/>
    <cellStyle name="Comma 205 2 3 2" xfId="24601" xr:uid="{6254AF36-59B8-4F9E-966A-BCD44A61A1A5}"/>
    <cellStyle name="Comma 205 2 3 2 2" xfId="44633" xr:uid="{82B7A0C8-C832-44A3-B37A-429CAB8E8C05}"/>
    <cellStyle name="Comma 205 2 3 3" xfId="34985" xr:uid="{C9F773DE-DC0F-4252-9C2D-C28938B70D2B}"/>
    <cellStyle name="Comma 205 2 4" xfId="19649" xr:uid="{DAEA992C-071A-41CB-BE41-5A034F7D4AB3}"/>
    <cellStyle name="Comma 205 2 4 2" xfId="39805" xr:uid="{AD20E652-B65E-440E-A716-25BCEF91A23E}"/>
    <cellStyle name="Comma 205 2 5" xfId="30158" xr:uid="{ADE14705-E2DC-4D24-82BA-E800F87E3F89}"/>
    <cellStyle name="Comma 205 3" xfId="12022" xr:uid="{34C4F1B7-EB87-4B96-BD0C-74056FE0EC6D}"/>
    <cellStyle name="Comma 205 3 2" xfId="17148" xr:uid="{F6BEC8DC-2144-429E-8218-65C18B0BB2E4}"/>
    <cellStyle name="Comma 205 3 2 2" xfId="27077" xr:uid="{6532FFFB-07E0-45C0-BEC4-0448DB7E910A}"/>
    <cellStyle name="Comma 205 3 2 2 2" xfId="47044" xr:uid="{F3F5A587-D9FC-4524-A2DA-CE460F1841D9}"/>
    <cellStyle name="Comma 205 3 2 3" xfId="37396" xr:uid="{F41B2D87-7B69-4EC3-A893-12D34778EE73}"/>
    <cellStyle name="Comma 205 3 3" xfId="22119" xr:uid="{7281E21C-0868-405E-92A3-CA3D6D382FBB}"/>
    <cellStyle name="Comma 205 3 3 2" xfId="42214" xr:uid="{42056A33-F185-4175-BB45-D7B5E7EA9FDD}"/>
    <cellStyle name="Comma 205 3 4" xfId="32567" xr:uid="{B2A2D906-7728-4138-A966-2994A4701F7E}"/>
    <cellStyle name="Comma 205 4" xfId="14653" xr:uid="{CDCB3D38-4957-4381-A7CA-ED4B2A39E780}"/>
    <cellStyle name="Comma 205 4 2" xfId="24600" xr:uid="{7976D8B3-5601-4578-8F74-3DEC3C38F0F3}"/>
    <cellStyle name="Comma 205 4 2 2" xfId="44632" xr:uid="{E0EC44D4-B6C6-4428-A1B5-38AD13CEAF91}"/>
    <cellStyle name="Comma 205 4 3" xfId="34984" xr:uid="{1E2CDDAA-F132-4FCA-B290-15F7D0BF8BDA}"/>
    <cellStyle name="Comma 205 5" xfId="19648" xr:uid="{3635B1DF-6B76-4A6A-A2EE-E513D9AC6EE0}"/>
    <cellStyle name="Comma 205 5 2" xfId="39804" xr:uid="{037554B4-9B09-4503-B0EE-EAF59B32D42B}"/>
    <cellStyle name="Comma 205 6" xfId="30157" xr:uid="{E397F6C5-AA7B-4CA8-8956-042E2CB7DE4E}"/>
    <cellStyle name="Comma 206" xfId="5139" xr:uid="{457842C5-11C3-49F4-890E-0E9208924218}"/>
    <cellStyle name="Comma 206 2" xfId="5140" xr:uid="{3F4970FD-A6E5-463C-9914-8565A622BF65}"/>
    <cellStyle name="Comma 206 2 2" xfId="12025" xr:uid="{BA775B7B-4978-44A4-8957-FBAAB8EC594C}"/>
    <cellStyle name="Comma 206 2 2 2" xfId="17151" xr:uid="{D4D772F1-A7FE-4DCC-9D45-51A030588F07}"/>
    <cellStyle name="Comma 206 2 2 2 2" xfId="27080" xr:uid="{8FB95E67-4C77-4E47-BAC9-F360B8222AC2}"/>
    <cellStyle name="Comma 206 2 2 2 2 2" xfId="47047" xr:uid="{65C3D867-224F-4849-AF9F-F7128FC0A9C1}"/>
    <cellStyle name="Comma 206 2 2 2 3" xfId="37399" xr:uid="{1F57EBE4-9E98-4E27-938F-CBF293343B0B}"/>
    <cellStyle name="Comma 206 2 2 3" xfId="22122" xr:uid="{2C4FD11A-1C12-4C7B-9FCB-75D3A0C85CD8}"/>
    <cellStyle name="Comma 206 2 2 3 2" xfId="42217" xr:uid="{D7A88EF4-275C-457F-9262-98F4739E1AD4}"/>
    <cellStyle name="Comma 206 2 2 4" xfId="32570" xr:uid="{B16F5ED6-0B8F-4E18-AEE9-F144A890BC28}"/>
    <cellStyle name="Comma 206 2 3" xfId="14656" xr:uid="{F580BC18-6835-4A63-8E0C-A4ECF3ACEF03}"/>
    <cellStyle name="Comma 206 2 3 2" xfId="24603" xr:uid="{38423F45-E000-4F04-AD5D-C9858E442B8D}"/>
    <cellStyle name="Comma 206 2 3 2 2" xfId="44635" xr:uid="{59FA0FBB-165E-45FA-9927-86CA0ED01FA1}"/>
    <cellStyle name="Comma 206 2 3 3" xfId="34987" xr:uid="{501BE994-6A44-4CCD-89B9-C0C4FD8A7A47}"/>
    <cellStyle name="Comma 206 2 4" xfId="19651" xr:uid="{48D44888-F5A2-44CC-92FB-BB6E957A3D2A}"/>
    <cellStyle name="Comma 206 2 4 2" xfId="39807" xr:uid="{D9F5FE69-85E4-432E-A0BF-70CA95AED071}"/>
    <cellStyle name="Comma 206 2 5" xfId="30160" xr:uid="{27221451-5342-49C2-BA6C-FC6BE837BFEE}"/>
    <cellStyle name="Comma 206 3" xfId="12024" xr:uid="{38372216-B6EB-4DC1-BFCF-08A6DCDF7104}"/>
    <cellStyle name="Comma 206 3 2" xfId="17150" xr:uid="{98A327CD-D03B-440E-8DA8-30D2BE50DC4F}"/>
    <cellStyle name="Comma 206 3 2 2" xfId="27079" xr:uid="{F2835F62-8309-484E-9D99-E013AD2F21FA}"/>
    <cellStyle name="Comma 206 3 2 2 2" xfId="47046" xr:uid="{EC467BD1-6787-417D-93EE-EF39C07B07E4}"/>
    <cellStyle name="Comma 206 3 2 3" xfId="37398" xr:uid="{C0571140-6B46-4C8E-BB1F-CDA737E18284}"/>
    <cellStyle name="Comma 206 3 3" xfId="22121" xr:uid="{C82AC0A5-D4CD-459C-87A4-B23EFBC1B42E}"/>
    <cellStyle name="Comma 206 3 3 2" xfId="42216" xr:uid="{E7E3AB3A-4141-42CC-89B2-9EE72CED432B}"/>
    <cellStyle name="Comma 206 3 4" xfId="32569" xr:uid="{A445B075-7ED7-4A01-B698-A4F88362E2CA}"/>
    <cellStyle name="Comma 206 4" xfId="14655" xr:uid="{C1C24BB9-FC24-45DD-8B85-6C233D3FA402}"/>
    <cellStyle name="Comma 206 4 2" xfId="24602" xr:uid="{9FA65A99-32B0-43D6-B3CF-B8F928B64C09}"/>
    <cellStyle name="Comma 206 4 2 2" xfId="44634" xr:uid="{F2D8BBAF-BEF5-4D5E-83A5-A75D2D692A15}"/>
    <cellStyle name="Comma 206 4 3" xfId="34986" xr:uid="{ACE00F58-B044-4FCB-8D1C-B399B75FDE1B}"/>
    <cellStyle name="Comma 206 5" xfId="19650" xr:uid="{588CF0B0-20E4-4617-9BA0-4DFEB822D7C4}"/>
    <cellStyle name="Comma 206 5 2" xfId="39806" xr:uid="{DA269048-7178-4A9C-AF9B-229BB79D0879}"/>
    <cellStyle name="Comma 206 6" xfId="30159" xr:uid="{BE38E234-4A30-45C7-A227-A295AD32EE8C}"/>
    <cellStyle name="Comma 207" xfId="5141" xr:uid="{EB008110-D33B-44F1-A319-9709479AF839}"/>
    <cellStyle name="Comma 207 2" xfId="5142" xr:uid="{E442E2D7-2122-499B-BEEA-23031853C1A3}"/>
    <cellStyle name="Comma 207 2 2" xfId="12027" xr:uid="{C5323BCD-58B4-4753-A2AB-15A54E1DA2DF}"/>
    <cellStyle name="Comma 207 2 2 2" xfId="17153" xr:uid="{C0CA4E0F-1C93-4BC3-9C94-513625F2E8AE}"/>
    <cellStyle name="Comma 207 2 2 2 2" xfId="27082" xr:uid="{DF18F6C9-0803-4203-ABE6-B498D7318AE9}"/>
    <cellStyle name="Comma 207 2 2 2 2 2" xfId="47049" xr:uid="{E5D59BFE-33C9-4F00-9F6C-AEBB6DA4DAF3}"/>
    <cellStyle name="Comma 207 2 2 2 3" xfId="37401" xr:uid="{F70F7F4D-AB48-451C-A118-36924FAAEC2F}"/>
    <cellStyle name="Comma 207 2 2 3" xfId="22124" xr:uid="{6BB96682-3E81-410C-ACCC-A1402E7017D8}"/>
    <cellStyle name="Comma 207 2 2 3 2" xfId="42219" xr:uid="{32BD83B3-A83A-406A-8504-839C730A1DD3}"/>
    <cellStyle name="Comma 207 2 2 4" xfId="32572" xr:uid="{B6CD28F6-EEBF-477D-9D25-5C09A983D65B}"/>
    <cellStyle name="Comma 207 2 3" xfId="14658" xr:uid="{62F1E5E0-B564-4448-BD1D-1C84C04677C3}"/>
    <cellStyle name="Comma 207 2 3 2" xfId="24605" xr:uid="{72E44ABD-A780-41F5-A14A-4F9CA041F658}"/>
    <cellStyle name="Comma 207 2 3 2 2" xfId="44637" xr:uid="{3DA8BA8D-398F-4F83-B041-43DE02B215C1}"/>
    <cellStyle name="Comma 207 2 3 3" xfId="34989" xr:uid="{98A4B1C6-6DCA-4319-81EB-3D4F56618F4A}"/>
    <cellStyle name="Comma 207 2 4" xfId="19653" xr:uid="{8F696BAA-D838-4C1C-BAFC-F12F56EF2D07}"/>
    <cellStyle name="Comma 207 2 4 2" xfId="39809" xr:uid="{6BBE4B15-7B43-4625-A6D3-AA9EFD12B5C2}"/>
    <cellStyle name="Comma 207 2 5" xfId="30162" xr:uid="{3B962C36-8AF1-41B6-9169-400075AC4812}"/>
    <cellStyle name="Comma 207 3" xfId="12026" xr:uid="{58419B7C-D8EA-4FAB-B413-C6BE963A7D6C}"/>
    <cellStyle name="Comma 207 3 2" xfId="17152" xr:uid="{B5693D95-5592-49C1-871A-EFFDB1FE5007}"/>
    <cellStyle name="Comma 207 3 2 2" xfId="27081" xr:uid="{92ED2BEB-F3CE-4265-83B9-4A1EEE524826}"/>
    <cellStyle name="Comma 207 3 2 2 2" xfId="47048" xr:uid="{3D2BFEF0-9252-48E7-8AC4-2EBEE946080B}"/>
    <cellStyle name="Comma 207 3 2 3" xfId="37400" xr:uid="{36E92B8C-E128-4998-8B8C-542751182030}"/>
    <cellStyle name="Comma 207 3 3" xfId="22123" xr:uid="{432D5673-EE3B-4A28-9DDF-D4500976F358}"/>
    <cellStyle name="Comma 207 3 3 2" xfId="42218" xr:uid="{97234741-2927-4761-BF08-7E9CF793F95A}"/>
    <cellStyle name="Comma 207 3 4" xfId="32571" xr:uid="{77C44899-908D-4CDF-9080-D2F2CE1F3014}"/>
    <cellStyle name="Comma 207 4" xfId="14657" xr:uid="{BC4079C6-76D7-4D47-B587-6C049A2BACCC}"/>
    <cellStyle name="Comma 207 4 2" xfId="24604" xr:uid="{B98203A7-67E6-424C-B4D1-6CEAA4E96C3A}"/>
    <cellStyle name="Comma 207 4 2 2" xfId="44636" xr:uid="{F835D586-07BC-4434-9803-C3B6C922D3A9}"/>
    <cellStyle name="Comma 207 4 3" xfId="34988" xr:uid="{3AAC1421-037D-4609-A1FE-0C70B23EE0DE}"/>
    <cellStyle name="Comma 207 5" xfId="19652" xr:uid="{794BF445-F3E8-488F-9BA2-8086597C8DE7}"/>
    <cellStyle name="Comma 207 5 2" xfId="39808" xr:uid="{A4833D01-603D-4AF6-AE45-9F68133A791F}"/>
    <cellStyle name="Comma 207 6" xfId="30161" xr:uid="{B7D3D3B7-F67E-468B-BA70-F9578AB5083A}"/>
    <cellStyle name="Comma 208" xfId="5143" xr:uid="{24E47A13-77F7-4E22-B82A-A855DF87E6E7}"/>
    <cellStyle name="Comma 208 2" xfId="5144" xr:uid="{1CC220D4-0DDC-4F66-A2C1-D767384370CA}"/>
    <cellStyle name="Comma 208 2 2" xfId="12029" xr:uid="{9E020446-C364-489C-A269-E465CF1A2C22}"/>
    <cellStyle name="Comma 208 2 2 2" xfId="17155" xr:uid="{FBD02514-31D2-4EFD-A42B-542BBFF4D516}"/>
    <cellStyle name="Comma 208 2 2 2 2" xfId="27084" xr:uid="{E02271AF-EE87-4BD8-B972-DB55D8852E34}"/>
    <cellStyle name="Comma 208 2 2 2 2 2" xfId="47051" xr:uid="{91544AB6-3C03-44CF-951D-B8EF0C9805F0}"/>
    <cellStyle name="Comma 208 2 2 2 3" xfId="37403" xr:uid="{766B3331-DF3B-411F-843E-4D60135405F8}"/>
    <cellStyle name="Comma 208 2 2 3" xfId="22126" xr:uid="{FD5EF343-02FD-4650-9A97-5AE063470F72}"/>
    <cellStyle name="Comma 208 2 2 3 2" xfId="42221" xr:uid="{AD2A9276-6ADC-43EB-9615-F260BB526128}"/>
    <cellStyle name="Comma 208 2 2 4" xfId="32574" xr:uid="{67C2DF75-9F0D-46D2-8235-2D737ABCC8C6}"/>
    <cellStyle name="Comma 208 2 3" xfId="14660" xr:uid="{566D1EC5-C343-4D6A-BF83-F1891FBFB718}"/>
    <cellStyle name="Comma 208 2 3 2" xfId="24607" xr:uid="{BC4ACD0F-433C-4592-A45D-533677D497FF}"/>
    <cellStyle name="Comma 208 2 3 2 2" xfId="44639" xr:uid="{B100C259-A856-4705-A775-E128BBD1732D}"/>
    <cellStyle name="Comma 208 2 3 3" xfId="34991" xr:uid="{5659D548-56CB-4B2C-BCA0-46CF83CC8DD3}"/>
    <cellStyle name="Comma 208 2 4" xfId="19655" xr:uid="{5FDA76CD-237A-411B-9896-392E4E987003}"/>
    <cellStyle name="Comma 208 2 4 2" xfId="39811" xr:uid="{9FDA0639-F1B1-4F2D-9328-AA1F106EB2B7}"/>
    <cellStyle name="Comma 208 2 5" xfId="30164" xr:uid="{A5566A47-BABF-4719-939D-021CD8E48CA3}"/>
    <cellStyle name="Comma 208 3" xfId="12028" xr:uid="{217E7630-CC14-41EB-8D22-00B60BA65971}"/>
    <cellStyle name="Comma 208 3 2" xfId="17154" xr:uid="{86729873-5727-4EA2-8F71-C81788FBA0F5}"/>
    <cellStyle name="Comma 208 3 2 2" xfId="27083" xr:uid="{6256F929-8EDA-4160-AF10-3C80556D386C}"/>
    <cellStyle name="Comma 208 3 2 2 2" xfId="47050" xr:uid="{9EE8EB6F-B6BD-4EFC-9829-14A835CE6129}"/>
    <cellStyle name="Comma 208 3 2 3" xfId="37402" xr:uid="{7EB4F9CD-0949-4308-8D55-B5233B0875C2}"/>
    <cellStyle name="Comma 208 3 3" xfId="22125" xr:uid="{05F3F6C9-1DEC-45DE-A2BE-6615C824C356}"/>
    <cellStyle name="Comma 208 3 3 2" xfId="42220" xr:uid="{6EF713C0-0B02-43AA-8047-B230DA0D9482}"/>
    <cellStyle name="Comma 208 3 4" xfId="32573" xr:uid="{7DE6D767-59A4-45D5-9FED-E7E5C94FCCE6}"/>
    <cellStyle name="Comma 208 4" xfId="14659" xr:uid="{75ACDF27-5087-4B31-A896-7D8F536976B0}"/>
    <cellStyle name="Comma 208 4 2" xfId="24606" xr:uid="{5CBD2182-C27B-496E-83E2-5D4ACA8F2F57}"/>
    <cellStyle name="Comma 208 4 2 2" xfId="44638" xr:uid="{A7FCB2D8-29D2-4F4D-9C3E-77915F0A9A9E}"/>
    <cellStyle name="Comma 208 4 3" xfId="34990" xr:uid="{BACC2C28-C21B-4E6C-A7B3-8EE55F93F9FB}"/>
    <cellStyle name="Comma 208 5" xfId="19654" xr:uid="{2A4990DC-8D16-4CEC-8061-17B6EC4BFDFE}"/>
    <cellStyle name="Comma 208 5 2" xfId="39810" xr:uid="{8FA3821F-EE15-4D36-9D2D-412BB08E2184}"/>
    <cellStyle name="Comma 208 6" xfId="30163" xr:uid="{FBA48A23-D114-4F81-9CD6-C822C665DC1B}"/>
    <cellStyle name="Comma 209" xfId="5145" xr:uid="{B10A2540-F72E-49E0-8821-FE466BACFB5A}"/>
    <cellStyle name="Comma 209 2" xfId="5146" xr:uid="{47F81314-5D50-4F11-94CF-E4D12EF3826B}"/>
    <cellStyle name="Comma 209 2 2" xfId="12031" xr:uid="{133A001A-B91F-40CE-9BAF-9A0A425F6FFC}"/>
    <cellStyle name="Comma 209 2 2 2" xfId="17157" xr:uid="{8E94BF5F-93DC-4808-A9B7-FBC69BF095A5}"/>
    <cellStyle name="Comma 209 2 2 2 2" xfId="27086" xr:uid="{0EE03989-456E-4644-A033-03C7C6334F5D}"/>
    <cellStyle name="Comma 209 2 2 2 2 2" xfId="47053" xr:uid="{104EE0F9-F798-4977-93DC-50940430AE3E}"/>
    <cellStyle name="Comma 209 2 2 2 3" xfId="37405" xr:uid="{7136C1FA-3EEA-480B-885A-5CDE18112B77}"/>
    <cellStyle name="Comma 209 2 2 3" xfId="22128" xr:uid="{DEDB8DE0-3792-4725-A500-7D1919E805C3}"/>
    <cellStyle name="Comma 209 2 2 3 2" xfId="42223" xr:uid="{12EA520C-5A54-417B-A4A4-245D17DF082C}"/>
    <cellStyle name="Comma 209 2 2 4" xfId="32576" xr:uid="{51E7E76C-87AA-410B-8F3D-7776BE4DE53A}"/>
    <cellStyle name="Comma 209 2 3" xfId="14662" xr:uid="{EC863DFB-E323-4AA7-9F34-1166AE7787DE}"/>
    <cellStyle name="Comma 209 2 3 2" xfId="24609" xr:uid="{94D7FE16-DC14-4C7B-91DE-1DC467BB3B04}"/>
    <cellStyle name="Comma 209 2 3 2 2" xfId="44641" xr:uid="{9C4FC17A-ECC7-48EE-B7D7-3DC8C29EB1D1}"/>
    <cellStyle name="Comma 209 2 3 3" xfId="34993" xr:uid="{F5F00171-5377-419D-8989-CA2E56A09D4B}"/>
    <cellStyle name="Comma 209 2 4" xfId="19657" xr:uid="{A027A0C8-1DD7-453F-B0FA-E4A0571549B9}"/>
    <cellStyle name="Comma 209 2 4 2" xfId="39813" xr:uid="{A3B010C7-703B-422A-92B2-727B219E289A}"/>
    <cellStyle name="Comma 209 2 5" xfId="30166" xr:uid="{AA5081E9-65A4-415E-B228-7669179E123A}"/>
    <cellStyle name="Comma 209 3" xfId="12030" xr:uid="{7D4699A2-0C09-4FD6-9D8B-5ED677B151D6}"/>
    <cellStyle name="Comma 209 3 2" xfId="17156" xr:uid="{120DFCE9-F6C6-42AF-9A30-F67113425209}"/>
    <cellStyle name="Comma 209 3 2 2" xfId="27085" xr:uid="{516E4770-C294-49B4-8498-8F73867E7141}"/>
    <cellStyle name="Comma 209 3 2 2 2" xfId="47052" xr:uid="{4FCA1A35-ABAC-43D0-9D4F-50827482B3DE}"/>
    <cellStyle name="Comma 209 3 2 3" xfId="37404" xr:uid="{8C63BD03-41B6-4CF4-B966-2830C4511F34}"/>
    <cellStyle name="Comma 209 3 3" xfId="22127" xr:uid="{F5B9C0B0-ACA9-48F9-87A5-62AE9EE3F793}"/>
    <cellStyle name="Comma 209 3 3 2" xfId="42222" xr:uid="{32AD0A88-2671-4F2E-89C7-AAE3F5B0CC3A}"/>
    <cellStyle name="Comma 209 3 4" xfId="32575" xr:uid="{39B3DD56-DA16-46FC-A076-BD5E2340D868}"/>
    <cellStyle name="Comma 209 4" xfId="14661" xr:uid="{2146BF85-F150-441E-96E8-57D451E09D01}"/>
    <cellStyle name="Comma 209 4 2" xfId="24608" xr:uid="{88E00423-007C-4466-8C8F-C255D1BBECC9}"/>
    <cellStyle name="Comma 209 4 2 2" xfId="44640" xr:uid="{0C0D01B1-ADF9-4466-ACA5-ECFF1A1E22E5}"/>
    <cellStyle name="Comma 209 4 3" xfId="34992" xr:uid="{B49E7F85-ECB5-4E34-8D1C-92BA8818EDDA}"/>
    <cellStyle name="Comma 209 5" xfId="19656" xr:uid="{7A89C26F-F4AF-4EAF-9317-C76E9BD7A146}"/>
    <cellStyle name="Comma 209 5 2" xfId="39812" xr:uid="{C5CF422A-9782-44B4-8062-C66FC4D646A6}"/>
    <cellStyle name="Comma 209 6" xfId="30165" xr:uid="{A4F6539A-CAD8-4CE0-87E6-DE50E2EC65C5}"/>
    <cellStyle name="Comma 21" xfId="385" xr:uid="{93E00235-D917-41C9-A8FF-ED9A0A73C0F5}"/>
    <cellStyle name="Comma 21 10" xfId="9466" xr:uid="{C8FA6F99-4450-4661-884D-77B4A1715175}"/>
    <cellStyle name="Comma 21 10 2" xfId="27842" xr:uid="{190A1FB3-54FE-4680-82EA-20A393DB949E}"/>
    <cellStyle name="Comma 21 10 2 2" xfId="47701" xr:uid="{4EEBC7D7-F90B-447B-9818-ECC04FF84831}"/>
    <cellStyle name="Comma 21 11" xfId="10319" xr:uid="{5DFA8DF5-60D0-45B9-8108-55810C74AC73}"/>
    <cellStyle name="Comma 21 11 2" xfId="15447" xr:uid="{6B2EF636-7629-4B65-92EF-2685A3062516}"/>
    <cellStyle name="Comma 21 11 2 2" xfId="25376" xr:uid="{6A811F7D-349C-452C-B387-4EB4DA9CDEF0}"/>
    <cellStyle name="Comma 21 11 2 2 2" xfId="45343" xr:uid="{B404692F-54EE-4D53-AA4F-034D09AF7050}"/>
    <cellStyle name="Comma 21 11 2 3" xfId="35695" xr:uid="{A370D0E7-9B99-441E-A2C3-0D21A1BAAFD0}"/>
    <cellStyle name="Comma 21 11 3" xfId="20420" xr:uid="{4FB58805-EADB-4393-846A-EF8CD903E1ED}"/>
    <cellStyle name="Comma 21 11 3 2" xfId="40515" xr:uid="{5D173597-D649-48C3-A6C9-A3B6E04D7092}"/>
    <cellStyle name="Comma 21 11 4" xfId="30868" xr:uid="{E3CF6331-05BD-4D3B-9739-C220D24F5057}"/>
    <cellStyle name="Comma 21 12" xfId="12936" xr:uid="{CE477C7A-3959-4C50-A1A7-30C625222D42}"/>
    <cellStyle name="Comma 21 12 2" xfId="22889" xr:uid="{BF32E1A7-3631-4864-B21B-5A2DD286D156}"/>
    <cellStyle name="Comma 21 12 2 2" xfId="42933" xr:uid="{E4C696BD-2961-4EE1-B744-5FD68897CD88}"/>
    <cellStyle name="Comma 21 12 3" xfId="33285" xr:uid="{35118331-82FB-4776-AC16-6C9A9BB253A1}"/>
    <cellStyle name="Comma 21 13" xfId="17942" xr:uid="{9430ABC2-D4A0-483C-BB42-7F4FA8104EFE}"/>
    <cellStyle name="Comma 21 13 2" xfId="38105" xr:uid="{13F47A6D-7160-4B62-A654-2A8199B60C34}"/>
    <cellStyle name="Comma 21 14" xfId="28460" xr:uid="{BC9157F5-433A-4C28-ACEA-DFF538C4BD0A}"/>
    <cellStyle name="Comma 21 2" xfId="506" xr:uid="{DAB1FE85-D663-48B1-BB94-A11022925976}"/>
    <cellStyle name="Comma 21 2 2" xfId="5147" xr:uid="{873B88F4-C878-4103-852A-7B6E29FF42D4}"/>
    <cellStyle name="Comma 21 2 3" xfId="10440" xr:uid="{DC6CFA9E-8441-48D7-A034-EA84CEB919A0}"/>
    <cellStyle name="Comma 21 2 3 2" xfId="15568" xr:uid="{C0F9B11B-45A4-442E-BFC4-3A2814642E36}"/>
    <cellStyle name="Comma 21 2 3 2 2" xfId="25497" xr:uid="{F9CFAC35-0B86-49B9-8985-B07018AA3D4E}"/>
    <cellStyle name="Comma 21 2 3 2 2 2" xfId="45464" xr:uid="{6D465202-06D3-46CD-B1B7-A7C1C43C4BB4}"/>
    <cellStyle name="Comma 21 2 3 2 3" xfId="35816" xr:uid="{F55CE7C0-584D-4025-85AA-97C5C26C7F10}"/>
    <cellStyle name="Comma 21 2 3 3" xfId="20541" xr:uid="{5D26CE0C-78CF-4EDB-9662-4DE7D75DD449}"/>
    <cellStyle name="Comma 21 2 3 3 2" xfId="40636" xr:uid="{25ABCA57-6995-40D7-A0A2-24454265698F}"/>
    <cellStyle name="Comma 21 2 3 4" xfId="30989" xr:uid="{D44D9B7A-CC68-4AE6-978F-86EA26F97AC2}"/>
    <cellStyle name="Comma 21 2 4" xfId="13057" xr:uid="{CB95C8B2-AF90-475B-BD68-C93F4925789C}"/>
    <cellStyle name="Comma 21 2 4 2" xfId="23010" xr:uid="{8A2B4BC0-664A-43CF-A02D-9EA0B3AA9857}"/>
    <cellStyle name="Comma 21 2 4 2 2" xfId="43054" xr:uid="{C7664661-1D27-4BDF-B650-3F38F7E1D14C}"/>
    <cellStyle name="Comma 21 2 4 3" xfId="33406" xr:uid="{7648A727-03D0-4005-83E4-A85014EFB3CF}"/>
    <cellStyle name="Comma 21 2 5" xfId="18063" xr:uid="{8F73B91D-0309-48D2-A349-A455F64B2ABA}"/>
    <cellStyle name="Comma 21 2 5 2" xfId="38226" xr:uid="{2FF2D297-35D1-499D-BB44-CBB057D86AF1}"/>
    <cellStyle name="Comma 21 2 6" xfId="28581" xr:uid="{737E521B-154E-4BA0-BCB6-E010C5735138}"/>
    <cellStyle name="Comma 21 3" xfId="5148" xr:uid="{2A7973F3-F80E-4BE0-B221-333212A58F99}"/>
    <cellStyle name="Comma 21 3 2" xfId="9467" xr:uid="{22EBA34C-6801-4E37-AE36-C52019F3AF6F}"/>
    <cellStyle name="Comma 21 4" xfId="5149" xr:uid="{BA2743FA-9B5F-48DB-96C1-93BB732B463D}"/>
    <cellStyle name="Comma 21 5" xfId="5150" xr:uid="{1FB3ED55-06BF-4F9A-8904-B9FF10C04B47}"/>
    <cellStyle name="Comma 21 6" xfId="5151" xr:uid="{CA59BAEA-E803-48DB-9209-E413088567C2}"/>
    <cellStyle name="Comma 21 7" xfId="5152" xr:uid="{65EFEEE8-2CAE-45A1-9AFE-CF84486EE77B}"/>
    <cellStyle name="Comma 21 8" xfId="5153" xr:uid="{73D02AF8-2430-4E11-9C4D-1EA4926DA09C}"/>
    <cellStyle name="Comma 21 9" xfId="785" xr:uid="{7EC15147-2FE4-48A1-B48C-1EED04458AD4}"/>
    <cellStyle name="Comma 210" xfId="5154" xr:uid="{04140446-953E-416B-8497-BF699105BAEB}"/>
    <cellStyle name="Comma 210 2" xfId="5155" xr:uid="{0A7541A2-935E-4798-91F9-70B73F7C77B9}"/>
    <cellStyle name="Comma 210 2 2" xfId="12033" xr:uid="{125DD245-D1C3-4573-A98D-F4D08D51CDA0}"/>
    <cellStyle name="Comma 210 2 2 2" xfId="17159" xr:uid="{23E8F70D-67DB-45B1-9BBC-F750871BF02B}"/>
    <cellStyle name="Comma 210 2 2 2 2" xfId="27088" xr:uid="{1C91CC1A-72E7-455C-B7B5-536DB5B5C324}"/>
    <cellStyle name="Comma 210 2 2 2 2 2" xfId="47055" xr:uid="{210DA4B1-33B4-48DD-BA3F-0DA0A09866E0}"/>
    <cellStyle name="Comma 210 2 2 2 3" xfId="37407" xr:uid="{08DFA92D-33E3-411C-B69C-29104CD2B516}"/>
    <cellStyle name="Comma 210 2 2 3" xfId="22130" xr:uid="{E8BE4313-95D8-4637-8E59-8F12CAD298F2}"/>
    <cellStyle name="Comma 210 2 2 3 2" xfId="42225" xr:uid="{39B7A2E0-531C-4A83-B8B5-C199DE5EA143}"/>
    <cellStyle name="Comma 210 2 2 4" xfId="32578" xr:uid="{7D66D9CF-10D2-4377-99EC-DDE9471FCDEB}"/>
    <cellStyle name="Comma 210 2 3" xfId="14664" xr:uid="{1B50E1F1-E979-4FF8-9CC0-D0E7B3F8A4C9}"/>
    <cellStyle name="Comma 210 2 3 2" xfId="24611" xr:uid="{549E847D-0099-45ED-8DB4-27AF6ABFCBBC}"/>
    <cellStyle name="Comma 210 2 3 2 2" xfId="44643" xr:uid="{63F0A475-03A1-4F6D-A4C3-D0156AE29B14}"/>
    <cellStyle name="Comma 210 2 3 3" xfId="34995" xr:uid="{E3EAE87E-F89C-49B2-9AD1-94984EAE2B4C}"/>
    <cellStyle name="Comma 210 2 4" xfId="19659" xr:uid="{293843AA-72CB-4AC4-9FDE-46545A72D854}"/>
    <cellStyle name="Comma 210 2 4 2" xfId="39815" xr:uid="{AE6D5191-F8B0-4413-B446-86FEC60DD0BF}"/>
    <cellStyle name="Comma 210 2 5" xfId="30168" xr:uid="{DF81E224-025C-4E6C-9713-319CDBE90A1D}"/>
    <cellStyle name="Comma 210 3" xfId="12032" xr:uid="{652355C9-575B-462E-88E4-1FBE946EA37B}"/>
    <cellStyle name="Comma 210 3 2" xfId="17158" xr:uid="{1FCB2072-09D5-4F3A-9947-F872D7773BC3}"/>
    <cellStyle name="Comma 210 3 2 2" xfId="27087" xr:uid="{1307FD1F-3A36-43B6-9E36-E8D9F625DA1B}"/>
    <cellStyle name="Comma 210 3 2 2 2" xfId="47054" xr:uid="{8DFF1FAB-03D2-4DE3-87BF-6A69D7EB7362}"/>
    <cellStyle name="Comma 210 3 2 3" xfId="37406" xr:uid="{66F5B4B9-1548-4057-9D05-3A4FF9CF48B0}"/>
    <cellStyle name="Comma 210 3 3" xfId="22129" xr:uid="{364D6F29-0D0D-4DCA-8D34-C4432D345995}"/>
    <cellStyle name="Comma 210 3 3 2" xfId="42224" xr:uid="{ABC7B7E1-09C4-48A1-825B-15D40C72ED0B}"/>
    <cellStyle name="Comma 210 3 4" xfId="32577" xr:uid="{E3200844-6F82-4DB4-AE6F-4C4C5FDE234E}"/>
    <cellStyle name="Comma 210 4" xfId="14663" xr:uid="{B813F717-C99E-400A-B1B1-55E908977D98}"/>
    <cellStyle name="Comma 210 4 2" xfId="24610" xr:uid="{C8998CF7-8BE3-4ABA-AE7A-08497BCC5732}"/>
    <cellStyle name="Comma 210 4 2 2" xfId="44642" xr:uid="{99CD3C39-2855-4AFA-B07F-0D7DFA475F98}"/>
    <cellStyle name="Comma 210 4 3" xfId="34994" xr:uid="{878FF9C3-7DD6-4519-AE31-1FF3623391AD}"/>
    <cellStyle name="Comma 210 5" xfId="19658" xr:uid="{2778DCB1-3CD9-4185-ADEB-5FF6A606A079}"/>
    <cellStyle name="Comma 210 5 2" xfId="39814" xr:uid="{75704CBD-B73E-4E74-B5FE-F6C42580D33C}"/>
    <cellStyle name="Comma 210 6" xfId="30167" xr:uid="{9C5CBF28-29A4-4867-BF2D-9BA3E8A19C35}"/>
    <cellStyle name="Comma 211" xfId="5156" xr:uid="{0C34479C-C775-4BC6-9A86-A0E902B4780A}"/>
    <cellStyle name="Comma 211 2" xfId="5157" xr:uid="{445145C1-9B9E-4A97-8ED1-F1DC2E10D914}"/>
    <cellStyle name="Comma 211 2 2" xfId="12035" xr:uid="{D0227C9F-10AD-4128-8026-A52986A41933}"/>
    <cellStyle name="Comma 211 2 2 2" xfId="17161" xr:uid="{F75B74C9-93A3-477D-B4B4-472172A1116E}"/>
    <cellStyle name="Comma 211 2 2 2 2" xfId="27090" xr:uid="{41AF4FC6-1D33-49F4-BB53-F717C4CC14DB}"/>
    <cellStyle name="Comma 211 2 2 2 2 2" xfId="47057" xr:uid="{FC3969F0-8840-46A4-972C-3F4C4AD4C546}"/>
    <cellStyle name="Comma 211 2 2 2 3" xfId="37409" xr:uid="{669CBD73-BF89-4E60-AE08-B89B038515A6}"/>
    <cellStyle name="Comma 211 2 2 3" xfId="22132" xr:uid="{C46D3EA4-2160-40B2-AE97-72E2CFA55421}"/>
    <cellStyle name="Comma 211 2 2 3 2" xfId="42227" xr:uid="{EEE0AFCD-29C5-49F2-A3B5-4D6F3C335AA9}"/>
    <cellStyle name="Comma 211 2 2 4" xfId="32580" xr:uid="{44DB9E56-3610-4579-A79B-AF04103824A1}"/>
    <cellStyle name="Comma 211 2 3" xfId="14666" xr:uid="{1600BEE0-50D1-4D46-825E-B4F70AA7F8B1}"/>
    <cellStyle name="Comma 211 2 3 2" xfId="24613" xr:uid="{A8B19524-DBB1-4C9D-AD54-E75E2FB758CC}"/>
    <cellStyle name="Comma 211 2 3 2 2" xfId="44645" xr:uid="{20D91B6A-BE28-4C1A-9467-0962C31DBA53}"/>
    <cellStyle name="Comma 211 2 3 3" xfId="34997" xr:uid="{7CD0B855-6B6B-47FD-B6A9-79A9D34FC2D6}"/>
    <cellStyle name="Comma 211 2 4" xfId="19661" xr:uid="{BEC42DC7-28BB-4CD2-BD63-16B58A55CB41}"/>
    <cellStyle name="Comma 211 2 4 2" xfId="39817" xr:uid="{6A3FE2E5-7F0D-4D48-A844-86978DF1A8CB}"/>
    <cellStyle name="Comma 211 2 5" xfId="30170" xr:uid="{EA18C576-FE00-4AD1-82D1-2256AFEDD643}"/>
    <cellStyle name="Comma 211 3" xfId="12034" xr:uid="{437BCB9D-4087-42B2-9004-0DF265A8C403}"/>
    <cellStyle name="Comma 211 3 2" xfId="17160" xr:uid="{3E7E78C9-1417-4CE1-8FA9-1D141BF0E771}"/>
    <cellStyle name="Comma 211 3 2 2" xfId="27089" xr:uid="{8E3BFDFE-83E1-495B-938B-BE5A42671C46}"/>
    <cellStyle name="Comma 211 3 2 2 2" xfId="47056" xr:uid="{7F925E99-0096-4A03-82C6-3AE5304789DB}"/>
    <cellStyle name="Comma 211 3 2 3" xfId="37408" xr:uid="{F382B415-DE11-4FF3-A9DA-95B98A7DBF10}"/>
    <cellStyle name="Comma 211 3 3" xfId="22131" xr:uid="{A992F1AC-570C-4D35-8E74-C39A213C4C10}"/>
    <cellStyle name="Comma 211 3 3 2" xfId="42226" xr:uid="{70C9B03C-6B0C-49B2-93D6-8ACAF07548B9}"/>
    <cellStyle name="Comma 211 3 4" xfId="32579" xr:uid="{C85DAAA5-B972-418C-BC34-881C423AE280}"/>
    <cellStyle name="Comma 211 4" xfId="14665" xr:uid="{956EEA6F-9432-4C02-A3E4-E274FE46EB8F}"/>
    <cellStyle name="Comma 211 4 2" xfId="24612" xr:uid="{13CBFAED-0182-400E-9E9D-12866538E13D}"/>
    <cellStyle name="Comma 211 4 2 2" xfId="44644" xr:uid="{E260B082-CA12-454A-B963-2BF3967DBF33}"/>
    <cellStyle name="Comma 211 4 3" xfId="34996" xr:uid="{296BF5B2-4DF4-43A1-BD2E-28B88B8E10D2}"/>
    <cellStyle name="Comma 211 5" xfId="19660" xr:uid="{989CFD7C-C746-4977-A992-F035CE23B08D}"/>
    <cellStyle name="Comma 211 5 2" xfId="39816" xr:uid="{590ED454-2344-4671-8B6F-8C7A887DDE3E}"/>
    <cellStyle name="Comma 211 6" xfId="30169" xr:uid="{DFB3BBE7-F7B9-4C8F-94A2-09A53332445F}"/>
    <cellStyle name="Comma 212" xfId="5158" xr:uid="{E84D424C-8E58-43C3-9767-A23DEB16CB1A}"/>
    <cellStyle name="Comma 212 2" xfId="5159" xr:uid="{93BFDE43-AA8A-4690-B2AB-ADE3784E4FE6}"/>
    <cellStyle name="Comma 212 2 2" xfId="12037" xr:uid="{44C724EF-0820-4B06-9816-BE8E4B52CF19}"/>
    <cellStyle name="Comma 212 2 2 2" xfId="17163" xr:uid="{7874ABFC-9A0E-41ED-AF1B-3D2C75E2DB6A}"/>
    <cellStyle name="Comma 212 2 2 2 2" xfId="27092" xr:uid="{C3151C07-F77F-4D19-823D-6308939017BB}"/>
    <cellStyle name="Comma 212 2 2 2 2 2" xfId="47059" xr:uid="{9B6EC06C-7082-4ABD-A504-A3B70E0CED8C}"/>
    <cellStyle name="Comma 212 2 2 2 3" xfId="37411" xr:uid="{3AEFC0D9-FC2C-488D-A5A1-44AD576A1397}"/>
    <cellStyle name="Comma 212 2 2 3" xfId="22134" xr:uid="{D0E49BBA-EF87-4953-9E87-284AE8DB28ED}"/>
    <cellStyle name="Comma 212 2 2 3 2" xfId="42229" xr:uid="{776219D3-256B-4138-8D7F-B4DD96CB15E0}"/>
    <cellStyle name="Comma 212 2 2 4" xfId="32582" xr:uid="{A1BBBD46-3CDA-4457-ACF5-881732A1201C}"/>
    <cellStyle name="Comma 212 2 3" xfId="14668" xr:uid="{B64A8FA9-2A8D-4014-9BAF-02560AA5601D}"/>
    <cellStyle name="Comma 212 2 3 2" xfId="24615" xr:uid="{65C8DF1A-3F60-400A-BD7A-1C8B5B9C5E22}"/>
    <cellStyle name="Comma 212 2 3 2 2" xfId="44647" xr:uid="{BDDAC5E3-F268-4AF9-8427-5B1615D2ADE0}"/>
    <cellStyle name="Comma 212 2 3 3" xfId="34999" xr:uid="{CB3E3626-4DFE-4FB4-AE64-8F641BADA596}"/>
    <cellStyle name="Comma 212 2 4" xfId="19663" xr:uid="{4C77E7D2-EEDD-43AF-865C-80F29F48C5F3}"/>
    <cellStyle name="Comma 212 2 4 2" xfId="39819" xr:uid="{64A74FA9-D62F-42A4-A4FB-D620CC679E46}"/>
    <cellStyle name="Comma 212 2 5" xfId="30172" xr:uid="{1CB954B4-A0BB-4756-B738-0A7A0B1D08D3}"/>
    <cellStyle name="Comma 212 3" xfId="12036" xr:uid="{07B613C1-5D17-43BA-98AF-CCE19E05E6BD}"/>
    <cellStyle name="Comma 212 3 2" xfId="17162" xr:uid="{92538979-3277-4934-B5C2-BC919E538965}"/>
    <cellStyle name="Comma 212 3 2 2" xfId="27091" xr:uid="{7E76064A-FC4B-45F1-A7C1-D767E076F9F4}"/>
    <cellStyle name="Comma 212 3 2 2 2" xfId="47058" xr:uid="{C1806FE6-CC68-4593-A322-72BA5EB97E41}"/>
    <cellStyle name="Comma 212 3 2 3" xfId="37410" xr:uid="{BEBC5ECD-33CF-4D38-B7BB-B574FFD3DA01}"/>
    <cellStyle name="Comma 212 3 3" xfId="22133" xr:uid="{DBBE6FB2-049D-4EEB-AACE-C3C733B9E049}"/>
    <cellStyle name="Comma 212 3 3 2" xfId="42228" xr:uid="{712400FB-C956-465E-884A-160DF54018FB}"/>
    <cellStyle name="Comma 212 3 4" xfId="32581" xr:uid="{458D98E7-07B7-497D-89B7-187BC2BA107D}"/>
    <cellStyle name="Comma 212 4" xfId="14667" xr:uid="{D355A0C8-5660-46CC-BF7D-33942144C82E}"/>
    <cellStyle name="Comma 212 4 2" xfId="24614" xr:uid="{D236B5C9-B51D-4413-A9AE-1D30864BC6AE}"/>
    <cellStyle name="Comma 212 4 2 2" xfId="44646" xr:uid="{CCEBA837-4DA1-4EE3-9504-FA81DCB8D5A2}"/>
    <cellStyle name="Comma 212 4 3" xfId="34998" xr:uid="{B629822A-E48F-43A5-91E7-F433856186AF}"/>
    <cellStyle name="Comma 212 5" xfId="19662" xr:uid="{EA477E16-012F-40B3-9453-E1E5CDCAC3A1}"/>
    <cellStyle name="Comma 212 5 2" xfId="39818" xr:uid="{2C47F605-BB6C-4A73-AE2F-123340DC8CFB}"/>
    <cellStyle name="Comma 212 6" xfId="30171" xr:uid="{14A2C7CA-5C18-4CEF-BD12-9A08A8B61B32}"/>
    <cellStyle name="Comma 213" xfId="5160" xr:uid="{B3C84635-98B6-4F76-AC77-88EC2B3648CC}"/>
    <cellStyle name="Comma 213 2" xfId="5161" xr:uid="{98192B83-D844-4D84-B90C-778C849E9C24}"/>
    <cellStyle name="Comma 213 2 2" xfId="12039" xr:uid="{AF5C5245-DCA3-491A-BDC3-C2061571640E}"/>
    <cellStyle name="Comma 213 2 2 2" xfId="17165" xr:uid="{27E177E8-B4D2-4EA5-9979-60A85A67C6B3}"/>
    <cellStyle name="Comma 213 2 2 2 2" xfId="27094" xr:uid="{6560EFF1-6472-4608-A1F1-33AEB5732F3F}"/>
    <cellStyle name="Comma 213 2 2 2 2 2" xfId="47061" xr:uid="{07B154A3-D1A9-4387-AC68-013ABBDB6333}"/>
    <cellStyle name="Comma 213 2 2 2 3" xfId="37413" xr:uid="{8405CA0E-3A69-463F-ABB0-D0111210318E}"/>
    <cellStyle name="Comma 213 2 2 3" xfId="22136" xr:uid="{B8678CFC-238F-4E56-8AE6-0055D685B7B0}"/>
    <cellStyle name="Comma 213 2 2 3 2" xfId="42231" xr:uid="{B0CA04FE-4D4E-43A5-B533-49F07AB6B8E1}"/>
    <cellStyle name="Comma 213 2 2 4" xfId="32584" xr:uid="{75FE7D5A-F073-460C-8C4A-11521239CAB4}"/>
    <cellStyle name="Comma 213 2 3" xfId="14670" xr:uid="{FC2EA6C5-88F1-4982-977E-C5CDCB3D6542}"/>
    <cellStyle name="Comma 213 2 3 2" xfId="24617" xr:uid="{64F5D948-11B6-4016-B4CB-9428A9B5CA5E}"/>
    <cellStyle name="Comma 213 2 3 2 2" xfId="44649" xr:uid="{2A431B1C-546C-4872-A79B-A41A97043244}"/>
    <cellStyle name="Comma 213 2 3 3" xfId="35001" xr:uid="{34E977F9-CB0B-4FB9-B64C-DF218142FFED}"/>
    <cellStyle name="Comma 213 2 4" xfId="19665" xr:uid="{190EDA81-6F26-42FE-8F3E-E36168FEB81A}"/>
    <cellStyle name="Comma 213 2 4 2" xfId="39821" xr:uid="{75AC7D56-1734-482A-873D-8824E2293A74}"/>
    <cellStyle name="Comma 213 2 5" xfId="30174" xr:uid="{96E31BF3-39C7-47EC-A8EF-CA3DD03CFCFB}"/>
    <cellStyle name="Comma 213 3" xfId="12038" xr:uid="{4B0271C0-75AE-4408-8ED7-53CC672B4EAF}"/>
    <cellStyle name="Comma 213 3 2" xfId="17164" xr:uid="{B8FDA60A-DD3F-4BC1-91AB-B2D6B7187C81}"/>
    <cellStyle name="Comma 213 3 2 2" xfId="27093" xr:uid="{C42E7596-2005-49A3-BA3D-CEA649345423}"/>
    <cellStyle name="Comma 213 3 2 2 2" xfId="47060" xr:uid="{725BC5C6-88DF-46E3-9F47-6BF1EB0E1AA4}"/>
    <cellStyle name="Comma 213 3 2 3" xfId="37412" xr:uid="{74BFEE9B-832C-4FB7-9614-614549596BC8}"/>
    <cellStyle name="Comma 213 3 3" xfId="22135" xr:uid="{9E7338CA-04F4-4F7D-BFEC-01A8250E9A76}"/>
    <cellStyle name="Comma 213 3 3 2" xfId="42230" xr:uid="{4BCF9D13-7CD3-4F65-AD22-0CC1E6F6ED70}"/>
    <cellStyle name="Comma 213 3 4" xfId="32583" xr:uid="{C8B3D5CA-0677-46FF-A5F9-8D2894C03521}"/>
    <cellStyle name="Comma 213 4" xfId="14669" xr:uid="{688DD587-B08D-467D-9A6F-4E12211B7713}"/>
    <cellStyle name="Comma 213 4 2" xfId="24616" xr:uid="{1724BFF6-2C89-45F5-8463-96C84653A45D}"/>
    <cellStyle name="Comma 213 4 2 2" xfId="44648" xr:uid="{0562AC27-2F79-40B2-B9AF-3A567F5A23E0}"/>
    <cellStyle name="Comma 213 4 3" xfId="35000" xr:uid="{0FA34181-A05B-4778-B536-F8FF8E55C41C}"/>
    <cellStyle name="Comma 213 5" xfId="19664" xr:uid="{90218D6D-B057-4569-883F-530B959F20E7}"/>
    <cellStyle name="Comma 213 5 2" xfId="39820" xr:uid="{79273FA6-83C3-46E0-B53F-164528E2094D}"/>
    <cellStyle name="Comma 213 6" xfId="30173" xr:uid="{ABB27BCD-5D87-4C53-BBD2-BDF2BA95AD72}"/>
    <cellStyle name="Comma 214" xfId="5162" xr:uid="{865FDC4E-DE8B-43EF-8DE4-1BDEADF5E12E}"/>
    <cellStyle name="Comma 214 2" xfId="5163" xr:uid="{208E966D-9C30-4748-880C-3518F9FE314B}"/>
    <cellStyle name="Comma 214 2 2" xfId="12041" xr:uid="{0B5F44ED-FAC8-4C8A-8BF7-3CDB5A6FA7F3}"/>
    <cellStyle name="Comma 214 2 2 2" xfId="17167" xr:uid="{025D59C1-AEEB-45D7-B1EF-E156041F4E76}"/>
    <cellStyle name="Comma 214 2 2 2 2" xfId="27096" xr:uid="{9604B31A-341A-4D29-9116-733B0BB3C8AE}"/>
    <cellStyle name="Comma 214 2 2 2 2 2" xfId="47063" xr:uid="{BB92AC96-5DA3-4E36-A7CA-993FF59FBB32}"/>
    <cellStyle name="Comma 214 2 2 2 3" xfId="37415" xr:uid="{DAC0A8F6-B222-48A4-87A0-BC910892394F}"/>
    <cellStyle name="Comma 214 2 2 3" xfId="22138" xr:uid="{9CF4005B-95C4-47B7-A741-5815A5C0D739}"/>
    <cellStyle name="Comma 214 2 2 3 2" xfId="42233" xr:uid="{14EEDDE4-6709-407F-9E16-74A897E4CD34}"/>
    <cellStyle name="Comma 214 2 2 4" xfId="32586" xr:uid="{BDF62D26-E212-479D-AB59-7CED0B268DFE}"/>
    <cellStyle name="Comma 214 2 3" xfId="14672" xr:uid="{B48C1A04-9AA1-480F-A48E-D7230DCFF244}"/>
    <cellStyle name="Comma 214 2 3 2" xfId="24619" xr:uid="{017E70D7-E7F2-4B6D-BFC3-45074B10B9EC}"/>
    <cellStyle name="Comma 214 2 3 2 2" xfId="44651" xr:uid="{24D52D5B-FFAE-4EA4-999D-473B1B5D1063}"/>
    <cellStyle name="Comma 214 2 3 3" xfId="35003" xr:uid="{ADA9CCE3-17FB-48F2-9CB6-392791DEB9E2}"/>
    <cellStyle name="Comma 214 2 4" xfId="19667" xr:uid="{EB606D7A-A547-405F-97C5-99ACC751307B}"/>
    <cellStyle name="Comma 214 2 4 2" xfId="39823" xr:uid="{3CFFD8E5-DF90-46D5-9FFD-B69E2C4F6D2E}"/>
    <cellStyle name="Comma 214 2 5" xfId="30176" xr:uid="{28FE7C2D-24FA-4F07-BBCD-6B41A7227810}"/>
    <cellStyle name="Comma 214 3" xfId="12040" xr:uid="{346DD716-3B7E-4C2B-AB67-63BA58AEA15A}"/>
    <cellStyle name="Comma 214 3 2" xfId="17166" xr:uid="{E19CE6D3-1990-4C57-B706-B9CF203E4402}"/>
    <cellStyle name="Comma 214 3 2 2" xfId="27095" xr:uid="{E3815018-F10E-4DBB-A46A-58B0B0FCB365}"/>
    <cellStyle name="Comma 214 3 2 2 2" xfId="47062" xr:uid="{D0107529-B193-4341-B82A-DCCE0FB47E26}"/>
    <cellStyle name="Comma 214 3 2 3" xfId="37414" xr:uid="{6EAEDC71-85F5-443D-986B-F3008CD1C1A4}"/>
    <cellStyle name="Comma 214 3 3" xfId="22137" xr:uid="{42C19A3B-DD45-46A5-B09A-81D06E0CCC5E}"/>
    <cellStyle name="Comma 214 3 3 2" xfId="42232" xr:uid="{3DD4A292-A337-4F5E-9A48-BBF055453476}"/>
    <cellStyle name="Comma 214 3 4" xfId="32585" xr:uid="{0A061EE5-8E49-4CDC-AFC3-1211AD78BAAE}"/>
    <cellStyle name="Comma 214 4" xfId="14671" xr:uid="{083B8DBC-0AA1-47D3-A9D1-8F0F7A59975A}"/>
    <cellStyle name="Comma 214 4 2" xfId="24618" xr:uid="{06650A2C-DAF3-4771-88F9-442F79DE1B45}"/>
    <cellStyle name="Comma 214 4 2 2" xfId="44650" xr:uid="{7E76473F-AE1F-4C53-B5A0-D3D79F2404FA}"/>
    <cellStyle name="Comma 214 4 3" xfId="35002" xr:uid="{5566B55E-231E-48F8-A0DD-769B6688396D}"/>
    <cellStyle name="Comma 214 5" xfId="19666" xr:uid="{C992FC30-26DF-4B97-BA77-D0613E984C9A}"/>
    <cellStyle name="Comma 214 5 2" xfId="39822" xr:uid="{F4C0326E-1702-41C1-AEFA-7C27CDBFFF3A}"/>
    <cellStyle name="Comma 214 6" xfId="30175" xr:uid="{DD3D5790-863E-4127-832E-F159E4AFAEA3}"/>
    <cellStyle name="Comma 215" xfId="5164" xr:uid="{D9F6A039-3178-4AD4-8EA7-CC21171B4B90}"/>
    <cellStyle name="Comma 215 2" xfId="5165" xr:uid="{AEBCA00F-CEB3-4BAD-93A7-64A5D27162E6}"/>
    <cellStyle name="Comma 215 2 2" xfId="12043" xr:uid="{35260B7F-3F5F-4861-96FD-BA13DFEFA159}"/>
    <cellStyle name="Comma 215 2 2 2" xfId="17169" xr:uid="{131D6D8D-D63E-4B9E-85CF-99BE6AD4E9E0}"/>
    <cellStyle name="Comma 215 2 2 2 2" xfId="27098" xr:uid="{3F379C31-1ECF-4EE3-9A81-3EE0A7650A6C}"/>
    <cellStyle name="Comma 215 2 2 2 2 2" xfId="47065" xr:uid="{6C66B3D8-C98E-496C-841C-D530DBF285B4}"/>
    <cellStyle name="Comma 215 2 2 2 3" xfId="37417" xr:uid="{8729FBBC-B43B-48E0-A352-E63F3DD42CEA}"/>
    <cellStyle name="Comma 215 2 2 3" xfId="22140" xr:uid="{E00DEB5E-595A-45EC-B695-0F34EFE0B91B}"/>
    <cellStyle name="Comma 215 2 2 3 2" xfId="42235" xr:uid="{3ADD2F94-DB9A-4312-97DE-3747EDCB4EEA}"/>
    <cellStyle name="Comma 215 2 2 4" xfId="32588" xr:uid="{B3DEBFEB-4CC6-4BBF-9A37-975F909C2FFA}"/>
    <cellStyle name="Comma 215 2 3" xfId="14674" xr:uid="{8020D361-BFBE-430B-963B-B1695BFE18A2}"/>
    <cellStyle name="Comma 215 2 3 2" xfId="24621" xr:uid="{F3BC2540-2A12-4346-9B67-CCCFD7810E41}"/>
    <cellStyle name="Comma 215 2 3 2 2" xfId="44653" xr:uid="{D9220475-33B9-4CB5-ACA8-A8634F11C5B3}"/>
    <cellStyle name="Comma 215 2 3 3" xfId="35005" xr:uid="{47B4AC25-A86B-4A4F-86DB-4830194347C3}"/>
    <cellStyle name="Comma 215 2 4" xfId="19669" xr:uid="{07DE3299-4D4C-4EAB-AD82-9BB8027DED0B}"/>
    <cellStyle name="Comma 215 2 4 2" xfId="39825" xr:uid="{15B05BAC-30BA-4E4F-8B37-836F4DDC62D4}"/>
    <cellStyle name="Comma 215 2 5" xfId="30178" xr:uid="{E5E52046-5513-448C-BC22-C94D7717D498}"/>
    <cellStyle name="Comma 215 3" xfId="12042" xr:uid="{A409C7AB-50B4-4D41-BEE4-CE7BB4FBD726}"/>
    <cellStyle name="Comma 215 3 2" xfId="17168" xr:uid="{CD003B91-DEBB-4293-83AF-26EB6F7AE7FB}"/>
    <cellStyle name="Comma 215 3 2 2" xfId="27097" xr:uid="{F027E73F-C24D-4B2B-A2A5-89AA11BF58F3}"/>
    <cellStyle name="Comma 215 3 2 2 2" xfId="47064" xr:uid="{8CB45530-04C5-4C16-B401-7C389BC472E9}"/>
    <cellStyle name="Comma 215 3 2 3" xfId="37416" xr:uid="{D3DD3710-B890-4889-A9EC-DB0AEEF9AA0E}"/>
    <cellStyle name="Comma 215 3 3" xfId="22139" xr:uid="{3AA1AC2C-2488-479D-A952-5A77114C178A}"/>
    <cellStyle name="Comma 215 3 3 2" xfId="42234" xr:uid="{C34B41D1-CFCA-4506-AB6A-A36134865412}"/>
    <cellStyle name="Comma 215 3 4" xfId="32587" xr:uid="{8B1469CC-B49B-4D44-B632-DEB5F3F3BB0A}"/>
    <cellStyle name="Comma 215 4" xfId="14673" xr:uid="{93F3EB27-D94E-47AF-BC8C-0DCB5FA39412}"/>
    <cellStyle name="Comma 215 4 2" xfId="24620" xr:uid="{5D1A2A8E-00E9-441F-BBE2-B11638D918D1}"/>
    <cellStyle name="Comma 215 4 2 2" xfId="44652" xr:uid="{9EEEC9F8-26B3-4127-88B1-64B57C23BE0E}"/>
    <cellStyle name="Comma 215 4 3" xfId="35004" xr:uid="{89E33E81-047F-4F22-A441-DCC94CB17AE1}"/>
    <cellStyle name="Comma 215 5" xfId="19668" xr:uid="{EDDA1B2B-5786-41D8-84EF-148C4829CF5A}"/>
    <cellStyle name="Comma 215 5 2" xfId="39824" xr:uid="{3FD336F6-E190-4F57-B150-31E8CC3DDB67}"/>
    <cellStyle name="Comma 215 6" xfId="30177" xr:uid="{C4B8AAD5-08BF-4B28-BC65-E8348478EFB5}"/>
    <cellStyle name="Comma 216" xfId="5166" xr:uid="{A2748573-73D7-4429-8262-5E961E113FF4}"/>
    <cellStyle name="Comma 216 2" xfId="5167" xr:uid="{88760E82-318C-41C8-8FC1-E5E8A4069C2F}"/>
    <cellStyle name="Comma 216 2 2" xfId="12045" xr:uid="{A2C4CF57-0379-4382-89C3-BD7D3ADB908E}"/>
    <cellStyle name="Comma 216 2 2 2" xfId="17171" xr:uid="{C66E2094-75CE-4544-9517-CAE468BD361A}"/>
    <cellStyle name="Comma 216 2 2 2 2" xfId="27100" xr:uid="{8BB80447-8AAB-4C19-A6F3-D19A3E6757BC}"/>
    <cellStyle name="Comma 216 2 2 2 2 2" xfId="47067" xr:uid="{29323D97-DEDB-4666-90AB-FAE3AA810355}"/>
    <cellStyle name="Comma 216 2 2 2 3" xfId="37419" xr:uid="{60F330AB-491D-4193-8964-3FD0717011ED}"/>
    <cellStyle name="Comma 216 2 2 3" xfId="22142" xr:uid="{4DED880E-8765-4BA9-8E63-63CA3A535F48}"/>
    <cellStyle name="Comma 216 2 2 3 2" xfId="42237" xr:uid="{8A270B8F-C231-4783-9717-CDA416EECEBE}"/>
    <cellStyle name="Comma 216 2 2 4" xfId="32590" xr:uid="{CD09F6EC-DB09-4A64-BB7C-F0FA823ED5EC}"/>
    <cellStyle name="Comma 216 2 3" xfId="14676" xr:uid="{5CD70FE3-20AC-4FA5-A7A8-AE2A5402D7D1}"/>
    <cellStyle name="Comma 216 2 3 2" xfId="24623" xr:uid="{69C5B05B-4F90-494E-A17C-EABA40AEB276}"/>
    <cellStyle name="Comma 216 2 3 2 2" xfId="44655" xr:uid="{5F0F8F9D-B542-4A0B-A5A1-5D3D28F1A55A}"/>
    <cellStyle name="Comma 216 2 3 3" xfId="35007" xr:uid="{C2DBEFFE-6402-496C-962C-B85AB80ACFB6}"/>
    <cellStyle name="Comma 216 2 4" xfId="19671" xr:uid="{20C54CD6-A40C-464A-BBAA-31BD5427F7E2}"/>
    <cellStyle name="Comma 216 2 4 2" xfId="39827" xr:uid="{F7DAFAB7-9B4D-4797-8218-C09A8C30CDA5}"/>
    <cellStyle name="Comma 216 2 5" xfId="30180" xr:uid="{6364A78E-D1C5-485F-8D42-FCC8242D3FE1}"/>
    <cellStyle name="Comma 216 3" xfId="12044" xr:uid="{E4CB32B2-45F5-4D1E-975A-6BD5774525E4}"/>
    <cellStyle name="Comma 216 3 2" xfId="17170" xr:uid="{24658FB4-EB36-4E73-9078-A3CD12AA3AE9}"/>
    <cellStyle name="Comma 216 3 2 2" xfId="27099" xr:uid="{C1826FE2-B8A5-463F-BD6C-5EC9AF5E3D4E}"/>
    <cellStyle name="Comma 216 3 2 2 2" xfId="47066" xr:uid="{1ACE12FE-CF37-4B72-B189-8352DA4A51A7}"/>
    <cellStyle name="Comma 216 3 2 3" xfId="37418" xr:uid="{BE1CED74-6A09-4890-91C8-6552D5597AA9}"/>
    <cellStyle name="Comma 216 3 3" xfId="22141" xr:uid="{C4A125CE-50AF-4665-8429-A975EEFADDE3}"/>
    <cellStyle name="Comma 216 3 3 2" xfId="42236" xr:uid="{AA14D11A-E13D-4F4B-9394-07B3E8E74BC1}"/>
    <cellStyle name="Comma 216 3 4" xfId="32589" xr:uid="{B7DDB09D-2F38-46C5-8CBD-2323E3322C19}"/>
    <cellStyle name="Comma 216 4" xfId="14675" xr:uid="{BF790C56-E802-493C-BE1D-A7E97C2BBD35}"/>
    <cellStyle name="Comma 216 4 2" xfId="24622" xr:uid="{41F5BB32-393B-4708-887E-7188A5DC9F37}"/>
    <cellStyle name="Comma 216 4 2 2" xfId="44654" xr:uid="{6B60D7BD-89E3-449D-9679-3426D72AECBF}"/>
    <cellStyle name="Comma 216 4 3" xfId="35006" xr:uid="{86A10237-3DEA-4412-A056-C59A97F321D3}"/>
    <cellStyle name="Comma 216 5" xfId="19670" xr:uid="{229D0D46-5724-47FE-BD8A-B0D5F6920979}"/>
    <cellStyle name="Comma 216 5 2" xfId="39826" xr:uid="{83E01C6F-4E66-47E7-AF1F-AF75B1255BE9}"/>
    <cellStyle name="Comma 216 6" xfId="30179" xr:uid="{91CBC087-63BB-415A-9EDD-693F4CDBC18E}"/>
    <cellStyle name="Comma 217" xfId="5168" xr:uid="{D75B6E54-C231-430B-9321-702603996049}"/>
    <cellStyle name="Comma 217 2" xfId="5169" xr:uid="{11FCF125-276C-444C-AC1C-5633403B9379}"/>
    <cellStyle name="Comma 217 2 2" xfId="12047" xr:uid="{54488B76-B911-4EDC-B4D3-7A8455B61698}"/>
    <cellStyle name="Comma 217 2 2 2" xfId="17173" xr:uid="{1FC9B66C-970F-43DF-90F9-4327B981F111}"/>
    <cellStyle name="Comma 217 2 2 2 2" xfId="27102" xr:uid="{E4F19A74-8046-494C-808B-2CDAD61F8A94}"/>
    <cellStyle name="Comma 217 2 2 2 2 2" xfId="47069" xr:uid="{8CB979DD-94EC-474C-962E-B99757251282}"/>
    <cellStyle name="Comma 217 2 2 2 3" xfId="37421" xr:uid="{AE238C66-B516-48C3-8918-83911C992CAC}"/>
    <cellStyle name="Comma 217 2 2 3" xfId="22144" xr:uid="{2C35E429-3B4E-4062-A86E-A7D7F13E7FAF}"/>
    <cellStyle name="Comma 217 2 2 3 2" xfId="42239" xr:uid="{C93C4485-DE1A-40C8-B7BC-F1CEC23E6990}"/>
    <cellStyle name="Comma 217 2 2 4" xfId="32592" xr:uid="{9F1CC178-15B8-4E4D-8D09-5B85AF159C35}"/>
    <cellStyle name="Comma 217 2 3" xfId="14678" xr:uid="{D87143EF-772D-483B-8A5B-03DFFFF76CD5}"/>
    <cellStyle name="Comma 217 2 3 2" xfId="24625" xr:uid="{7E7B96B2-6370-4671-9103-E9A67D17421F}"/>
    <cellStyle name="Comma 217 2 3 2 2" xfId="44657" xr:uid="{0CCB78B8-BA30-4D75-8C6F-01A18CB6D76A}"/>
    <cellStyle name="Comma 217 2 3 3" xfId="35009" xr:uid="{0AC42A79-FF60-444A-8CDE-39AC53664F5E}"/>
    <cellStyle name="Comma 217 2 4" xfId="19673" xr:uid="{F4A711FC-6ED2-4DBB-B591-FF5463B0BBCF}"/>
    <cellStyle name="Comma 217 2 4 2" xfId="39829" xr:uid="{3A4FD396-0434-40BE-94A9-AC3C38889557}"/>
    <cellStyle name="Comma 217 2 5" xfId="30182" xr:uid="{013DB746-A085-47C6-BA33-BD4D9C5C9503}"/>
    <cellStyle name="Comma 217 3" xfId="12046" xr:uid="{31EF3C7C-D696-4F2E-B345-B7491820031B}"/>
    <cellStyle name="Comma 217 3 2" xfId="17172" xr:uid="{9E3C75DA-1E71-4EC8-AF1C-E02CF7F86FB9}"/>
    <cellStyle name="Comma 217 3 2 2" xfId="27101" xr:uid="{E72AB924-CD8C-4A1C-9873-565D6BFBD4BE}"/>
    <cellStyle name="Comma 217 3 2 2 2" xfId="47068" xr:uid="{F01C1388-495B-4CCC-9B70-12F9C49CECE6}"/>
    <cellStyle name="Comma 217 3 2 3" xfId="37420" xr:uid="{89446B73-3D1C-42D3-B8A9-EBC3144145F2}"/>
    <cellStyle name="Comma 217 3 3" xfId="22143" xr:uid="{CE4623D6-F1B3-4BF2-A6D7-84A52C2CF164}"/>
    <cellStyle name="Comma 217 3 3 2" xfId="42238" xr:uid="{99172623-6477-4B0C-B028-E62FB1AE4B3E}"/>
    <cellStyle name="Comma 217 3 4" xfId="32591" xr:uid="{BF8B2A95-EF70-4596-967E-A42723451F25}"/>
    <cellStyle name="Comma 217 4" xfId="14677" xr:uid="{B7ADBAAA-2726-4580-9D24-FB47430B0F4E}"/>
    <cellStyle name="Comma 217 4 2" xfId="24624" xr:uid="{7026660E-76AD-4A57-B5E9-928705A2D8FB}"/>
    <cellStyle name="Comma 217 4 2 2" xfId="44656" xr:uid="{51798308-EFB1-4E13-A968-D2E0DC33D27A}"/>
    <cellStyle name="Comma 217 4 3" xfId="35008" xr:uid="{03EE10CD-673F-4A50-8EDD-81482EA8A179}"/>
    <cellStyle name="Comma 217 5" xfId="19672" xr:uid="{9EA2C7B5-2B3C-4B47-B068-EC9AD7334AF7}"/>
    <cellStyle name="Comma 217 5 2" xfId="39828" xr:uid="{C4D72973-10B3-46AD-B679-621D24A7860D}"/>
    <cellStyle name="Comma 217 6" xfId="30181" xr:uid="{5E76E3B2-917D-4ED5-AC1F-3813EE73B76A}"/>
    <cellStyle name="Comma 218" xfId="5170" xr:uid="{F8A2A204-9A68-4F04-AF0C-279DD04969C7}"/>
    <cellStyle name="Comma 218 2" xfId="5171" xr:uid="{0850DB3C-2B15-4117-AFC4-C7109D9C8631}"/>
    <cellStyle name="Comma 218 2 2" xfId="12049" xr:uid="{44319E82-C989-438A-A7B1-BA85A085C90E}"/>
    <cellStyle name="Comma 218 2 2 2" xfId="17175" xr:uid="{A6E0E5A1-0DAD-4FDB-A3FC-8E89CA4CC47A}"/>
    <cellStyle name="Comma 218 2 2 2 2" xfId="27104" xr:uid="{403D4EB4-3712-46AA-8B30-B9D9689DB6A4}"/>
    <cellStyle name="Comma 218 2 2 2 2 2" xfId="47071" xr:uid="{2CCD3709-C6F3-477D-B801-38CF533D26AF}"/>
    <cellStyle name="Comma 218 2 2 2 3" xfId="37423" xr:uid="{4DE845B5-478D-472B-91A1-D7791F750AE0}"/>
    <cellStyle name="Comma 218 2 2 3" xfId="22146" xr:uid="{ADD1E14E-4724-4029-946C-12D0D5C87454}"/>
    <cellStyle name="Comma 218 2 2 3 2" xfId="42241" xr:uid="{0BFF370A-9CC2-4EEF-8FB1-4DCB3AB8A221}"/>
    <cellStyle name="Comma 218 2 2 4" xfId="32594" xr:uid="{246E0D92-60EA-411A-B368-E5AEAD4D12DF}"/>
    <cellStyle name="Comma 218 2 3" xfId="14680" xr:uid="{3D175A6A-9E6B-4CF0-ABFB-FDADB75BCEEC}"/>
    <cellStyle name="Comma 218 2 3 2" xfId="24627" xr:uid="{FDEBE39F-1068-4BB9-9188-029CC82E0F30}"/>
    <cellStyle name="Comma 218 2 3 2 2" xfId="44659" xr:uid="{C40CAEA0-0585-4FF0-9A51-A13F42BEA92B}"/>
    <cellStyle name="Comma 218 2 3 3" xfId="35011" xr:uid="{0F43A99C-95E3-4651-BD03-4DF1E5F945D3}"/>
    <cellStyle name="Comma 218 2 4" xfId="19675" xr:uid="{670AEC72-200E-436A-9CB3-576395C93B0E}"/>
    <cellStyle name="Comma 218 2 4 2" xfId="39831" xr:uid="{27956DCC-BBE5-40A6-ACA8-FD1247FDF99E}"/>
    <cellStyle name="Comma 218 2 5" xfId="30184" xr:uid="{6E67A75E-8F25-4EE4-AF1E-123227C25A35}"/>
    <cellStyle name="Comma 218 3" xfId="12048" xr:uid="{55542087-DFF2-4E91-9138-97A18F314F0E}"/>
    <cellStyle name="Comma 218 3 2" xfId="17174" xr:uid="{C0C848DC-C19F-4E4A-91CF-AFA6CDA3CD70}"/>
    <cellStyle name="Comma 218 3 2 2" xfId="27103" xr:uid="{7F7C8A8E-4360-46BD-848D-0FB529372A1F}"/>
    <cellStyle name="Comma 218 3 2 2 2" xfId="47070" xr:uid="{0163356C-D9FC-4D50-9256-518F5B3098BF}"/>
    <cellStyle name="Comma 218 3 2 3" xfId="37422" xr:uid="{8BA951A4-4C26-47CF-A3E7-17946B00756B}"/>
    <cellStyle name="Comma 218 3 3" xfId="22145" xr:uid="{3E2EF054-BBCC-47C5-803E-E33DB33B5133}"/>
    <cellStyle name="Comma 218 3 3 2" xfId="42240" xr:uid="{55529A2E-2BD2-42CD-B66D-5F2817BAEBD3}"/>
    <cellStyle name="Comma 218 3 4" xfId="32593" xr:uid="{D8517185-63EF-4DF6-A165-49A2612687C2}"/>
    <cellStyle name="Comma 218 4" xfId="14679" xr:uid="{EED36F85-F6D3-48DA-8AB1-7466FE7DE955}"/>
    <cellStyle name="Comma 218 4 2" xfId="24626" xr:uid="{48AE44DB-6BDE-4CCC-9DFC-7ED2946CF7ED}"/>
    <cellStyle name="Comma 218 4 2 2" xfId="44658" xr:uid="{735A95E4-E542-4763-9807-DD3CDA0AC994}"/>
    <cellStyle name="Comma 218 4 3" xfId="35010" xr:uid="{19D72A1E-309D-4B0E-A7EA-791475D9B2E1}"/>
    <cellStyle name="Comma 218 5" xfId="19674" xr:uid="{039BE4C3-8521-4C9E-AB8F-46149BB940CC}"/>
    <cellStyle name="Comma 218 5 2" xfId="39830" xr:uid="{4E658B94-87A0-4E44-8F10-3EA849CB95A3}"/>
    <cellStyle name="Comma 218 6" xfId="30183" xr:uid="{965EABA9-3E2F-48CB-BB10-1DD723E2154D}"/>
    <cellStyle name="Comma 219" xfId="5172" xr:uid="{F01429EB-3A61-4908-B0A5-BB650804D9BA}"/>
    <cellStyle name="Comma 219 2" xfId="5173" xr:uid="{DF4FB14D-B760-49E0-9554-FDBB215E8206}"/>
    <cellStyle name="Comma 219 2 2" xfId="12051" xr:uid="{E950915B-2A1E-41A6-BCF3-9D696EC823D3}"/>
    <cellStyle name="Comma 219 2 2 2" xfId="17177" xr:uid="{E469788B-0F2D-40B9-8503-B1B910D64083}"/>
    <cellStyle name="Comma 219 2 2 2 2" xfId="27106" xr:uid="{8EB3E4AF-B61D-4B62-AB03-8B40764A328D}"/>
    <cellStyle name="Comma 219 2 2 2 2 2" xfId="47073" xr:uid="{4550C3D7-7CB1-41BD-86BB-7F49B6796005}"/>
    <cellStyle name="Comma 219 2 2 2 3" xfId="37425" xr:uid="{4F6C4897-5D33-4C40-89EB-920F8C9D132F}"/>
    <cellStyle name="Comma 219 2 2 3" xfId="22148" xr:uid="{71CEFF83-BDED-4794-AB32-D4F8240350BB}"/>
    <cellStyle name="Comma 219 2 2 3 2" xfId="42243" xr:uid="{58AE0221-2807-4067-8FE8-15649ADEEA6F}"/>
    <cellStyle name="Comma 219 2 2 4" xfId="32596" xr:uid="{AEF4CB91-97EE-4543-98A3-60B5039C2267}"/>
    <cellStyle name="Comma 219 2 3" xfId="14682" xr:uid="{8A18C217-0E67-463D-9C89-981564F61A31}"/>
    <cellStyle name="Comma 219 2 3 2" xfId="24629" xr:uid="{DDF59868-33E8-4D92-9AF2-DC0950E8F214}"/>
    <cellStyle name="Comma 219 2 3 2 2" xfId="44661" xr:uid="{C94F6D52-A679-4F93-8F4D-40150E3F0CCF}"/>
    <cellStyle name="Comma 219 2 3 3" xfId="35013" xr:uid="{FEA5AB7B-590F-4048-BF88-2519ABBC136A}"/>
    <cellStyle name="Comma 219 2 4" xfId="19677" xr:uid="{E29C3F37-A9BA-4137-BBF4-F6A2654308AA}"/>
    <cellStyle name="Comma 219 2 4 2" xfId="39833" xr:uid="{5D0CD1C2-417A-43C5-8564-E51FF50B9777}"/>
    <cellStyle name="Comma 219 2 5" xfId="30186" xr:uid="{10E4925C-31E2-425F-8FBE-BCE145E46114}"/>
    <cellStyle name="Comma 219 3" xfId="12050" xr:uid="{DEFBB2B1-47F0-46F2-8C6D-2122F2225995}"/>
    <cellStyle name="Comma 219 3 2" xfId="17176" xr:uid="{7DA4B84D-EF61-424C-9587-497E085C1F91}"/>
    <cellStyle name="Comma 219 3 2 2" xfId="27105" xr:uid="{330A31B1-48B8-448F-B6E6-A0763A37A378}"/>
    <cellStyle name="Comma 219 3 2 2 2" xfId="47072" xr:uid="{1C6D1BF1-105E-4D86-933C-A9F3C73C6F5D}"/>
    <cellStyle name="Comma 219 3 2 3" xfId="37424" xr:uid="{B54C59D1-1E58-4846-B2B2-3EB478CE51DF}"/>
    <cellStyle name="Comma 219 3 3" xfId="22147" xr:uid="{99F7FBA4-2580-48F0-BB4B-A25C5D970C7F}"/>
    <cellStyle name="Comma 219 3 3 2" xfId="42242" xr:uid="{218DDD66-D344-4B41-9848-743E697C20DA}"/>
    <cellStyle name="Comma 219 3 4" xfId="32595" xr:uid="{3A1A083B-D3D8-4165-B763-95B316766382}"/>
    <cellStyle name="Comma 219 4" xfId="14681" xr:uid="{E3A5E228-EE9D-4A41-8587-2F2C0076A84C}"/>
    <cellStyle name="Comma 219 4 2" xfId="24628" xr:uid="{830D4AA2-BB06-4078-93E4-4E178BA62526}"/>
    <cellStyle name="Comma 219 4 2 2" xfId="44660" xr:uid="{C425D197-2952-43CF-B05F-EC506DB003CA}"/>
    <cellStyle name="Comma 219 4 3" xfId="35012" xr:uid="{465147C0-7170-4969-8B76-02E87CD9E35B}"/>
    <cellStyle name="Comma 219 5" xfId="19676" xr:uid="{A69C4AAD-2744-4BCA-A732-29D66533C01B}"/>
    <cellStyle name="Comma 219 5 2" xfId="39832" xr:uid="{AC98D6CE-19D4-4BEC-A37E-A705625C80A7}"/>
    <cellStyle name="Comma 219 6" xfId="30185" xr:uid="{A2C2F19C-8489-4FD3-BAD0-44AFC225DFEA}"/>
    <cellStyle name="Comma 22" xfId="387" xr:uid="{A20837CF-BDE8-48A7-AB2A-B5F92326B3ED}"/>
    <cellStyle name="Comma 22 10" xfId="10321" xr:uid="{E20D3A3B-CCC9-45CA-82F4-D93FC533053A}"/>
    <cellStyle name="Comma 22 10 2" xfId="15449" xr:uid="{13551B75-97BB-4A52-9D72-6CC9D0FBB7B5}"/>
    <cellStyle name="Comma 22 10 2 2" xfId="25378" xr:uid="{72B90644-E996-4568-9296-BD04A9BF41F1}"/>
    <cellStyle name="Comma 22 10 2 2 2" xfId="45345" xr:uid="{31B95490-C95F-495C-8C0B-7C602E71E046}"/>
    <cellStyle name="Comma 22 10 2 3" xfId="35697" xr:uid="{E42C9337-BBE6-4B60-9CDA-CAA1C10B9DC2}"/>
    <cellStyle name="Comma 22 10 3" xfId="20422" xr:uid="{55A7600C-3FD5-4C80-8C16-787A1DF3225F}"/>
    <cellStyle name="Comma 22 10 3 2" xfId="40517" xr:uid="{DE49847F-54BD-4F1E-A768-AEFE46F26B2C}"/>
    <cellStyle name="Comma 22 10 4" xfId="30870" xr:uid="{FCD3CF17-1D93-4B61-AAC0-555C2B403E1F}"/>
    <cellStyle name="Comma 22 11" xfId="12938" xr:uid="{419394EF-F8C0-4076-A218-D3385AA9A36B}"/>
    <cellStyle name="Comma 22 11 2" xfId="22891" xr:uid="{79BC6868-3494-4BEE-B05B-C86F2928BDB3}"/>
    <cellStyle name="Comma 22 11 2 2" xfId="42935" xr:uid="{08804DE7-6A09-47C1-B51E-317C8546EF82}"/>
    <cellStyle name="Comma 22 11 3" xfId="33287" xr:uid="{C8E41FDE-B4B5-451C-B965-A24828F1898D}"/>
    <cellStyle name="Comma 22 12" xfId="17944" xr:uid="{ABDEDFBB-A205-4372-A1A5-A7547C8C7B88}"/>
    <cellStyle name="Comma 22 12 2" xfId="38107" xr:uid="{55650E9C-557A-44E9-BF9D-AC7220E58135}"/>
    <cellStyle name="Comma 22 13" xfId="28462" xr:uid="{350776D7-D7C1-43D9-ABBE-7331CF3A21A3}"/>
    <cellStyle name="Comma 22 2" xfId="5174" xr:uid="{665F9E44-C836-40D8-91DE-15AEE3CD9C35}"/>
    <cellStyle name="Comma 22 2 2" xfId="5175" xr:uid="{A3B3B776-B293-4A42-9325-D8ACCF125C2B}"/>
    <cellStyle name="Comma 22 3" xfId="5176" xr:uid="{D3527091-D7F0-4621-A089-57ED120973DB}"/>
    <cellStyle name="Comma 22 4" xfId="5177" xr:uid="{F3DEE666-CA9B-44ED-9FC2-355BF3FA2C39}"/>
    <cellStyle name="Comma 22 5" xfId="5178" xr:uid="{1B45AC7D-E5FA-416B-92A3-4DDCAC64587E}"/>
    <cellStyle name="Comma 22 6" xfId="5179" xr:uid="{C80CA5C5-BA10-41A7-9D2C-D9E17ADAFFFB}"/>
    <cellStyle name="Comma 22 7" xfId="5180" xr:uid="{68A01D35-9ABE-42ED-98E8-FFE83B91B1A9}"/>
    <cellStyle name="Comma 22 8" xfId="786" xr:uid="{DFFB4EA2-4BD9-4428-AFC0-C7292F7BD222}"/>
    <cellStyle name="Comma 22 9" xfId="9468" xr:uid="{CDAB1538-FB34-4DE1-80D5-595CF939D133}"/>
    <cellStyle name="Comma 22 9 2" xfId="27843" xr:uid="{385F3B2B-103E-45E0-A324-D4F29E53231D}"/>
    <cellStyle name="Comma 22 9 2 2" xfId="47702" xr:uid="{4A181FAF-4AEF-4B3A-8A16-5C10A3EB323C}"/>
    <cellStyle name="Comma 220" xfId="5181" xr:uid="{9BD4DED6-2BC8-4009-8AF7-1670FAE38760}"/>
    <cellStyle name="Comma 220 2" xfId="5182" xr:uid="{CACF7FE2-8534-48EC-AD6C-28F1090CCC13}"/>
    <cellStyle name="Comma 220 2 2" xfId="12053" xr:uid="{7EFDD929-2E05-4439-9D45-08E7BE29862D}"/>
    <cellStyle name="Comma 220 2 2 2" xfId="17179" xr:uid="{DD05C5EC-73E1-4752-AC01-ABFFFC43768F}"/>
    <cellStyle name="Comma 220 2 2 2 2" xfId="27108" xr:uid="{1B1154C4-4923-47B0-9742-58DB3F0A612E}"/>
    <cellStyle name="Comma 220 2 2 2 2 2" xfId="47075" xr:uid="{CACA7FC3-BF32-4723-B1FE-FE9E2D735989}"/>
    <cellStyle name="Comma 220 2 2 2 3" xfId="37427" xr:uid="{289C6F92-EA5A-40D7-AD54-94CD7F53D9A7}"/>
    <cellStyle name="Comma 220 2 2 3" xfId="22150" xr:uid="{492949F1-BB73-4682-8CAD-7EC23A0CD35F}"/>
    <cellStyle name="Comma 220 2 2 3 2" xfId="42245" xr:uid="{9FDEF5D5-ECC3-4972-8857-09A18B75C035}"/>
    <cellStyle name="Comma 220 2 2 4" xfId="32598" xr:uid="{5B7E882B-BA46-46FC-91C1-D687756E8BF2}"/>
    <cellStyle name="Comma 220 2 3" xfId="14684" xr:uid="{66416605-D7F3-46E3-B8AE-FA5744E2E89A}"/>
    <cellStyle name="Comma 220 2 3 2" xfId="24631" xr:uid="{CB4125A5-4E0F-4AAD-886E-B0502C9EDCAF}"/>
    <cellStyle name="Comma 220 2 3 2 2" xfId="44663" xr:uid="{68C03D3D-F21D-40FA-A38D-5C20FCF2A0CC}"/>
    <cellStyle name="Comma 220 2 3 3" xfId="35015" xr:uid="{826267DF-E8EB-4FC0-8326-73EECE3D559B}"/>
    <cellStyle name="Comma 220 2 4" xfId="19679" xr:uid="{12C8707A-8129-488B-A23B-28BF326AE911}"/>
    <cellStyle name="Comma 220 2 4 2" xfId="39835" xr:uid="{032E6DE5-873A-4EF1-B23C-F828D804A880}"/>
    <cellStyle name="Comma 220 2 5" xfId="30188" xr:uid="{82A1712A-C102-4481-8A48-86B173715A75}"/>
    <cellStyle name="Comma 220 3" xfId="12052" xr:uid="{01142EF6-CDEE-430D-8AA3-01243179795B}"/>
    <cellStyle name="Comma 220 3 2" xfId="17178" xr:uid="{56F53819-5B85-4E96-BEC2-3B7DA5EEBCEE}"/>
    <cellStyle name="Comma 220 3 2 2" xfId="27107" xr:uid="{52AC9C77-6364-4F82-9B51-A21C64295217}"/>
    <cellStyle name="Comma 220 3 2 2 2" xfId="47074" xr:uid="{CA0DEF91-BC99-4B7A-81B4-6D3A4F07A1FB}"/>
    <cellStyle name="Comma 220 3 2 3" xfId="37426" xr:uid="{C0E884A0-923B-4960-A0DB-9DD7BBA7DE10}"/>
    <cellStyle name="Comma 220 3 3" xfId="22149" xr:uid="{385E8839-C0A1-42CA-93E0-578755489EB6}"/>
    <cellStyle name="Comma 220 3 3 2" xfId="42244" xr:uid="{6C877886-D8C6-4899-96A8-8F5F4EBCDBEC}"/>
    <cellStyle name="Comma 220 3 4" xfId="32597" xr:uid="{33209DEE-134A-4185-8166-B0E1071C6271}"/>
    <cellStyle name="Comma 220 4" xfId="14683" xr:uid="{3E0F2F65-EE8A-4198-B080-1F39EA10B4B8}"/>
    <cellStyle name="Comma 220 4 2" xfId="24630" xr:uid="{C4A9BACC-60C5-4CB1-AE82-77253BEF69E3}"/>
    <cellStyle name="Comma 220 4 2 2" xfId="44662" xr:uid="{A2141025-0438-4F68-BFDD-5A3B2E854AFE}"/>
    <cellStyle name="Comma 220 4 3" xfId="35014" xr:uid="{9594386F-A8D2-4F2F-BEE5-9151654C7010}"/>
    <cellStyle name="Comma 220 5" xfId="19678" xr:uid="{DD5C603F-E02D-4A00-AA47-C7E6A683FECC}"/>
    <cellStyle name="Comma 220 5 2" xfId="39834" xr:uid="{C6F5708C-8043-4F6E-97F5-167A490A0801}"/>
    <cellStyle name="Comma 220 6" xfId="30187" xr:uid="{EB0515C5-A346-4DCB-B456-593659D39ACA}"/>
    <cellStyle name="Comma 221" xfId="5183" xr:uid="{ECE30180-1A12-4C51-8447-8C6A0F31C7F9}"/>
    <cellStyle name="Comma 221 2" xfId="5184" xr:uid="{4769C37A-731D-4E32-AEC5-DD61DF8A8B85}"/>
    <cellStyle name="Comma 221 2 2" xfId="12055" xr:uid="{F1C086DC-BFF2-4145-B661-29710F07D6B7}"/>
    <cellStyle name="Comma 221 2 2 2" xfId="17181" xr:uid="{80793915-C3EE-41AA-B5E8-04F62B33F21A}"/>
    <cellStyle name="Comma 221 2 2 2 2" xfId="27110" xr:uid="{72CAD4A8-BC28-46CA-B665-AFFED4089663}"/>
    <cellStyle name="Comma 221 2 2 2 2 2" xfId="47077" xr:uid="{350CCA81-B36F-45F1-B3CC-B0A101365CA8}"/>
    <cellStyle name="Comma 221 2 2 2 3" xfId="37429" xr:uid="{7DD3182C-F961-454D-A6CC-7AE26918FAF7}"/>
    <cellStyle name="Comma 221 2 2 3" xfId="22152" xr:uid="{FA457C99-1121-4835-BBDD-3FD45FCD4CD8}"/>
    <cellStyle name="Comma 221 2 2 3 2" xfId="42247" xr:uid="{695EF8E5-51DE-4D30-82B9-AAA12374AD93}"/>
    <cellStyle name="Comma 221 2 2 4" xfId="32600" xr:uid="{51C16DB1-7FE0-4630-90AF-63C7473C8E35}"/>
    <cellStyle name="Comma 221 2 3" xfId="14686" xr:uid="{3C2747E0-E416-4C9C-B0B8-A53C61C41FBE}"/>
    <cellStyle name="Comma 221 2 3 2" xfId="24633" xr:uid="{CBF0F5F3-1DCE-473C-862E-D43BF0234262}"/>
    <cellStyle name="Comma 221 2 3 2 2" xfId="44665" xr:uid="{99A9D11A-CC66-4F37-82CE-5F6D3CB69564}"/>
    <cellStyle name="Comma 221 2 3 3" xfId="35017" xr:uid="{B939C7FD-190F-425B-BE41-9FFACE05A79F}"/>
    <cellStyle name="Comma 221 2 4" xfId="19681" xr:uid="{F0DF66EF-CCB2-4C22-9F77-9004A179E446}"/>
    <cellStyle name="Comma 221 2 4 2" xfId="39837" xr:uid="{561E3A6B-5684-4DB3-81B0-FB3EB72852A0}"/>
    <cellStyle name="Comma 221 2 5" xfId="30190" xr:uid="{3E307A06-A5B4-425C-96FC-A08B884DA0C3}"/>
    <cellStyle name="Comma 221 3" xfId="5185" xr:uid="{23FD0B1C-2555-45D5-9189-B589DAE00349}"/>
    <cellStyle name="Comma 221 4" xfId="12054" xr:uid="{97712222-84DB-4CC9-B08A-94E0F7A03739}"/>
    <cellStyle name="Comma 221 4 2" xfId="17180" xr:uid="{873F9703-BBAB-4E85-887B-A31B22B4DC48}"/>
    <cellStyle name="Comma 221 4 2 2" xfId="27109" xr:uid="{AD3C9C85-FEBC-49A7-8B31-458A13ADFAE0}"/>
    <cellStyle name="Comma 221 4 2 2 2" xfId="47076" xr:uid="{245AB005-4215-463F-8978-93520F79267F}"/>
    <cellStyle name="Comma 221 4 2 3" xfId="37428" xr:uid="{2C4903AE-B30D-4074-AE9A-A57F9208D6E0}"/>
    <cellStyle name="Comma 221 4 3" xfId="22151" xr:uid="{E813AB9E-52F0-4676-B26B-57DDC63EECEB}"/>
    <cellStyle name="Comma 221 4 3 2" xfId="42246" xr:uid="{A5869BA1-58F3-46F4-A615-25D60EDD1B5C}"/>
    <cellStyle name="Comma 221 4 4" xfId="32599" xr:uid="{01306887-341B-40AA-9530-BF55D7423E14}"/>
    <cellStyle name="Comma 221 5" xfId="14685" xr:uid="{A084F760-8E33-466C-9670-479186D8E52E}"/>
    <cellStyle name="Comma 221 5 2" xfId="24632" xr:uid="{0F055AA3-AC53-4958-AE62-885803730D46}"/>
    <cellStyle name="Comma 221 5 2 2" xfId="44664" xr:uid="{081BC29B-C884-4B51-BBA6-AABADEC9B68E}"/>
    <cellStyle name="Comma 221 5 3" xfId="35016" xr:uid="{D08D6954-349A-4D9D-BEE7-0073E3641940}"/>
    <cellStyle name="Comma 221 6" xfId="19680" xr:uid="{ECF88A16-8A1E-448E-B295-207545FF6406}"/>
    <cellStyle name="Comma 221 6 2" xfId="39836" xr:uid="{E3F67433-F7D4-41A2-81D0-BD67740BBDC4}"/>
    <cellStyle name="Comma 221 7" xfId="30189" xr:uid="{C2E3194D-D65D-4995-A2C1-5D5C89CC8007}"/>
    <cellStyle name="Comma 222" xfId="5186" xr:uid="{4443A156-98A9-4F06-A226-8B1059004337}"/>
    <cellStyle name="Comma 222 2" xfId="5187" xr:uid="{2FE32A9F-C74B-4CF6-8307-67034A9368B7}"/>
    <cellStyle name="Comma 222 2 2" xfId="12057" xr:uid="{0E233D4F-3899-4C77-874F-E38215CA720F}"/>
    <cellStyle name="Comma 222 2 2 2" xfId="17183" xr:uid="{8DDC6ECF-5F68-48E0-B934-74DE26E09710}"/>
    <cellStyle name="Comma 222 2 2 2 2" xfId="27112" xr:uid="{36EC6A98-9320-47B6-945F-07ACCA383B26}"/>
    <cellStyle name="Comma 222 2 2 2 2 2" xfId="47079" xr:uid="{C01116E7-2F68-457F-9FF3-8C6B5622F71E}"/>
    <cellStyle name="Comma 222 2 2 2 3" xfId="37431" xr:uid="{84E6FF0B-4A3F-41A8-BF68-9C89C8585604}"/>
    <cellStyle name="Comma 222 2 2 3" xfId="22154" xr:uid="{F6CBEA34-645A-4C2C-AD15-BADB3C7D5FA2}"/>
    <cellStyle name="Comma 222 2 2 3 2" xfId="42249" xr:uid="{BDAE7FCE-605E-4C99-819B-EF85D5581A66}"/>
    <cellStyle name="Comma 222 2 2 4" xfId="32602" xr:uid="{EACDEC0A-35F0-4E96-BCA9-3807C34A448D}"/>
    <cellStyle name="Comma 222 2 3" xfId="14688" xr:uid="{5D0137AC-4240-47C6-974F-4B26053016AE}"/>
    <cellStyle name="Comma 222 2 3 2" xfId="24635" xr:uid="{D8574673-70FD-4028-9059-C9389D6C04A8}"/>
    <cellStyle name="Comma 222 2 3 2 2" xfId="44667" xr:uid="{D6420362-5C61-473B-9523-B3DE0ECF0FAC}"/>
    <cellStyle name="Comma 222 2 3 3" xfId="35019" xr:uid="{3C9BF0E9-6BD1-438E-B83E-0DFA18E2EED6}"/>
    <cellStyle name="Comma 222 2 4" xfId="19683" xr:uid="{401D15D7-1AC6-48FD-B0F8-F761AC910287}"/>
    <cellStyle name="Comma 222 2 4 2" xfId="39839" xr:uid="{DB1CC0D0-2ED3-4201-88F9-01ABB7A251DE}"/>
    <cellStyle name="Comma 222 2 5" xfId="30192" xr:uid="{4F37D514-B3FE-4F86-8830-A24F470E0F5F}"/>
    <cellStyle name="Comma 222 3" xfId="5188" xr:uid="{388DB44A-C162-4EB3-B018-B7B183E1AC64}"/>
    <cellStyle name="Comma 222 4" xfId="12056" xr:uid="{18DB8CE5-56E4-4081-9FC2-F83543DCD097}"/>
    <cellStyle name="Comma 222 4 2" xfId="17182" xr:uid="{782234F9-765A-420C-8737-5A3CE1C33456}"/>
    <cellStyle name="Comma 222 4 2 2" xfId="27111" xr:uid="{91F030AA-98C9-48F8-9373-950D301FF212}"/>
    <cellStyle name="Comma 222 4 2 2 2" xfId="47078" xr:uid="{A7C2747E-284C-490F-8766-FFB5F03D091A}"/>
    <cellStyle name="Comma 222 4 2 3" xfId="37430" xr:uid="{696A212E-2A04-4488-81DF-642A46F96BA1}"/>
    <cellStyle name="Comma 222 4 3" xfId="22153" xr:uid="{0644C494-DF2A-40DA-846F-5632026BB4EA}"/>
    <cellStyle name="Comma 222 4 3 2" xfId="42248" xr:uid="{C97B4742-8222-48C3-9CB5-6D6040A23AB1}"/>
    <cellStyle name="Comma 222 4 4" xfId="32601" xr:uid="{9179CB31-0402-4F7C-82E0-C0249FF25C43}"/>
    <cellStyle name="Comma 222 5" xfId="14687" xr:uid="{2CCCD81C-49E5-4DF2-BB09-824941E0AD91}"/>
    <cellStyle name="Comma 222 5 2" xfId="24634" xr:uid="{FCEEB940-38B8-4530-A88A-1D813267BB09}"/>
    <cellStyle name="Comma 222 5 2 2" xfId="44666" xr:uid="{3FB14247-6204-45F1-87B6-F7FE6E10A50E}"/>
    <cellStyle name="Comma 222 5 3" xfId="35018" xr:uid="{B6E9E1B4-4AD8-4D18-8A6E-907C091D0993}"/>
    <cellStyle name="Comma 222 6" xfId="19682" xr:uid="{2DFD186F-8907-4F57-AA5A-AC114A9AE70F}"/>
    <cellStyle name="Comma 222 6 2" xfId="39838" xr:uid="{7845395D-353C-4CD3-96C2-4F62602F6E18}"/>
    <cellStyle name="Comma 222 7" xfId="30191" xr:uid="{EDB16503-1A93-409B-B0F8-3DC63F1332CB}"/>
    <cellStyle name="Comma 223" xfId="5189" xr:uid="{92583DC9-EFCD-4335-9DEE-C3DF588525A0}"/>
    <cellStyle name="Comma 223 2" xfId="5190" xr:uid="{15E353FE-A7D2-4B80-8C66-6163A3A4B020}"/>
    <cellStyle name="Comma 223 3" xfId="12058" xr:uid="{AC415736-A8FC-4B51-9F4B-675CD6D19A52}"/>
    <cellStyle name="Comma 223 3 2" xfId="17184" xr:uid="{360D52DF-9780-47AE-AD29-FF48F86727B6}"/>
    <cellStyle name="Comma 223 3 2 2" xfId="27113" xr:uid="{D0AAC075-268C-4B9D-A3F1-3A1E60FF99EB}"/>
    <cellStyle name="Comma 223 3 2 2 2" xfId="47080" xr:uid="{727E44B2-6F21-4616-8E5F-8A464AAF7204}"/>
    <cellStyle name="Comma 223 3 2 3" xfId="37432" xr:uid="{19BFC832-963F-42C0-8717-E33D01861051}"/>
    <cellStyle name="Comma 223 3 3" xfId="22155" xr:uid="{CE48DA81-E497-4D6F-A465-2B87C7CF958E}"/>
    <cellStyle name="Comma 223 3 3 2" xfId="42250" xr:uid="{A2D3B912-EA23-40A4-8B32-F5DC9F742F96}"/>
    <cellStyle name="Comma 223 3 4" xfId="32603" xr:uid="{19AEFB41-672E-4BA8-93A6-0BBBE7B3E713}"/>
    <cellStyle name="Comma 223 4" xfId="14689" xr:uid="{D09B3AEE-EC89-4F7B-BB2D-38A54423F66D}"/>
    <cellStyle name="Comma 223 4 2" xfId="24636" xr:uid="{2CDC9F1A-EE12-4D9D-B6E7-FAF587AC7ADE}"/>
    <cellStyle name="Comma 223 4 2 2" xfId="44668" xr:uid="{152DFF80-3104-4FAE-85B1-1C2E92B51717}"/>
    <cellStyle name="Comma 223 4 3" xfId="35020" xr:uid="{A1A5535B-F0F5-410B-B38F-010356AAF6DB}"/>
    <cellStyle name="Comma 223 5" xfId="19684" xr:uid="{4A16F7AF-449B-4624-931A-E29375E8D6D7}"/>
    <cellStyle name="Comma 223 5 2" xfId="39840" xr:uid="{46C0CFBB-793B-4792-8650-C4AF02D96339}"/>
    <cellStyle name="Comma 223 6" xfId="30193" xr:uid="{62F0A0CE-1EA2-49D0-8FB0-DD905CFB7AB5}"/>
    <cellStyle name="Comma 224" xfId="5191" xr:uid="{26E65A68-A718-477D-8614-827A0BBAC2C6}"/>
    <cellStyle name="Comma 224 2" xfId="5192" xr:uid="{50150A59-96B5-41AC-BC90-FAB61C2661C8}"/>
    <cellStyle name="Comma 224 2 2" xfId="12060" xr:uid="{35C46F58-73F2-4612-BBFC-5B9140A36E93}"/>
    <cellStyle name="Comma 224 2 2 2" xfId="17186" xr:uid="{21ADC06B-E333-4357-AABD-F47834E2FE0F}"/>
    <cellStyle name="Comma 224 2 2 2 2" xfId="27115" xr:uid="{9C4F2484-DDF4-4129-A9AB-87AE26A5D2F6}"/>
    <cellStyle name="Comma 224 2 2 2 2 2" xfId="47082" xr:uid="{E8190736-FFD1-4432-B29B-43472FEB1A18}"/>
    <cellStyle name="Comma 224 2 2 2 3" xfId="37434" xr:uid="{4540CA0E-0E72-48D4-8152-56B7C63FC2BB}"/>
    <cellStyle name="Comma 224 2 2 3" xfId="22157" xr:uid="{C28EDA81-343D-410A-993F-F9E6DEBDBE6A}"/>
    <cellStyle name="Comma 224 2 2 3 2" xfId="42252" xr:uid="{A9BFC8D2-9560-44E9-B7B4-69D47C8D8C9A}"/>
    <cellStyle name="Comma 224 2 2 4" xfId="32605" xr:uid="{2D0C1D26-2C34-4031-821C-B81DAC4165A3}"/>
    <cellStyle name="Comma 224 2 3" xfId="14691" xr:uid="{0F0F6252-8CE6-444B-B4EF-0D2846D2DA1E}"/>
    <cellStyle name="Comma 224 2 3 2" xfId="24638" xr:uid="{93C33612-94C9-4DD7-BC56-7AB0A16633BC}"/>
    <cellStyle name="Comma 224 2 3 2 2" xfId="44670" xr:uid="{83D5BB71-13A8-44DF-B36C-163525DA7EC3}"/>
    <cellStyle name="Comma 224 2 3 3" xfId="35022" xr:uid="{7DF4A05A-377C-4544-83EE-740020264E5B}"/>
    <cellStyle name="Comma 224 2 4" xfId="19686" xr:uid="{57FB638F-4AF6-4875-AA4E-70E387E05A33}"/>
    <cellStyle name="Comma 224 2 4 2" xfId="39842" xr:uid="{AC67B682-C738-4F8E-9CA8-6F444F168FC5}"/>
    <cellStyle name="Comma 224 2 5" xfId="30195" xr:uid="{329B429B-1EE6-4123-8EA5-FC0ECE5B370C}"/>
    <cellStyle name="Comma 224 3" xfId="5193" xr:uid="{1CE9AACE-2F07-46EF-A995-DF76108C60D2}"/>
    <cellStyle name="Comma 224 4" xfId="12059" xr:uid="{021F94A9-9ECA-423F-9D4B-4D5F6A20D717}"/>
    <cellStyle name="Comma 224 4 2" xfId="17185" xr:uid="{BCFAE110-6B21-428F-8D3B-DFEAB513A998}"/>
    <cellStyle name="Comma 224 4 2 2" xfId="27114" xr:uid="{3D061B11-3CDE-4276-A252-C142BF7BADB1}"/>
    <cellStyle name="Comma 224 4 2 2 2" xfId="47081" xr:uid="{E47EB5FD-950D-401A-9CEA-5FED05C3165F}"/>
    <cellStyle name="Comma 224 4 2 3" xfId="37433" xr:uid="{017EE71E-A8F0-47B7-9993-D887F7D23050}"/>
    <cellStyle name="Comma 224 4 3" xfId="22156" xr:uid="{1123B4EB-3B88-4AC1-A9CB-CF559B413A6E}"/>
    <cellStyle name="Comma 224 4 3 2" xfId="42251" xr:uid="{F603A25E-28E5-48C5-AF32-0839971D9837}"/>
    <cellStyle name="Comma 224 4 4" xfId="32604" xr:uid="{D15F7D7E-D0E9-4EAC-A346-7B98E3AFC703}"/>
    <cellStyle name="Comma 224 5" xfId="14690" xr:uid="{DDDFB24B-5D55-4ED2-8802-388D19824349}"/>
    <cellStyle name="Comma 224 5 2" xfId="24637" xr:uid="{2E147AA8-B7D5-4441-8BBE-DA45D84C6943}"/>
    <cellStyle name="Comma 224 5 2 2" xfId="44669" xr:uid="{E0AE3E56-668F-44C2-86C6-F77AE1BBE001}"/>
    <cellStyle name="Comma 224 5 3" xfId="35021" xr:uid="{030B097F-8EDC-4ECB-8012-C8EA9199CD9E}"/>
    <cellStyle name="Comma 224 6" xfId="19685" xr:uid="{DA2BB029-429A-4A07-8CE4-CCF8E7D6760B}"/>
    <cellStyle name="Comma 224 6 2" xfId="39841" xr:uid="{73ECD6BC-2307-4ECB-A33C-E047D39D3CF8}"/>
    <cellStyle name="Comma 224 7" xfId="30194" xr:uid="{14395D29-99BE-45CD-8BC0-4576DAAF6FEE}"/>
    <cellStyle name="Comma 225" xfId="5194" xr:uid="{66A4EB7B-AA37-45C4-A128-B13341CE68CF}"/>
    <cellStyle name="Comma 225 2" xfId="5195" xr:uid="{E371878C-9434-4CEC-9421-596CA885A4F1}"/>
    <cellStyle name="Comma 225 2 2" xfId="12062" xr:uid="{37816CD5-F1CF-4176-A179-0DF08638248B}"/>
    <cellStyle name="Comma 225 2 2 2" xfId="17188" xr:uid="{FE2B5B6F-2198-4895-B53C-12F47B98D1A9}"/>
    <cellStyle name="Comma 225 2 2 2 2" xfId="27117" xr:uid="{BB389367-86B8-4698-BBAD-7894D269DD2F}"/>
    <cellStyle name="Comma 225 2 2 2 2 2" xfId="47084" xr:uid="{54EBCDF7-EE9C-4B4E-8EEB-78C2023AD623}"/>
    <cellStyle name="Comma 225 2 2 2 3" xfId="37436" xr:uid="{CA5A033A-9C9A-4924-AE9E-88AD4F16466F}"/>
    <cellStyle name="Comma 225 2 2 3" xfId="22159" xr:uid="{730C574C-F244-46BA-AF0D-7D1948B75ECB}"/>
    <cellStyle name="Comma 225 2 2 3 2" xfId="42254" xr:uid="{BD9E3B75-2BAC-46E5-A540-897BF83C93BB}"/>
    <cellStyle name="Comma 225 2 2 4" xfId="32607" xr:uid="{209D8319-D667-4011-957E-DF68CBF23E1C}"/>
    <cellStyle name="Comma 225 2 3" xfId="14693" xr:uid="{EB3C0477-4EE0-4D72-9364-00AA7BAE4008}"/>
    <cellStyle name="Comma 225 2 3 2" xfId="24640" xr:uid="{5E5FE8EC-50A4-43FC-B9EB-60301395081D}"/>
    <cellStyle name="Comma 225 2 3 2 2" xfId="44672" xr:uid="{251B8A2F-77DD-4C51-9683-6A689E16F898}"/>
    <cellStyle name="Comma 225 2 3 3" xfId="35024" xr:uid="{17FC0E29-3D35-4F4E-AE3E-CBEEDD6999AF}"/>
    <cellStyle name="Comma 225 2 4" xfId="19688" xr:uid="{54573EFA-10FE-400E-8F70-B25665E01C1F}"/>
    <cellStyle name="Comma 225 2 4 2" xfId="39844" xr:uid="{30CF37BB-8849-4E70-ACFA-3B5B5995032F}"/>
    <cellStyle name="Comma 225 2 5" xfId="30197" xr:uid="{58B1F5E2-8508-4670-9E72-76210E0D0175}"/>
    <cellStyle name="Comma 225 3" xfId="12061" xr:uid="{F69027DD-9F73-4F8A-A2A1-395724AF88AD}"/>
    <cellStyle name="Comma 225 3 2" xfId="17187" xr:uid="{8B71272B-2D0F-40A3-9C80-8FCBBEF10A66}"/>
    <cellStyle name="Comma 225 3 2 2" xfId="27116" xr:uid="{895DE1C6-E82F-45CF-9EE9-953F3869232D}"/>
    <cellStyle name="Comma 225 3 2 2 2" xfId="47083" xr:uid="{7FB14B90-6913-4AD6-8C30-B23332ECC8B5}"/>
    <cellStyle name="Comma 225 3 2 3" xfId="37435" xr:uid="{2C935B63-C1E5-485D-9108-DDC3A4252045}"/>
    <cellStyle name="Comma 225 3 3" xfId="22158" xr:uid="{A99B1A0B-94CE-4510-93AC-06A70F0FC10D}"/>
    <cellStyle name="Comma 225 3 3 2" xfId="42253" xr:uid="{C12F4256-EA16-4B79-B4C7-051578B9784C}"/>
    <cellStyle name="Comma 225 3 4" xfId="32606" xr:uid="{AA9019E7-F9CE-4051-A9EB-EEC1C623D5F6}"/>
    <cellStyle name="Comma 225 4" xfId="14692" xr:uid="{C8717EB8-A13C-486D-BA07-8D660F1071D9}"/>
    <cellStyle name="Comma 225 4 2" xfId="24639" xr:uid="{D7D61166-C111-4CA6-8D66-3515F082296D}"/>
    <cellStyle name="Comma 225 4 2 2" xfId="44671" xr:uid="{7E024CC9-FEAC-4EA1-B504-A02685AC3D8A}"/>
    <cellStyle name="Comma 225 4 3" xfId="35023" xr:uid="{034A9CEF-8ACB-424F-B082-8C3AD1E75110}"/>
    <cellStyle name="Comma 225 5" xfId="19687" xr:uid="{67F6C65A-D716-4483-B3FC-87D83745E789}"/>
    <cellStyle name="Comma 225 5 2" xfId="39843" xr:uid="{184CEFE2-C5C9-4B64-9B21-694EB2749F44}"/>
    <cellStyle name="Comma 225 6" xfId="30196" xr:uid="{37867478-6A08-4660-A417-72E45B46952D}"/>
    <cellStyle name="Comma 226" xfId="5196" xr:uid="{701AD0A0-0A7F-4C17-A4A6-EEA4381AB11B}"/>
    <cellStyle name="Comma 226 2" xfId="5197" xr:uid="{EAD3B732-10FE-4F1F-BB98-901374FD0DAA}"/>
    <cellStyle name="Comma 226 2 2" xfId="12064" xr:uid="{32D0B805-2FD4-4577-BFFC-102C334686B9}"/>
    <cellStyle name="Comma 226 2 2 2" xfId="17190" xr:uid="{2137498E-73E6-4B65-AA14-61D2732938E7}"/>
    <cellStyle name="Comma 226 2 2 2 2" xfId="27119" xr:uid="{F9278436-A4A7-475B-AC2F-9331ED805550}"/>
    <cellStyle name="Comma 226 2 2 2 2 2" xfId="47086" xr:uid="{673BE2A8-D1D4-48CA-92CD-6DA5D711B5C3}"/>
    <cellStyle name="Comma 226 2 2 2 3" xfId="37438" xr:uid="{CEEC86DE-3455-4692-A572-BA69C3E7A74D}"/>
    <cellStyle name="Comma 226 2 2 3" xfId="22161" xr:uid="{A124B59B-AA56-4ABA-941F-D8591573FC60}"/>
    <cellStyle name="Comma 226 2 2 3 2" xfId="42256" xr:uid="{71BCDEAF-FE2A-4B43-AEBC-D4A03A837859}"/>
    <cellStyle name="Comma 226 2 2 4" xfId="32609" xr:uid="{40782F03-B22B-4AC5-BAF9-92D7EDA7E61B}"/>
    <cellStyle name="Comma 226 2 3" xfId="14695" xr:uid="{406CFC08-FFCE-41BD-8708-F3556725DFB0}"/>
    <cellStyle name="Comma 226 2 3 2" xfId="24642" xr:uid="{81050D00-C669-4FB3-BD5D-F88423AE0215}"/>
    <cellStyle name="Comma 226 2 3 2 2" xfId="44674" xr:uid="{FF33EE46-27E5-4640-81FC-7686318AA06F}"/>
    <cellStyle name="Comma 226 2 3 3" xfId="35026" xr:uid="{82558223-4642-4D65-B3F2-112849E435E7}"/>
    <cellStyle name="Comma 226 2 4" xfId="19690" xr:uid="{EBC016BE-FBFA-4569-9B44-7A8279A335AD}"/>
    <cellStyle name="Comma 226 2 4 2" xfId="39846" xr:uid="{664E303E-2EE6-4CF6-AFDD-927BF9D5F1E8}"/>
    <cellStyle name="Comma 226 2 5" xfId="30199" xr:uid="{103AF99B-C9F2-47BE-B2DC-2D85836BFC8A}"/>
    <cellStyle name="Comma 226 3" xfId="12063" xr:uid="{719F7523-A209-4BEF-A603-1B101664A8F0}"/>
    <cellStyle name="Comma 226 3 2" xfId="17189" xr:uid="{8989A249-096A-4E97-B6B0-D77F8C5B779F}"/>
    <cellStyle name="Comma 226 3 2 2" xfId="27118" xr:uid="{504856A4-FE80-4EBA-AB5E-1DDFDDC57CB9}"/>
    <cellStyle name="Comma 226 3 2 2 2" xfId="47085" xr:uid="{3DF1DC1D-29FA-4A71-BD36-4AF33029CB62}"/>
    <cellStyle name="Comma 226 3 2 3" xfId="37437" xr:uid="{C7BF5650-EC8C-48FE-AB0C-18231D1C5B74}"/>
    <cellStyle name="Comma 226 3 3" xfId="22160" xr:uid="{1EF222DE-C884-4E37-8C83-325C2FB35C53}"/>
    <cellStyle name="Comma 226 3 3 2" xfId="42255" xr:uid="{DFF1269A-8F27-4756-89A8-9D3CD1C3F934}"/>
    <cellStyle name="Comma 226 3 4" xfId="32608" xr:uid="{4D34E499-3C2D-47B5-AE2A-B9BF0B9D95EB}"/>
    <cellStyle name="Comma 226 4" xfId="14694" xr:uid="{BDBA8975-8557-4A94-895F-374E12EF0FA3}"/>
    <cellStyle name="Comma 226 4 2" xfId="24641" xr:uid="{F5FF0053-81C8-4ADA-AF5B-4DBB88244CD4}"/>
    <cellStyle name="Comma 226 4 2 2" xfId="44673" xr:uid="{A5FDBE38-551B-4E16-AAED-20613DB54663}"/>
    <cellStyle name="Comma 226 4 3" xfId="35025" xr:uid="{98D6EC0D-D43F-4E29-B0B3-6AACA1DB6BFE}"/>
    <cellStyle name="Comma 226 5" xfId="19689" xr:uid="{BC30BFC8-6104-4754-823D-BDA8AFF30177}"/>
    <cellStyle name="Comma 226 5 2" xfId="39845" xr:uid="{B49F8A12-E7EA-48B9-9172-78C29C7026BF}"/>
    <cellStyle name="Comma 226 6" xfId="30198" xr:uid="{95EF1B16-A874-441D-B469-2826E305BAF8}"/>
    <cellStyle name="Comma 227" xfId="5198" xr:uid="{1B867436-EF00-4C12-8AFA-DC0D48CDF3EA}"/>
    <cellStyle name="Comma 227 2" xfId="5199" xr:uid="{F393C688-6EB5-47D5-8A9C-C82A712D4BC1}"/>
    <cellStyle name="Comma 227 2 2" xfId="12066" xr:uid="{A7FFFA7E-998B-48AB-B6C7-6338F96CD345}"/>
    <cellStyle name="Comma 227 2 2 2" xfId="17192" xr:uid="{796D4909-299F-4891-9C6D-8406787C17E3}"/>
    <cellStyle name="Comma 227 2 2 2 2" xfId="27121" xr:uid="{1E40DD94-817E-4E24-ACFC-4B8C0FC21947}"/>
    <cellStyle name="Comma 227 2 2 2 2 2" xfId="47088" xr:uid="{F5AFD6CC-94D6-4DB1-A0F7-558CCA242685}"/>
    <cellStyle name="Comma 227 2 2 2 3" xfId="37440" xr:uid="{A1A4AE78-3B7B-4E81-ACFD-DBEC26AFC89D}"/>
    <cellStyle name="Comma 227 2 2 3" xfId="22163" xr:uid="{BC1AB753-1932-4C99-BE7B-D2A0C6773829}"/>
    <cellStyle name="Comma 227 2 2 3 2" xfId="42258" xr:uid="{2D765DF1-9FC4-4C08-AA42-D8731ED8E547}"/>
    <cellStyle name="Comma 227 2 2 4" xfId="32611" xr:uid="{3DF6C5DB-9B6F-4B48-8E24-5AC84837D3D2}"/>
    <cellStyle name="Comma 227 2 3" xfId="14697" xr:uid="{BA156AFB-16B5-4FE0-AA62-A48C36326824}"/>
    <cellStyle name="Comma 227 2 3 2" xfId="24644" xr:uid="{71A6C11D-F9AD-4812-AE8D-49AD07B3AE88}"/>
    <cellStyle name="Comma 227 2 3 2 2" xfId="44676" xr:uid="{894647E5-11CA-4DF2-87F7-A14CF2516BF9}"/>
    <cellStyle name="Comma 227 2 3 3" xfId="35028" xr:uid="{2558D87A-0580-4C88-B08B-A1CB52B3C775}"/>
    <cellStyle name="Comma 227 2 4" xfId="19692" xr:uid="{D8419D3B-EF1E-4EDF-9EA1-59431D78A148}"/>
    <cellStyle name="Comma 227 2 4 2" xfId="39848" xr:uid="{82E32C7F-AB25-4C99-9058-E0841A9D2364}"/>
    <cellStyle name="Comma 227 2 5" xfId="30201" xr:uid="{3A131A97-69BE-4CDC-8597-795288962063}"/>
    <cellStyle name="Comma 227 3" xfId="12065" xr:uid="{63F08EE0-9896-41D7-B024-5E00D630F469}"/>
    <cellStyle name="Comma 227 3 2" xfId="17191" xr:uid="{54D6C2B0-514F-448D-9D59-65B2597D18A6}"/>
    <cellStyle name="Comma 227 3 2 2" xfId="27120" xr:uid="{60CDA099-5CD5-4777-B362-32BAC1EAFEBD}"/>
    <cellStyle name="Comma 227 3 2 2 2" xfId="47087" xr:uid="{59FE9FC8-C193-40EB-9039-192A31D96F93}"/>
    <cellStyle name="Comma 227 3 2 3" xfId="37439" xr:uid="{5CD5ECCA-2471-4CE7-81F4-608EE71F6CDD}"/>
    <cellStyle name="Comma 227 3 3" xfId="22162" xr:uid="{016A988E-4434-438C-9ED9-3BE98CA1D455}"/>
    <cellStyle name="Comma 227 3 3 2" xfId="42257" xr:uid="{94276941-1BCB-4210-8AE0-15DB46AAFA25}"/>
    <cellStyle name="Comma 227 3 4" xfId="32610" xr:uid="{7156B693-0470-4DA7-B7D3-3B73AB0277A8}"/>
    <cellStyle name="Comma 227 4" xfId="14696" xr:uid="{48C36F36-21A6-4406-B3FA-7508B7DE40E8}"/>
    <cellStyle name="Comma 227 4 2" xfId="24643" xr:uid="{1B4A83A7-94AB-46DB-A6B2-44FF7EB919EF}"/>
    <cellStyle name="Comma 227 4 2 2" xfId="44675" xr:uid="{900D45C3-D6BA-4C34-9E74-F462BA8CD411}"/>
    <cellStyle name="Comma 227 4 3" xfId="35027" xr:uid="{EBC133E6-05F3-4060-8DC0-754CE0B3CC72}"/>
    <cellStyle name="Comma 227 5" xfId="19691" xr:uid="{FC43184F-11F0-4853-AAF8-65A820A74559}"/>
    <cellStyle name="Comma 227 5 2" xfId="39847" xr:uid="{ACE27597-FBFB-4B92-A19A-9CD50CE2D118}"/>
    <cellStyle name="Comma 227 6" xfId="30200" xr:uid="{4B16525E-B81B-4CD3-96B9-47E34DAE63F4}"/>
    <cellStyle name="Comma 228" xfId="5200" xr:uid="{D1CBC7A0-793F-4C06-B757-B1093611C955}"/>
    <cellStyle name="Comma 228 2" xfId="5201" xr:uid="{3AFAA572-939A-47E1-A443-50423069A5F8}"/>
    <cellStyle name="Comma 228 2 2" xfId="12068" xr:uid="{13D35DCE-F28E-407D-90ED-6B559E216042}"/>
    <cellStyle name="Comma 228 2 2 2" xfId="17194" xr:uid="{E4BFA3B4-82E1-4BF8-90DC-3E4D03981687}"/>
    <cellStyle name="Comma 228 2 2 2 2" xfId="27123" xr:uid="{E337DB22-C8B9-4BEA-B444-21165E8BC1C3}"/>
    <cellStyle name="Comma 228 2 2 2 2 2" xfId="47090" xr:uid="{DE1264F3-7BB3-4434-B0D2-53E15F905691}"/>
    <cellStyle name="Comma 228 2 2 2 3" xfId="37442" xr:uid="{F92E0E53-87D1-490F-AE9D-28BA493C7515}"/>
    <cellStyle name="Comma 228 2 2 3" xfId="22165" xr:uid="{ABB6C911-F8B0-4483-93A4-D07EE3BC8FB2}"/>
    <cellStyle name="Comma 228 2 2 3 2" xfId="42260" xr:uid="{E2B4E4A1-6E3D-453B-985A-7B65801F9F27}"/>
    <cellStyle name="Comma 228 2 2 4" xfId="32613" xr:uid="{108C53D7-669C-4D67-8154-C911016C75BE}"/>
    <cellStyle name="Comma 228 2 3" xfId="14699" xr:uid="{09BE501A-B2CF-46C7-814F-E3E9B17CBABB}"/>
    <cellStyle name="Comma 228 2 3 2" xfId="24646" xr:uid="{430A88AA-DFC2-4111-97FF-B84069BD0D4B}"/>
    <cellStyle name="Comma 228 2 3 2 2" xfId="44678" xr:uid="{8AB8FB71-5BBE-428A-AB42-F3B9D13E81D6}"/>
    <cellStyle name="Comma 228 2 3 3" xfId="35030" xr:uid="{A6808219-C30C-4BD8-8A14-C76FEECF03FD}"/>
    <cellStyle name="Comma 228 2 4" xfId="19694" xr:uid="{42B81B5C-017D-4BC1-A21E-D09EB99BF97D}"/>
    <cellStyle name="Comma 228 2 4 2" xfId="39850" xr:uid="{5AA4C750-9CE7-4A36-B804-0ED0EEE4F289}"/>
    <cellStyle name="Comma 228 2 5" xfId="30203" xr:uid="{8059E857-BD98-41F9-8B68-DE262F4C4952}"/>
    <cellStyle name="Comma 228 3" xfId="12067" xr:uid="{5BCC321C-BA80-448A-A06D-98D453AE6AF5}"/>
    <cellStyle name="Comma 228 3 2" xfId="17193" xr:uid="{603E73A8-AD18-447A-B797-D768BEBFC282}"/>
    <cellStyle name="Comma 228 3 2 2" xfId="27122" xr:uid="{6304D3BA-A089-405B-BB38-B8BCE5C5DC07}"/>
    <cellStyle name="Comma 228 3 2 2 2" xfId="47089" xr:uid="{242E6FA8-B8F7-4B85-BC5D-0F0965494B3C}"/>
    <cellStyle name="Comma 228 3 2 3" xfId="37441" xr:uid="{2BBDC055-0AE9-419E-AB3A-ECE9A3808F82}"/>
    <cellStyle name="Comma 228 3 3" xfId="22164" xr:uid="{91DEFE96-4A6F-4467-BF97-D1D650AB248B}"/>
    <cellStyle name="Comma 228 3 3 2" xfId="42259" xr:uid="{FC11DE4D-BD1D-461D-A1E7-7A27DAA3D3B2}"/>
    <cellStyle name="Comma 228 3 4" xfId="32612" xr:uid="{A59120B2-7651-4619-B5FF-8306986F7111}"/>
    <cellStyle name="Comma 228 4" xfId="14698" xr:uid="{289EE2A1-5996-4FC7-81B3-B00056CD06DC}"/>
    <cellStyle name="Comma 228 4 2" xfId="24645" xr:uid="{1EC4BCA9-B275-47E5-B7AA-C18619E362C0}"/>
    <cellStyle name="Comma 228 4 2 2" xfId="44677" xr:uid="{EDFA9653-A99B-4EE0-86CD-0C6B9009F39D}"/>
    <cellStyle name="Comma 228 4 3" xfId="35029" xr:uid="{5CB102EC-2099-41CB-8C91-8395AE21A67B}"/>
    <cellStyle name="Comma 228 5" xfId="19693" xr:uid="{1F468502-4582-4918-8DFA-1BFA7FBB5B2F}"/>
    <cellStyle name="Comma 228 5 2" xfId="39849" xr:uid="{35314DA5-3B6D-4041-A955-92A8275D0378}"/>
    <cellStyle name="Comma 228 6" xfId="30202" xr:uid="{AA89917B-E16C-4623-93FD-6C765B4A4589}"/>
    <cellStyle name="Comma 229" xfId="5202" xr:uid="{7323B91A-C2A7-4680-AD8E-AA96D0BD0D5C}"/>
    <cellStyle name="Comma 229 2" xfId="5203" xr:uid="{BF19D3DA-61F8-422D-ABE2-9F48ABCA0935}"/>
    <cellStyle name="Comma 229 2 2" xfId="12070" xr:uid="{E0E7EAB8-23F1-4FBC-B966-C2DC29CCC73D}"/>
    <cellStyle name="Comma 229 2 2 2" xfId="17196" xr:uid="{DD329F78-3BC9-4267-A395-E0116E564D32}"/>
    <cellStyle name="Comma 229 2 2 2 2" xfId="27125" xr:uid="{C5149AD2-9B80-4B1B-9981-3E2B6E882D50}"/>
    <cellStyle name="Comma 229 2 2 2 2 2" xfId="47092" xr:uid="{E961A0E4-9C24-42DD-BBE3-907FE007A8A2}"/>
    <cellStyle name="Comma 229 2 2 2 3" xfId="37444" xr:uid="{226244B8-3FCF-4399-AB74-1CF058A42B66}"/>
    <cellStyle name="Comma 229 2 2 3" xfId="22167" xr:uid="{52A3A7E8-1B11-4F49-8B11-BD6FDEE8A6DA}"/>
    <cellStyle name="Comma 229 2 2 3 2" xfId="42262" xr:uid="{C395C355-0CA6-4FAD-986D-D232A0E1C1C1}"/>
    <cellStyle name="Comma 229 2 2 4" xfId="32615" xr:uid="{80484F2B-325E-446C-B262-5D3092748342}"/>
    <cellStyle name="Comma 229 2 3" xfId="14701" xr:uid="{FE7C8656-4887-4165-947C-B459F4D73191}"/>
    <cellStyle name="Comma 229 2 3 2" xfId="24648" xr:uid="{2A66A021-8086-435C-A3D7-A006E881F52E}"/>
    <cellStyle name="Comma 229 2 3 2 2" xfId="44680" xr:uid="{618E5992-1AA1-4EE5-9BE9-AA470603244F}"/>
    <cellStyle name="Comma 229 2 3 3" xfId="35032" xr:uid="{AE2C0115-6D8A-4B67-9252-CB0EBA5A8982}"/>
    <cellStyle name="Comma 229 2 4" xfId="19696" xr:uid="{B602DFC9-9A7E-4E97-A8E1-51DC85F0A124}"/>
    <cellStyle name="Comma 229 2 4 2" xfId="39852" xr:uid="{A8B76A78-2988-4C56-9E73-D65CD9EA08BA}"/>
    <cellStyle name="Comma 229 2 5" xfId="30205" xr:uid="{917ABD46-642A-4DF4-A881-02809D8CC3EB}"/>
    <cellStyle name="Comma 229 3" xfId="12069" xr:uid="{C016FDFF-70B8-4B4E-A569-4C2C6F7F721A}"/>
    <cellStyle name="Comma 229 3 2" xfId="17195" xr:uid="{E937B059-43CF-4AC9-BBF0-13AE967F62BF}"/>
    <cellStyle name="Comma 229 3 2 2" xfId="27124" xr:uid="{F44F2225-672F-43B2-9E6D-6F3C34D42EFD}"/>
    <cellStyle name="Comma 229 3 2 2 2" xfId="47091" xr:uid="{609D65AB-BCD3-4DBF-B46A-0C2820C0D559}"/>
    <cellStyle name="Comma 229 3 2 3" xfId="37443" xr:uid="{666AC629-749B-4458-BFCF-7CD1AB6CC921}"/>
    <cellStyle name="Comma 229 3 3" xfId="22166" xr:uid="{DB3447FE-35A3-4C48-802B-CA298E1C08E3}"/>
    <cellStyle name="Comma 229 3 3 2" xfId="42261" xr:uid="{A88FB3F6-17DA-4246-930F-EA8A39B522D1}"/>
    <cellStyle name="Comma 229 3 4" xfId="32614" xr:uid="{9046FC96-E753-464D-8F6F-7F7FDEB9EEA0}"/>
    <cellStyle name="Comma 229 4" xfId="14700" xr:uid="{D27E2F82-6A22-4EBE-8D84-277BC0AD9E44}"/>
    <cellStyle name="Comma 229 4 2" xfId="24647" xr:uid="{1DF91207-E14E-4287-976B-032336ABF845}"/>
    <cellStyle name="Comma 229 4 2 2" xfId="44679" xr:uid="{6C74902D-518F-4573-A939-C3C26645B235}"/>
    <cellStyle name="Comma 229 4 3" xfId="35031" xr:uid="{34F3CCAE-5FB7-4933-9CF6-588581CF60EC}"/>
    <cellStyle name="Comma 229 5" xfId="19695" xr:uid="{D4523162-A3CD-4163-8D83-C38CDAFF0840}"/>
    <cellStyle name="Comma 229 5 2" xfId="39851" xr:uid="{18CE5EB8-96FC-42AD-86E5-456ADB424A8D}"/>
    <cellStyle name="Comma 229 6" xfId="30204" xr:uid="{A352CD9C-1DC4-42F6-8968-2E6F04DECEA2}"/>
    <cellStyle name="Comma 23" xfId="111" xr:uid="{2A8FE068-0632-4AFC-BE63-F4628159E591}"/>
    <cellStyle name="Comma 23 2" xfId="5204" xr:uid="{93B5921B-9EDE-4DDC-855B-D9950BD7F446}"/>
    <cellStyle name="Comma 23 3" xfId="5205" xr:uid="{24FF7164-1CB7-4730-B194-AD5C4B64FE8F}"/>
    <cellStyle name="Comma 23 4" xfId="787" xr:uid="{4097FF45-A7B9-412F-A56B-227C20A79AD6}"/>
    <cellStyle name="Comma 23 5" xfId="9469" xr:uid="{452B81F7-41E3-43C3-A842-1D607ACD25ED}"/>
    <cellStyle name="Comma 230" xfId="5206" xr:uid="{5D2D8EB5-E4E4-4DDB-911D-E7E8CE0F7A9B}"/>
    <cellStyle name="Comma 230 2" xfId="5207" xr:uid="{D776C4F8-C284-442E-9A0B-905968E6C8B5}"/>
    <cellStyle name="Comma 230 2 2" xfId="12072" xr:uid="{2EA29C35-597B-4664-BDCD-2EA6764431B0}"/>
    <cellStyle name="Comma 230 2 2 2" xfId="17198" xr:uid="{C099FD53-4714-4A1B-8A40-618090AB51DE}"/>
    <cellStyle name="Comma 230 2 2 2 2" xfId="27127" xr:uid="{B0F8F07F-7100-44F7-BC50-12ABD2E5F17A}"/>
    <cellStyle name="Comma 230 2 2 2 2 2" xfId="47094" xr:uid="{C5C9DCFB-A77B-4E13-B2F1-C6EF32EF482F}"/>
    <cellStyle name="Comma 230 2 2 2 3" xfId="37446" xr:uid="{47C26774-142B-409B-874E-AD5878BBEEA7}"/>
    <cellStyle name="Comma 230 2 2 3" xfId="22169" xr:uid="{817441AE-8430-4A69-864C-ED9FAACC833E}"/>
    <cellStyle name="Comma 230 2 2 3 2" xfId="42264" xr:uid="{E2C23C2D-6561-4F4C-AAA2-B9F085B546E2}"/>
    <cellStyle name="Comma 230 2 2 4" xfId="32617" xr:uid="{75BFFE3F-8BA6-4DEE-A4F5-2E6E3F64E140}"/>
    <cellStyle name="Comma 230 2 3" xfId="14703" xr:uid="{8AF2246C-7226-4760-B59E-3EBA90793AE9}"/>
    <cellStyle name="Comma 230 2 3 2" xfId="24650" xr:uid="{CE221CF6-BD2F-4E1F-B8C3-0B6792B0F4AE}"/>
    <cellStyle name="Comma 230 2 3 2 2" xfId="44682" xr:uid="{13DD428A-6ACD-470E-909C-0D50E98FEE36}"/>
    <cellStyle name="Comma 230 2 3 3" xfId="35034" xr:uid="{BE48B4CD-A322-4BA6-895D-719E7253CB2F}"/>
    <cellStyle name="Comma 230 2 4" xfId="19698" xr:uid="{8D9AA939-7B19-436E-88EB-98AAD7003850}"/>
    <cellStyle name="Comma 230 2 4 2" xfId="39854" xr:uid="{09EC5A04-A844-408B-976C-405D7DB0BED5}"/>
    <cellStyle name="Comma 230 2 5" xfId="30207" xr:uid="{8B2CBFCC-7EA6-4D65-A62F-6A4DD48F7057}"/>
    <cellStyle name="Comma 230 3" xfId="12071" xr:uid="{9FA920AF-2047-42D2-A5FF-D8C193C2828E}"/>
    <cellStyle name="Comma 230 3 2" xfId="17197" xr:uid="{1FA57793-D6DF-468E-9882-DE37B6BD47FC}"/>
    <cellStyle name="Comma 230 3 2 2" xfId="27126" xr:uid="{D9364F0D-7229-4041-9063-9D97E8913185}"/>
    <cellStyle name="Comma 230 3 2 2 2" xfId="47093" xr:uid="{2F52431E-F44A-434E-86B0-83D313F431C3}"/>
    <cellStyle name="Comma 230 3 2 3" xfId="37445" xr:uid="{88D9DB8A-1590-4F2D-8118-06B00065E42A}"/>
    <cellStyle name="Comma 230 3 3" xfId="22168" xr:uid="{C665A1B0-BB8B-4483-895C-08F776EAA5C2}"/>
    <cellStyle name="Comma 230 3 3 2" xfId="42263" xr:uid="{E5436220-29C4-447D-8857-4B8EA9CBECFD}"/>
    <cellStyle name="Comma 230 3 4" xfId="32616" xr:uid="{DC870BD6-F4EB-4ECA-9C52-218E4F4B8D1A}"/>
    <cellStyle name="Comma 230 4" xfId="14702" xr:uid="{77EDA82D-0F53-4EA9-A06F-1320DFB9922E}"/>
    <cellStyle name="Comma 230 4 2" xfId="24649" xr:uid="{F3D3A352-CB4F-4730-B90C-A296586DD18C}"/>
    <cellStyle name="Comma 230 4 2 2" xfId="44681" xr:uid="{6BE67BF6-8D03-4C34-A794-B4AA2918B64C}"/>
    <cellStyle name="Comma 230 4 3" xfId="35033" xr:uid="{1A12132B-75D1-47D1-A4E7-37259F239E43}"/>
    <cellStyle name="Comma 230 5" xfId="19697" xr:uid="{3548FC55-0933-462D-8ED6-657966486CA9}"/>
    <cellStyle name="Comma 230 5 2" xfId="39853" xr:uid="{D5A96653-1259-4F5B-9B37-F754C662F379}"/>
    <cellStyle name="Comma 230 6" xfId="30206" xr:uid="{3CF90153-4C7D-4824-AF6A-7C88257FF43A}"/>
    <cellStyle name="Comma 231" xfId="5208" xr:uid="{4313EA67-BFBE-48F8-8D2D-6BB3F61F71C8}"/>
    <cellStyle name="Comma 231 2" xfId="5209" xr:uid="{D03713A6-3B76-4E0A-B2C7-DBB3ABC7CBD0}"/>
    <cellStyle name="Comma 231 2 2" xfId="12074" xr:uid="{70F83AE6-E4B7-4375-BD8B-BAC458BE38EB}"/>
    <cellStyle name="Comma 231 2 2 2" xfId="17200" xr:uid="{DF737846-E661-4297-8F30-E9CB30C9F529}"/>
    <cellStyle name="Comma 231 2 2 2 2" xfId="27129" xr:uid="{CEFC4AA7-B5EE-4C7D-91B5-A783A5C796C3}"/>
    <cellStyle name="Comma 231 2 2 2 2 2" xfId="47096" xr:uid="{D4F7CA3E-F4C7-4E0C-B4B8-DAEBC96ED837}"/>
    <cellStyle name="Comma 231 2 2 2 3" xfId="37448" xr:uid="{8C490EBD-B6F6-4D13-9F62-4A9F536B516D}"/>
    <cellStyle name="Comma 231 2 2 3" xfId="22171" xr:uid="{0B01B3D4-EC1F-4D42-8931-7F441705832E}"/>
    <cellStyle name="Comma 231 2 2 3 2" xfId="42266" xr:uid="{7241EA35-FAF7-4695-A6F4-D4182740FA00}"/>
    <cellStyle name="Comma 231 2 2 4" xfId="32619" xr:uid="{A8B98A13-442A-459B-A6B5-8784B221409F}"/>
    <cellStyle name="Comma 231 2 3" xfId="14705" xr:uid="{ECFD3E35-F484-40E9-8547-6F9E857A14B6}"/>
    <cellStyle name="Comma 231 2 3 2" xfId="24652" xr:uid="{A88E07A5-A920-4704-9D02-ADD9B6F3D2C8}"/>
    <cellStyle name="Comma 231 2 3 2 2" xfId="44684" xr:uid="{01DC2C1B-384E-4527-A6D3-0E7704B95FC1}"/>
    <cellStyle name="Comma 231 2 3 3" xfId="35036" xr:uid="{E601B09A-6A96-448E-A7A2-D00489CCD1AB}"/>
    <cellStyle name="Comma 231 2 4" xfId="19700" xr:uid="{26914C34-E16E-46BC-9062-261EC6E67AED}"/>
    <cellStyle name="Comma 231 2 4 2" xfId="39856" xr:uid="{5B7B5E37-040F-42DE-9A93-468EE3B83021}"/>
    <cellStyle name="Comma 231 2 5" xfId="30209" xr:uid="{5BDB5883-F3FA-428E-9FC9-5E7EDA6EFB27}"/>
    <cellStyle name="Comma 231 3" xfId="12073" xr:uid="{4AACC8E1-F391-4444-86B4-AB64859FA72C}"/>
    <cellStyle name="Comma 231 3 2" xfId="17199" xr:uid="{E384B946-C8BC-401E-9B35-08A223EBF180}"/>
    <cellStyle name="Comma 231 3 2 2" xfId="27128" xr:uid="{7ED71BEB-4610-4C40-94C3-6634FE657122}"/>
    <cellStyle name="Comma 231 3 2 2 2" xfId="47095" xr:uid="{86CF52AC-2651-4DA7-8121-70148BDF9672}"/>
    <cellStyle name="Comma 231 3 2 3" xfId="37447" xr:uid="{0FA9A972-FDDD-4285-8224-BBB492001414}"/>
    <cellStyle name="Comma 231 3 3" xfId="22170" xr:uid="{ED2E8F15-9789-443D-BB22-D67C58E744B8}"/>
    <cellStyle name="Comma 231 3 3 2" xfId="42265" xr:uid="{7DFE5918-5E0D-4289-A16C-FE19607EE96A}"/>
    <cellStyle name="Comma 231 3 4" xfId="32618" xr:uid="{6F46CD6A-BA3F-4A0B-95F0-03956996C9A2}"/>
    <cellStyle name="Comma 231 4" xfId="14704" xr:uid="{812D1D3A-6D93-4DC8-BFD0-9DF5DF62B8AB}"/>
    <cellStyle name="Comma 231 4 2" xfId="24651" xr:uid="{F9B95A65-CDD0-4AF6-A993-BDEC8DF24F7A}"/>
    <cellStyle name="Comma 231 4 2 2" xfId="44683" xr:uid="{AB64A77F-5990-428B-A784-EA3705DF1861}"/>
    <cellStyle name="Comma 231 4 3" xfId="35035" xr:uid="{D24DA183-4302-4714-B31A-EFF1B0CA4C62}"/>
    <cellStyle name="Comma 231 5" xfId="19699" xr:uid="{E23785F6-7B06-434E-83C0-EA04CB1A9995}"/>
    <cellStyle name="Comma 231 5 2" xfId="39855" xr:uid="{AB1E6369-D8A2-442D-BE3B-0B1CCBEDE484}"/>
    <cellStyle name="Comma 231 6" xfId="30208" xr:uid="{E92B229E-A5AC-4045-A02E-FB52D758C88E}"/>
    <cellStyle name="Comma 232" xfId="5210" xr:uid="{7EAA9A8B-529F-4980-B9C0-66DD569A2809}"/>
    <cellStyle name="Comma 232 2" xfId="12075" xr:uid="{205F7C0F-1437-4DA4-BD34-8EE6CE194EEC}"/>
    <cellStyle name="Comma 232 2 2" xfId="17201" xr:uid="{C47BFFD4-9304-4BDB-9E7B-56E610283600}"/>
    <cellStyle name="Comma 232 2 2 2" xfId="27130" xr:uid="{0302B066-D770-4058-9FE9-1A8F6E47FEF5}"/>
    <cellStyle name="Comma 232 2 2 2 2" xfId="47097" xr:uid="{AF43CBF3-BA7F-4A9D-9A3E-08764A00E7BE}"/>
    <cellStyle name="Comma 232 2 2 3" xfId="37449" xr:uid="{43EDC370-51FF-424D-BEE6-A13F11C761D7}"/>
    <cellStyle name="Comma 232 2 3" xfId="22172" xr:uid="{192F9AEF-CE7F-4DAC-811D-0FA60C0E966D}"/>
    <cellStyle name="Comma 232 2 3 2" xfId="42267" xr:uid="{B7B9232F-2629-49EB-B0DD-96C079827F8B}"/>
    <cellStyle name="Comma 232 2 4" xfId="32620" xr:uid="{482E1F52-EA96-4387-ACC1-8DF502F9B1BD}"/>
    <cellStyle name="Comma 232 3" xfId="14706" xr:uid="{2BDD69AA-BF91-45EB-8939-957CE0CC7FDA}"/>
    <cellStyle name="Comma 232 3 2" xfId="24653" xr:uid="{C42D0556-567E-412C-A674-6FAFFEB7B43D}"/>
    <cellStyle name="Comma 232 3 2 2" xfId="44685" xr:uid="{B71A0782-3B8D-435E-997C-E09C38E15D2A}"/>
    <cellStyle name="Comma 232 3 3" xfId="35037" xr:uid="{8C7D02C3-A2AA-4DC5-B84A-01EFAF55C382}"/>
    <cellStyle name="Comma 232 4" xfId="19701" xr:uid="{119A840B-0496-4599-AA49-567F69B149D0}"/>
    <cellStyle name="Comma 232 4 2" xfId="39857" xr:uid="{3CF6AA4E-EEB4-4C9E-A466-C61BC9A966AA}"/>
    <cellStyle name="Comma 232 5" xfId="30210" xr:uid="{ABB9B976-5054-48A0-99AE-51755D555EC9}"/>
    <cellStyle name="Comma 233" xfId="5211" xr:uid="{1217386A-7BF1-4568-A403-37350E75C25C}"/>
    <cellStyle name="Comma 233 2" xfId="12076" xr:uid="{D2F8AA2D-D1B7-43E0-A3AB-D950CEDF6430}"/>
    <cellStyle name="Comma 233 2 2" xfId="17202" xr:uid="{438102F5-2397-4900-ADF5-93C2024FA882}"/>
    <cellStyle name="Comma 233 2 2 2" xfId="27131" xr:uid="{43CFFB87-23D9-40F7-9033-53D5808D931C}"/>
    <cellStyle name="Comma 233 2 2 2 2" xfId="47098" xr:uid="{3BA511C9-D0B5-44DF-B9C4-FCDD36399F36}"/>
    <cellStyle name="Comma 233 2 2 3" xfId="37450" xr:uid="{B6D8F6EC-ECAB-4C71-A179-46BB1F9CD760}"/>
    <cellStyle name="Comma 233 2 3" xfId="22173" xr:uid="{1F5A93E5-F4A7-4B7F-A321-95CDE7D66387}"/>
    <cellStyle name="Comma 233 2 3 2" xfId="42268" xr:uid="{DCA2E30C-8442-4EB1-A3D3-1750B815D418}"/>
    <cellStyle name="Comma 233 2 4" xfId="32621" xr:uid="{46CB077E-9D8E-4A44-82C9-4AF5DE3FB799}"/>
    <cellStyle name="Comma 233 3" xfId="14707" xr:uid="{9756C680-61D5-4BA5-ADDA-49822090993A}"/>
    <cellStyle name="Comma 233 3 2" xfId="24654" xr:uid="{EC387D9A-16BD-4E3B-8AF1-5676D905981A}"/>
    <cellStyle name="Comma 233 3 2 2" xfId="44686" xr:uid="{8059BC7A-C83C-4A27-AC32-D6AAA96C84DE}"/>
    <cellStyle name="Comma 233 3 3" xfId="35038" xr:uid="{F702F3AF-7664-45AF-97FB-6749870C4BFF}"/>
    <cellStyle name="Comma 233 4" xfId="19702" xr:uid="{B2D50910-F5DA-47CE-AD1F-EAEFF10F6890}"/>
    <cellStyle name="Comma 233 4 2" xfId="39858" xr:uid="{AF106E0A-0744-46C8-BD04-8B81E424A393}"/>
    <cellStyle name="Comma 233 5" xfId="30211" xr:uid="{CE3B2282-C0B1-4C13-A636-CACBA950D5CD}"/>
    <cellStyle name="Comma 234" xfId="5212" xr:uid="{C4BD7437-F84A-4B97-AF1F-99D9B94B7454}"/>
    <cellStyle name="Comma 234 2" xfId="12077" xr:uid="{280BE875-912F-4393-AEEA-5CB7BD06E6DF}"/>
    <cellStyle name="Comma 234 2 2" xfId="17203" xr:uid="{0B3F2B6E-714E-4A94-B9DB-F9DC5715AAB4}"/>
    <cellStyle name="Comma 234 2 2 2" xfId="27132" xr:uid="{E61471DF-15D4-4686-9745-B0A5888E9B7C}"/>
    <cellStyle name="Comma 234 2 2 2 2" xfId="47099" xr:uid="{04E2B3A2-453D-41FD-BF30-09D39B49C546}"/>
    <cellStyle name="Comma 234 2 2 3" xfId="37451" xr:uid="{96A7E6A7-A50E-426E-A928-27E9439B4FA7}"/>
    <cellStyle name="Comma 234 2 3" xfId="22174" xr:uid="{93122DEB-83A7-4D12-92E7-10BD60E0BB96}"/>
    <cellStyle name="Comma 234 2 3 2" xfId="42269" xr:uid="{D65A75AB-0CDC-4A12-9740-00C4D236D5BB}"/>
    <cellStyle name="Comma 234 2 4" xfId="32622" xr:uid="{BF816AD9-5D46-4262-8320-27CE10311491}"/>
    <cellStyle name="Comma 234 3" xfId="14708" xr:uid="{47D019F2-6D00-45AF-87C9-0E3A2832249A}"/>
    <cellStyle name="Comma 234 3 2" xfId="24655" xr:uid="{23F9CC0D-38AA-468E-8CD8-6AE78E19C2F7}"/>
    <cellStyle name="Comma 234 3 2 2" xfId="44687" xr:uid="{EAB2B32B-CD8B-44D2-B588-C857C09A8FE4}"/>
    <cellStyle name="Comma 234 3 3" xfId="35039" xr:uid="{7F3DCBEC-36E6-4715-A104-BC1D2E974614}"/>
    <cellStyle name="Comma 234 4" xfId="19703" xr:uid="{DB1EEC5C-A82F-4217-93C6-46728ED05CC4}"/>
    <cellStyle name="Comma 234 4 2" xfId="39859" xr:uid="{12FBAEAF-45AC-4F3B-857A-862D98F208D8}"/>
    <cellStyle name="Comma 234 5" xfId="30212" xr:uid="{20156C62-582D-42D3-A28A-92BEF8A50AD2}"/>
    <cellStyle name="Comma 235" xfId="5213" xr:uid="{A736316C-D40B-4947-AD25-003BAF357DC6}"/>
    <cellStyle name="Comma 235 2" xfId="12078" xr:uid="{97DD2E37-6961-44BB-B092-2E103A13EC4F}"/>
    <cellStyle name="Comma 235 2 2" xfId="17204" xr:uid="{9EE24D7A-71CE-4E87-8835-C38EC7BFD922}"/>
    <cellStyle name="Comma 235 2 2 2" xfId="27133" xr:uid="{5D1602F8-8B3D-49F7-9994-F9C77A4CFD23}"/>
    <cellStyle name="Comma 235 2 2 2 2" xfId="47100" xr:uid="{3A05249C-E1F1-4552-94B9-7368D7780872}"/>
    <cellStyle name="Comma 235 2 2 3" xfId="37452" xr:uid="{6490ABE2-2D2F-424C-83B0-4EA45244DAE7}"/>
    <cellStyle name="Comma 235 2 3" xfId="22175" xr:uid="{A3430D10-4D8F-4E10-838A-9BFC0CD00EAC}"/>
    <cellStyle name="Comma 235 2 3 2" xfId="42270" xr:uid="{7EE31E68-D46A-4BBE-8F16-305AE83EAEF1}"/>
    <cellStyle name="Comma 235 2 4" xfId="32623" xr:uid="{F8285EA7-F4AC-49DD-B242-62B7E2EA429F}"/>
    <cellStyle name="Comma 235 3" xfId="14709" xr:uid="{0D7F16D1-9EA6-454B-956C-DA07604898D7}"/>
    <cellStyle name="Comma 235 3 2" xfId="24656" xr:uid="{A5B60AC5-FE38-4C3A-9025-95D7F9053226}"/>
    <cellStyle name="Comma 235 3 2 2" xfId="44688" xr:uid="{E586FF5B-767A-48B8-BCF3-E151DCCFAC4D}"/>
    <cellStyle name="Comma 235 3 3" xfId="35040" xr:uid="{E75DD50A-62CA-4338-9993-316263469EEF}"/>
    <cellStyle name="Comma 235 4" xfId="19704" xr:uid="{8C5A5173-991D-465E-84B9-F29CAC030880}"/>
    <cellStyle name="Comma 235 4 2" xfId="39860" xr:uid="{F1F6AA35-EA33-4D18-9E6E-4B9016EAAC27}"/>
    <cellStyle name="Comma 235 5" xfId="30213" xr:uid="{7F6D584B-0F8B-4241-93DD-8EC93B10DE9C}"/>
    <cellStyle name="Comma 236" xfId="5214" xr:uid="{6607B6D4-B25E-4DFF-84A6-7FFD7FA4EDDC}"/>
    <cellStyle name="Comma 236 2" xfId="12079" xr:uid="{F75B4AC2-4B5F-4925-875B-B8F5A9109018}"/>
    <cellStyle name="Comma 236 2 2" xfId="17205" xr:uid="{96CD98EC-A0DF-405A-A1F7-64C9EEBAB33E}"/>
    <cellStyle name="Comma 236 2 2 2" xfId="27134" xr:uid="{C84F6130-C873-4EB7-A4D1-6517E375E070}"/>
    <cellStyle name="Comma 236 2 2 2 2" xfId="47101" xr:uid="{012F4975-B8C2-4680-A347-5A91019B564A}"/>
    <cellStyle name="Comma 236 2 2 3" xfId="37453" xr:uid="{33F8BD2F-2D94-4666-838B-C926999DE42A}"/>
    <cellStyle name="Comma 236 2 3" xfId="22176" xr:uid="{51907AD0-9792-476C-AD1D-2065F036F306}"/>
    <cellStyle name="Comma 236 2 3 2" xfId="42271" xr:uid="{9BDE376C-069A-433F-9FB8-F8172544A4C5}"/>
    <cellStyle name="Comma 236 2 4" xfId="32624" xr:uid="{EE4DB69E-9909-4733-B6F5-7404AD7A7212}"/>
    <cellStyle name="Comma 236 3" xfId="14710" xr:uid="{B5C7730A-A534-4FEB-9A7A-95428C361A14}"/>
    <cellStyle name="Comma 236 3 2" xfId="24657" xr:uid="{827A3C37-7F47-41C8-B1B0-7D68806189B4}"/>
    <cellStyle name="Comma 236 3 2 2" xfId="44689" xr:uid="{1485D8CF-6D2F-4D88-A0FD-AE13DCB42A69}"/>
    <cellStyle name="Comma 236 3 3" xfId="35041" xr:uid="{5F86ACA2-A86D-4223-BC98-176BBD9FB6A3}"/>
    <cellStyle name="Comma 236 4" xfId="19705" xr:uid="{0FFE9DC6-A1CF-4F4F-8289-A61AA9E2A6E0}"/>
    <cellStyle name="Comma 236 4 2" xfId="39861" xr:uid="{54DCBE68-8329-481E-A75B-DF7CEE60AFFD}"/>
    <cellStyle name="Comma 236 5" xfId="30214" xr:uid="{7CAF7247-B06D-4955-880B-E0F7CB31A691}"/>
    <cellStyle name="Comma 237" xfId="5215" xr:uid="{BE4CC392-9730-49F1-9021-E92ECA2B500B}"/>
    <cellStyle name="Comma 237 2" xfId="12080" xr:uid="{043CFC6E-7567-47F5-A67D-44BE51F3E6AB}"/>
    <cellStyle name="Comma 237 2 2" xfId="17206" xr:uid="{B7D8A51C-482F-4FDE-B8CD-0CF4F29AB1C2}"/>
    <cellStyle name="Comma 237 2 2 2" xfId="27135" xr:uid="{3884CCCA-8C57-4984-BAE7-F5B7B78BCFC4}"/>
    <cellStyle name="Comma 237 2 2 2 2" xfId="47102" xr:uid="{0A7A5720-F3FB-40BA-AD90-4193C8E191B8}"/>
    <cellStyle name="Comma 237 2 2 3" xfId="37454" xr:uid="{7DE196D1-25C3-4384-97D3-CB4DBE8497FF}"/>
    <cellStyle name="Comma 237 2 3" xfId="22177" xr:uid="{BD6F4990-B243-4F9B-A6C3-2294EF82F302}"/>
    <cellStyle name="Comma 237 2 3 2" xfId="42272" xr:uid="{974A8235-0D86-41B6-8FFA-1F1E2E45A2FD}"/>
    <cellStyle name="Comma 237 2 4" xfId="32625" xr:uid="{44FD0B08-A02D-4B71-B8D3-DFB8BDB61F84}"/>
    <cellStyle name="Comma 237 3" xfId="14711" xr:uid="{42347D84-254A-4AFE-A2CD-B30A315E30D3}"/>
    <cellStyle name="Comma 237 3 2" xfId="24658" xr:uid="{1F220D03-BE70-4123-A2C3-5986507B2351}"/>
    <cellStyle name="Comma 237 3 2 2" xfId="44690" xr:uid="{56D7C354-2F59-4ECA-BA38-0555C469CF9E}"/>
    <cellStyle name="Comma 237 3 3" xfId="35042" xr:uid="{11ED8223-5135-4C90-8543-C18C2B826F52}"/>
    <cellStyle name="Comma 237 4" xfId="19706" xr:uid="{50EBE2F6-6164-4EE0-820C-EA345712C2CB}"/>
    <cellStyle name="Comma 237 4 2" xfId="39862" xr:uid="{60AA44F6-6857-4BC4-9304-9C8C28639A32}"/>
    <cellStyle name="Comma 237 5" xfId="30215" xr:uid="{BA0A290E-3561-4403-AFB7-93943ACE1DB2}"/>
    <cellStyle name="Comma 238" xfId="5216" xr:uid="{2CC574D9-0BC2-45E7-B949-9574193EACCB}"/>
    <cellStyle name="Comma 238 2" xfId="12081" xr:uid="{2C33B0F3-C718-4851-8FA8-5071BBE5B28E}"/>
    <cellStyle name="Comma 238 2 2" xfId="17207" xr:uid="{213AF797-4B12-4B1D-983A-A676E2155A8B}"/>
    <cellStyle name="Comma 238 2 2 2" xfId="27136" xr:uid="{7322029C-B97B-4E74-A57D-3FEAF681EB05}"/>
    <cellStyle name="Comma 238 2 2 2 2" xfId="47103" xr:uid="{141CA17E-C42D-4216-A723-113E92901BA8}"/>
    <cellStyle name="Comma 238 2 2 3" xfId="37455" xr:uid="{64EB78AE-659C-456B-A1A5-D277738C13B8}"/>
    <cellStyle name="Comma 238 2 3" xfId="22178" xr:uid="{04D73F7E-5D4B-4CBF-B442-1A1ED552A09B}"/>
    <cellStyle name="Comma 238 2 3 2" xfId="42273" xr:uid="{0AF8ED1D-3FA9-4F9B-9D2A-D4B6CFEF1D07}"/>
    <cellStyle name="Comma 238 2 4" xfId="32626" xr:uid="{201BADEC-FB67-4781-9E56-7C25558B4ED9}"/>
    <cellStyle name="Comma 238 3" xfId="14712" xr:uid="{A0B90CF8-F17C-4611-BB80-BD48C125976C}"/>
    <cellStyle name="Comma 238 3 2" xfId="24659" xr:uid="{41BF96A7-9C1A-4E68-8EEC-239B6628C32E}"/>
    <cellStyle name="Comma 238 3 2 2" xfId="44691" xr:uid="{DA92411B-3AAB-485B-9F54-496898281805}"/>
    <cellStyle name="Comma 238 3 3" xfId="35043" xr:uid="{F1F27C95-4636-405E-B370-0D4273429921}"/>
    <cellStyle name="Comma 238 4" xfId="19707" xr:uid="{82BC5BF5-DC5E-4444-88C9-A14F3E009D70}"/>
    <cellStyle name="Comma 238 4 2" xfId="39863" xr:uid="{B7845CA1-FCE5-4927-BC7A-222193FF80C1}"/>
    <cellStyle name="Comma 238 5" xfId="30216" xr:uid="{F038D1A4-D66F-47DD-A6BC-4CD04B660161}"/>
    <cellStyle name="Comma 239" xfId="5217" xr:uid="{1DFDBF20-667E-46E7-90D8-1349AAED3BC9}"/>
    <cellStyle name="Comma 239 2" xfId="12082" xr:uid="{06877384-EBBC-41E1-99D8-9DEE9B9DFBC6}"/>
    <cellStyle name="Comma 239 2 2" xfId="17208" xr:uid="{0EB6DE78-F88B-44F8-BAFA-00785D1A0CFA}"/>
    <cellStyle name="Comma 239 2 2 2" xfId="27137" xr:uid="{618CEF7F-49DA-477C-B34A-FF4F9B7D93CF}"/>
    <cellStyle name="Comma 239 2 2 2 2" xfId="47104" xr:uid="{F1870206-61E3-4824-9090-80FCA77D3B68}"/>
    <cellStyle name="Comma 239 2 2 3" xfId="37456" xr:uid="{61C791F9-CEB6-4F9F-832C-0CFC347C977E}"/>
    <cellStyle name="Comma 239 2 3" xfId="22179" xr:uid="{64934772-2331-4A73-A878-DED0075A5C69}"/>
    <cellStyle name="Comma 239 2 3 2" xfId="42274" xr:uid="{527B6EC4-3CB1-4AD0-A553-BC572087857F}"/>
    <cellStyle name="Comma 239 2 4" xfId="32627" xr:uid="{416A0394-A6B8-4E8B-9CF8-23BC0A36F29D}"/>
    <cellStyle name="Comma 239 3" xfId="14713" xr:uid="{56509AC0-56EE-4C9D-966C-F64E9A2D0E2B}"/>
    <cellStyle name="Comma 239 3 2" xfId="24660" xr:uid="{E9855195-B320-4B36-8E0B-E898DF606662}"/>
    <cellStyle name="Comma 239 3 2 2" xfId="44692" xr:uid="{CEBBBFCC-BECD-406E-A3BB-87658753DBBE}"/>
    <cellStyle name="Comma 239 3 3" xfId="35044" xr:uid="{8A388D2A-F257-4F86-9373-DA932F512BB4}"/>
    <cellStyle name="Comma 239 4" xfId="19708" xr:uid="{A45B4A64-8F1D-4BF6-87F4-E7C3D3EB18D1}"/>
    <cellStyle name="Comma 239 4 2" xfId="39864" xr:uid="{0C7494B0-B7DC-4954-B755-0996F9F2E187}"/>
    <cellStyle name="Comma 239 5" xfId="30217" xr:uid="{230AA2D0-9EA6-48D3-954C-2F1FD8EBD9AA}"/>
    <cellStyle name="Comma 24" xfId="507" xr:uid="{EB177EEE-247A-427B-A507-B8F0E6D90D5A}"/>
    <cellStyle name="Comma 24 2" xfId="5218" xr:uid="{EABF191B-48E0-4956-A5EC-A561F982B4EA}"/>
    <cellStyle name="Comma 24 2 2" xfId="10156" xr:uid="{2A96EB6A-1262-42E7-A3A9-A5E43DBE848B}"/>
    <cellStyle name="Comma 24 3" xfId="788" xr:uid="{9D36585F-43D8-4B6D-AE6E-CBFDA3A5DDCE}"/>
    <cellStyle name="Comma 24 4" xfId="9470" xr:uid="{88E49223-C281-4FE4-B37F-4D3083D3B35F}"/>
    <cellStyle name="Comma 24 5" xfId="12813" xr:uid="{5D1E74BB-BE79-4B5E-97C4-FF3CD2A943F5}"/>
    <cellStyle name="Comma 240" xfId="5219" xr:uid="{22BF7B30-FB3E-468E-9F9A-1418A74AEC21}"/>
    <cellStyle name="Comma 240 2" xfId="12083" xr:uid="{F75898FB-E6F7-49B9-9F67-529426B4E226}"/>
    <cellStyle name="Comma 240 2 2" xfId="17209" xr:uid="{FD56AA7D-2DDD-4F89-93D5-0DDF104ECF41}"/>
    <cellStyle name="Comma 240 2 2 2" xfId="27138" xr:uid="{555B9115-2D00-4871-900A-C6F706DE9AD5}"/>
    <cellStyle name="Comma 240 2 2 2 2" xfId="47105" xr:uid="{3287C928-7B2B-44AF-B2DF-5D1ED5B0864D}"/>
    <cellStyle name="Comma 240 2 2 3" xfId="37457" xr:uid="{B117B3C7-22B6-43EF-9107-AA30102C4A34}"/>
    <cellStyle name="Comma 240 2 3" xfId="22180" xr:uid="{8D51CA19-73DE-4D2D-91C1-2088905F5790}"/>
    <cellStyle name="Comma 240 2 3 2" xfId="42275" xr:uid="{5094CC5E-D86C-4AAD-BE91-FA62BFD3374F}"/>
    <cellStyle name="Comma 240 2 4" xfId="32628" xr:uid="{A0E09E04-EE31-418F-86FF-B8FA5F7F5DB8}"/>
    <cellStyle name="Comma 240 3" xfId="14714" xr:uid="{DDA3EDB8-E3C8-4B5A-80AC-964D4DFD8305}"/>
    <cellStyle name="Comma 240 3 2" xfId="24661" xr:uid="{ED371D64-2694-481F-8597-41F3F6441DAC}"/>
    <cellStyle name="Comma 240 3 2 2" xfId="44693" xr:uid="{B1CC344D-582D-47C2-A748-AE935C82C85D}"/>
    <cellStyle name="Comma 240 3 3" xfId="35045" xr:uid="{D00BBBF5-F5EA-4F42-9EC2-A3669810B716}"/>
    <cellStyle name="Comma 240 4" xfId="19709" xr:uid="{79A68D1A-1550-4B6E-BE20-E28941364A66}"/>
    <cellStyle name="Comma 240 4 2" xfId="39865" xr:uid="{1A542AEC-4E71-44D2-999D-94073FD89845}"/>
    <cellStyle name="Comma 240 5" xfId="30218" xr:uid="{A8360AA2-C38C-42A0-97C3-E83068F45EDB}"/>
    <cellStyle name="Comma 241" xfId="5220" xr:uid="{BBAFD302-7F86-4420-82E5-7A6DC9A92140}"/>
    <cellStyle name="Comma 241 2" xfId="12084" xr:uid="{B20E1C07-53A1-43A2-8820-77A8BCB43D38}"/>
    <cellStyle name="Comma 241 2 2" xfId="17210" xr:uid="{0B358AF3-8B7D-4562-AEDB-8D46621F30A0}"/>
    <cellStyle name="Comma 241 2 2 2" xfId="27139" xr:uid="{0BD60255-B4EB-4BA9-B704-669191569C0F}"/>
    <cellStyle name="Comma 241 2 2 2 2" xfId="47106" xr:uid="{D70764CD-5117-45C6-BBE4-DB4D939C071F}"/>
    <cellStyle name="Comma 241 2 2 3" xfId="37458" xr:uid="{42ADC76F-9798-42CA-9DE2-0F1DE0770D63}"/>
    <cellStyle name="Comma 241 2 3" xfId="22181" xr:uid="{D102ABEB-7388-4DD5-9FA0-F8D2D085AF03}"/>
    <cellStyle name="Comma 241 2 3 2" xfId="42276" xr:uid="{F1F4176D-012C-4574-8736-DC64CF60DDB3}"/>
    <cellStyle name="Comma 241 2 4" xfId="32629" xr:uid="{3C6E990E-B19C-4576-ABE5-2C96AA8A2B9C}"/>
    <cellStyle name="Comma 241 3" xfId="14715" xr:uid="{88D31125-FBC3-46DA-878B-28A898C6DC89}"/>
    <cellStyle name="Comma 241 3 2" xfId="24662" xr:uid="{320B55D1-0F5F-49B8-B726-1FDA549D6191}"/>
    <cellStyle name="Comma 241 3 2 2" xfId="44694" xr:uid="{0326EFFF-A908-4DEF-8393-DCEDC00B89F6}"/>
    <cellStyle name="Comma 241 3 3" xfId="35046" xr:uid="{7CA8F10B-FF66-479C-A5CF-1FFAE244B5B1}"/>
    <cellStyle name="Comma 241 4" xfId="19710" xr:uid="{B8408B61-710D-405D-A5C8-485DB9726A92}"/>
    <cellStyle name="Comma 241 4 2" xfId="39866" xr:uid="{E9F402D9-A46F-46B3-9958-46E5C328C8D7}"/>
    <cellStyle name="Comma 241 5" xfId="30219" xr:uid="{2B4AF556-0ADF-4B82-B8DB-F7C9D09814AE}"/>
    <cellStyle name="Comma 242" xfId="5221" xr:uid="{A37B3518-C21E-4D51-9E99-A832DB5658CB}"/>
    <cellStyle name="Comma 242 2" xfId="12085" xr:uid="{38A810EB-D344-4A06-8389-6A2C9006801A}"/>
    <cellStyle name="Comma 242 2 2" xfId="17211" xr:uid="{66D1B8C0-88CC-483B-BF87-7EE9D3744116}"/>
    <cellStyle name="Comma 242 2 2 2" xfId="27140" xr:uid="{F9A25C43-1FD3-4E45-B478-CE39C1092D57}"/>
    <cellStyle name="Comma 242 2 2 2 2" xfId="47107" xr:uid="{6054320B-C851-4D3D-A257-86D50EB07B90}"/>
    <cellStyle name="Comma 242 2 2 3" xfId="37459" xr:uid="{3571AB00-5243-43A6-8D8E-5BD1217B1980}"/>
    <cellStyle name="Comma 242 2 3" xfId="22182" xr:uid="{9DE119E3-9521-4190-95BA-36240186B59B}"/>
    <cellStyle name="Comma 242 2 3 2" xfId="42277" xr:uid="{36F7B4C3-0C3E-44DE-957C-3FF156105EE2}"/>
    <cellStyle name="Comma 242 2 4" xfId="32630" xr:uid="{11E1ED73-E23F-48C1-8373-4740AE1CA7F6}"/>
    <cellStyle name="Comma 242 3" xfId="14716" xr:uid="{F2B194EA-DDF7-4DE6-9601-F4DC25B944CC}"/>
    <cellStyle name="Comma 242 3 2" xfId="24663" xr:uid="{56427308-5110-4042-B964-398E785224DD}"/>
    <cellStyle name="Comma 242 3 2 2" xfId="44695" xr:uid="{A3C4D15E-2464-43C2-952A-B5AB5BE83DD8}"/>
    <cellStyle name="Comma 242 3 3" xfId="35047" xr:uid="{1E52645D-DED5-4357-886B-7492EBF48EC9}"/>
    <cellStyle name="Comma 242 4" xfId="19711" xr:uid="{27A37514-A81C-4331-982E-4AF7506AF93F}"/>
    <cellStyle name="Comma 242 4 2" xfId="39867" xr:uid="{DB3584F2-58B6-4745-95BD-5C4BC47F68BB}"/>
    <cellStyle name="Comma 242 5" xfId="30220" xr:uid="{7BB61AFC-27CD-43F9-BB75-BD5DDBB9DCBC}"/>
    <cellStyle name="Comma 243" xfId="5222" xr:uid="{9634F791-C275-4419-9C5C-49449E3E8179}"/>
    <cellStyle name="Comma 243 2" xfId="12086" xr:uid="{21AD3E09-4677-4C78-AD02-936E18EF2B9F}"/>
    <cellStyle name="Comma 243 2 2" xfId="17212" xr:uid="{4937F253-B299-4622-AF83-36416597A113}"/>
    <cellStyle name="Comma 243 2 2 2" xfId="27141" xr:uid="{2E72FB09-268B-46C6-9FA5-4F05838B1E5D}"/>
    <cellStyle name="Comma 243 2 2 2 2" xfId="47108" xr:uid="{1A86F388-E389-471F-825A-D5712DC3270E}"/>
    <cellStyle name="Comma 243 2 2 3" xfId="37460" xr:uid="{87B4523F-E90A-4453-BC09-E1D8D6804C9F}"/>
    <cellStyle name="Comma 243 2 3" xfId="22183" xr:uid="{652BAB7E-3A2D-4E26-8631-02805C6A8D23}"/>
    <cellStyle name="Comma 243 2 3 2" xfId="42278" xr:uid="{17CC01E0-D3F9-483D-9A07-556F9AE5F141}"/>
    <cellStyle name="Comma 243 2 4" xfId="32631" xr:uid="{7BFF6DFD-E249-42D7-A50D-CA9FC89FAF9A}"/>
    <cellStyle name="Comma 243 3" xfId="14717" xr:uid="{A183FD9F-AA06-4049-935F-77B65B631E25}"/>
    <cellStyle name="Comma 243 3 2" xfId="24664" xr:uid="{4EEEC171-0D10-4986-9A47-DAA339D4C4A8}"/>
    <cellStyle name="Comma 243 3 2 2" xfId="44696" xr:uid="{E4EDA4C5-2396-4F96-97D8-23492F97A38F}"/>
    <cellStyle name="Comma 243 3 3" xfId="35048" xr:uid="{CBF78AAF-2E36-4AD7-82E9-A04D062B821F}"/>
    <cellStyle name="Comma 243 4" xfId="19712" xr:uid="{36F6F30F-717C-4A9E-870F-EE655C9C8837}"/>
    <cellStyle name="Comma 243 4 2" xfId="39868" xr:uid="{8B0638B3-42BC-4317-89FA-DA28763C0C07}"/>
    <cellStyle name="Comma 243 5" xfId="30221" xr:uid="{0F3E8C21-196C-4E58-92C2-49875B86024A}"/>
    <cellStyle name="Comma 244" xfId="5223" xr:uid="{18DB5096-181B-49FE-BEAC-9DB56272E0E1}"/>
    <cellStyle name="Comma 244 2" xfId="12087" xr:uid="{D93BF950-D291-4AB1-B48A-243FD9FA3082}"/>
    <cellStyle name="Comma 244 2 2" xfId="17213" xr:uid="{900E027F-8C57-4923-A04B-710DE907D2B2}"/>
    <cellStyle name="Comma 244 2 2 2" xfId="27142" xr:uid="{90750C00-330B-48CA-A954-44AAA6C06CC0}"/>
    <cellStyle name="Comma 244 2 2 2 2" xfId="47109" xr:uid="{51CB5FA5-254D-46D6-BF6A-36A3FE86A665}"/>
    <cellStyle name="Comma 244 2 2 3" xfId="37461" xr:uid="{B9B31B8F-D509-47CF-924C-4D59F797DA0D}"/>
    <cellStyle name="Comma 244 2 3" xfId="22184" xr:uid="{1459B139-1D93-4C2D-89C9-FBCB68761E72}"/>
    <cellStyle name="Comma 244 2 3 2" xfId="42279" xr:uid="{A6566EE0-9130-4C87-8B27-64265CB39C6E}"/>
    <cellStyle name="Comma 244 2 4" xfId="32632" xr:uid="{02F2DEF9-6A76-4591-B805-129EEB733FAF}"/>
    <cellStyle name="Comma 244 3" xfId="14718" xr:uid="{E0333090-ADC8-4D25-9B11-6F07540CC507}"/>
    <cellStyle name="Comma 244 3 2" xfId="24665" xr:uid="{6A9CDFDA-D8F8-4A5E-B9F7-6AF36C5CE38E}"/>
    <cellStyle name="Comma 244 3 2 2" xfId="44697" xr:uid="{6ACF8D10-1B7A-4913-B067-0E0DCA2217E2}"/>
    <cellStyle name="Comma 244 3 3" xfId="35049" xr:uid="{B788F848-D3F4-4256-B486-772B3FBFEB33}"/>
    <cellStyle name="Comma 244 4" xfId="19713" xr:uid="{FAAC5EB2-B527-4D33-977B-C42ABCBA45AC}"/>
    <cellStyle name="Comma 244 4 2" xfId="39869" xr:uid="{6F81D12D-4FDC-48AD-80A2-99581D212AC4}"/>
    <cellStyle name="Comma 244 5" xfId="30222" xr:uid="{A26904D5-CF19-4C32-BC30-501F94948407}"/>
    <cellStyle name="Comma 245" xfId="5224" xr:uid="{ECF058A6-30BC-4BB6-B1A1-AE4D64476483}"/>
    <cellStyle name="Comma 245 2" xfId="12088" xr:uid="{340531A4-52AC-4109-9C0F-9F8666DC740A}"/>
    <cellStyle name="Comma 245 2 2" xfId="17214" xr:uid="{0D6F1B6E-9E4F-45B1-B389-15067D380089}"/>
    <cellStyle name="Comma 245 2 2 2" xfId="27143" xr:uid="{42666E38-8B48-4928-8C5E-476203022F51}"/>
    <cellStyle name="Comma 245 2 2 2 2" xfId="47110" xr:uid="{AC7D6132-E25E-44B2-A8EC-9E69A8951170}"/>
    <cellStyle name="Comma 245 2 2 3" xfId="37462" xr:uid="{2E8B5D33-0BFB-4F7A-8F13-021C52EDFA0C}"/>
    <cellStyle name="Comma 245 2 3" xfId="22185" xr:uid="{83DA8BEE-DB0A-4126-97E9-D92176D549EF}"/>
    <cellStyle name="Comma 245 2 3 2" xfId="42280" xr:uid="{74188292-0989-4FD7-8C69-882F899A7D05}"/>
    <cellStyle name="Comma 245 2 4" xfId="32633" xr:uid="{525B302D-E99C-4C8F-B61B-B21DED0C9B12}"/>
    <cellStyle name="Comma 245 3" xfId="14719" xr:uid="{1EBAB4DF-5FED-4ADC-846C-B6913F75D6DD}"/>
    <cellStyle name="Comma 245 3 2" xfId="24666" xr:uid="{4120AEEB-79DC-4777-B36F-B446E361C6C6}"/>
    <cellStyle name="Comma 245 3 2 2" xfId="44698" xr:uid="{61CD18BE-CBC2-43FC-8F2F-CC600AD82BD1}"/>
    <cellStyle name="Comma 245 3 3" xfId="35050" xr:uid="{E9178203-776B-4C72-8FE6-C9FE1EEBEC72}"/>
    <cellStyle name="Comma 245 4" xfId="19714" xr:uid="{852D192B-DC0D-4E9B-8241-351961E928B0}"/>
    <cellStyle name="Comma 245 4 2" xfId="39870" xr:uid="{024B11A0-3D1F-4C27-B78B-EB5AC776B8E5}"/>
    <cellStyle name="Comma 245 5" xfId="30223" xr:uid="{FDD677EB-91E1-452C-8FD1-0A21788F122B}"/>
    <cellStyle name="Comma 246" xfId="5225" xr:uid="{9F95D216-1C86-426A-A996-7D6E1717CA90}"/>
    <cellStyle name="Comma 246 2" xfId="12089" xr:uid="{38A12728-074F-49D8-A378-D781BAA5EAA5}"/>
    <cellStyle name="Comma 246 2 2" xfId="17215" xr:uid="{FFA9A5C3-1BCB-404B-91C8-C8E5F055AC79}"/>
    <cellStyle name="Comma 246 2 2 2" xfId="27144" xr:uid="{F0A6BD4C-06C1-4F54-B025-E2C10C18CBEE}"/>
    <cellStyle name="Comma 246 2 2 2 2" xfId="47111" xr:uid="{92F4FDBF-CEED-428E-B14C-DAA608DEF84F}"/>
    <cellStyle name="Comma 246 2 2 3" xfId="37463" xr:uid="{DCAAD444-E8B1-4B09-8822-04C7CFB7BCE5}"/>
    <cellStyle name="Comma 246 2 3" xfId="22186" xr:uid="{8D13EAD1-E4ED-4768-9FBE-860EAC8A900D}"/>
    <cellStyle name="Comma 246 2 3 2" xfId="42281" xr:uid="{BA71DFE4-F9C0-49E5-8246-BD1546EB7C90}"/>
    <cellStyle name="Comma 246 2 4" xfId="32634" xr:uid="{68359401-9DD6-4C56-90A3-CBCD44A517CB}"/>
    <cellStyle name="Comma 246 3" xfId="14720" xr:uid="{EB37859E-5B7B-46F7-BE8A-B23004332327}"/>
    <cellStyle name="Comma 246 3 2" xfId="24667" xr:uid="{69E04E5D-942A-4B24-A253-F68190F0F196}"/>
    <cellStyle name="Comma 246 3 2 2" xfId="44699" xr:uid="{2A88091D-6598-485A-82C0-7F8596A60B67}"/>
    <cellStyle name="Comma 246 3 3" xfId="35051" xr:uid="{B2239DF4-5E7E-4C98-883D-7B356B75062B}"/>
    <cellStyle name="Comma 246 4" xfId="19715" xr:uid="{B4CE37F9-148E-4CB5-A321-6908CC19101D}"/>
    <cellStyle name="Comma 246 4 2" xfId="39871" xr:uid="{B70A2086-7F42-437A-B96B-51E01DE9C7DA}"/>
    <cellStyle name="Comma 246 5" xfId="30224" xr:uid="{293977AE-7F1D-4390-ADFA-EE15C4566F3F}"/>
    <cellStyle name="Comma 247" xfId="5226" xr:uid="{06F2FC39-AF47-4436-8659-45DE7C36969A}"/>
    <cellStyle name="Comma 247 2" xfId="12090" xr:uid="{91D1F2C4-F331-4840-8031-85F9E9A7259D}"/>
    <cellStyle name="Comma 247 2 2" xfId="17216" xr:uid="{C327775F-3941-4202-AE8A-19A96C4F2FE5}"/>
    <cellStyle name="Comma 247 2 2 2" xfId="27145" xr:uid="{62F3A64C-5D2B-4F22-A45B-0CA057B2DAAF}"/>
    <cellStyle name="Comma 247 2 2 2 2" xfId="47112" xr:uid="{D5185313-FDFD-4741-BB86-102CB59A6898}"/>
    <cellStyle name="Comma 247 2 2 3" xfId="37464" xr:uid="{F4F4628C-2FF0-4DB6-94AC-AF6100C9D4FB}"/>
    <cellStyle name="Comma 247 2 3" xfId="22187" xr:uid="{DA6D8487-8C66-4265-86E4-8F4BCDF2DF9D}"/>
    <cellStyle name="Comma 247 2 3 2" xfId="42282" xr:uid="{618160F0-6754-45C6-9C88-F6A0C685FB22}"/>
    <cellStyle name="Comma 247 2 4" xfId="32635" xr:uid="{8936796E-B034-4CAC-957F-1B34BC46017A}"/>
    <cellStyle name="Comma 247 3" xfId="14721" xr:uid="{ECDB4A7A-F223-4294-8986-D7D8DD3B5D1E}"/>
    <cellStyle name="Comma 247 3 2" xfId="24668" xr:uid="{5DB49CAE-84A0-4FF6-9EC4-1314136C556B}"/>
    <cellStyle name="Comma 247 3 2 2" xfId="44700" xr:uid="{C2939DCD-0707-4E45-92FF-71DFA54412DA}"/>
    <cellStyle name="Comma 247 3 3" xfId="35052" xr:uid="{A0DEF7C8-E4AB-4A7A-AF26-45CADAF33DAC}"/>
    <cellStyle name="Comma 247 4" xfId="19716" xr:uid="{EACEEE51-E532-476E-B55E-3859298EE158}"/>
    <cellStyle name="Comma 247 4 2" xfId="39872" xr:uid="{C4E8A57A-FA35-4195-81B0-8D94E33D0AEE}"/>
    <cellStyle name="Comma 247 5" xfId="30225" xr:uid="{C735B432-3638-4EC0-AF9A-DA8795561EFC}"/>
    <cellStyle name="Comma 248" xfId="5227" xr:uid="{4E88A298-E789-49A7-953E-EDE005FD727E}"/>
    <cellStyle name="Comma 248 2" xfId="12091" xr:uid="{FA47FEFF-C941-4D26-95AE-4496157A295E}"/>
    <cellStyle name="Comma 248 2 2" xfId="17217" xr:uid="{426C7471-C9C0-47D7-9C56-4A9642B649C0}"/>
    <cellStyle name="Comma 248 2 2 2" xfId="27146" xr:uid="{664FED01-AEA8-4128-AAC7-47B71D49D956}"/>
    <cellStyle name="Comma 248 2 2 2 2" xfId="47113" xr:uid="{4F1689EE-6857-423C-B54F-06F96ADB12A4}"/>
    <cellStyle name="Comma 248 2 2 3" xfId="37465" xr:uid="{F0C5E859-B673-44CE-A1A6-B835546F12CF}"/>
    <cellStyle name="Comma 248 2 3" xfId="22188" xr:uid="{21F38529-3C7E-4B9F-9A39-C44DC75DA3BD}"/>
    <cellStyle name="Comma 248 2 3 2" xfId="42283" xr:uid="{49ED7FCA-0521-4A36-8D6B-18AABC929463}"/>
    <cellStyle name="Comma 248 2 4" xfId="32636" xr:uid="{953B01F6-AEC2-4F68-A4C1-45A9E723FC21}"/>
    <cellStyle name="Comma 248 3" xfId="14722" xr:uid="{408A5E89-915F-435F-802C-4E5873359179}"/>
    <cellStyle name="Comma 248 3 2" xfId="24669" xr:uid="{E5632DA5-10F0-4907-A306-655061F47ADE}"/>
    <cellStyle name="Comma 248 3 2 2" xfId="44701" xr:uid="{97CF9F90-6E5B-42C1-9764-2A3F4E255A45}"/>
    <cellStyle name="Comma 248 3 3" xfId="35053" xr:uid="{93838402-13DA-48BF-8298-02A5E86D98A9}"/>
    <cellStyle name="Comma 248 4" xfId="19717" xr:uid="{429AB51A-2BA4-4D33-8CDD-6D2840024AA9}"/>
    <cellStyle name="Comma 248 4 2" xfId="39873" xr:uid="{6A6DE4C1-451A-4C90-B84C-A9E77F80363E}"/>
    <cellStyle name="Comma 248 5" xfId="30226" xr:uid="{261589E4-4DFF-47DD-8E4F-EC3DD78E9916}"/>
    <cellStyle name="Comma 249" xfId="5228" xr:uid="{63F2141C-DFD8-47CF-A7BC-9EEEB77CBADF}"/>
    <cellStyle name="Comma 25" xfId="545" xr:uid="{8C09CEB9-7549-428F-8C1A-894A074EF703}"/>
    <cellStyle name="Comma 25 2" xfId="5229" xr:uid="{B4D74545-221E-44F3-9011-E2921289264F}"/>
    <cellStyle name="Comma 25 3" xfId="5230" xr:uid="{E1AACE7C-4F58-41F7-B079-377797B66C81}"/>
    <cellStyle name="Comma 25 4" xfId="789" xr:uid="{A340B369-3C64-43BE-8647-74C91BA2796D}"/>
    <cellStyle name="Comma 25 5" xfId="9471" xr:uid="{AB5C9410-F37B-4013-A924-D22943DB3804}"/>
    <cellStyle name="Comma 25 5 2" xfId="27862" xr:uid="{5F41D9A2-49E7-48DE-9008-B7451BF2611E}"/>
    <cellStyle name="Comma 25 5 2 2" xfId="47721" xr:uid="{374B3D0A-106E-4062-9BFA-590D1C6BDB8E}"/>
    <cellStyle name="Comma 25 6" xfId="10453" xr:uid="{4E967786-6B79-4ECD-901B-7E7F440CD4F2}"/>
    <cellStyle name="Comma 25 6 2" xfId="15581" xr:uid="{1C11D43E-83BB-4C50-8443-AE7E1E7C288D}"/>
    <cellStyle name="Comma 25 6 2 2" xfId="25510" xr:uid="{03981FA9-F569-40C5-9D27-AE6D9AA07FC5}"/>
    <cellStyle name="Comma 25 6 2 2 2" xfId="45477" xr:uid="{D4386A29-C527-4B66-B92D-53B449FC8F4C}"/>
    <cellStyle name="Comma 25 6 2 3" xfId="35829" xr:uid="{5CA125D8-BF20-4ACB-BCAC-40BDCFD654A2}"/>
    <cellStyle name="Comma 25 6 3" xfId="20554" xr:uid="{BE0EE378-367A-4080-8913-D97C99746C64}"/>
    <cellStyle name="Comma 25 6 3 2" xfId="40649" xr:uid="{9543416C-CDB6-44C1-889F-548A7C7191FA}"/>
    <cellStyle name="Comma 25 6 4" xfId="31002" xr:uid="{240D67CF-C44B-4CAA-A2A6-95CC463871BC}"/>
    <cellStyle name="Comma 25 7" xfId="13073" xr:uid="{F2AB6B4B-E9FE-4C54-B094-135EF43288D5}"/>
    <cellStyle name="Comma 25 7 2" xfId="23023" xr:uid="{B2072DE2-EEFA-4D95-8F02-0E0D2465490B}"/>
    <cellStyle name="Comma 25 7 2 2" xfId="43067" xr:uid="{59A1E721-E5A6-44D6-9B1B-3CBC17432A62}"/>
    <cellStyle name="Comma 25 7 3" xfId="33419" xr:uid="{A07E9A25-7C23-4B2D-B094-6C5D40F72A55}"/>
    <cellStyle name="Comma 25 8" xfId="18076" xr:uid="{1995BC78-69AA-4B4C-BD62-285A8624DF3D}"/>
    <cellStyle name="Comma 25 8 2" xfId="38239" xr:uid="{EBD0212F-A303-4A13-A524-D1F5AA2E6639}"/>
    <cellStyle name="Comma 25 9" xfId="28594" xr:uid="{387F6F60-5332-4102-9AD7-5F0398A8C057}"/>
    <cellStyle name="Comma 250" xfId="5231" xr:uid="{C89FE6BC-41D8-4ACA-AB74-6645E263713B}"/>
    <cellStyle name="Comma 250 2" xfId="12092" xr:uid="{3EA2FBDD-0E99-4D0D-8C8F-F825090E53C3}"/>
    <cellStyle name="Comma 250 2 2" xfId="17218" xr:uid="{E3CB1A74-FAAF-496D-B8F8-205E3DE9E0E1}"/>
    <cellStyle name="Comma 250 2 2 2" xfId="27147" xr:uid="{3362CD2B-644C-4F27-AEF9-D77358D2AAC6}"/>
    <cellStyle name="Comma 250 2 2 2 2" xfId="47114" xr:uid="{DC4DC9FF-5C39-44A7-A8AF-4A7E96A3E67C}"/>
    <cellStyle name="Comma 250 2 2 3" xfId="37466" xr:uid="{A3722FFA-F5F8-4D22-9CB8-66F2FEB600CC}"/>
    <cellStyle name="Comma 250 2 3" xfId="22189" xr:uid="{CE0CED0F-9489-4588-9716-3BC35CA2BC36}"/>
    <cellStyle name="Comma 250 2 3 2" xfId="42284" xr:uid="{225D6688-2A09-4766-BE34-1FAE0EB37584}"/>
    <cellStyle name="Comma 250 2 4" xfId="32637" xr:uid="{4E5F8708-61F6-4AAC-8E84-7359A81BFD28}"/>
    <cellStyle name="Comma 250 3" xfId="14723" xr:uid="{E48F304D-119A-4CED-8CC3-00A86F64BA03}"/>
    <cellStyle name="Comma 250 3 2" xfId="24670" xr:uid="{0994A931-1763-4D6E-A90A-D0CB01E5B94A}"/>
    <cellStyle name="Comma 250 3 2 2" xfId="44702" xr:uid="{B6E71506-01D1-4B49-A1B8-1A8B284453FC}"/>
    <cellStyle name="Comma 250 3 3" xfId="35054" xr:uid="{5172A47B-162C-48A3-87E8-8A04486CE2CC}"/>
    <cellStyle name="Comma 250 4" xfId="19718" xr:uid="{08DB743B-AF51-42C6-8B63-D0A8D5DF0D99}"/>
    <cellStyle name="Comma 250 4 2" xfId="39874" xr:uid="{40E283BD-33C8-47A6-AABA-56B859468BF9}"/>
    <cellStyle name="Comma 250 5" xfId="30227" xr:uid="{1C8F0875-4265-4FC9-B7D3-6A0732DF4D4E}"/>
    <cellStyle name="Comma 251" xfId="5232" xr:uid="{77BC2B00-8870-4B29-8BE4-72EE76BCE489}"/>
    <cellStyle name="Comma 251 2" xfId="12093" xr:uid="{E8B9902A-6A21-413B-9FC9-9E94E2687C6A}"/>
    <cellStyle name="Comma 251 2 2" xfId="17219" xr:uid="{DBC7F7DA-C0CE-4E68-9C7E-CBB05763C1BF}"/>
    <cellStyle name="Comma 251 2 2 2" xfId="27148" xr:uid="{8803B5D6-CE34-4ECF-8108-76444F790290}"/>
    <cellStyle name="Comma 251 2 2 2 2" xfId="47115" xr:uid="{B8841455-9617-47A9-8B28-5D33EE58A8A2}"/>
    <cellStyle name="Comma 251 2 2 3" xfId="37467" xr:uid="{141A4F67-C116-4D47-8248-679AB467F0E2}"/>
    <cellStyle name="Comma 251 2 3" xfId="22190" xr:uid="{233EF743-F2EC-4E77-8D60-D7600E5CBC31}"/>
    <cellStyle name="Comma 251 2 3 2" xfId="42285" xr:uid="{86646CA0-28ED-4C7E-B95C-434B17B72ED6}"/>
    <cellStyle name="Comma 251 2 4" xfId="32638" xr:uid="{ECFAF778-11D3-4A61-A416-C8FA1AE02BA0}"/>
    <cellStyle name="Comma 251 3" xfId="14724" xr:uid="{E7C953E4-6D2C-48D8-97C2-5F22F2189860}"/>
    <cellStyle name="Comma 251 3 2" xfId="24671" xr:uid="{A8B0EB7A-6B98-4CDC-839C-1D6AC3A3BD67}"/>
    <cellStyle name="Comma 251 3 2 2" xfId="44703" xr:uid="{AF86D069-5A73-4B53-ABF8-5F9A66BE67F3}"/>
    <cellStyle name="Comma 251 3 3" xfId="35055" xr:uid="{30D410EF-A64D-47D0-926E-2E2AFF701C9D}"/>
    <cellStyle name="Comma 251 4" xfId="19719" xr:uid="{43E75231-E354-4715-8F88-C14AA4E58319}"/>
    <cellStyle name="Comma 251 4 2" xfId="39875" xr:uid="{42458332-9497-4250-B8FF-BD3313E88392}"/>
    <cellStyle name="Comma 251 5" xfId="30228" xr:uid="{692B68ED-0449-4F05-ABBB-FC1DB5160828}"/>
    <cellStyle name="Comma 252" xfId="5233" xr:uid="{5BD9B087-14BB-487F-8A09-F5830E2C48CC}"/>
    <cellStyle name="Comma 252 2" xfId="12094" xr:uid="{DB01B937-C2E4-4AB0-9D7A-237AE99EAF6C}"/>
    <cellStyle name="Comma 252 2 2" xfId="17220" xr:uid="{9514334F-C7E4-4E0F-8556-F09163C76AD5}"/>
    <cellStyle name="Comma 252 2 2 2" xfId="27149" xr:uid="{44F37925-2139-4840-A57F-74837DA309EC}"/>
    <cellStyle name="Comma 252 2 2 2 2" xfId="47116" xr:uid="{62BD833E-0D5B-45CB-B335-A252FE450848}"/>
    <cellStyle name="Comma 252 2 2 3" xfId="37468" xr:uid="{8576FC23-6A05-47E8-BBFA-84977E92A148}"/>
    <cellStyle name="Comma 252 2 3" xfId="22191" xr:uid="{7C3BFE83-7A7E-4991-A201-18B4DAC50115}"/>
    <cellStyle name="Comma 252 2 3 2" xfId="42286" xr:uid="{25377FAD-E3BD-454B-A870-43E1F84AD24B}"/>
    <cellStyle name="Comma 252 2 4" xfId="32639" xr:uid="{53414035-E6C1-41C5-BB5E-567A25A50A6E}"/>
    <cellStyle name="Comma 252 3" xfId="14725" xr:uid="{4C418FF7-59FA-4A6E-BF64-8CAE8599C9E9}"/>
    <cellStyle name="Comma 252 3 2" xfId="24672" xr:uid="{2D6F9473-7645-40D2-A68B-8745820B026D}"/>
    <cellStyle name="Comma 252 3 2 2" xfId="44704" xr:uid="{B04610C2-2E7B-4A24-A721-58A4B0D25B12}"/>
    <cellStyle name="Comma 252 3 3" xfId="35056" xr:uid="{E20043F5-36AF-42ED-B559-C3D485A19D14}"/>
    <cellStyle name="Comma 252 4" xfId="19720" xr:uid="{E2ADBCE0-6ADB-49E1-9DCE-6C8ACA35CFB0}"/>
    <cellStyle name="Comma 252 4 2" xfId="39876" xr:uid="{35B6FD6E-4464-42CF-BC0F-3FAA2CC5D0D4}"/>
    <cellStyle name="Comma 252 5" xfId="30229" xr:uid="{26D0351C-A4AC-4378-8937-4E387533B782}"/>
    <cellStyle name="Comma 253" xfId="5234" xr:uid="{BD5BE283-E125-47BA-B475-3562A4B2A2C1}"/>
    <cellStyle name="Comma 253 2" xfId="12095" xr:uid="{908FA6EB-2976-47D0-9C1C-EEDA8C162D1F}"/>
    <cellStyle name="Comma 253 2 2" xfId="17221" xr:uid="{28423C5A-D3B0-44CA-A0AC-96ABDDB1C11E}"/>
    <cellStyle name="Comma 253 2 2 2" xfId="27150" xr:uid="{17883849-D267-4FD2-AD63-0606CA514DC5}"/>
    <cellStyle name="Comma 253 2 2 2 2" xfId="47117" xr:uid="{11B15D63-F460-4D3F-8C1E-E174BFD79E1D}"/>
    <cellStyle name="Comma 253 2 2 3" xfId="37469" xr:uid="{B030111B-767B-4C0B-AB63-F9711E986603}"/>
    <cellStyle name="Comma 253 2 3" xfId="22192" xr:uid="{23265223-B2C4-44D1-8805-A7AE2863E173}"/>
    <cellStyle name="Comma 253 2 3 2" xfId="42287" xr:uid="{251CB3D0-1C9F-4C13-B532-40623DA3617C}"/>
    <cellStyle name="Comma 253 2 4" xfId="32640" xr:uid="{00F06779-3FFB-4286-9A64-5998A0015250}"/>
    <cellStyle name="Comma 253 3" xfId="14726" xr:uid="{A669B3FC-D536-46B5-926F-1189EA848F08}"/>
    <cellStyle name="Comma 253 3 2" xfId="24673" xr:uid="{7327D4C7-A4B8-43C6-A555-8270B3F6472E}"/>
    <cellStyle name="Comma 253 3 2 2" xfId="44705" xr:uid="{10124C82-742B-4B7A-92C0-E8E3A16B813F}"/>
    <cellStyle name="Comma 253 3 3" xfId="35057" xr:uid="{65E7EB21-30B3-4DED-9D9A-CC911F245600}"/>
    <cellStyle name="Comma 253 4" xfId="19721" xr:uid="{CCD28BCC-4A5D-4D9C-9AF6-8E341B7A9F8B}"/>
    <cellStyle name="Comma 253 4 2" xfId="39877" xr:uid="{34883D35-0CDF-41D9-97A2-35CC7AD75AEB}"/>
    <cellStyle name="Comma 253 5" xfId="30230" xr:uid="{80E24E92-B926-472A-9571-972AF4EA3944}"/>
    <cellStyle name="Comma 254" xfId="5235" xr:uid="{FB8B3DCD-50A9-426E-B1A1-3E5A8650124C}"/>
    <cellStyle name="Comma 254 2" xfId="12096" xr:uid="{38D8F16B-4DFF-4C88-A8F3-E39D6881BCFF}"/>
    <cellStyle name="Comma 254 2 2" xfId="17222" xr:uid="{1D45A5F3-777E-47D2-9B88-CB5C4949F24E}"/>
    <cellStyle name="Comma 254 2 2 2" xfId="27151" xr:uid="{92D3BEAD-6678-4B49-A6AC-A44B82F9E808}"/>
    <cellStyle name="Comma 254 2 2 2 2" xfId="47118" xr:uid="{B1305957-9CAF-49C3-860C-1F45C6C0C157}"/>
    <cellStyle name="Comma 254 2 2 3" xfId="37470" xr:uid="{2572C38E-90E0-4CA2-AC7C-021478E608FA}"/>
    <cellStyle name="Comma 254 2 3" xfId="22193" xr:uid="{BCE781A7-A32C-440C-8095-3121F58996D4}"/>
    <cellStyle name="Comma 254 2 3 2" xfId="42288" xr:uid="{36FEDC8B-095C-4715-92C4-FD2469D5C9FB}"/>
    <cellStyle name="Comma 254 2 4" xfId="32641" xr:uid="{2811F265-9F10-4C86-83F9-1CCC899C8359}"/>
    <cellStyle name="Comma 254 3" xfId="14727" xr:uid="{8DE88203-AC56-4937-999E-0310542A2E70}"/>
    <cellStyle name="Comma 254 3 2" xfId="24674" xr:uid="{B3BA3EEA-9420-40B3-9806-0D52AB104D18}"/>
    <cellStyle name="Comma 254 3 2 2" xfId="44706" xr:uid="{4D292889-1336-4F09-8938-1E31EEFC9F05}"/>
    <cellStyle name="Comma 254 3 3" xfId="35058" xr:uid="{092B7073-D6B7-4D65-A793-BA61E753DAA2}"/>
    <cellStyle name="Comma 254 4" xfId="19722" xr:uid="{1856DAE3-5A1C-48D9-8F67-583C0CB34672}"/>
    <cellStyle name="Comma 254 4 2" xfId="39878" xr:uid="{EABB852D-7CE2-4EDD-9DCE-D2D50F18A5E6}"/>
    <cellStyle name="Comma 254 5" xfId="30231" xr:uid="{E2FB9D97-12B3-415C-91EF-EB5320B99305}"/>
    <cellStyle name="Comma 255" xfId="5236" xr:uid="{32D877CA-8D8C-4492-B1A2-CB88AAB4A64E}"/>
    <cellStyle name="Comma 255 2" xfId="12097" xr:uid="{F798AA95-5247-4F96-9313-7711B4C7251D}"/>
    <cellStyle name="Comma 255 2 2" xfId="17223" xr:uid="{CA038017-0CCE-40B8-B67A-829BBCE4FC09}"/>
    <cellStyle name="Comma 255 2 2 2" xfId="27152" xr:uid="{37594E33-5D5D-4BF9-854F-E31A74EB25E6}"/>
    <cellStyle name="Comma 255 2 2 2 2" xfId="47119" xr:uid="{5AF3B513-4DAD-4798-893A-440590715B28}"/>
    <cellStyle name="Comma 255 2 2 3" xfId="37471" xr:uid="{C620344C-7265-4B39-85B0-D0C2BC0FF03A}"/>
    <cellStyle name="Comma 255 2 3" xfId="22194" xr:uid="{39818236-7D3F-4EA2-ADD3-AF8A6A091F98}"/>
    <cellStyle name="Comma 255 2 3 2" xfId="42289" xr:uid="{AC0DAEA0-8381-4178-90B7-C8448A3165BB}"/>
    <cellStyle name="Comma 255 2 4" xfId="32642" xr:uid="{854510A9-3361-4908-9A10-7121C4D7213A}"/>
    <cellStyle name="Comma 255 3" xfId="14728" xr:uid="{EC2F0ED1-9AAE-4E1A-B58A-2CCF337A3A46}"/>
    <cellStyle name="Comma 255 3 2" xfId="24675" xr:uid="{AA423ADA-069A-4382-9050-1E52C1F5AF94}"/>
    <cellStyle name="Comma 255 3 2 2" xfId="44707" xr:uid="{3BF4042C-EF02-42DE-856A-2E276B84F12A}"/>
    <cellStyle name="Comma 255 3 3" xfId="35059" xr:uid="{0C75A950-03D6-4EB4-8CD3-FC3C366E0AB8}"/>
    <cellStyle name="Comma 255 4" xfId="19723" xr:uid="{0B647089-E886-4BF7-AB3D-1122EBF1C01E}"/>
    <cellStyle name="Comma 255 4 2" xfId="39879" xr:uid="{DEEF0CFB-58EA-4706-A994-91FEC865112D}"/>
    <cellStyle name="Comma 255 5" xfId="30232" xr:uid="{ED9948A7-8249-44AE-A1E2-3D00CEA26AD3}"/>
    <cellStyle name="Comma 256" xfId="5237" xr:uid="{00D22C1E-CA9C-465F-84DA-CE9D7D04DBD5}"/>
    <cellStyle name="Comma 256 2" xfId="12098" xr:uid="{7601F255-C4AC-422A-8BEA-09259F3A43F0}"/>
    <cellStyle name="Comma 256 2 2" xfId="17224" xr:uid="{72EBF75A-484E-46AF-80AF-2A5CC8250CC2}"/>
    <cellStyle name="Comma 256 2 2 2" xfId="27153" xr:uid="{56122D1B-8F8B-442D-94B0-DA068E508829}"/>
    <cellStyle name="Comma 256 2 2 2 2" xfId="47120" xr:uid="{4BB5EE50-02BB-4D15-A228-203926188514}"/>
    <cellStyle name="Comma 256 2 2 3" xfId="37472" xr:uid="{2A59DC06-AD5E-4972-8644-E24061D06B5B}"/>
    <cellStyle name="Comma 256 2 3" xfId="22195" xr:uid="{0AED3CB4-41C8-4AB9-A53D-43F6B838DD00}"/>
    <cellStyle name="Comma 256 2 3 2" xfId="42290" xr:uid="{68A7CE13-02C1-49E5-8B9E-A9E525829C27}"/>
    <cellStyle name="Comma 256 2 4" xfId="32643" xr:uid="{CA41772B-0545-4150-AF77-16F8B5B2F5E3}"/>
    <cellStyle name="Comma 256 3" xfId="14729" xr:uid="{1AA1ECA3-AB19-41AC-B17C-B2B5B6E31571}"/>
    <cellStyle name="Comma 256 3 2" xfId="24676" xr:uid="{08023F25-9AA0-447C-85E0-5D3BD59FD57A}"/>
    <cellStyle name="Comma 256 3 2 2" xfId="44708" xr:uid="{8508272F-BC3F-406D-9BDA-4A25D3C40252}"/>
    <cellStyle name="Comma 256 3 3" xfId="35060" xr:uid="{A29E7D4F-8355-4D93-80E2-0C7ACF77BA17}"/>
    <cellStyle name="Comma 256 4" xfId="19724" xr:uid="{9413B4F6-BE07-441F-B3DC-1F7D27409D56}"/>
    <cellStyle name="Comma 256 4 2" xfId="39880" xr:uid="{A28CDB3D-975B-4788-A6B2-193C602763AE}"/>
    <cellStyle name="Comma 256 5" xfId="30233" xr:uid="{9D043899-2230-4845-B61E-296988709AEF}"/>
    <cellStyle name="Comma 257" xfId="5238" xr:uid="{1242A88D-5990-4C65-AAEA-3D113E6F6BB7}"/>
    <cellStyle name="Comma 257 2" xfId="12099" xr:uid="{90939D27-04C9-49F7-BEF5-77DB867C8FA7}"/>
    <cellStyle name="Comma 257 2 2" xfId="17225" xr:uid="{4A33CD9F-7CE9-4BE7-A70F-466EF06BF67C}"/>
    <cellStyle name="Comma 257 2 2 2" xfId="27154" xr:uid="{176144A3-6A4A-46C7-A9C6-0CCBC5A02B02}"/>
    <cellStyle name="Comma 257 2 2 2 2" xfId="47121" xr:uid="{7F551182-68D6-40B8-80C7-1E96E7240D77}"/>
    <cellStyle name="Comma 257 2 2 3" xfId="37473" xr:uid="{485BE9B5-988E-493C-A84D-9D04AA3230DF}"/>
    <cellStyle name="Comma 257 2 3" xfId="22196" xr:uid="{B8338C8D-1BF6-4BDC-9E8C-156CD172CE6A}"/>
    <cellStyle name="Comma 257 2 3 2" xfId="42291" xr:uid="{7C04FC89-644A-4AB0-B7B6-A4AA23D2F1D6}"/>
    <cellStyle name="Comma 257 2 4" xfId="32644" xr:uid="{D07A3312-A519-4B0A-83D0-3D815824B46B}"/>
    <cellStyle name="Comma 257 3" xfId="14730" xr:uid="{25FACC58-23A1-4B2D-9545-8666A220E7E3}"/>
    <cellStyle name="Comma 257 3 2" xfId="24677" xr:uid="{BB651320-1A71-444E-963E-2918C8C1F888}"/>
    <cellStyle name="Comma 257 3 2 2" xfId="44709" xr:uid="{85AE90C4-034A-4E77-A99E-235B19823293}"/>
    <cellStyle name="Comma 257 3 3" xfId="35061" xr:uid="{D52BC185-6945-4C35-A4C9-7BA1A96499EC}"/>
    <cellStyle name="Comma 257 4" xfId="19725" xr:uid="{1B111D99-1482-4548-BAD1-74EEB0A98BA3}"/>
    <cellStyle name="Comma 257 4 2" xfId="39881" xr:uid="{D2C295E5-5957-4956-9FA6-6478529BCF99}"/>
    <cellStyle name="Comma 257 5" xfId="30234" xr:uid="{D672615D-9316-455E-A449-F036928228F0}"/>
    <cellStyle name="Comma 258" xfId="5239" xr:uid="{5179B76A-3A70-417C-9BF0-DCB35E1B76C2}"/>
    <cellStyle name="Comma 258 2" xfId="12100" xr:uid="{25EDA99B-5F9B-4D52-9190-62BB9E1514E0}"/>
    <cellStyle name="Comma 258 2 2" xfId="17226" xr:uid="{201D4146-33CE-4797-8B7C-0328D343DF23}"/>
    <cellStyle name="Comma 258 2 2 2" xfId="27155" xr:uid="{49328766-82BB-4739-A459-3198E3FFF250}"/>
    <cellStyle name="Comma 258 2 2 2 2" xfId="47122" xr:uid="{5140DA92-B4B8-4DD4-A932-4668D2C6A076}"/>
    <cellStyle name="Comma 258 2 2 3" xfId="37474" xr:uid="{126B8F37-558A-44FB-82F9-5AED51F5CA93}"/>
    <cellStyle name="Comma 258 2 3" xfId="22197" xr:uid="{8161384E-46CE-438F-9122-C6518967C422}"/>
    <cellStyle name="Comma 258 2 3 2" xfId="42292" xr:uid="{058667A5-B79F-4730-94B6-A8E5E7033557}"/>
    <cellStyle name="Comma 258 2 4" xfId="32645" xr:uid="{BEF60B8D-12DD-4322-82BD-3A393D0AA812}"/>
    <cellStyle name="Comma 258 3" xfId="14731" xr:uid="{F895BE02-A94A-43A7-9FA6-3D7C93D7DFA8}"/>
    <cellStyle name="Comma 258 3 2" xfId="24678" xr:uid="{24194D0C-6C33-4544-9E9A-2AE4EFFF062D}"/>
    <cellStyle name="Comma 258 3 2 2" xfId="44710" xr:uid="{C723A95D-6845-48C2-A83C-EC73CBF9386E}"/>
    <cellStyle name="Comma 258 3 3" xfId="35062" xr:uid="{71EAD064-9E4F-4BD6-B456-FF7C2D81C264}"/>
    <cellStyle name="Comma 258 4" xfId="19726" xr:uid="{D384997A-4CB5-45D6-8E42-4724963D669F}"/>
    <cellStyle name="Comma 258 4 2" xfId="39882" xr:uid="{BB4D10DE-299B-43A9-BFF9-2FAB0917BFCA}"/>
    <cellStyle name="Comma 258 5" xfId="30235" xr:uid="{255DF30D-D134-415E-94BD-2B136D2C7D14}"/>
    <cellStyle name="Comma 259" xfId="5240" xr:uid="{AA7FA1EB-A49D-406B-9F0E-BA3C44785B2A}"/>
    <cellStyle name="Comma 259 2" xfId="12101" xr:uid="{3FBFE4BC-D790-4DA8-B913-12282A25A17D}"/>
    <cellStyle name="Comma 259 2 2" xfId="17227" xr:uid="{CDB14EC9-AC87-4348-8369-C519A946693D}"/>
    <cellStyle name="Comma 259 2 2 2" xfId="27156" xr:uid="{23D23546-575C-411F-8514-A9B87201C295}"/>
    <cellStyle name="Comma 259 2 2 2 2" xfId="47123" xr:uid="{493B2396-7796-4B4B-BC5F-E11AB9582FAF}"/>
    <cellStyle name="Comma 259 2 2 3" xfId="37475" xr:uid="{D739C0F6-417D-469B-A4BB-790985862624}"/>
    <cellStyle name="Comma 259 2 3" xfId="22198" xr:uid="{0654B4CB-4755-4DFC-90E9-5C8E108604E6}"/>
    <cellStyle name="Comma 259 2 3 2" xfId="42293" xr:uid="{08D325E3-9F82-4F92-898C-7F1F6E8189CB}"/>
    <cellStyle name="Comma 259 2 4" xfId="32646" xr:uid="{A8237D7A-7FF6-4567-8F1B-7527CA6C8D99}"/>
    <cellStyle name="Comma 259 3" xfId="14732" xr:uid="{BCAEC112-05D6-4214-9FF0-E86332E58D71}"/>
    <cellStyle name="Comma 259 3 2" xfId="24679" xr:uid="{06E4991F-DDCF-4473-A333-B2989B3A911B}"/>
    <cellStyle name="Comma 259 3 2 2" xfId="44711" xr:uid="{2D77536A-6C53-4EDA-99B6-946007800A77}"/>
    <cellStyle name="Comma 259 3 3" xfId="35063" xr:uid="{72BE490C-334E-4D6D-A8ED-FF4B1DF5BB98}"/>
    <cellStyle name="Comma 259 4" xfId="19727" xr:uid="{45A90343-38E6-4342-8162-547A1C7836FF}"/>
    <cellStyle name="Comma 259 4 2" xfId="39883" xr:uid="{9C78AA03-6DBF-4BDE-961E-D3A50649B7F9}"/>
    <cellStyle name="Comma 259 5" xfId="30236" xr:uid="{4C98CF38-F554-46CC-BC15-59D993A12581}"/>
    <cellStyle name="Comma 26" xfId="547" xr:uid="{58D87929-EFD6-4DB2-AE51-7E958761D36A}"/>
    <cellStyle name="Comma 26 2" xfId="5241" xr:uid="{380BD414-4D38-4366-ADBC-B2CD5AE14480}"/>
    <cellStyle name="Comma 26 3" xfId="790" xr:uid="{ECB65553-DB27-4245-9F71-16C96C797165}"/>
    <cellStyle name="Comma 26 4" xfId="9472" xr:uid="{08A9D4F0-20C7-44F4-A52A-60EC468E8913}"/>
    <cellStyle name="Comma 260" xfId="5242" xr:uid="{1C25AEFA-6E1C-4E54-9677-52F170E177D0}"/>
    <cellStyle name="Comma 260 2" xfId="12102" xr:uid="{1E4778D1-2352-4963-87F4-25E7BB12C678}"/>
    <cellStyle name="Comma 260 2 2" xfId="17228" xr:uid="{EE87F860-0F37-422D-A328-19CA25219113}"/>
    <cellStyle name="Comma 260 2 2 2" xfId="27157" xr:uid="{B52F4B49-BA29-45D3-A989-2D7E666570DF}"/>
    <cellStyle name="Comma 260 2 2 2 2" xfId="47124" xr:uid="{EBDCD50E-EC9D-4586-A2A8-0DD87B1878B7}"/>
    <cellStyle name="Comma 260 2 2 3" xfId="37476" xr:uid="{9D51D8AF-FAE5-484A-865C-7FF2313D8317}"/>
    <cellStyle name="Comma 260 2 3" xfId="22199" xr:uid="{7746875A-B785-4B49-8295-2D6D375A8113}"/>
    <cellStyle name="Comma 260 2 3 2" xfId="42294" xr:uid="{7DF7DE66-3F5F-4058-A894-CDF2D7832CDB}"/>
    <cellStyle name="Comma 260 2 4" xfId="32647" xr:uid="{47C3FEC1-0172-46DA-9EF9-E09AA8444A13}"/>
    <cellStyle name="Comma 260 3" xfId="14733" xr:uid="{4C522F2B-8EA2-4AE5-ABF2-FFEFB931AB2D}"/>
    <cellStyle name="Comma 260 3 2" xfId="24680" xr:uid="{E128633A-2466-46F8-A8AB-30568C800553}"/>
    <cellStyle name="Comma 260 3 2 2" xfId="44712" xr:uid="{AAFE1EE3-24CA-4614-A0BF-A9DF3F25D780}"/>
    <cellStyle name="Comma 260 3 3" xfId="35064" xr:uid="{A6D44C77-7CE0-4367-A8F5-CE3EB8CD2056}"/>
    <cellStyle name="Comma 260 4" xfId="19728" xr:uid="{7EE9C88F-FDD3-4566-98A0-D76EE72A24CB}"/>
    <cellStyle name="Comma 260 4 2" xfId="39884" xr:uid="{93B393C8-6ED2-42C0-BDCD-BDFDB4917494}"/>
    <cellStyle name="Comma 260 5" xfId="30237" xr:uid="{71DF8457-B642-44EB-AFFA-5C747912D3C4}"/>
    <cellStyle name="Comma 261" xfId="5243" xr:uid="{785EB791-21C0-45A5-9D59-138AF05CD416}"/>
    <cellStyle name="Comma 261 2" xfId="12103" xr:uid="{F82BE522-D7B6-4EC1-A475-45A00DEFC623}"/>
    <cellStyle name="Comma 261 2 2" xfId="17229" xr:uid="{C7717514-FF6C-4A07-9D3A-7A44A3B34467}"/>
    <cellStyle name="Comma 261 2 2 2" xfId="27158" xr:uid="{9688C5F1-DEB0-436F-9236-8D9706FF7BE7}"/>
    <cellStyle name="Comma 261 2 2 2 2" xfId="47125" xr:uid="{77EACB5B-B9B1-4254-AC0D-5D25C740F5D6}"/>
    <cellStyle name="Comma 261 2 2 3" xfId="37477" xr:uid="{C11C99C5-FF59-4626-9864-F11A195A850E}"/>
    <cellStyle name="Comma 261 2 3" xfId="22200" xr:uid="{41D12D3B-485C-44A1-A72D-AD5D54349558}"/>
    <cellStyle name="Comma 261 2 3 2" xfId="42295" xr:uid="{2B81DE58-C5B8-4440-8596-776A9F50AC4E}"/>
    <cellStyle name="Comma 261 2 4" xfId="32648" xr:uid="{F1139593-2CC7-46AC-AEE8-A835A863DD70}"/>
    <cellStyle name="Comma 261 3" xfId="14734" xr:uid="{23739473-234B-4B5F-B2D5-5B4F25AC0A53}"/>
    <cellStyle name="Comma 261 3 2" xfId="24681" xr:uid="{25490FE5-DA51-49ED-9101-1D659143D95B}"/>
    <cellStyle name="Comma 261 3 2 2" xfId="44713" xr:uid="{3D2501B2-9C3F-44C5-8ED5-878C81B45294}"/>
    <cellStyle name="Comma 261 3 3" xfId="35065" xr:uid="{A05F4596-4CDE-4093-A452-45E6A8CA7388}"/>
    <cellStyle name="Comma 261 4" xfId="19729" xr:uid="{2F11E4FD-9963-47A7-9BB5-6457D2A402EA}"/>
    <cellStyle name="Comma 261 4 2" xfId="39885" xr:uid="{A0118B89-790A-494A-9664-AAFCBE040F74}"/>
    <cellStyle name="Comma 261 5" xfId="30238" xr:uid="{B189416B-C2FB-48CA-BABA-B2E304282855}"/>
    <cellStyle name="Comma 262" xfId="5244" xr:uid="{8C5ABFCC-8848-4607-9331-412BD4F600B5}"/>
    <cellStyle name="Comma 262 2" xfId="12104" xr:uid="{EE7436EF-0120-45B7-AA7C-98AAE1313D36}"/>
    <cellStyle name="Comma 262 2 2" xfId="17230" xr:uid="{2A4A9683-B5FB-44DC-9623-ECF4E3B5E0DC}"/>
    <cellStyle name="Comma 262 2 2 2" xfId="27159" xr:uid="{9A2F10FF-7707-4D26-BC59-EA7122A45BBC}"/>
    <cellStyle name="Comma 262 2 2 2 2" xfId="47126" xr:uid="{910AF3CF-BDDF-480A-93A2-80B233D2BEE4}"/>
    <cellStyle name="Comma 262 2 2 3" xfId="37478" xr:uid="{D5364E06-DAFB-430F-AB67-01CC80278FFF}"/>
    <cellStyle name="Comma 262 2 3" xfId="22201" xr:uid="{A52A2ACD-D407-485F-8FED-4895A401611D}"/>
    <cellStyle name="Comma 262 2 3 2" xfId="42296" xr:uid="{196418C8-4EDE-4DDC-8634-7775AF930139}"/>
    <cellStyle name="Comma 262 2 4" xfId="32649" xr:uid="{EE7B15F6-D002-4AC5-B405-0D1497EC227F}"/>
    <cellStyle name="Comma 262 3" xfId="14735" xr:uid="{CABA42DE-507A-4EE5-B499-994E3A2C755D}"/>
    <cellStyle name="Comma 262 3 2" xfId="24682" xr:uid="{4DBFFFD2-5818-4718-A795-FA3DA548ED6A}"/>
    <cellStyle name="Comma 262 3 2 2" xfId="44714" xr:uid="{3E0E9AA0-B633-45AE-BD25-C7CA637FFE46}"/>
    <cellStyle name="Comma 262 3 3" xfId="35066" xr:uid="{429F057B-3D86-4646-A815-7ADAF0656E7A}"/>
    <cellStyle name="Comma 262 4" xfId="19730" xr:uid="{798F5361-5AA4-4149-8D04-0FF3F89F3CF1}"/>
    <cellStyle name="Comma 262 4 2" xfId="39886" xr:uid="{3AF10AC8-840A-4EE5-907C-5499D6F46B7C}"/>
    <cellStyle name="Comma 262 5" xfId="30239" xr:uid="{B2510031-B70D-4B6A-AB69-CAEA739B39BF}"/>
    <cellStyle name="Comma 263" xfId="5245" xr:uid="{E67CFBAA-79A3-4E33-9AD2-B89FFBF45FA2}"/>
    <cellStyle name="Comma 263 2" xfId="12105" xr:uid="{43EC7C21-01A2-4A03-8D1B-1A3F3984E859}"/>
    <cellStyle name="Comma 263 2 2" xfId="17231" xr:uid="{241905A0-C40D-4682-B8E0-8C1B1C46F517}"/>
    <cellStyle name="Comma 263 2 2 2" xfId="27160" xr:uid="{77BD3751-C773-48F9-8C1F-462C6645BCB5}"/>
    <cellStyle name="Comma 263 2 2 2 2" xfId="47127" xr:uid="{2A6285D8-C378-43C3-9A7D-7D38191506C2}"/>
    <cellStyle name="Comma 263 2 2 3" xfId="37479" xr:uid="{1443E079-55B6-4EE1-B41A-A3B3BD7AF0B3}"/>
    <cellStyle name="Comma 263 2 3" xfId="22202" xr:uid="{24C4028B-D372-4118-AEFB-E1E605140939}"/>
    <cellStyle name="Comma 263 2 3 2" xfId="42297" xr:uid="{A2423834-EC86-4BA8-A7C6-EA0EB9FB8500}"/>
    <cellStyle name="Comma 263 2 4" xfId="32650" xr:uid="{51F06E87-B884-4845-8A13-4A998F13D1BE}"/>
    <cellStyle name="Comma 263 3" xfId="14736" xr:uid="{3E4755C6-DFE0-409A-A86A-34D6935077A1}"/>
    <cellStyle name="Comma 263 3 2" xfId="24683" xr:uid="{0BCFD884-250A-45AA-BE23-D120EBFB7E5A}"/>
    <cellStyle name="Comma 263 3 2 2" xfId="44715" xr:uid="{F446DE5C-A756-48E0-8848-3A1A8ACBF989}"/>
    <cellStyle name="Comma 263 3 3" xfId="35067" xr:uid="{77394CF1-5125-4F94-BD4F-61D763DA37EA}"/>
    <cellStyle name="Comma 263 4" xfId="19731" xr:uid="{4204C795-DF29-4517-B3EE-58B195872E48}"/>
    <cellStyle name="Comma 263 4 2" xfId="39887" xr:uid="{3AED0D7D-03F0-49C5-A0ED-C4A9206442E0}"/>
    <cellStyle name="Comma 263 5" xfId="30240" xr:uid="{E6A92953-E8D2-4A96-9120-24EEEAD58FE0}"/>
    <cellStyle name="Comma 264" xfId="5246" xr:uid="{92E965CF-D9E1-4D1B-AE8F-50699CE372E8}"/>
    <cellStyle name="Comma 264 2" xfId="12106" xr:uid="{90BB3DBE-5AAF-4718-8857-52468994172C}"/>
    <cellStyle name="Comma 264 2 2" xfId="17232" xr:uid="{503728E6-8DBB-44F5-BC98-18D88FF06003}"/>
    <cellStyle name="Comma 264 2 2 2" xfId="27161" xr:uid="{FAA3F8BC-49DF-4116-9161-FB973F3CBC6C}"/>
    <cellStyle name="Comma 264 2 2 2 2" xfId="47128" xr:uid="{E8D3766A-4105-48BB-95FF-97EE0095694E}"/>
    <cellStyle name="Comma 264 2 2 3" xfId="37480" xr:uid="{D37D2443-A39A-4E9D-BDBA-A49FE3AA7271}"/>
    <cellStyle name="Comma 264 2 3" xfId="22203" xr:uid="{1CA79B90-D4E0-445C-AD34-3DC228576E84}"/>
    <cellStyle name="Comma 264 2 3 2" xfId="42298" xr:uid="{C5C5A5A2-5219-4B59-8D47-B4D3E4C56EFE}"/>
    <cellStyle name="Comma 264 2 4" xfId="32651" xr:uid="{2504498D-9CF3-4E2E-982A-1EDDD00E193D}"/>
    <cellStyle name="Comma 264 3" xfId="14737" xr:uid="{6AF2734D-E852-474D-9A38-98FEA85569A6}"/>
    <cellStyle name="Comma 264 3 2" xfId="24684" xr:uid="{9D66E3E4-C456-48A0-974D-DB53D32F12BC}"/>
    <cellStyle name="Comma 264 3 2 2" xfId="44716" xr:uid="{F6804690-8BEA-495A-8B1A-5B126A348BC0}"/>
    <cellStyle name="Comma 264 3 3" xfId="35068" xr:uid="{9839B2D0-5F23-4CFB-B021-2200974E080F}"/>
    <cellStyle name="Comma 264 4" xfId="19732" xr:uid="{7C71E622-0421-4100-8B38-E13643E43FF5}"/>
    <cellStyle name="Comma 264 4 2" xfId="39888" xr:uid="{17382F4B-DB4D-4944-BCCA-F3BD4B535183}"/>
    <cellStyle name="Comma 264 5" xfId="30241" xr:uid="{60AD971F-93E3-4F0F-AEE1-7C5CCA677188}"/>
    <cellStyle name="Comma 265" xfId="5247" xr:uid="{600CCD24-ABC7-4C71-B563-B98D85F13586}"/>
    <cellStyle name="Comma 265 2" xfId="12107" xr:uid="{DC47C624-6E1A-4DC0-A2CA-C5F850BA95EF}"/>
    <cellStyle name="Comma 265 2 2" xfId="17233" xr:uid="{DD75350B-ED0A-47BD-8E76-C794F247940F}"/>
    <cellStyle name="Comma 265 2 2 2" xfId="27162" xr:uid="{19736E40-89A9-4CD0-96A7-1D898CD13322}"/>
    <cellStyle name="Comma 265 2 2 2 2" xfId="47129" xr:uid="{D2F9F13A-CD14-4C2F-BBBB-683172CC1652}"/>
    <cellStyle name="Comma 265 2 2 3" xfId="37481" xr:uid="{97E8F9B2-8F86-475D-973A-47816DB31AB8}"/>
    <cellStyle name="Comma 265 2 3" xfId="22204" xr:uid="{17F6522E-83CA-4A5A-9648-F038FC566CE7}"/>
    <cellStyle name="Comma 265 2 3 2" xfId="42299" xr:uid="{7DA6F027-0388-4D43-AD8B-53B66CBD46DB}"/>
    <cellStyle name="Comma 265 2 4" xfId="32652" xr:uid="{1FD2EF03-6BCE-4B60-855F-55A6AD2C3697}"/>
    <cellStyle name="Comma 265 3" xfId="14738" xr:uid="{C9AC9D99-F097-457D-8D0C-FD91B806BE4C}"/>
    <cellStyle name="Comma 265 3 2" xfId="24685" xr:uid="{AAA329BF-2421-4253-A295-40D493ACA748}"/>
    <cellStyle name="Comma 265 3 2 2" xfId="44717" xr:uid="{C27EA6FB-15BB-4B9D-9685-6AA52CCCE7B7}"/>
    <cellStyle name="Comma 265 3 3" xfId="35069" xr:uid="{B88E083C-CA5E-48E4-8738-10A9F3178D24}"/>
    <cellStyle name="Comma 265 4" xfId="19733" xr:uid="{99CF587A-9E8A-44CF-850F-CCD61C8F755A}"/>
    <cellStyle name="Comma 265 4 2" xfId="39889" xr:uid="{5664F472-3851-4A46-9CE4-D3AFA4CE50A7}"/>
    <cellStyle name="Comma 265 5" xfId="30242" xr:uid="{1620FCC0-7166-49CC-B715-10FB0A11ED1C}"/>
    <cellStyle name="Comma 266" xfId="5248" xr:uid="{112AE7D6-6B58-45B8-ABB3-2CF9B6AC5C11}"/>
    <cellStyle name="Comma 266 2" xfId="12108" xr:uid="{B252B403-2C06-40CE-A46D-012C3A9750D0}"/>
    <cellStyle name="Comma 266 2 2" xfId="17234" xr:uid="{BD3CB77F-EFFC-4D34-891C-71FFF7FE3D72}"/>
    <cellStyle name="Comma 266 2 2 2" xfId="27163" xr:uid="{4DA21CC4-2C00-496C-8D9E-E63CC87BE222}"/>
    <cellStyle name="Comma 266 2 2 2 2" xfId="47130" xr:uid="{3CD36FE6-D28C-424F-A045-7013C8669A34}"/>
    <cellStyle name="Comma 266 2 2 3" xfId="37482" xr:uid="{E71C9836-916F-4E9B-9A2B-FE06FFF73BA5}"/>
    <cellStyle name="Comma 266 2 3" xfId="22205" xr:uid="{20449DC1-02B8-468D-961B-D08BAE4E3653}"/>
    <cellStyle name="Comma 266 2 3 2" xfId="42300" xr:uid="{3CC478B7-B04B-4345-A7F4-FAC804C87996}"/>
    <cellStyle name="Comma 266 2 4" xfId="32653" xr:uid="{4955AEE3-ACEC-4647-B155-69510BE47574}"/>
    <cellStyle name="Comma 266 3" xfId="14739" xr:uid="{EC313D15-0260-46EF-8416-B71BD1582E11}"/>
    <cellStyle name="Comma 266 3 2" xfId="24686" xr:uid="{0CD868AA-85DE-423D-A555-91793961E19C}"/>
    <cellStyle name="Comma 266 3 2 2" xfId="44718" xr:uid="{0A10BACC-9C81-4B0B-BF7A-B3E15EF11475}"/>
    <cellStyle name="Comma 266 3 3" xfId="35070" xr:uid="{776D79CC-B932-4B43-8AA6-CBB09D4C77F4}"/>
    <cellStyle name="Comma 266 4" xfId="19734" xr:uid="{D35D2B3F-0FBE-4F71-A8F7-78DF06D27198}"/>
    <cellStyle name="Comma 266 4 2" xfId="39890" xr:uid="{7A2444CB-EAFF-4E11-80FE-2DAE7AF2DE95}"/>
    <cellStyle name="Comma 266 5" xfId="30243" xr:uid="{7DBE5547-1884-4B28-B8F0-6C723EE62E9D}"/>
    <cellStyle name="Comma 267" xfId="5249" xr:uid="{E4459810-94A1-434C-B6B6-097AFCE14729}"/>
    <cellStyle name="Comma 267 2" xfId="12109" xr:uid="{CCC807F2-BF23-44D9-83A6-D379EF085F0E}"/>
    <cellStyle name="Comma 267 2 2" xfId="17235" xr:uid="{E92C4166-8B15-46F3-86E3-6B14C7AF0089}"/>
    <cellStyle name="Comma 267 2 2 2" xfId="27164" xr:uid="{A15D76BD-8477-4942-81F5-D5A3EBF93B8B}"/>
    <cellStyle name="Comma 267 2 2 2 2" xfId="47131" xr:uid="{132FEE57-6FFC-4B65-95C8-5F4EC3821E86}"/>
    <cellStyle name="Comma 267 2 2 3" xfId="37483" xr:uid="{5DEF6A43-61FF-4168-B840-1E61B957B8DE}"/>
    <cellStyle name="Comma 267 2 3" xfId="22206" xr:uid="{D899EB3C-B89E-4D87-AC67-3505B037167D}"/>
    <cellStyle name="Comma 267 2 3 2" xfId="42301" xr:uid="{DADF4C3F-FF08-4356-A917-545D9480BB88}"/>
    <cellStyle name="Comma 267 2 4" xfId="32654" xr:uid="{2B334485-3B78-4359-8991-33DA5E82C05C}"/>
    <cellStyle name="Comma 267 3" xfId="14740" xr:uid="{F817FA0E-443C-45B1-80BB-DEC84D5D00F1}"/>
    <cellStyle name="Comma 267 3 2" xfId="24687" xr:uid="{BB67272A-90E6-41D5-8C30-90733A355DB5}"/>
    <cellStyle name="Comma 267 3 2 2" xfId="44719" xr:uid="{F934796D-8FB5-4E9D-AC9F-DD69564A460C}"/>
    <cellStyle name="Comma 267 3 3" xfId="35071" xr:uid="{302135E0-50AB-4FD8-BEE2-99C9555BBFBD}"/>
    <cellStyle name="Comma 267 4" xfId="19735" xr:uid="{FC307515-4394-4EA4-A59A-3BC046C2E6B0}"/>
    <cellStyle name="Comma 267 4 2" xfId="39891" xr:uid="{143AF9C8-35A1-4B33-94A3-777D519CAB51}"/>
    <cellStyle name="Comma 267 5" xfId="30244" xr:uid="{629C7A03-4C94-471C-A904-2A9116393CC0}"/>
    <cellStyle name="Comma 268" xfId="5250" xr:uid="{A4641EB7-B48A-498C-8938-6F116E38F498}"/>
    <cellStyle name="Comma 268 2" xfId="12110" xr:uid="{7CC989A5-893E-45CC-93F2-9C55D508E2F5}"/>
    <cellStyle name="Comma 268 2 2" xfId="17236" xr:uid="{45868E49-EF0A-4143-98E1-505B1A217261}"/>
    <cellStyle name="Comma 268 2 2 2" xfId="27165" xr:uid="{280C4A1E-B494-42C6-8323-F13FE6B5D7EA}"/>
    <cellStyle name="Comma 268 2 2 2 2" xfId="47132" xr:uid="{E9B6EBF8-1008-4A70-8CBE-9BE55E05FC4C}"/>
    <cellStyle name="Comma 268 2 2 3" xfId="37484" xr:uid="{66D7D90A-D39A-4F44-85D8-080BB488149F}"/>
    <cellStyle name="Comma 268 2 3" xfId="22207" xr:uid="{80EA8E4E-2977-4B6A-A1ED-3896F6EB85B3}"/>
    <cellStyle name="Comma 268 2 3 2" xfId="42302" xr:uid="{B96ACCB5-521E-43B8-A589-7B2454EAE8EB}"/>
    <cellStyle name="Comma 268 2 4" xfId="32655" xr:uid="{A3858574-5156-4DC7-85DA-84365A6B6B4A}"/>
    <cellStyle name="Comma 268 3" xfId="14741" xr:uid="{4C37E5B7-B885-4020-807F-EDCF05C7B37A}"/>
    <cellStyle name="Comma 268 3 2" xfId="24688" xr:uid="{7DE66088-6DE3-4DE2-B653-DD0232B1CDDD}"/>
    <cellStyle name="Comma 268 3 2 2" xfId="44720" xr:uid="{059C9E15-18AC-4245-B8BB-B32C79ACBD86}"/>
    <cellStyle name="Comma 268 3 3" xfId="35072" xr:uid="{DEA49B0D-2D39-407D-8BC5-148722AC8E5E}"/>
    <cellStyle name="Comma 268 4" xfId="19736" xr:uid="{633A4FC8-7949-4BA4-9E45-BC4247F91D28}"/>
    <cellStyle name="Comma 268 4 2" xfId="39892" xr:uid="{7513C253-D9F5-4A5D-BE77-1CF8D7679E65}"/>
    <cellStyle name="Comma 268 5" xfId="30245" xr:uid="{1027B223-D73A-45FD-B638-6815A88051EB}"/>
    <cellStyle name="Comma 269" xfId="5251" xr:uid="{AB5962CA-099B-4B99-83D0-6AAD8E7F451A}"/>
    <cellStyle name="Comma 27" xfId="552" xr:uid="{A382FCFC-71AB-40F8-AA01-9BF329436FB6}"/>
    <cellStyle name="Comma 27 2" xfId="791" xr:uid="{42D5ACC5-23EC-4418-96FF-B920077C9521}"/>
    <cellStyle name="Comma 27 3" xfId="9473" xr:uid="{CFA59589-556A-432A-B726-4743A69868A7}"/>
    <cellStyle name="Comma 27 3 2" xfId="27863" xr:uid="{B8D544CF-B16F-4741-9E1F-5E2690C77AD3}"/>
    <cellStyle name="Comma 27 3 2 2" xfId="47722" xr:uid="{0C5A5B65-F1A5-4A89-A753-B1A7E322ED1C}"/>
    <cellStyle name="Comma 27 4" xfId="10457" xr:uid="{B9B6FE4F-D710-4D2F-AF64-93F6F2F0924C}"/>
    <cellStyle name="Comma 27 4 2" xfId="15585" xr:uid="{05E1C320-94ED-48A0-8768-315833BF0A84}"/>
    <cellStyle name="Comma 27 4 2 2" xfId="25514" xr:uid="{6E83126F-304F-4B15-ADB3-B9639C25C70F}"/>
    <cellStyle name="Comma 27 4 2 2 2" xfId="45481" xr:uid="{99F3FDF7-7FAB-41E2-BD22-05EC9C921F51}"/>
    <cellStyle name="Comma 27 4 2 3" xfId="35833" xr:uid="{AC4998C2-8B0E-4FF2-B119-026F8FEC5D79}"/>
    <cellStyle name="Comma 27 4 3" xfId="20558" xr:uid="{A908EBEB-D916-49DB-92BD-FAE72B89DF78}"/>
    <cellStyle name="Comma 27 4 3 2" xfId="40653" xr:uid="{2968172E-BDF0-440D-B9C5-FA8FC4CC657A}"/>
    <cellStyle name="Comma 27 4 4" xfId="31006" xr:uid="{14B81A1E-8A2A-42A4-9FD6-889E778708BA}"/>
    <cellStyle name="Comma 27 5" xfId="13077" xr:uid="{E131AAFD-5CA4-4271-9403-9F4FF73209CC}"/>
    <cellStyle name="Comma 27 5 2" xfId="23027" xr:uid="{76934F7A-F405-45F5-8CD3-9A00FE1DF634}"/>
    <cellStyle name="Comma 27 5 2 2" xfId="43071" xr:uid="{C70F66EF-926C-4929-87E9-357B2FECBB84}"/>
    <cellStyle name="Comma 27 5 3" xfId="33423" xr:uid="{9DF70BBD-7EAC-47A9-ADD3-3B16BFD773E6}"/>
    <cellStyle name="Comma 27 6" xfId="18080" xr:uid="{54925CDC-B5FD-4244-835A-6B2B3C98625D}"/>
    <cellStyle name="Comma 27 6 2" xfId="38243" xr:uid="{ED6CC7F4-D6F9-47CA-9826-71EDCFF9BE8A}"/>
    <cellStyle name="Comma 27 7" xfId="28596" xr:uid="{E2CC142C-8405-4801-B38B-C9C9104F3418}"/>
    <cellStyle name="Comma 270" xfId="5252" xr:uid="{0A50AE98-BA61-4412-AC33-9854B555DB51}"/>
    <cellStyle name="Comma 271" xfId="5253" xr:uid="{11323825-4ECF-4AC3-AE26-CD8DD47B5D2C}"/>
    <cellStyle name="Comma 272" xfId="5254" xr:uid="{C06E67B8-5841-4A1C-B5B3-E5C8FA8EB7AE}"/>
    <cellStyle name="Comma 273" xfId="5255" xr:uid="{38C5E9D4-3CFA-4599-8A95-7CD0FF71359F}"/>
    <cellStyle name="Comma 274" xfId="5256" xr:uid="{1FE17300-39DE-4DE4-974F-F0E9B1806906}"/>
    <cellStyle name="Comma 275" xfId="5257" xr:uid="{2E659473-C705-4CBE-B48F-6279B2D10516}"/>
    <cellStyle name="Comma 276" xfId="5258" xr:uid="{A8182A88-881A-4BE5-BB5C-8D73705DE412}"/>
    <cellStyle name="Comma 277" xfId="5259" xr:uid="{F4441217-53A8-4B40-A29D-55152F0945D5}"/>
    <cellStyle name="Comma 278" xfId="5260" xr:uid="{862F9617-4D95-40A7-9FB2-EB6BCA7F8FA8}"/>
    <cellStyle name="Comma 279" xfId="5261" xr:uid="{128E2598-9BB4-4532-B4C7-9D9C646D45C8}"/>
    <cellStyle name="Comma 28" xfId="792" xr:uid="{159346BB-28E5-411B-A489-E3BE61CBD0D3}"/>
    <cellStyle name="Comma 28 2" xfId="9474" xr:uid="{4CA8C467-5D60-4928-BA4A-1ACD5D1CCADC}"/>
    <cellStyle name="Comma 280" xfId="5262" xr:uid="{DA0E20BD-A634-4DEA-9BCA-B922840D4FA1}"/>
    <cellStyle name="Comma 281" xfId="5263" xr:uid="{6EB09B5A-982B-4EE1-8DBC-8453102D42BD}"/>
    <cellStyle name="Comma 282" xfId="5264" xr:uid="{F2A23C39-8F1D-4631-94B0-41133E132BD1}"/>
    <cellStyle name="Comma 283" xfId="8517" xr:uid="{E95BE92B-D1E8-4B95-AAD9-3523F97B8B1E}"/>
    <cellStyle name="Comma 284" xfId="581" xr:uid="{4551E8B2-CF6B-4A7C-857E-FBF0A79D4B68}"/>
    <cellStyle name="Comma 285" xfId="8513" xr:uid="{FC6F8B02-97ED-4C28-B588-4E5795AB6CF7}"/>
    <cellStyle name="Comma 285 2" xfId="12575" xr:uid="{15D9B98F-1254-4606-A29E-1304DC88F6CD}"/>
    <cellStyle name="Comma 285 2 2" xfId="17690" xr:uid="{59DD3810-13FA-4CA8-944E-70BB53C05F4F}"/>
    <cellStyle name="Comma 285 2 2 2" xfId="27617" xr:uid="{1F8A8A33-6699-450B-93AB-3B049E2B23C4}"/>
    <cellStyle name="Comma 285 2 2 2 2" xfId="47584" xr:uid="{65FA43F8-BD29-4627-B3ED-60DB5A13C5DD}"/>
    <cellStyle name="Comma 285 2 2 3" xfId="37936" xr:uid="{F497BB06-EA75-4BE2-9778-74BA7A4407D7}"/>
    <cellStyle name="Comma 285 2 3" xfId="22659" xr:uid="{730561D4-AE53-4DC2-BBA5-02C967D8DA84}"/>
    <cellStyle name="Comma 285 2 3 2" xfId="42754" xr:uid="{6F48EF1E-83E4-4710-B9F7-5125B9764938}"/>
    <cellStyle name="Comma 285 2 4" xfId="33107" xr:uid="{C0D518EF-EC75-49FC-8FE4-C233A010D2CB}"/>
    <cellStyle name="Comma 285 3" xfId="15232" xr:uid="{18827F41-1AB2-4AE4-AC3E-B921A5561427}"/>
    <cellStyle name="Comma 285 3 2" xfId="25170" xr:uid="{1587D64C-9CDE-4E35-A717-9A53124A7A0C}"/>
    <cellStyle name="Comma 285 3 2 2" xfId="45174" xr:uid="{C3AF951E-0A8B-47FF-8E93-1A204F1FBB7D}"/>
    <cellStyle name="Comma 285 3 3" xfId="35526" xr:uid="{EF5F0668-DA8C-49EB-A98B-A0AC6E5A3902}"/>
    <cellStyle name="Comma 285 4" xfId="20218" xr:uid="{94760182-E492-408E-A409-B1F4CBFEF5A8}"/>
    <cellStyle name="Comma 285 4 2" xfId="40346" xr:uid="{B3DC9B57-9F70-4EAD-9486-FC6AFC94468A}"/>
    <cellStyle name="Comma 285 5" xfId="30699" xr:uid="{6E95C135-D3A3-43F9-A4FF-EA16D9538397}"/>
    <cellStyle name="Comma 286" xfId="82" xr:uid="{D8C38270-2CBF-48F6-8625-F23A3D628AA7}"/>
    <cellStyle name="Comma 287" xfId="9185" xr:uid="{704AD2E6-B23B-489F-AB01-7AA66E900455}"/>
    <cellStyle name="Comma 288" xfId="9262" xr:uid="{4C7C9C92-EF7C-42DD-B280-F055E9A75263}"/>
    <cellStyle name="Comma 289" xfId="8912" xr:uid="{5C922992-91A5-44CC-9C2A-78E98C4FD056}"/>
    <cellStyle name="Comma 289 2" xfId="15248" xr:uid="{9D9CC465-F10E-488B-A272-4C09D694C0D4}"/>
    <cellStyle name="Comma 29" xfId="793" xr:uid="{40618A60-2B6C-4B24-9842-4C5DBCEF2F5A}"/>
    <cellStyle name="Comma 29 2" xfId="9476" xr:uid="{88B1383A-2B61-4569-A76E-720C3470D76C}"/>
    <cellStyle name="Comma 29 2 2" xfId="15292" xr:uid="{36E21F6B-CC61-49CF-88E0-69AE2F01294E}"/>
    <cellStyle name="Comma 29 2 2 2" xfId="25228" xr:uid="{FA842206-79CF-4010-BDCA-E3B950783210}"/>
    <cellStyle name="Comma 29 2 2 2 2" xfId="45196" xr:uid="{E4D23611-B6AF-4C49-BAC4-E67222A5F9F4}"/>
    <cellStyle name="Comma 29 2 2 3" xfId="35548" xr:uid="{07B9D706-4A50-4347-9C3A-C1F1D91E0E62}"/>
    <cellStyle name="Comma 29 2 3" xfId="20273" xr:uid="{094DCC7F-512E-4325-99DB-D9B4A1E7683F}"/>
    <cellStyle name="Comma 29 2 3 2" xfId="40368" xr:uid="{5A69264A-CA1A-4A1A-AB63-4673BA86FCE2}"/>
    <cellStyle name="Comma 29 2 4" xfId="30721" xr:uid="{796FCB81-2407-49BF-9F13-339884FA11AE}"/>
    <cellStyle name="Comma 29 3" xfId="9475" xr:uid="{38F78574-7A78-4CAB-A50F-B2A08C9F4A91}"/>
    <cellStyle name="Comma 290" xfId="9265" xr:uid="{7A65EBF3-87BB-42C8-9FA6-9CE0140D643B}"/>
    <cellStyle name="Comma 291" xfId="9270" xr:uid="{227A6239-779A-4ECE-BF6D-7589AE4FA4B5}"/>
    <cellStyle name="Comma 291 2" xfId="12613" xr:uid="{90FD5680-C2A2-4C2F-A0D8-55DA5488CDD7}"/>
    <cellStyle name="Comma 291 2 2" xfId="17700" xr:uid="{90BF00E7-6573-4391-9166-317466EDFDFF}"/>
    <cellStyle name="Comma 291 2 2 2" xfId="27627" xr:uid="{2268781C-344C-4E9B-9C48-F2F32CB2B786}"/>
    <cellStyle name="Comma 291 2 2 2 2" xfId="47594" xr:uid="{04ACDC72-0BA0-415D-901C-BABC12266DA1}"/>
    <cellStyle name="Comma 291 2 2 3" xfId="37946" xr:uid="{1A533264-303F-4123-B06D-D17910D9418B}"/>
    <cellStyle name="Comma 291 2 3" xfId="22669" xr:uid="{8C6091D1-E47B-4BF0-BF3C-0DB667F6BD63}"/>
    <cellStyle name="Comma 291 2 3 2" xfId="42764" xr:uid="{3A9305DC-A444-4096-AEB0-0913C5A0C9C9}"/>
    <cellStyle name="Comma 291 2 4" xfId="33117" xr:uid="{29AA005C-D95E-45E6-BB5A-301651807C6D}"/>
    <cellStyle name="Comma 291 3" xfId="15280" xr:uid="{481A4567-0523-4D73-81A0-DF80AA72E469}"/>
    <cellStyle name="Comma 291 3 2" xfId="25216" xr:uid="{452424F2-AF2E-4517-AA15-E6CD4C6A6AA9}"/>
    <cellStyle name="Comma 291 3 2 2" xfId="45184" xr:uid="{619F197D-CC72-4943-8F43-4ABB1F70E295}"/>
    <cellStyle name="Comma 291 3 3" xfId="35536" xr:uid="{EF3E0857-64D6-4C8F-8FB7-D7FF7B3FDD1F}"/>
    <cellStyle name="Comma 291 4" xfId="20261" xr:uid="{63FF8D78-7AFD-45D6-8BD8-E291F729A980}"/>
    <cellStyle name="Comma 291 4 2" xfId="40356" xr:uid="{A3C04637-34FE-42BD-A8FB-AB2559B6806E}"/>
    <cellStyle name="Comma 291 5" xfId="30709" xr:uid="{E468832C-FF62-4D9D-8534-E9C98D90B584}"/>
    <cellStyle name="Comma 292" xfId="9272" xr:uid="{25AF4801-E73A-485E-A29C-D575A92DF452}"/>
    <cellStyle name="Comma 292 2" xfId="12615" xr:uid="{9AD840DD-9BD3-425F-BE32-9DCDB6239150}"/>
    <cellStyle name="Comma 292 2 2" xfId="17702" xr:uid="{03EE6A0B-04CD-494D-AD76-FFD2C7F13419}"/>
    <cellStyle name="Comma 292 2 2 2" xfId="27629" xr:uid="{6FB8B906-F4F9-4F4D-8D1B-CD17242A1B20}"/>
    <cellStyle name="Comma 292 2 2 2 2" xfId="47596" xr:uid="{528A285C-C79A-44DB-9CD7-06A045C4FB20}"/>
    <cellStyle name="Comma 292 2 2 3" xfId="37948" xr:uid="{FAB40F52-11CB-4D0A-B407-011B17877972}"/>
    <cellStyle name="Comma 292 2 3" xfId="22671" xr:uid="{3D22C8FB-E18C-48E9-8CD0-BBD914850E2F}"/>
    <cellStyle name="Comma 292 2 3 2" xfId="42766" xr:uid="{17A9A680-D570-4D75-A6DD-DE5A3CCE3235}"/>
    <cellStyle name="Comma 292 2 4" xfId="33119" xr:uid="{73C3AFB3-A9E8-4990-826E-107B5D091FF0}"/>
    <cellStyle name="Comma 292 3" xfId="15282" xr:uid="{90740AAE-FFD2-45BC-A8DD-DA8EF427A2ED}"/>
    <cellStyle name="Comma 292 3 2" xfId="25218" xr:uid="{50851870-CBE0-4080-A4EE-4BFCDC5B964D}"/>
    <cellStyle name="Comma 292 3 2 2" xfId="45186" xr:uid="{DE114BB2-F152-4F3C-8639-2504611909C8}"/>
    <cellStyle name="Comma 292 3 3" xfId="35538" xr:uid="{4A9372E1-6508-4895-902F-FE3BCBDC44E2}"/>
    <cellStyle name="Comma 292 4" xfId="20263" xr:uid="{64DE8B86-292B-4C52-A6EF-DE201A72B0A2}"/>
    <cellStyle name="Comma 292 4 2" xfId="40358" xr:uid="{550AF0BE-E9A8-4B15-8C4F-2C2E5DC1DF38}"/>
    <cellStyle name="Comma 292 5" xfId="30711" xr:uid="{39C5E5F1-378F-437A-98D5-3A9E68ACE2A1}"/>
    <cellStyle name="Comma 293" xfId="9274" xr:uid="{2255705A-7DAF-4B6B-94E8-D3F97340CFE5}"/>
    <cellStyle name="Comma 293 2" xfId="12626" xr:uid="{D73AF1E7-950F-4332-899E-238E6E63C76C}"/>
    <cellStyle name="Comma 293 3" xfId="12691" xr:uid="{19C37A7B-CDDE-4E7E-B687-67CE7B305D91}"/>
    <cellStyle name="Comma 294" xfId="9277" xr:uid="{DEA076C1-625C-4850-83C7-030A8524601C}"/>
    <cellStyle name="Comma 294 2" xfId="15284" xr:uid="{A0BEF8E5-570D-4A78-9066-FA0CA1BD0D97}"/>
    <cellStyle name="Comma 294 2 2" xfId="25220" xr:uid="{C8C5E835-BC7E-4D98-8B86-79C4C7296682}"/>
    <cellStyle name="Comma 294 2 2 2" xfId="45188" xr:uid="{C084A7ED-0B62-4B8C-91E6-3CD4659BF1EF}"/>
    <cellStyle name="Comma 294 2 3" xfId="35540" xr:uid="{D8B8FED9-4E1C-4258-8FA8-B8B5BB9D518E}"/>
    <cellStyle name="Comma 294 3" xfId="20265" xr:uid="{3DE14402-65ED-4702-B34A-BB26ADC20C99}"/>
    <cellStyle name="Comma 294 3 2" xfId="40360" xr:uid="{085B7EB8-6816-4E6F-AE91-B45F58B9FFC4}"/>
    <cellStyle name="Comma 294 4" xfId="27751" xr:uid="{87577D5E-5188-447F-B61A-E6312E202AA7}"/>
    <cellStyle name="Comma 294 5" xfId="30713" xr:uid="{6E5EEE21-C71E-4471-8185-BDC7BF28BF8B}"/>
    <cellStyle name="Comma 295" xfId="9281" xr:uid="{04F7FF3E-272B-400B-A680-CFA710272302}"/>
    <cellStyle name="Comma 295 2" xfId="15286" xr:uid="{0349E716-98EE-4528-8721-2C6708CCC9E7}"/>
    <cellStyle name="Comma 295 2 2" xfId="25222" xr:uid="{B739FE50-58D1-417B-8FB9-E1FA4578D9D5}"/>
    <cellStyle name="Comma 295 2 2 2" xfId="45190" xr:uid="{83229196-0210-4BA5-88FF-92AEF50AFDFB}"/>
    <cellStyle name="Comma 295 2 3" xfId="35542" xr:uid="{CE31285A-EF15-4FB3-8FAD-F6038DEAEE41}"/>
    <cellStyle name="Comma 295 3" xfId="20267" xr:uid="{6F22780F-4D71-470A-9196-10D3B8FCFE4D}"/>
    <cellStyle name="Comma 295 3 2" xfId="40362" xr:uid="{6940F10C-5420-4932-8EE4-3113C3DC64D2}"/>
    <cellStyle name="Comma 295 4" xfId="27750" xr:uid="{562540DD-8F93-401A-91B4-0989FFE8925B}"/>
    <cellStyle name="Comma 295 5" xfId="30715" xr:uid="{550EEAB1-612F-44AB-9BB1-DD640DDCA34C}"/>
    <cellStyle name="Comma 296" xfId="10149" xr:uid="{15A4AE27-A91F-4691-961B-80812E084F73}"/>
    <cellStyle name="Comma 296 2" xfId="27748" xr:uid="{8DBA0CEF-82D9-48AE-BBBB-402479EB107F}"/>
    <cellStyle name="Comma 297" xfId="10172" xr:uid="{CE306A32-D1B0-4664-B7BE-1416F3AF7F79}"/>
    <cellStyle name="Comma 297 2" xfId="27747" xr:uid="{FDE6E11B-7DBC-4F1E-A496-8E4450E0A694}"/>
    <cellStyle name="Comma 298" xfId="9930" xr:uid="{33C656DA-C316-4D57-B7FF-81B48370C486}"/>
    <cellStyle name="Comma 298 2" xfId="27915" xr:uid="{B571F4D8-A5EE-403C-9DE3-D2CDE0D599F9}"/>
    <cellStyle name="Comma 299" xfId="10170" xr:uid="{D4F5A7D5-B00A-46E2-A03F-776EE49DE8F9}"/>
    <cellStyle name="Comma 299 2" xfId="27914" xr:uid="{2162A2B5-6D0A-4205-A8BB-98BA3CEFB2C3}"/>
    <cellStyle name="Comma 3" xfId="57" xr:uid="{8551D0F7-3331-43D8-A48C-EB6B85535E5B}"/>
    <cellStyle name="Comma 3 10" xfId="5265" xr:uid="{9EA231D9-012E-4D15-A8A6-4515E396A052}"/>
    <cellStyle name="Comma 3 10 2" xfId="5266" xr:uid="{B34B080A-8F16-4D08-8D1D-2EDA49803DED}"/>
    <cellStyle name="Comma 3 10 3" xfId="10154" xr:uid="{9770426B-EF18-4DA9-B09E-046F09B6B17E}"/>
    <cellStyle name="Comma 3 11" xfId="5267" xr:uid="{59BD9F0E-74BD-43C6-8030-5C70ED2F218A}"/>
    <cellStyle name="Comma 3 12" xfId="5268" xr:uid="{F861BCEA-6493-4C63-89A9-208909B67AE5}"/>
    <cellStyle name="Comma 3 13" xfId="5269" xr:uid="{1B42E271-AF7C-4BA6-862C-453585FC1B12}"/>
    <cellStyle name="Comma 3 13 2" xfId="12111" xr:uid="{282E332A-E785-4CB1-972F-3C178927B340}"/>
    <cellStyle name="Comma 3 13 2 2" xfId="17237" xr:uid="{8B6365FB-9FFE-4625-A121-F1AB584DA623}"/>
    <cellStyle name="Comma 3 13 2 2 2" xfId="27166" xr:uid="{052A34B7-B1D6-423F-9401-EF916D7AD6F1}"/>
    <cellStyle name="Comma 3 13 2 2 2 2" xfId="47133" xr:uid="{A83B0507-7204-4827-8986-75434543FB29}"/>
    <cellStyle name="Comma 3 13 2 2 3" xfId="37485" xr:uid="{D01FC62B-0387-4FA7-973F-BB0F69BA6E93}"/>
    <cellStyle name="Comma 3 13 2 3" xfId="22208" xr:uid="{AA5D4F1C-955B-4D9C-B0F1-B5C025D4CACA}"/>
    <cellStyle name="Comma 3 13 2 3 2" xfId="42303" xr:uid="{2A2FB2C7-4C4E-4ACD-AF86-97B494DD9820}"/>
    <cellStyle name="Comma 3 13 2 4" xfId="32656" xr:uid="{6153D09B-8806-4CA9-93CE-3A6C85788D3C}"/>
    <cellStyle name="Comma 3 13 3" xfId="14742" xr:uid="{05BD9DB8-F6BE-45C4-9D36-3CFB3CCDEC72}"/>
    <cellStyle name="Comma 3 13 3 2" xfId="24689" xr:uid="{3BC5F30F-4006-4F3A-984E-FED2DBF3EF25}"/>
    <cellStyle name="Comma 3 13 3 2 2" xfId="44721" xr:uid="{41914C0D-1528-4432-B71A-5034D4150CCD}"/>
    <cellStyle name="Comma 3 13 3 3" xfId="35073" xr:uid="{C7AB0806-EE87-45FD-B117-A3C23C226796}"/>
    <cellStyle name="Comma 3 13 4" xfId="19737" xr:uid="{73DE41F3-6C2D-441A-A09F-B48ED086AD08}"/>
    <cellStyle name="Comma 3 13 4 2" xfId="39893" xr:uid="{A4AEC0B1-3616-4825-92DF-C05DE98892C7}"/>
    <cellStyle name="Comma 3 13 5" xfId="30246" xr:uid="{3B38D873-D7B8-46CE-B00F-C29DD91E3C68}"/>
    <cellStyle name="Comma 3 14" xfId="5270" xr:uid="{3C4A30AF-231A-4658-A93B-876A7A12969C}"/>
    <cellStyle name="Comma 3 15" xfId="5271" xr:uid="{65315E10-FD8B-4B7E-89BF-5953C356562B}"/>
    <cellStyle name="Comma 3 16" xfId="5272" xr:uid="{5F2703E0-E393-4DF6-9316-221CA165CEB7}"/>
    <cellStyle name="Comma 3 17" xfId="5273" xr:uid="{5001F834-84FB-4B8E-B1B4-10D318E83D24}"/>
    <cellStyle name="Comma 3 18" xfId="5274" xr:uid="{B6BBC140-4DC4-46CA-8418-01CAC9A1ECCD}"/>
    <cellStyle name="Comma 3 18 2" xfId="5275" xr:uid="{7F686B53-C6AF-4A0B-AC9B-624E678E263D}"/>
    <cellStyle name="Comma 3 19" xfId="5276" xr:uid="{4DFD2705-76F0-4AD3-997A-20382D109232}"/>
    <cellStyle name="Comma 3 2" xfId="105" xr:uid="{55725C4D-45BF-4F38-AF1A-64A6FCFD9092}"/>
    <cellStyle name="Comma 3 2 10" xfId="12692" xr:uid="{84D9A203-368D-4167-976C-FD60D2F66DF9}"/>
    <cellStyle name="Comma 3 2 10 2" xfId="12839" xr:uid="{0E2058C3-E3E4-4D8C-AADF-2043F4D08DEF}"/>
    <cellStyle name="Comma 3 2 10 2 2" xfId="22792" xr:uid="{A6632DF6-0E88-4E9A-B8D6-07756371C749}"/>
    <cellStyle name="Comma 3 2 10 2 2 2" xfId="42836" xr:uid="{C589DCEB-35AC-4E73-9DCB-622118D84B3B}"/>
    <cellStyle name="Comma 3 2 10 2 3" xfId="33188" xr:uid="{5ED194BF-94FB-451D-8E4D-494C5243C990}"/>
    <cellStyle name="Comma 3 2 10 3" xfId="22693" xr:uid="{EEABA46E-5DE8-47E0-A0E0-4C9C11D05C36}"/>
    <cellStyle name="Comma 3 2 10 3 2" xfId="42775" xr:uid="{AA8722BF-C6CA-4A3B-AC23-671A7004D376}"/>
    <cellStyle name="Comma 3 2 10 4" xfId="33128" xr:uid="{3DE13DF4-E50C-4032-8CF6-AC5028E0661D}"/>
    <cellStyle name="Comma 3 2 11" xfId="12779" xr:uid="{CBB52393-6C29-422D-BBB9-55509CF10C14}"/>
    <cellStyle name="Comma 3 2 12" xfId="12804" xr:uid="{AD3F97CD-98EE-4754-957D-383C63048872}"/>
    <cellStyle name="Comma 3 2 13" xfId="17845" xr:uid="{E0E32EC4-009D-4147-9237-B258C959E9E5}"/>
    <cellStyle name="Comma 3 2 13 2" xfId="38008" xr:uid="{753FBC2E-DF3D-4E16-A412-B584CD162EAA}"/>
    <cellStyle name="Comma 3 2 14" xfId="28363" xr:uid="{EFA1416C-A4E5-4A13-AC10-6D272FCEFE9F}"/>
    <cellStyle name="Comma 3 2 2" xfId="286" xr:uid="{F6144A97-20AA-4490-AE2C-2CF4FD6EA48B}"/>
    <cellStyle name="Comma 3 2 2 2" xfId="5277" xr:uid="{D81635A0-7FF8-4D28-B479-A6BAE2D0AC95}"/>
    <cellStyle name="Comma 3 2 2 3" xfId="9479" xr:uid="{EAE6876C-2EC9-4653-A87B-EE73FB4F6A30}"/>
    <cellStyle name="Comma 3 2 3" xfId="226" xr:uid="{2B30B98E-4D71-4AA4-A11F-C94FDF7AEDB3}"/>
    <cellStyle name="Comma 3 2 3 2" xfId="5278" xr:uid="{AEB629B9-E76A-4CAE-88C5-5BF9E4AA5AA4}"/>
    <cellStyle name="Comma 3 2 3 3" xfId="9480" xr:uid="{135A50A4-A9AA-4B26-8F6C-55D7BF50387E}"/>
    <cellStyle name="Comma 3 2 4" xfId="388" xr:uid="{B24F44F3-7155-42FF-AED8-4C5A4EB77EE7}"/>
    <cellStyle name="Comma 3 2 4 2" xfId="5279" xr:uid="{AD78043B-FCDE-4F86-8335-93F4DE926D0B}"/>
    <cellStyle name="Comma 3 2 4 3" xfId="10322" xr:uid="{3D5AE9F0-9FD5-4A81-8F7C-15D4210AE84D}"/>
    <cellStyle name="Comma 3 2 4 3 2" xfId="15450" xr:uid="{B9D89C72-CDE5-448A-B1F6-66182C122CBB}"/>
    <cellStyle name="Comma 3 2 4 3 2 2" xfId="25379" xr:uid="{B3E8C546-4341-4D58-BDF5-D2100EEB92E5}"/>
    <cellStyle name="Comma 3 2 4 3 2 2 2" xfId="45346" xr:uid="{C613EA02-9599-4F44-B95E-3FE159524214}"/>
    <cellStyle name="Comma 3 2 4 3 2 3" xfId="35698" xr:uid="{738DD9A2-ED3F-482B-8FB6-EB0E24897073}"/>
    <cellStyle name="Comma 3 2 4 3 3" xfId="20423" xr:uid="{2596933C-1B56-4160-A63B-7C2445C1D177}"/>
    <cellStyle name="Comma 3 2 4 3 3 2" xfId="40518" xr:uid="{4F86089E-38CD-422E-96CA-5616EE9FF8D2}"/>
    <cellStyle name="Comma 3 2 4 3 4" xfId="30871" xr:uid="{F6A46AE9-3C3F-4C4D-AB7C-E71189CE6F84}"/>
    <cellStyle name="Comma 3 2 4 4" xfId="12939" xr:uid="{D412BFDD-76BE-4FA6-914F-5B40C8211234}"/>
    <cellStyle name="Comma 3 2 4 4 2" xfId="22892" xr:uid="{74D08027-34D0-41E9-B65B-A029FBA872E8}"/>
    <cellStyle name="Comma 3 2 4 4 2 2" xfId="42936" xr:uid="{8D17F4AD-4511-4074-9C24-F0A837BBAD2F}"/>
    <cellStyle name="Comma 3 2 4 4 3" xfId="33288" xr:uid="{DF726F3E-5A1A-4DB1-8B95-E0D7E0F4A462}"/>
    <cellStyle name="Comma 3 2 4 5" xfId="17945" xr:uid="{A669669E-FF90-48B6-9807-862CD722CE97}"/>
    <cellStyle name="Comma 3 2 4 5 2" xfId="38108" xr:uid="{1D8BD098-9FF3-47C2-B71A-F078E1F77514}"/>
    <cellStyle name="Comma 3 2 4 6" xfId="28463" xr:uid="{E428A8DF-D465-452A-A1F3-B2CC1C1EA5CF}"/>
    <cellStyle name="Comma 3 2 5" xfId="135" xr:uid="{CCC32132-C19F-428D-87FE-FA8834F366DB}"/>
    <cellStyle name="Comma 3 2 6" xfId="522" xr:uid="{B94ED206-B557-4A4D-A8F8-C46A8CF23897}"/>
    <cellStyle name="Comma 3 2 6 2" xfId="5280" xr:uid="{7CEC1331-748F-4D3F-B081-63D6608BFD6D}"/>
    <cellStyle name="Comma 3 2 6 3" xfId="13065" xr:uid="{03C3CFF2-13BA-4BE2-85C0-0D4A59D117FA}"/>
    <cellStyle name="Comma 3 2 7" xfId="794" xr:uid="{6744E93E-6925-42E3-B7D0-0871C3F31333}"/>
    <cellStyle name="Comma 3 2 8" xfId="9478" xr:uid="{BB3AFE50-963B-4DA2-8552-26CFAF3CD617}"/>
    <cellStyle name="Comma 3 2 8 2" xfId="27795" xr:uid="{B34358C7-7A06-46DF-B9BD-E3E5BACE018D}"/>
    <cellStyle name="Comma 3 2 8 2 2" xfId="47654" xr:uid="{4033E95F-69EE-4BCE-B009-34AFA1083211}"/>
    <cellStyle name="Comma 3 2 9" xfId="10215" xr:uid="{CEBFA632-613A-44AE-AB7C-DC31113C121F}"/>
    <cellStyle name="Comma 3 2 9 2" xfId="15347" xr:uid="{FF86C024-2E9C-4EF5-80BC-F65818575E37}"/>
    <cellStyle name="Comma 3 2 9 2 2" xfId="25280" xr:uid="{80B8D1AE-CB8F-4E4C-B402-A99C61600341}"/>
    <cellStyle name="Comma 3 2 9 2 2 2" xfId="45247" xr:uid="{E655EFF0-9961-4921-9A40-03E77810DA1B}"/>
    <cellStyle name="Comma 3 2 9 2 3" xfId="35599" xr:uid="{5D6A496F-708B-4EE8-AF47-1DB0AD029603}"/>
    <cellStyle name="Comma 3 2 9 3" xfId="20324" xr:uid="{22CE6C2F-8B9E-4F5D-82B3-F2EDCDB9FEF0}"/>
    <cellStyle name="Comma 3 2 9 3 2" xfId="40419" xr:uid="{CF154C87-EE3B-4BE5-A3F1-8CD4663C4A70}"/>
    <cellStyle name="Comma 3 2 9 4" xfId="30772" xr:uid="{6A16F047-EAA2-48DB-88FF-3349B62191AD}"/>
    <cellStyle name="Comma 3 20" xfId="9477" xr:uid="{9148FA01-B643-454B-9B14-C3270FAAD541}"/>
    <cellStyle name="Comma 3 20 2" xfId="27719" xr:uid="{2C413C12-5EAA-4959-80C3-57B17B1C7D5F}"/>
    <cellStyle name="Comma 3 21" xfId="12693" xr:uid="{10E5C222-C0B8-4591-8D60-FD11E6524F3D}"/>
    <cellStyle name="Comma 3 22" xfId="90" xr:uid="{C0C0EC53-A6E3-4107-AF5A-1A349A3F614A}"/>
    <cellStyle name="Comma 3 23" xfId="69" xr:uid="{449DBCEB-2C67-4B97-A72C-215B0CECDB1A}"/>
    <cellStyle name="Comma 3 3" xfId="106" xr:uid="{8BEB994D-03AC-4E9B-A925-6844189400D9}"/>
    <cellStyle name="Comma 3 3 10" xfId="28364" xr:uid="{C6E97653-2B49-4D94-9007-1751BD3387B0}"/>
    <cellStyle name="Comma 3 3 2" xfId="391" xr:uid="{342D5B1C-4DB4-4FA4-8B60-923C68F7EEEF}"/>
    <cellStyle name="Comma 3 3 2 2" xfId="5281" xr:uid="{D1FA435E-AC00-451B-8BCE-5DCA77F5C48F}"/>
    <cellStyle name="Comma 3 3 2 3" xfId="10325" xr:uid="{84157998-80D7-4151-8683-AF74D6DB1FB6}"/>
    <cellStyle name="Comma 3 3 2 3 2" xfId="15453" xr:uid="{26976686-D3D2-40BD-929A-8559AB0A8A8D}"/>
    <cellStyle name="Comma 3 3 2 3 2 2" xfId="25382" xr:uid="{CE6FFC37-0086-4FDF-B76F-CD05BBD6489B}"/>
    <cellStyle name="Comma 3 3 2 3 2 2 2" xfId="45349" xr:uid="{04BE2C05-E92C-42C1-8B27-D5A5A6BF77CD}"/>
    <cellStyle name="Comma 3 3 2 3 2 3" xfId="35701" xr:uid="{0393B862-4011-41CB-B9CF-416106969324}"/>
    <cellStyle name="Comma 3 3 2 3 3" xfId="20426" xr:uid="{2AF27DEC-94AF-4FE3-B0A3-8DE3DE6DF57B}"/>
    <cellStyle name="Comma 3 3 2 3 3 2" xfId="40521" xr:uid="{C8C27DB8-25BF-47A5-8BA6-3BD080EA42E8}"/>
    <cellStyle name="Comma 3 3 2 3 4" xfId="30874" xr:uid="{1187E8D5-24B9-439F-9AD3-530E1CCFFCA8}"/>
    <cellStyle name="Comma 3 3 2 4" xfId="12942" xr:uid="{5F04DD33-AA8A-4640-8367-F869FB88374A}"/>
    <cellStyle name="Comma 3 3 2 4 2" xfId="22895" xr:uid="{FF281CFA-FFEB-47C0-8DE4-04D78A61D1FB}"/>
    <cellStyle name="Comma 3 3 2 4 2 2" xfId="42939" xr:uid="{7F11315D-F878-4AC6-B64E-5E749AC8169D}"/>
    <cellStyle name="Comma 3 3 2 4 3" xfId="33291" xr:uid="{E16920F4-F9E9-4046-B7AB-9D30C6D5EC07}"/>
    <cellStyle name="Comma 3 3 2 5" xfId="17948" xr:uid="{8F5F61A1-1B65-491B-B3D3-C474905F7D23}"/>
    <cellStyle name="Comma 3 3 2 5 2" xfId="38111" xr:uid="{7DD1E80C-C61A-47C5-8D49-9A111A84A6B7}"/>
    <cellStyle name="Comma 3 3 2 6" xfId="28466" xr:uid="{1AD59062-EA3B-4483-AF6E-184C2BD51800}"/>
    <cellStyle name="Comma 3 3 3" xfId="235" xr:uid="{C2EFC20A-6006-4576-ABF7-2CDB2B8BDB88}"/>
    <cellStyle name="Comma 3 3 3 2" xfId="5282" xr:uid="{F70CB00B-C216-4EB3-8393-ABA8F827945D}"/>
    <cellStyle name="Comma 3 3 4" xfId="532" xr:uid="{0815B5E4-BE43-4E87-9520-9EF796679A3F}"/>
    <cellStyle name="Comma 3 3 4 2" xfId="5283" xr:uid="{6C14F83C-5E61-4EAA-B8D8-4D9996D58F12}"/>
    <cellStyle name="Comma 3 3 5" xfId="795" xr:uid="{12DC9F0E-4796-4E0B-8F87-93F7ADB5D5CF}"/>
    <cellStyle name="Comma 3 3 6" xfId="9481" xr:uid="{64B7D961-97EF-4D05-899F-65E2D6BF5388}"/>
    <cellStyle name="Comma 3 3 6 2" xfId="27796" xr:uid="{1E246ACF-36EC-4207-8BB9-8366DA753FDE}"/>
    <cellStyle name="Comma 3 3 6 2 2" xfId="47655" xr:uid="{F9F90C3A-54CC-4778-9D77-F098C2712B2E}"/>
    <cellStyle name="Comma 3 3 7" xfId="10216" xr:uid="{89E3E96D-FE93-4B86-B422-ACB651A69F86}"/>
    <cellStyle name="Comma 3 3 7 2" xfId="15348" xr:uid="{6B2E15DD-44DF-43E3-BCD9-D6EEFEB2EF66}"/>
    <cellStyle name="Comma 3 3 7 2 2" xfId="25281" xr:uid="{1EFF030F-F640-4ADC-ABF6-482C6777EAFD}"/>
    <cellStyle name="Comma 3 3 7 2 2 2" xfId="45248" xr:uid="{AF5CF515-ADA0-4E32-8BFD-5610B9A9ED21}"/>
    <cellStyle name="Comma 3 3 7 2 3" xfId="35600" xr:uid="{CF03F1B4-254E-4154-9C72-169C5B9820DE}"/>
    <cellStyle name="Comma 3 3 7 3" xfId="20325" xr:uid="{A5AFF2E9-F9A5-4C59-B130-3CBF96CE2F11}"/>
    <cellStyle name="Comma 3 3 7 3 2" xfId="40420" xr:uid="{955A8D9B-1BB2-478D-B36F-BC2A115C1C2D}"/>
    <cellStyle name="Comma 3 3 7 4" xfId="30773" xr:uid="{AB4FD677-FBF9-4B8A-A659-2DDB6AF12B37}"/>
    <cellStyle name="Comma 3 3 8" xfId="12694" xr:uid="{81C232CE-FBA6-49F6-97E2-1C3648C223A5}"/>
    <cellStyle name="Comma 3 3 8 2" xfId="12840" xr:uid="{0A164A57-3F59-4417-A3C1-B670E7131AD0}"/>
    <cellStyle name="Comma 3 3 8 2 2" xfId="22793" xr:uid="{B3CBA1CE-D777-4073-9EED-27AB916DF590}"/>
    <cellStyle name="Comma 3 3 8 2 2 2" xfId="42837" xr:uid="{EBAA0538-A9E2-4898-A4FA-70E7A86B04BF}"/>
    <cellStyle name="Comma 3 3 8 2 3" xfId="33189" xr:uid="{E1952DB9-56E2-4F46-A89C-0886A26451E6}"/>
    <cellStyle name="Comma 3 3 8 3" xfId="22694" xr:uid="{745DF1D3-0181-4E86-92E1-ACA3F04CECDF}"/>
    <cellStyle name="Comma 3 3 8 3 2" xfId="42776" xr:uid="{DA5480B2-4E1D-4500-85F4-DE13338580B2}"/>
    <cellStyle name="Comma 3 3 8 4" xfId="33129" xr:uid="{9B85C834-0A5B-4301-B3C8-2F386E7CF7BC}"/>
    <cellStyle name="Comma 3 3 9" xfId="17846" xr:uid="{B257D654-89CA-4B5F-A12D-E50694B7B93B}"/>
    <cellStyle name="Comma 3 3 9 2" xfId="38009" xr:uid="{FE8DD326-4BC7-4D0D-B922-82CAD429CE7D}"/>
    <cellStyle name="Comma 3 4" xfId="277" xr:uid="{785FA05F-507B-4C87-AF28-9012E457BD58}"/>
    <cellStyle name="Comma 3 4 2" xfId="5285" xr:uid="{C3988AF1-51AE-4F6F-A4CB-531C9626F281}"/>
    <cellStyle name="Comma 3 4 3" xfId="5286" xr:uid="{6E18C834-215D-4069-AFAE-72252A175378}"/>
    <cellStyle name="Comma 3 4 4" xfId="5284" xr:uid="{F7D112A7-93BF-4664-9DF7-1619CE24F419}"/>
    <cellStyle name="Comma 3 4 5" xfId="12780" xr:uid="{D30D0B0D-9913-4C6D-9239-FED79CED86EA}"/>
    <cellStyle name="Comma 3 5" xfId="376" xr:uid="{FDFF6BB2-0F01-49D9-A326-3B643A7D100B}"/>
    <cellStyle name="Comma 3 5 2" xfId="5287" xr:uid="{2F3F190B-8FB4-459A-9B37-CDF2218168D9}"/>
    <cellStyle name="Comma 3 5 3" xfId="9482" xr:uid="{0608F457-066C-4CE4-A297-66F30C7F6210}"/>
    <cellStyle name="Comma 3 6" xfId="203" xr:uid="{1BFB8F61-28E4-4BB2-9BC7-61763F067B0D}"/>
    <cellStyle name="Comma 3 6 2" xfId="5288" xr:uid="{45534E43-D304-4151-9AC0-B0ABA4CEAAFE}"/>
    <cellStyle name="Comma 3 6 3" xfId="9483" xr:uid="{A60B6CFA-0AAF-4964-83A8-0D4BBD2A4E40}"/>
    <cellStyle name="Comma 3 7" xfId="389" xr:uid="{F34D3DB3-FB4D-4838-8075-EEF188B4D827}"/>
    <cellStyle name="Comma 3 7 2" xfId="5289" xr:uid="{A1859A6E-AAD0-4E96-80C7-2E03B288E86A}"/>
    <cellStyle name="Comma 3 7 3" xfId="9484" xr:uid="{F54D9839-C559-4FF2-AAF9-D8371A82A8FB}"/>
    <cellStyle name="Comma 3 7 3 2" xfId="27844" xr:uid="{3AB3212A-845B-4485-9408-F7CAC7289475}"/>
    <cellStyle name="Comma 3 7 3 2 2" xfId="47703" xr:uid="{0EE8E218-2B5C-42B9-B18B-750E5CAA6145}"/>
    <cellStyle name="Comma 3 7 4" xfId="10323" xr:uid="{B966E892-3745-4FE4-A716-32DADA08FF7E}"/>
    <cellStyle name="Comma 3 7 4 2" xfId="15451" xr:uid="{8800C455-FDEF-4306-A0CB-BAF605463D3C}"/>
    <cellStyle name="Comma 3 7 4 2 2" xfId="25380" xr:uid="{6A852B88-4B8A-4809-8A93-82CFCC5A9266}"/>
    <cellStyle name="Comma 3 7 4 2 2 2" xfId="45347" xr:uid="{39708CBC-2A7D-42A4-9E65-7D98F8BE5F26}"/>
    <cellStyle name="Comma 3 7 4 2 3" xfId="35699" xr:uid="{893504F5-FE82-4B97-BFB2-CF8DD9E6A545}"/>
    <cellStyle name="Comma 3 7 4 3" xfId="20424" xr:uid="{45049582-F1A5-4D10-9834-476D14326B17}"/>
    <cellStyle name="Comma 3 7 4 3 2" xfId="40519" xr:uid="{0A387636-4986-4E0C-85C5-9065D27A4F8A}"/>
    <cellStyle name="Comma 3 7 4 4" xfId="30872" xr:uid="{A5290E7B-85AA-4669-AAD5-9259C289EE3B}"/>
    <cellStyle name="Comma 3 7 5" xfId="12940" xr:uid="{93142AF6-DAB3-467C-AD69-B72E4E4BD3FC}"/>
    <cellStyle name="Comma 3 7 5 2" xfId="22893" xr:uid="{B68D455A-9F3D-4A16-A1DB-3FF0544B4CA7}"/>
    <cellStyle name="Comma 3 7 5 2 2" xfId="42937" xr:uid="{7EC5DA88-5C8D-4851-8C79-BE87E4F6039B}"/>
    <cellStyle name="Comma 3 7 5 3" xfId="33289" xr:uid="{190A1AB1-BFCB-4759-A323-75CD50EDE978}"/>
    <cellStyle name="Comma 3 7 6" xfId="17946" xr:uid="{60919158-10B6-456B-A377-4B5336460ABD}"/>
    <cellStyle name="Comma 3 7 6 2" xfId="38109" xr:uid="{1A8BAF38-A2B0-48F2-8997-153D6D123248}"/>
    <cellStyle name="Comma 3 7 7" xfId="28464" xr:uid="{62E5DB83-B2AB-46C5-B125-67BF05C47D72}"/>
    <cellStyle name="Comma 3 8" xfId="518" xr:uid="{4AED159E-3347-4DE1-840C-4F759648D351}"/>
    <cellStyle name="Comma 3 8 2" xfId="9485" xr:uid="{98CC56FD-712F-4F3B-AA39-08D64763B288}"/>
    <cellStyle name="Comma 3 9" xfId="5290" xr:uid="{CC532456-44AE-4763-8609-F207E8FE0521}"/>
    <cellStyle name="Comma 3 9 2" xfId="9486" xr:uid="{3D928A71-D792-4F86-A345-8AF0347490FA}"/>
    <cellStyle name="Comma 3_WP(BS)-System" xfId="796" xr:uid="{AAE90738-AC0E-4B9A-A955-447EBF72BF35}"/>
    <cellStyle name="Comma 30" xfId="797" xr:uid="{8CF77ED9-4D79-4ECD-9E7A-27398CB5E868}"/>
    <cellStyle name="Comma 30 2" xfId="9487" xr:uid="{8EE7632C-41DB-49B9-B1A5-50D28E2AA66C}"/>
    <cellStyle name="Comma 300" xfId="9782" xr:uid="{5A9DFDE7-218D-4208-A8C0-55ED38682005}"/>
    <cellStyle name="Comma 300 2" xfId="27916" xr:uid="{9FD0C772-0FB5-4B28-A54C-521E9D286965}"/>
    <cellStyle name="Comma 301" xfId="10168" xr:uid="{1B5285E7-795F-45A3-9940-AB2BAC9C4CFC}"/>
    <cellStyle name="Comma 301 2" xfId="27917" xr:uid="{8F605DBA-3F2B-4E4C-9497-A5546335D954}"/>
    <cellStyle name="Comma 302" xfId="9612" xr:uid="{854BFBC0-6939-4665-B02E-6E42CBE55710}"/>
    <cellStyle name="Comma 302 2" xfId="27918" xr:uid="{825E82F5-D642-4E7E-9022-AD267E843E78}"/>
    <cellStyle name="Comma 303" xfId="10166" xr:uid="{6603FCD4-A6EE-4F72-9222-963C83AF4529}"/>
    <cellStyle name="Comma 303 2" xfId="27919" xr:uid="{1C475C68-75A8-4C0E-9E6E-17BC3F3480A0}"/>
    <cellStyle name="Comma 304" xfId="10164" xr:uid="{5895A325-5802-4A97-B015-6A1E3BCC56D5}"/>
    <cellStyle name="Comma 304 2" xfId="27920" xr:uid="{1CA6B1D8-5484-435C-AEF2-EFF0F70DA1F9}"/>
    <cellStyle name="Comma 305" xfId="10163" xr:uid="{5607CF7D-60B0-47A3-AE3D-536DE4A1B645}"/>
    <cellStyle name="Comma 306" xfId="10187" xr:uid="{2BD081DE-E3BC-43B8-B2C3-C2F23B33A5E0}"/>
    <cellStyle name="Comma 307" xfId="10185" xr:uid="{B9774FAC-1843-4D73-AC27-C56E5D45862E}"/>
    <cellStyle name="Comma 308" xfId="10183" xr:uid="{BFB60CF3-13A5-46C3-9FE3-93CD36126BEC}"/>
    <cellStyle name="Comma 308 2" xfId="15323" xr:uid="{9C304A5E-A004-4DD2-9DC0-036EBF0BEDC3}"/>
    <cellStyle name="Comma 308 2 2" xfId="25258" xr:uid="{5C065BE1-F8C4-4911-9F84-617ED2AE3FF1}"/>
    <cellStyle name="Comma 308 2 2 2" xfId="45225" xr:uid="{69A299AC-F4CC-420B-A95C-96EA6F7235A0}"/>
    <cellStyle name="Comma 308 2 3" xfId="35577" xr:uid="{E1237479-6CFB-45E3-A712-BBF41BA170BD}"/>
    <cellStyle name="Comma 308 3" xfId="20302" xr:uid="{31E0884C-145A-43CE-AC9E-C0FCBAA58D14}"/>
    <cellStyle name="Comma 308 3 2" xfId="40397" xr:uid="{42DF9DFE-DF5E-499C-8106-54B23F81492A}"/>
    <cellStyle name="Comma 308 4" xfId="30750" xr:uid="{5F005DAE-C755-4F4B-A0AB-0E4472DF8795}"/>
    <cellStyle name="Comma 309" xfId="10191" xr:uid="{B69B645E-6CE9-451B-B0DC-BCD48BC2B83B}"/>
    <cellStyle name="Comma 31" xfId="798" xr:uid="{9328A91B-1D3C-4F82-9AFF-07AC4657FEE2}"/>
    <cellStyle name="Comma 31 2" xfId="799" xr:uid="{0C7925B6-5BFE-43E4-BA87-F53025F3723E}"/>
    <cellStyle name="Comma 31 3" xfId="5291" xr:uid="{8A283FC0-7004-4358-A818-7A0680E6BFCD}"/>
    <cellStyle name="Comma 31 4" xfId="5292" xr:uid="{AA383F25-212B-4082-A7E9-F5F2D049DEE4}"/>
    <cellStyle name="Comma 31 5" xfId="5293" xr:uid="{7E3BEDF7-D4BE-4887-B84D-5CB29EE3C088}"/>
    <cellStyle name="Comma 31 6" xfId="5294" xr:uid="{BF2444A8-E4AB-44DB-AF55-848FA45D7C7A}"/>
    <cellStyle name="Comma 31 7" xfId="9488" xr:uid="{9160312E-D428-4036-9B4F-758C68FB4E10}"/>
    <cellStyle name="Comma 310" xfId="10177" xr:uid="{61DCBEC1-B4A0-4928-9D58-0AA912CACDFA}"/>
    <cellStyle name="Comma 311" xfId="10175" xr:uid="{3E3ED6C1-2987-437A-96B1-4C8139807AD0}"/>
    <cellStyle name="Comma 312" xfId="10246" xr:uid="{A7418E80-9A2D-45BB-9BE2-D3B058581C1D}"/>
    <cellStyle name="Comma 313" xfId="10242" xr:uid="{7A672C6E-17EA-4894-B907-0B8602E55C16}"/>
    <cellStyle name="Comma 313 2" xfId="15374" xr:uid="{B56482D0-E539-48D0-9E87-758F3233CC0C}"/>
    <cellStyle name="Comma 313 2 2" xfId="25306" xr:uid="{F2B4877D-EFD7-4306-AE7F-6D818FE5DFA1}"/>
    <cellStyle name="Comma 313 2 2 2" xfId="45273" xr:uid="{B74B2E2E-A7A0-49FB-9DAF-B4164B878441}"/>
    <cellStyle name="Comma 313 2 3" xfId="35625" xr:uid="{4B265FED-86D9-485F-ABFA-D265E157722E}"/>
    <cellStyle name="Comma 313 3" xfId="20350" xr:uid="{0DF17B3C-DCCC-4A62-8289-C7CEB93953A3}"/>
    <cellStyle name="Comma 313 3 2" xfId="40445" xr:uid="{434C4CD4-9DF3-478F-B835-9478156C59F4}"/>
    <cellStyle name="Comma 313 4" xfId="30798" xr:uid="{C696A30D-FB51-418A-A6F1-50012133ADB9}"/>
    <cellStyle name="Comma 314" xfId="10250" xr:uid="{24566A17-AF9C-4514-B042-7930A0811275}"/>
    <cellStyle name="Comma 315" xfId="10248" xr:uid="{D0A0EBB2-CEB5-4D03-8FF3-7909F36754A9}"/>
    <cellStyle name="Comma 315 2" xfId="15377" xr:uid="{C6C23143-B724-4449-B1F2-4FF8785BCB19}"/>
    <cellStyle name="Comma 316" xfId="10189" xr:uid="{45324DF4-F786-4B2D-9D48-22207C480F2D}"/>
    <cellStyle name="Comma 316 2" xfId="15326" xr:uid="{8A5971FA-2737-49A8-8161-314DE12EF9E4}"/>
    <cellStyle name="Comma 317" xfId="10211" xr:uid="{1BB26576-99AF-48E7-84BF-CA2EA9C3C268}"/>
    <cellStyle name="Comma 318" xfId="10240" xr:uid="{34331A27-ED70-4A5E-9FED-505D5EA7AB37}"/>
    <cellStyle name="Comma 318 2" xfId="15372" xr:uid="{99D58B83-9E0D-4B0F-87E7-B0EBD1727F10}"/>
    <cellStyle name="Comma 319" xfId="12573" xr:uid="{27A4BE9E-4EB9-4674-8570-B32999028C6E}"/>
    <cellStyle name="Comma 319 2" xfId="17688" xr:uid="{4F4D5919-E8CC-48B2-9D3A-D469B65C422C}"/>
    <cellStyle name="Comma 32" xfId="800" xr:uid="{4784A1AF-28D6-4646-A3A5-81D16BBA4380}"/>
    <cellStyle name="Comma 32 2" xfId="9489" xr:uid="{4E9BD357-E682-4C5E-8592-6F45E6DCCB7B}"/>
    <cellStyle name="Comma 320" xfId="12572" xr:uid="{BA3B9CC7-79BB-45BB-858F-D8CC2FA9DCB1}"/>
    <cellStyle name="Comma 321" xfId="12619" xr:uid="{1C1BFC94-3E52-4F62-8EDA-92AE70DFA94B}"/>
    <cellStyle name="Comma 322" xfId="12627" xr:uid="{04C9F48F-CAA3-43AC-96C2-C403A92E0108}"/>
    <cellStyle name="Comma 323" xfId="12636" xr:uid="{F1F30B08-D065-4094-8139-404BDE0593AC}"/>
    <cellStyle name="Comma 324" xfId="12638" xr:uid="{F6343C9A-9054-460A-9F5B-96EA0F85797A}"/>
    <cellStyle name="Comma 325" xfId="12641" xr:uid="{41114998-9EE5-4457-A870-C9826A61648A}"/>
    <cellStyle name="Comma 326" xfId="12644" xr:uid="{47A613E3-B947-4490-88C0-ED81C9D43280}"/>
    <cellStyle name="Comma 327" xfId="12647" xr:uid="{83A2C047-D2F1-4C43-BC72-8A2C535B8167}"/>
    <cellStyle name="Comma 328" xfId="12663" xr:uid="{87EC05C9-198B-4B77-A90B-16576316B89C}"/>
    <cellStyle name="Comma 329" xfId="12695" xr:uid="{A8DC8796-814E-4520-90A9-4A25D1AA5359}"/>
    <cellStyle name="Comma 33" xfId="801" xr:uid="{93EFDAB9-264A-49F7-B2BA-DF23EB097265}"/>
    <cellStyle name="Comma 33 2" xfId="9490" xr:uid="{EC7C211A-9E9E-454F-BD1C-8875601E6111}"/>
    <cellStyle name="Comma 330" xfId="12696" xr:uid="{8F8515E9-98DE-420F-81AD-CE76CDCCA416}"/>
    <cellStyle name="Comma 331" xfId="12769" xr:uid="{454E35DE-5329-4AED-9573-03AEB86471C3}"/>
    <cellStyle name="Comma 332" xfId="12775" xr:uid="{EAED7589-5839-4DB3-BBA6-837449AD4FE9}"/>
    <cellStyle name="Comma 333" xfId="12781" xr:uid="{127C87E4-FFF3-4E4C-9602-F19062800691}"/>
    <cellStyle name="Comma 333 2" xfId="22750" xr:uid="{3636C156-F46F-4636-B854-9CA51BEBDF6C}"/>
    <cellStyle name="Comma 333 2 2" xfId="42794" xr:uid="{EC00E0AB-CC81-410E-8FDF-47FB689F691A}"/>
    <cellStyle name="Comma 333 3" xfId="33147" xr:uid="{ABF93121-0114-41DD-96BA-6B1EB03A8B33}"/>
    <cellStyle name="Comma 334" xfId="12790" xr:uid="{618B3C40-8293-425C-823E-0B4AA4646299}"/>
    <cellStyle name="Comma 334 2" xfId="22754" xr:uid="{CFC9C9BB-3898-429F-8632-BED0FD416476}"/>
    <cellStyle name="Comma 334 2 2" xfId="42798" xr:uid="{924F6AE6-667A-4135-B438-CA77E87DC86A}"/>
    <cellStyle name="Comma 334 3" xfId="33150" xr:uid="{AACC83C0-C57C-49E2-884E-DBF882B10449}"/>
    <cellStyle name="Comma 335" xfId="12792" xr:uid="{23052D51-18D9-47F7-A8E8-6090270C1FAA}"/>
    <cellStyle name="Comma 336" xfId="12794" xr:uid="{455AD4F8-B48C-4B06-82CF-DD4389DE99E8}"/>
    <cellStyle name="Comma 337" xfId="12796" xr:uid="{D01F0672-91B9-4E04-8483-C3415F4E2EDA}"/>
    <cellStyle name="Comma 338" xfId="12799" xr:uid="{33352B2C-BEB8-4C12-BB25-C3E9E29B1AF6}"/>
    <cellStyle name="Comma 339" xfId="15230" xr:uid="{E0500D7A-C375-403E-93C0-30862511B6D7}"/>
    <cellStyle name="Comma 34" xfId="802" xr:uid="{BDD06C35-6AE1-45AC-B571-5357C500BB92}"/>
    <cellStyle name="Comma 34 2" xfId="9491" xr:uid="{BED6977A-20CC-4938-95F9-86F4563A5F9D}"/>
    <cellStyle name="Comma 340" xfId="17727" xr:uid="{CF10CC29-F98C-43AA-AAF3-01EFA92CA7DB}"/>
    <cellStyle name="Comma 341" xfId="14820" xr:uid="{17A71B1A-79EB-4FEF-81BC-2D6226D2AA3E}"/>
    <cellStyle name="Comma 342" xfId="17731" xr:uid="{CABD6E10-CDFB-448C-9DFB-A98CD199D6B4}"/>
    <cellStyle name="Comma 343" xfId="14835" xr:uid="{7D86116C-C36D-4E40-BD5A-0C8259695D11}"/>
    <cellStyle name="Comma 344" xfId="17754" xr:uid="{3626B007-2783-4F96-AB0D-52EAC5E65F2F}"/>
    <cellStyle name="Comma 344 2" xfId="27658" xr:uid="{52280804-2AF4-455F-9455-4607B0875446}"/>
    <cellStyle name="Comma 344 2 2" xfId="47598" xr:uid="{C4966AFA-B5A6-495B-9610-BDE74B90ACF7}"/>
    <cellStyle name="Comma 344 3" xfId="37950" xr:uid="{556FF1A1-DDCB-41DC-84C2-511048A704C5}"/>
    <cellStyle name="Comma 345" xfId="17755" xr:uid="{678F45C6-2CD1-48FA-864D-4FD6FBCFE79F}"/>
    <cellStyle name="Comma 345 2" xfId="27659" xr:uid="{D5CEEE1F-83BE-4E6E-BEF2-907BF1DE40FB}"/>
    <cellStyle name="Comma 345 2 2" xfId="47599" xr:uid="{81144F85-B0AE-4DD0-8DF8-B40FB9D8274D}"/>
    <cellStyle name="Comma 345 3" xfId="37951" xr:uid="{6DB2EEF8-E394-4A4E-A42C-9BA9D640B394}"/>
    <cellStyle name="Comma 346" xfId="17757" xr:uid="{581964EC-B5D5-4D7E-A2AF-6064691B384B}"/>
    <cellStyle name="Comma 346 2" xfId="27661" xr:uid="{5AC940EA-0586-4325-AB30-443D7F57E7BE}"/>
    <cellStyle name="Comma 346 2 2" xfId="47601" xr:uid="{A4F176EA-09F4-491F-A961-909AA10593AA}"/>
    <cellStyle name="Comma 346 3" xfId="37953" xr:uid="{2535C651-0CA7-4B2F-A8F9-73847708911E}"/>
    <cellStyle name="Comma 347" xfId="17759" xr:uid="{A8F0A04A-379F-40F6-8251-2EC3F10F2EFE}"/>
    <cellStyle name="Comma 347 2" xfId="27663" xr:uid="{AED4982E-F950-4317-9436-6E65C6DC6DCC}"/>
    <cellStyle name="Comma 347 2 2" xfId="47603" xr:uid="{FE77295F-5FAE-4B46-8AFA-5BDE01DD978C}"/>
    <cellStyle name="Comma 347 3" xfId="37955" xr:uid="{36B70AAB-1BE1-4B85-AADD-A8612765E159}"/>
    <cellStyle name="Comma 348" xfId="17761" xr:uid="{8F09F33A-9079-493D-8B8D-D3D6B98A1D09}"/>
    <cellStyle name="Comma 348 2" xfId="27665" xr:uid="{D11EE06A-1CD6-49B1-ADAD-8049C6D4444B}"/>
    <cellStyle name="Comma 348 2 2" xfId="47605" xr:uid="{04A52873-D6C0-4A8A-9CCF-CE32A9E27B60}"/>
    <cellStyle name="Comma 348 3" xfId="37957" xr:uid="{67B19C76-683C-47E4-8D65-E54DF2B5370B}"/>
    <cellStyle name="Comma 349" xfId="17763" xr:uid="{179F3B48-B269-49DB-A9C0-ED1CE07B3FFA}"/>
    <cellStyle name="Comma 349 2" xfId="27667" xr:uid="{77AA5971-017F-4213-A06D-E9AC2A418205}"/>
    <cellStyle name="Comma 349 2 2" xfId="47607" xr:uid="{6B6A7142-EEF5-40B1-B4C9-B4D0C5956AB6}"/>
    <cellStyle name="Comma 349 3" xfId="37959" xr:uid="{CF3EEA3C-4F96-4583-B8F8-5E1FC358CE27}"/>
    <cellStyle name="Comma 35" xfId="803" xr:uid="{B37DBAD6-907E-4AB7-9D0C-8C3D4BBF8A15}"/>
    <cellStyle name="Comma 35 2" xfId="9492" xr:uid="{4E2BAF6B-5D4D-4599-8A38-964A806D513A}"/>
    <cellStyle name="Comma 350" xfId="17765" xr:uid="{C97704A3-648C-4682-96A5-370610254B2D}"/>
    <cellStyle name="Comma 350 2" xfId="27669" xr:uid="{A4A2FCFA-84C3-4BEF-B405-6D9936B2A6A0}"/>
    <cellStyle name="Comma 350 2 2" xfId="47609" xr:uid="{9CC792B6-9427-4E7A-BF08-BF7B12C633CA}"/>
    <cellStyle name="Comma 350 3" xfId="37961" xr:uid="{B19F1E47-742D-4DE6-8C51-E600169FB88B}"/>
    <cellStyle name="Comma 351" xfId="17767" xr:uid="{1CEDBF97-CD4E-4BED-B725-E7A7B806CC6B}"/>
    <cellStyle name="Comma 351 2" xfId="27671" xr:uid="{56770E62-4E0F-43E2-80A7-EDB4916C5FF2}"/>
    <cellStyle name="Comma 351 2 2" xfId="47611" xr:uid="{821B60F0-3422-403D-BD05-1DD8DB1B4D0E}"/>
    <cellStyle name="Comma 351 3" xfId="37963" xr:uid="{202BCF45-D2AC-484B-9037-5292DA666265}"/>
    <cellStyle name="Comma 352" xfId="17769" xr:uid="{955E7033-48C7-4415-889C-95810591C83E}"/>
    <cellStyle name="Comma 352 2" xfId="27673" xr:uid="{00880EFD-8981-4884-9760-8D17F391E7F9}"/>
    <cellStyle name="Comma 352 2 2" xfId="47613" xr:uid="{6FB6E83C-472B-4500-82C0-468D8E03E429}"/>
    <cellStyle name="Comma 352 3" xfId="37965" xr:uid="{C225524D-D464-4368-A88A-8DAB3DCB955B}"/>
    <cellStyle name="Comma 353" xfId="17771" xr:uid="{CD4B202C-6CCE-4FC2-B88D-36330F466A77}"/>
    <cellStyle name="Comma 353 2" xfId="27675" xr:uid="{D4385152-1C95-4FB6-A016-428D7BCD1443}"/>
    <cellStyle name="Comma 353 2 2" xfId="47615" xr:uid="{78C88E41-6C76-4467-971E-1AED6EEF62DC}"/>
    <cellStyle name="Comma 353 3" xfId="37967" xr:uid="{7BD9BB68-DF4C-46A7-A11F-C3C3D6DB4588}"/>
    <cellStyle name="Comma 354" xfId="17773" xr:uid="{5EA352C7-6DF2-422F-ABFA-4A669352ED5D}"/>
    <cellStyle name="Comma 354 2" xfId="27677" xr:uid="{4A9D038E-4348-4C8D-873D-1AFAF9FE3820}"/>
    <cellStyle name="Comma 354 2 2" xfId="47617" xr:uid="{D2C1A696-E6AD-48D2-8853-45C2478B7F10}"/>
    <cellStyle name="Comma 354 3" xfId="37969" xr:uid="{98359172-CE90-4CB4-A687-9F845CB9AFAD}"/>
    <cellStyle name="Comma 355" xfId="17775" xr:uid="{DB20B75F-57FE-4D5A-9EFE-C796EEFB4F17}"/>
    <cellStyle name="Comma 355 2" xfId="27679" xr:uid="{77E6170F-23B9-433E-8FE3-22BE3E07B19E}"/>
    <cellStyle name="Comma 355 2 2" xfId="47619" xr:uid="{2416C6F4-75CC-4FBF-9A1F-D6640BAD8B62}"/>
    <cellStyle name="Comma 355 3" xfId="37971" xr:uid="{E4AAC32F-E203-4DE8-9A4E-D8FC875E1EC7}"/>
    <cellStyle name="Comma 356" xfId="17777" xr:uid="{D64A1432-B353-4DA9-B160-98E34F5244E0}"/>
    <cellStyle name="Comma 356 2" xfId="27681" xr:uid="{EE0A677F-B4DE-475A-B182-0ECD0F6BB915}"/>
    <cellStyle name="Comma 356 2 2" xfId="47621" xr:uid="{B5CA8842-CC9E-47F8-99E2-B0BF84EAE344}"/>
    <cellStyle name="Comma 356 3" xfId="37973" xr:uid="{5581DF81-9E2B-49FE-944E-2F5CAFA967F6}"/>
    <cellStyle name="Comma 357" xfId="17779" xr:uid="{26997BED-ACD5-4E44-9E2A-51C9BBD28C07}"/>
    <cellStyle name="Comma 357 2" xfId="27683" xr:uid="{8A537392-CD49-4C15-AD34-B389531C5218}"/>
    <cellStyle name="Comma 357 2 2" xfId="47623" xr:uid="{EBB5AEC2-5691-438E-9383-FC2B21C9DD73}"/>
    <cellStyle name="Comma 357 3" xfId="37975" xr:uid="{4512E028-BEB7-4527-8D12-6E8EDE5266B9}"/>
    <cellStyle name="Comma 358" xfId="17781" xr:uid="{F61BD5DB-D913-4A44-A428-397C4848B8EE}"/>
    <cellStyle name="Comma 358 2" xfId="27685" xr:uid="{236CDAD2-EC05-470A-A182-7E0A539FA4F6}"/>
    <cellStyle name="Comma 358 2 2" xfId="47625" xr:uid="{B675094F-6BB1-4B6E-BB05-FB8E71C7E17A}"/>
    <cellStyle name="Comma 358 3" xfId="37977" xr:uid="{5C55E8AB-829D-4BFB-A295-B915D63732D6}"/>
    <cellStyle name="Comma 359" xfId="17783" xr:uid="{A6FEAA73-6750-49A1-99A0-A6B6ED14D7AA}"/>
    <cellStyle name="Comma 359 2" xfId="27687" xr:uid="{78E5C2EB-8886-4598-9131-4BD1C5D3CCB4}"/>
    <cellStyle name="Comma 359 2 2" xfId="47627" xr:uid="{5A117A13-73E7-497F-9576-5DD9DD9D124F}"/>
    <cellStyle name="Comma 359 3" xfId="37979" xr:uid="{E2E39D61-AC30-4F84-9123-64213524F04F}"/>
    <cellStyle name="Comma 36" xfId="804" xr:uid="{61505D5D-E2AA-4D50-A94B-B887CA137E7A}"/>
    <cellStyle name="Comma 36 2" xfId="9493" xr:uid="{BDC38983-3FBE-4B40-8B01-0F5498FEEE8D}"/>
    <cellStyle name="Comma 360" xfId="17785" xr:uid="{C364DCF7-65D7-4A2F-8A4F-C67B8534A49F}"/>
    <cellStyle name="Comma 360 2" xfId="27689" xr:uid="{2B1751E9-DE3F-44D0-AD2C-A51E2C7DDAE5}"/>
    <cellStyle name="Comma 360 2 2" xfId="47629" xr:uid="{6CB2A6EA-CAD8-4277-9722-F94414946E3A}"/>
    <cellStyle name="Comma 360 3" xfId="37981" xr:uid="{36CB8736-F821-4C0E-9E53-06BEF6F70C96}"/>
    <cellStyle name="Comma 361" xfId="17787" xr:uid="{17D37F0D-5FD0-4D6A-8591-0635E3CDA7FF}"/>
    <cellStyle name="Comma 361 2" xfId="27691" xr:uid="{01AC0241-7DA0-419E-8F28-23357619EE7A}"/>
    <cellStyle name="Comma 361 2 2" xfId="47631" xr:uid="{7DAD6BC0-0F22-4781-9138-D73EED210965}"/>
    <cellStyle name="Comma 361 3" xfId="37983" xr:uid="{0C7F2DD8-82BE-440F-A77A-0EE52688C4DE}"/>
    <cellStyle name="Comma 362" xfId="17799" xr:uid="{CAF0CB24-5894-4257-9B1E-3DCD5E2C851D}"/>
    <cellStyle name="Comma 363" xfId="17803" xr:uid="{4C079C46-D42E-44FC-93ED-5985FA1AF49B}"/>
    <cellStyle name="Comma 364" xfId="17796" xr:uid="{A75C4736-E9E9-4F2F-BAEC-0DBFEE735E20}"/>
    <cellStyle name="Comma 365" xfId="17798" xr:uid="{72CA7774-D600-4140-AD3A-8779E2E53751}"/>
    <cellStyle name="Comma 366" xfId="17801" xr:uid="{FC7CE688-CFCD-4907-8CA4-D44A0538195F}"/>
    <cellStyle name="Comma 367" xfId="17792" xr:uid="{15E9D81E-D579-4082-9239-D4BB7C5CD844}"/>
    <cellStyle name="Comma 368" xfId="17791" xr:uid="{235BDFAA-746A-4B6B-A440-D82E3E0B2794}"/>
    <cellStyle name="Comma 369" xfId="17797" xr:uid="{A835DE04-B0D0-4DD1-B75A-739BC2B35B81}"/>
    <cellStyle name="Comma 37" xfId="805" xr:uid="{DC6A482D-2949-448B-9644-9DBAF397F04A}"/>
    <cellStyle name="Comma 37 2" xfId="9495" xr:uid="{7CEBCD38-F476-4AD3-BD43-5A96F455387E}"/>
    <cellStyle name="Comma 37 3" xfId="9494" xr:uid="{C161D762-579C-4445-9C85-7EFFDEE1266D}"/>
    <cellStyle name="Comma 370" xfId="17800" xr:uid="{D96CD214-C9EE-4B1F-95CC-24874AB2E250}"/>
    <cellStyle name="Comma 371" xfId="17816" xr:uid="{4B5E3077-4203-4CB1-A08E-C63193A7960D}"/>
    <cellStyle name="Comma 372" xfId="17810" xr:uid="{E94D6119-9BA8-462A-833E-29607E4483CA}"/>
    <cellStyle name="Comma 373" xfId="17812" xr:uid="{54603FE0-823D-4991-AA50-A2334FE97B0F}"/>
    <cellStyle name="Comma 374" xfId="17802" xr:uid="{3A2E39D8-587B-46F9-8827-93560CE4AF47}"/>
    <cellStyle name="Comma 375" xfId="17815" xr:uid="{043C6950-B2F8-4978-99AA-B1F421418ACC}"/>
    <cellStyle name="Comma 376" xfId="17814" xr:uid="{C89388AC-6156-402D-B8B1-9DECE39D2C48}"/>
    <cellStyle name="Comma 377" xfId="27700" xr:uid="{D00CB568-9F57-43ED-B683-CFBD06C9D970}"/>
    <cellStyle name="Comma 378" xfId="27702" xr:uid="{1272967D-16CB-40BE-9CE5-0A066D7C52AD}"/>
    <cellStyle name="Comma 379" xfId="17822" xr:uid="{76578877-02CE-4D31-A9A7-1DC0F5B4C967}"/>
    <cellStyle name="Comma 38" xfId="806" xr:uid="{8A41BF9B-9B25-4D77-836B-48E0A1CADC3F}"/>
    <cellStyle name="Comma 38 2" xfId="5295" xr:uid="{AF4EA908-BFF9-4E4E-9C17-7250915E991E}"/>
    <cellStyle name="Comma 38 3" xfId="5296" xr:uid="{D26FB324-AEB7-43E4-B220-959144F63816}"/>
    <cellStyle name="Comma 38 4" xfId="5297" xr:uid="{E451DD15-85C2-42FC-BFCB-50E0E282F1F5}"/>
    <cellStyle name="Comma 38 5" xfId="5298" xr:uid="{16566568-47F3-4051-93BB-88781E0F96FA}"/>
    <cellStyle name="Comma 38 6" xfId="9496" xr:uid="{F4E58A64-42E5-4E66-A879-A97B9DB672BF}"/>
    <cellStyle name="Comma 380" xfId="20217" xr:uid="{F0784AD1-819B-48F7-A3C0-76ADA16362A8}"/>
    <cellStyle name="Comma 381" xfId="27707" xr:uid="{E6B341E9-105A-4054-905B-7EC15139CA5D}"/>
    <cellStyle name="Comma 381 2" xfId="47638" xr:uid="{443ABD4F-4160-4BD0-B751-BE6E0C7776BE}"/>
    <cellStyle name="Comma 382" xfId="27708" xr:uid="{DCAC0338-4B72-42C0-94DC-5551A4A31DC4}"/>
    <cellStyle name="Comma 382 2" xfId="47639" xr:uid="{5184EB3D-5978-4C68-9A5A-E560420D869A}"/>
    <cellStyle name="Comma 383" xfId="101" xr:uid="{859A47E5-C174-4E7C-A5E0-FE21F358B45E}"/>
    <cellStyle name="Comma 384" xfId="27712" xr:uid="{48D71462-DC36-462B-BC2E-311ED61023E8}"/>
    <cellStyle name="Comma 385" xfId="27942" xr:uid="{FB5D2204-783D-4511-BCE4-1D09331D6B86}"/>
    <cellStyle name="Comma 386" xfId="27946" xr:uid="{E59F6DE8-67C5-4DE0-9E3B-A268A3B33ED2}"/>
    <cellStyle name="Comma 386 2" xfId="47774" xr:uid="{C4C135CB-1F25-45C5-9FCA-B1D9CC7CA746}"/>
    <cellStyle name="Comma 39" xfId="807" xr:uid="{0AF5D095-3B6A-4322-9C10-4CE5273F2DD9}"/>
    <cellStyle name="Comma 39 10" xfId="9497" xr:uid="{F7CF9C67-AD7C-4FFF-973F-FAE37E8A683A}"/>
    <cellStyle name="Comma 39 10 2" xfId="27864" xr:uid="{F58F1677-CB76-45CA-BAFE-45C3E5A6A807}"/>
    <cellStyle name="Comma 39 10 2 2" xfId="47723" xr:uid="{9EB0E5D2-1AE7-4822-A41A-C57505FD204F}"/>
    <cellStyle name="Comma 39 11" xfId="10458" xr:uid="{46D8258A-C92F-4A2B-950A-39B0A8A2A7DF}"/>
    <cellStyle name="Comma 39 11 2" xfId="15586" xr:uid="{10CC10EC-D370-4123-9EA9-0773EE776095}"/>
    <cellStyle name="Comma 39 11 2 2" xfId="25515" xr:uid="{C69E83F3-74B7-4739-B198-CD57EDC5E3D7}"/>
    <cellStyle name="Comma 39 11 2 2 2" xfId="45482" xr:uid="{454EB6CF-3829-40AB-B000-CB61CC203B48}"/>
    <cellStyle name="Comma 39 11 2 3" xfId="35834" xr:uid="{57DC43DB-BB1E-4AF2-9968-F842ED27AD2E}"/>
    <cellStyle name="Comma 39 11 3" xfId="20559" xr:uid="{B6D3F33D-E5F2-46AB-BB87-869487EF6D02}"/>
    <cellStyle name="Comma 39 11 3 2" xfId="40654" xr:uid="{E11044E2-F833-4F97-B176-58E9D569F590}"/>
    <cellStyle name="Comma 39 11 4" xfId="31007" xr:uid="{D968E6A3-8750-4325-973A-3D88852C9CB8}"/>
    <cellStyle name="Comma 39 12" xfId="13080" xr:uid="{2DED378B-4AB5-4309-9BCA-E445C71BAAC7}"/>
    <cellStyle name="Comma 39 12 2" xfId="23030" xr:uid="{D1899DFD-4647-4418-824C-28425CDA3FB1}"/>
    <cellStyle name="Comma 39 12 2 2" xfId="43072" xr:uid="{F0A0D6B1-FD51-41F8-AFFF-A6D3C7692162}"/>
    <cellStyle name="Comma 39 12 3" xfId="33424" xr:uid="{D8B4B807-A63D-4139-8311-F5FC61A3A935}"/>
    <cellStyle name="Comma 39 13" xfId="18081" xr:uid="{5B4A1632-2EF2-4B3E-A3F5-29FD8A0D97E6}"/>
    <cellStyle name="Comma 39 13 2" xfId="38244" xr:uid="{18C96535-3A25-47D8-847B-1A316C305837}"/>
    <cellStyle name="Comma 39 14" xfId="28597" xr:uid="{B4685CD9-BCCE-4CBA-89E8-B26C16B26A22}"/>
    <cellStyle name="Comma 39 2" xfId="1229" xr:uid="{061BA5D1-7338-4758-BAC7-23D86C995FA4}"/>
    <cellStyle name="Comma 39 2 10" xfId="18089" xr:uid="{D4DBF7DD-4942-4FDD-BA24-AD29E2D96385}"/>
    <cellStyle name="Comma 39 2 10 2" xfId="38245" xr:uid="{F7733F47-FB71-4D24-92FA-FCA8F66B5BD7}"/>
    <cellStyle name="Comma 39 2 11" xfId="28598" xr:uid="{A47822EB-DCE0-4F06-9DA5-B0F642E01109}"/>
    <cellStyle name="Comma 39 2 2" xfId="5299" xr:uid="{AA5D8949-4424-49F3-AE4E-7CE8DC06208F}"/>
    <cellStyle name="Comma 39 2 3" xfId="5300" xr:uid="{15EA5104-B90F-481B-A990-2C31D1BF3040}"/>
    <cellStyle name="Comma 39 2 4" xfId="5301" xr:uid="{A221AABD-9C38-40EC-8F9F-94C73F1814D9}"/>
    <cellStyle name="Comma 39 2 5" xfId="5302" xr:uid="{5481497B-F847-448F-A42A-19F1629B4BFA}"/>
    <cellStyle name="Comma 39 2 6" xfId="5303" xr:uid="{3B03A4A8-3AA9-41F9-AC7C-023F1DBBF001}"/>
    <cellStyle name="Comma 39 2 7" xfId="5304" xr:uid="{E7A0DECE-6C18-40FC-BA16-B113F99E26C5}"/>
    <cellStyle name="Comma 39 2 7 2" xfId="12112" xr:uid="{4C664DD4-812A-45FE-9EC1-A612C986241B}"/>
    <cellStyle name="Comma 39 2 7 2 2" xfId="17238" xr:uid="{DA0B3E0F-ED60-4A69-921E-AE08B6732011}"/>
    <cellStyle name="Comma 39 2 7 2 2 2" xfId="27167" xr:uid="{362B7251-3F10-4A65-AB05-E59B81A4E4C8}"/>
    <cellStyle name="Comma 39 2 7 2 2 2 2" xfId="47134" xr:uid="{A0B33690-87C7-49F9-9019-971E03C19126}"/>
    <cellStyle name="Comma 39 2 7 2 2 3" xfId="37486" xr:uid="{C30E4FF6-7F7A-42D4-994A-A30FE417A4A8}"/>
    <cellStyle name="Comma 39 2 7 2 3" xfId="22209" xr:uid="{B5A0F397-6B9F-4A52-90F7-619FCCE0E46C}"/>
    <cellStyle name="Comma 39 2 7 2 3 2" xfId="42304" xr:uid="{298D4C9F-DB0F-4782-93A0-BACDB3A64969}"/>
    <cellStyle name="Comma 39 2 7 2 4" xfId="32657" xr:uid="{96CCB7A5-87C6-420D-A4EB-AF9354623FE5}"/>
    <cellStyle name="Comma 39 2 7 3" xfId="14743" xr:uid="{6B9FC3FA-F808-4F07-BCD8-388E55EA38F1}"/>
    <cellStyle name="Comma 39 2 7 3 2" xfId="24690" xr:uid="{E9C49277-AE17-4151-B95B-A2E7E9590E0A}"/>
    <cellStyle name="Comma 39 2 7 3 2 2" xfId="44722" xr:uid="{BCD6EC23-8C66-4EE7-B3B5-563CAFC39B09}"/>
    <cellStyle name="Comma 39 2 7 3 3" xfId="35074" xr:uid="{EA02A731-5591-414B-B238-28C1EC5F60DC}"/>
    <cellStyle name="Comma 39 2 7 4" xfId="19738" xr:uid="{EFE05ED7-EA23-48EB-A857-9E7A8688DCE5}"/>
    <cellStyle name="Comma 39 2 7 4 2" xfId="39894" xr:uid="{1E552D8D-6D4D-4354-AF8A-4A2F16CE053C}"/>
    <cellStyle name="Comma 39 2 7 5" xfId="30247" xr:uid="{1FCA17E2-CE6B-4589-9680-28617C6CEB4C}"/>
    <cellStyle name="Comma 39 2 8" xfId="10461" xr:uid="{C9BF4EE5-9323-4174-AD3B-004DD6F5CD8A}"/>
    <cellStyle name="Comma 39 2 8 2" xfId="15589" xr:uid="{0D213678-0B4C-42C1-9D34-B9DB9A1A1B3D}"/>
    <cellStyle name="Comma 39 2 8 2 2" xfId="25518" xr:uid="{8E9738D1-018A-4B95-A52B-203391DE825D}"/>
    <cellStyle name="Comma 39 2 8 2 2 2" xfId="45485" xr:uid="{01F6DA09-4157-460E-B232-FAC3D5C21BAA}"/>
    <cellStyle name="Comma 39 2 8 2 3" xfId="35837" xr:uid="{40835BBE-2ECD-463E-BD0A-039FF93F8C2C}"/>
    <cellStyle name="Comma 39 2 8 3" xfId="20560" xr:uid="{15B3C319-E7D3-4393-A52C-21C756FC36A5}"/>
    <cellStyle name="Comma 39 2 8 3 2" xfId="40655" xr:uid="{1BA69553-9B0A-40D8-9287-1672B27556D4}"/>
    <cellStyle name="Comma 39 2 8 4" xfId="31008" xr:uid="{36BF8467-683B-402C-A54F-CAB0D7DB6887}"/>
    <cellStyle name="Comma 39 2 9" xfId="13090" xr:uid="{5004E332-9CC6-42DD-B476-A1041A43FEA1}"/>
    <cellStyle name="Comma 39 2 9 2" xfId="23039" xr:uid="{3CF30C67-5410-45AF-B498-F35628704D01}"/>
    <cellStyle name="Comma 39 2 9 2 2" xfId="43073" xr:uid="{0033D193-9ACB-40F4-8CF7-F15667B425F3}"/>
    <cellStyle name="Comma 39 2 9 3" xfId="33425" xr:uid="{BC6A18B8-8D2A-446F-B462-E37B2C853907}"/>
    <cellStyle name="Comma 39 3" xfId="5305" xr:uid="{284A7108-7744-40CA-9A8D-BD01281C07D6}"/>
    <cellStyle name="Comma 39 3 2" xfId="5306" xr:uid="{C31FD7A2-1D3B-4592-9001-1C7D5EA7EC59}"/>
    <cellStyle name="Comma 39 3 2 2" xfId="5307" xr:uid="{EC0AFD85-CB8F-402D-965F-BE618528FC5C}"/>
    <cellStyle name="Comma 39 4" xfId="5308" xr:uid="{E8B6D9C6-7836-4EFE-86AE-7AE204DB4583}"/>
    <cellStyle name="Comma 39 4 2" xfId="5309" xr:uid="{AA73974C-59DE-4938-A110-92874A5F4025}"/>
    <cellStyle name="Comma 39 4 2 2" xfId="5310" xr:uid="{43E22585-3081-4C51-BC8E-7B879B46A010}"/>
    <cellStyle name="Comma 39 5" xfId="5311" xr:uid="{1313211C-E545-4070-83CF-58E6CC6153FB}"/>
    <cellStyle name="Comma 39 6" xfId="5312" xr:uid="{8069712E-B838-4D9E-A89B-14588F8B3DCB}"/>
    <cellStyle name="Comma 39 6 2" xfId="12113" xr:uid="{3C4A0FFC-780D-497B-B2BF-BC2CE86D7F8D}"/>
    <cellStyle name="Comma 39 6 2 2" xfId="17239" xr:uid="{482762CE-EAD5-49B5-9908-86037C3D9599}"/>
    <cellStyle name="Comma 39 6 2 2 2" xfId="27168" xr:uid="{C8B2971B-C78D-4C0E-853F-342395D82BBF}"/>
    <cellStyle name="Comma 39 6 2 2 2 2" xfId="47135" xr:uid="{40A49A08-502B-4891-B920-9536FB82EE03}"/>
    <cellStyle name="Comma 39 6 2 2 3" xfId="37487" xr:uid="{CC9429FA-B366-4A0B-95AC-A2CE39B1A603}"/>
    <cellStyle name="Comma 39 6 2 3" xfId="22210" xr:uid="{F8E8A7FF-2B00-4F43-AAD8-19C892BA98E9}"/>
    <cellStyle name="Comma 39 6 2 3 2" xfId="42305" xr:uid="{175C77D7-C70C-4B26-8795-7C17138F0188}"/>
    <cellStyle name="Comma 39 6 2 4" xfId="32658" xr:uid="{00993ED6-3AC0-4EBC-8890-09E7FFB49BA9}"/>
    <cellStyle name="Comma 39 6 3" xfId="14744" xr:uid="{DAAB2A6D-E693-480A-BA25-A8930F3A415D}"/>
    <cellStyle name="Comma 39 6 3 2" xfId="24691" xr:uid="{9F1A55D0-3E92-403B-AADD-5AAF860BC8B5}"/>
    <cellStyle name="Comma 39 6 3 2 2" xfId="44723" xr:uid="{18CC8E4F-6217-44A5-99D1-BF8AB2ECC62F}"/>
    <cellStyle name="Comma 39 6 3 3" xfId="35075" xr:uid="{31665B49-7ACC-43E8-8860-3893C16BB00F}"/>
    <cellStyle name="Comma 39 6 4" xfId="19739" xr:uid="{E0E26EDD-28E0-4D85-BF12-23D476C95687}"/>
    <cellStyle name="Comma 39 6 4 2" xfId="39895" xr:uid="{A7715998-3F19-447E-9F61-27BA0F8C5728}"/>
    <cellStyle name="Comma 39 6 5" xfId="30248" xr:uid="{01A1A4E2-FA9B-4B85-81E5-CDE5C0D8E763}"/>
    <cellStyle name="Comma 39 7" xfId="5313" xr:uid="{3142C803-870D-4F30-8413-C6442339EBAC}"/>
    <cellStyle name="Comma 39 7 2" xfId="12114" xr:uid="{AF8C2F1B-E794-4532-9C5C-7E4965A14C48}"/>
    <cellStyle name="Comma 39 7 2 2" xfId="17240" xr:uid="{C0C325CA-EB74-4A3F-A993-7DB2848CB653}"/>
    <cellStyle name="Comma 39 7 2 2 2" xfId="27169" xr:uid="{60FF293D-E692-4379-8751-4A22C588239E}"/>
    <cellStyle name="Comma 39 7 2 2 2 2" xfId="47136" xr:uid="{3BCAEEED-14DF-4E86-999F-FDBAE2001C5E}"/>
    <cellStyle name="Comma 39 7 2 2 3" xfId="37488" xr:uid="{9C68347B-5267-4A49-9DF0-A382AC466A74}"/>
    <cellStyle name="Comma 39 7 2 3" xfId="22211" xr:uid="{6B2D1F18-0E0F-4826-A285-9847C18F156C}"/>
    <cellStyle name="Comma 39 7 2 3 2" xfId="42306" xr:uid="{E45FBFD6-1936-42F5-BFF9-845730635103}"/>
    <cellStyle name="Comma 39 7 2 4" xfId="32659" xr:uid="{73A811DA-0CE6-41E0-8737-9EEE3966B016}"/>
    <cellStyle name="Comma 39 7 3" xfId="14745" xr:uid="{173C1263-FE33-4550-BBDB-BD750B7160A7}"/>
    <cellStyle name="Comma 39 7 3 2" xfId="24692" xr:uid="{4AC371DC-9768-46CB-B37E-51B3CAF2EE44}"/>
    <cellStyle name="Comma 39 7 3 2 2" xfId="44724" xr:uid="{358C529A-0F67-4A4C-8299-3265CED93D61}"/>
    <cellStyle name="Comma 39 7 3 3" xfId="35076" xr:uid="{18A5E6BA-AD96-40AB-A87C-37DA2168B610}"/>
    <cellStyle name="Comma 39 7 4" xfId="19740" xr:uid="{1C4B2232-4948-47C7-9661-684E2D5ED665}"/>
    <cellStyle name="Comma 39 7 4 2" xfId="39896" xr:uid="{7158E3AB-323D-481D-B776-344BB47F6D67}"/>
    <cellStyle name="Comma 39 7 5" xfId="30249" xr:uid="{26C4945E-CB05-4686-B2DA-0AF777292DB2}"/>
    <cellStyle name="Comma 39 8" xfId="5314" xr:uid="{F9D13B7A-B618-417A-A6AE-0D4C28CACE7B}"/>
    <cellStyle name="Comma 39 8 2" xfId="12115" xr:uid="{0002B04F-6BE7-439A-A7BD-EF08697D1F2D}"/>
    <cellStyle name="Comma 39 8 2 2" xfId="17241" xr:uid="{F60E4E81-82DC-4F51-8915-5DAA9FAF17D5}"/>
    <cellStyle name="Comma 39 8 2 2 2" xfId="27170" xr:uid="{BD3E0C58-0931-43FF-978D-79F799C27C38}"/>
    <cellStyle name="Comma 39 8 2 2 2 2" xfId="47137" xr:uid="{69E670FC-E36F-4CED-9C09-850B50B9D757}"/>
    <cellStyle name="Comma 39 8 2 2 3" xfId="37489" xr:uid="{75DC2C04-5DD6-47BD-BFC8-87E6B721AF1A}"/>
    <cellStyle name="Comma 39 8 2 3" xfId="22212" xr:uid="{B775A3D4-55D5-48D3-9B5E-5449D72FF0C3}"/>
    <cellStyle name="Comma 39 8 2 3 2" xfId="42307" xr:uid="{23AA4ADA-B0F3-4800-B190-9C3F293A207F}"/>
    <cellStyle name="Comma 39 8 2 4" xfId="32660" xr:uid="{86FFB702-DA89-44B3-824E-FCBD1CF0D750}"/>
    <cellStyle name="Comma 39 8 3" xfId="14746" xr:uid="{FD8FFB71-2F5A-47BE-B54E-94F3BC25A14E}"/>
    <cellStyle name="Comma 39 8 3 2" xfId="24693" xr:uid="{3C5F66D8-8982-4AE5-9955-9A17185FD5F7}"/>
    <cellStyle name="Comma 39 8 3 2 2" xfId="44725" xr:uid="{99365334-D914-4B4D-B0A1-54891C61C6AA}"/>
    <cellStyle name="Comma 39 8 3 3" xfId="35077" xr:uid="{AF006856-D3A7-4D94-BBEA-CDFC295B56AC}"/>
    <cellStyle name="Comma 39 8 4" xfId="19741" xr:uid="{EBF409E9-DB91-4B32-9E6D-223524088F20}"/>
    <cellStyle name="Comma 39 8 4 2" xfId="39897" xr:uid="{226A67D6-4D16-4306-A3D2-4552370F55C1}"/>
    <cellStyle name="Comma 39 8 5" xfId="30250" xr:uid="{7FC0C60B-6D8F-420F-8767-78319DD16873}"/>
    <cellStyle name="Comma 39 9" xfId="5315" xr:uid="{EE433F09-F8B1-45EA-A48E-B07F77342D5E}"/>
    <cellStyle name="Comma 4" xfId="60" xr:uid="{75FDDBBB-B908-48F9-B084-EBC9D5A9A226}"/>
    <cellStyle name="Comma 4 10" xfId="5316" xr:uid="{92F66B75-C621-41A8-8056-A3AB8A424499}"/>
    <cellStyle name="Comma 4 11" xfId="5317" xr:uid="{2090F839-1B23-45CC-B01E-5FBF09779BEA}"/>
    <cellStyle name="Comma 4 12" xfId="5318" xr:uid="{500B541E-73A5-4932-870A-159464C2DBAA}"/>
    <cellStyle name="Comma 4 13" xfId="5319" xr:uid="{F29C412C-698F-4B96-B345-E564B6C14838}"/>
    <cellStyle name="Comma 4 14" xfId="5320" xr:uid="{13C64868-C5A6-46B0-8F90-8BC2F767936C}"/>
    <cellStyle name="Comma 4 15" xfId="5321" xr:uid="{A8B402DA-D553-4110-ADE8-52BADC74086E}"/>
    <cellStyle name="Comma 4 16" xfId="5322" xr:uid="{407FFE30-FA47-42F8-87B8-40E61929B73E}"/>
    <cellStyle name="Comma 4 17" xfId="5323" xr:uid="{1EFDDB1E-F953-44FB-9A38-4EE2B2134D59}"/>
    <cellStyle name="Comma 4 18" xfId="808" xr:uid="{2CA4F5E1-7B1C-421F-97EB-0E119C01C316}"/>
    <cellStyle name="Comma 4 19" xfId="12782" xr:uid="{1FA5B302-5CC2-4CB5-8555-4ABA4C65D9F4}"/>
    <cellStyle name="Comma 4 19 2" xfId="27721" xr:uid="{8DBA87C4-1C17-4713-AD57-BC97E4F6EB2B}"/>
    <cellStyle name="Comma 4 2" xfId="138" xr:uid="{ABB57BF1-1B26-4BA1-8D9F-3FD173C66C37}"/>
    <cellStyle name="Comma 4 2 2" xfId="95" xr:uid="{38F28B64-523C-4D2B-A463-12F85D9A1890}"/>
    <cellStyle name="Comma 4 2 2 2" xfId="381" xr:uid="{C14E99D8-91AF-47D4-B977-DAF4E56A2495}"/>
    <cellStyle name="Comma 4 2 2 2 2" xfId="5325" xr:uid="{253AE0A6-E3BC-4D73-ABCB-521B65308844}"/>
    <cellStyle name="Comma 4 2 2 3" xfId="287" xr:uid="{93F62BF4-7768-40F5-860C-7CA231AAD02A}"/>
    <cellStyle name="Comma 4 2 2 4" xfId="5324" xr:uid="{ECC3B20C-9654-495E-AB36-17EB32FAA1E7}"/>
    <cellStyle name="Comma 4 2 3" xfId="539" xr:uid="{D9AF6043-017B-41ED-8604-C30EF7A4B9E0}"/>
    <cellStyle name="Comma 4 2 3 2" xfId="5326" xr:uid="{208BCE9E-0BB8-4235-A1E3-CE1FFF5214EF}"/>
    <cellStyle name="Comma 4 2 4" xfId="809" xr:uid="{2820F93B-451F-4F13-9429-2ADE1D52CD5D}"/>
    <cellStyle name="Comma 4 2 5" xfId="9498" xr:uid="{4475D721-2EC5-4259-B60B-FEB0AADE08A9}"/>
    <cellStyle name="Comma 4 2 6" xfId="12628" xr:uid="{FD3F44C7-7908-42DA-97DB-6205065E2998}"/>
    <cellStyle name="Comma 4 2 7" xfId="12697" xr:uid="{ABFFBF51-C301-4D53-89BD-B5F0C4C06891}"/>
    <cellStyle name="Comma 4 20" xfId="17794" xr:uid="{E63B09E0-8061-48FD-AF69-A9661953907E}"/>
    <cellStyle name="Comma 4 20 2" xfId="27694" xr:uid="{9E686B52-9D4F-4610-BE97-005FB06C5254}"/>
    <cellStyle name="Comma 4 20 2 2" xfId="47634" xr:uid="{3103E287-52FC-4F22-9872-840342701A33}"/>
    <cellStyle name="Comma 4 20 3" xfId="37986" xr:uid="{563DE300-9C97-45CD-8D89-1D2B9001A68C}"/>
    <cellStyle name="Comma 4 21" xfId="27699" xr:uid="{5C7F9C26-C062-4296-9CA6-349CBE46C883}"/>
    <cellStyle name="Comma 4 21 2" xfId="47636" xr:uid="{3F61212C-4CF7-4445-B229-34B0F67E15E9}"/>
    <cellStyle name="Comma 4 22" xfId="94" xr:uid="{3C43A5EF-07C7-4084-96D5-E7AD472F4AAA}"/>
    <cellStyle name="Comma 4 23" xfId="28240" xr:uid="{B696AB4C-A40B-4660-9A1F-3383AB6E4725}"/>
    <cellStyle name="Comma 4 23 2" xfId="47784" xr:uid="{E0E940DD-562C-4A3C-B1A4-04F4D8B7C819}"/>
    <cellStyle name="Comma 4 24" xfId="28355" xr:uid="{C9B00D4A-897A-41E7-A4F9-3A28B90D29AF}"/>
    <cellStyle name="Comma 4 3" xfId="236" xr:uid="{1ED5BB63-DEFC-475C-9FED-482460567A40}"/>
    <cellStyle name="Comma 4 3 2" xfId="5327" xr:uid="{2A86846A-FD70-4B71-8B54-4DED2AB90070}"/>
    <cellStyle name="Comma 4 3 2 2" xfId="5328" xr:uid="{A4BFC4BB-6AED-491E-ABF9-CDE492EDDBDA}"/>
    <cellStyle name="Comma 4 3 3" xfId="810" xr:uid="{5EEF997A-D7A3-486C-B9F7-32F3CF868858}"/>
    <cellStyle name="Comma 4 3 4" xfId="9499" xr:uid="{4841E6D5-B005-4DC9-BFD2-51351F9C47EB}"/>
    <cellStyle name="Comma 4 4" xfId="278" xr:uid="{695FB288-9917-4884-8638-6342FBB3E954}"/>
    <cellStyle name="Comma 4 4 2" xfId="5330" xr:uid="{DD70030E-4BB7-417E-A533-19D457A36845}"/>
    <cellStyle name="Comma 4 4 2 2" xfId="5331" xr:uid="{D98696E5-3B9F-41D2-A640-344499AE559B}"/>
    <cellStyle name="Comma 4 4 3" xfId="5332" xr:uid="{8178FCA0-884A-4A9E-ABE1-AAF152FFDC5B}"/>
    <cellStyle name="Comma 4 4 4" xfId="5329" xr:uid="{7584FD50-467E-4F28-A1B6-2DFCE167C805}"/>
    <cellStyle name="Comma 4 4 5" xfId="9500" xr:uid="{A9C523DA-6EB1-451D-B2BB-FDFB2D1A499B}"/>
    <cellStyle name="Comma 4 5" xfId="380" xr:uid="{E40FAB37-6D5E-4D99-9B2B-B132C8972332}"/>
    <cellStyle name="Comma 4 5 2" xfId="5334" xr:uid="{50BB189F-EDBC-4DEA-A788-696D1EC2FA8A}"/>
    <cellStyle name="Comma 4 5 2 2" xfId="5335" xr:uid="{E31C90AA-FCDC-449C-9EDE-F6989DCF54C3}"/>
    <cellStyle name="Comma 4 5 3" xfId="5333" xr:uid="{B0952C62-C30D-4921-93B1-80CE369874FA}"/>
    <cellStyle name="Comma 4 5 4" xfId="9501" xr:uid="{CCA070D1-4380-4ACB-8650-AC8F8849BE51}"/>
    <cellStyle name="Comma 4 5 4 2" xfId="15293" xr:uid="{FD8DEF1A-17CA-4C9F-AEC9-56A6B352328B}"/>
    <cellStyle name="Comma 4 5 4 2 2" xfId="25229" xr:uid="{3CCFF762-EFF3-4BD5-94C3-2F9BA1C1C0EA}"/>
    <cellStyle name="Comma 4 5 4 2 2 2" xfId="45197" xr:uid="{E7D83FD5-0106-477D-8F88-7C48F2613963}"/>
    <cellStyle name="Comma 4 5 4 2 3" xfId="35549" xr:uid="{4D74E94A-B0AE-4B82-8CE8-2FB3EB7A25E7}"/>
    <cellStyle name="Comma 4 5 4 3" xfId="20274" xr:uid="{BDB4E54A-E55F-47B5-B023-1F839DF7419F}"/>
    <cellStyle name="Comma 4 5 4 3 2" xfId="40369" xr:uid="{1C9EBD75-D694-4B49-8713-A048054126A0}"/>
    <cellStyle name="Comma 4 5 4 4" xfId="30722" xr:uid="{85630B44-7F2D-42D5-BBB7-19F33C3DA7C6}"/>
    <cellStyle name="Comma 4 6" xfId="415" xr:uid="{3971CBC4-9E64-49E8-894F-0AD757695D06}"/>
    <cellStyle name="Comma 4 6 2" xfId="5337" xr:uid="{7BE25914-AA75-466F-9E23-290DF2514FB1}"/>
    <cellStyle name="Comma 4 6 2 2" xfId="5338" xr:uid="{5B008474-36F2-48EC-A3EE-0CDEEBEEB270}"/>
    <cellStyle name="Comma 4 6 3" xfId="5336" xr:uid="{8EAFC7CD-AAEB-448A-A6C9-55D8BF8883A2}"/>
    <cellStyle name="Comma 4 6 4" xfId="10349" xr:uid="{576FC67A-ABFE-4593-844A-72BFCE4EF985}"/>
    <cellStyle name="Comma 4 6 4 2" xfId="15477" xr:uid="{6EBFD807-3707-4810-B92D-16363D331EBE}"/>
    <cellStyle name="Comma 4 6 4 2 2" xfId="25406" xr:uid="{0137970D-5897-4CB3-90AA-9EC785B07BF5}"/>
    <cellStyle name="Comma 4 6 4 2 2 2" xfId="45373" xr:uid="{6508D748-CCF2-46E3-9FC7-1159EA5401ED}"/>
    <cellStyle name="Comma 4 6 4 2 3" xfId="35725" xr:uid="{5D72883A-445E-4DB1-ADE2-3832B55D3A96}"/>
    <cellStyle name="Comma 4 6 4 3" xfId="20450" xr:uid="{33CB1BFB-1BD9-4D5E-98FB-44E6AFCF8A1F}"/>
    <cellStyle name="Comma 4 6 4 3 2" xfId="40545" xr:uid="{8A7F64E3-6723-4922-B50D-E46D6B838A52}"/>
    <cellStyle name="Comma 4 6 4 4" xfId="30898" xr:uid="{5E97DF54-8D0D-482E-AC74-0A755AC04C82}"/>
    <cellStyle name="Comma 4 6 5" xfId="12966" xr:uid="{42D90A51-07A4-4DDA-924D-F4A1E8485B63}"/>
    <cellStyle name="Comma 4 6 5 2" xfId="22919" xr:uid="{BEFB895D-2485-41B4-A8A2-B3CEA422F862}"/>
    <cellStyle name="Comma 4 6 5 2 2" xfId="42963" xr:uid="{A272D5E2-9801-46EC-9A3D-0D108E9EAB57}"/>
    <cellStyle name="Comma 4 6 5 3" xfId="33315" xr:uid="{3D3BBA3A-8330-44C6-82AF-B3AC5EE2F415}"/>
    <cellStyle name="Comma 4 6 6" xfId="17972" xr:uid="{F43A133A-35DC-4364-BE11-EA4D2EF115AD}"/>
    <cellStyle name="Comma 4 6 6 2" xfId="38135" xr:uid="{D898CDBF-A698-4D5F-876C-635BE00BE58A}"/>
    <cellStyle name="Comma 4 6 7" xfId="28490" xr:uid="{9F80E878-3436-4A23-8AB6-7FD689566BE3}"/>
    <cellStyle name="Comma 4 7" xfId="122" xr:uid="{AD184380-5A99-4B9C-A99F-C76B6E6CFF12}"/>
    <cellStyle name="Comma 4 7 2" xfId="5340" xr:uid="{1A7AA8CC-EF84-4832-A254-D122D7930706}"/>
    <cellStyle name="Comma 4 7 3" xfId="5339" xr:uid="{350E9888-4EBB-43C1-9D1D-7C5C4EB2EA0E}"/>
    <cellStyle name="Comma 4 7 4" xfId="10221" xr:uid="{BA437BB3-E234-4915-99F2-2F97F5C843F1}"/>
    <cellStyle name="Comma 4 7 4 2" xfId="15353" xr:uid="{045B2859-F2B0-4B66-B392-8D97AB0DE481}"/>
    <cellStyle name="Comma 4 7 4 2 2" xfId="25286" xr:uid="{433BCADA-DD80-4C07-AFD3-F286F9697143}"/>
    <cellStyle name="Comma 4 7 4 2 2 2" xfId="45253" xr:uid="{6C5FBDBA-C581-41C2-936E-04DFCBBDF504}"/>
    <cellStyle name="Comma 4 7 4 2 3" xfId="35605" xr:uid="{1929C457-4EA1-4737-B619-8F79EED5CA77}"/>
    <cellStyle name="Comma 4 7 4 3" xfId="20330" xr:uid="{2A245311-A484-4AFC-A0E6-EE94C97B4782}"/>
    <cellStyle name="Comma 4 7 4 3 2" xfId="40425" xr:uid="{B1AEB4D3-1649-4C0D-ACE2-B2DB603C895C}"/>
    <cellStyle name="Comma 4 7 4 4" xfId="30778" xr:uid="{9332BD88-CF97-4C7F-B9AA-8D7F2075DF41}"/>
    <cellStyle name="Comma 4 7 5" xfId="12846" xr:uid="{9437C503-FEF8-437B-961E-4DB30FBE7BF2}"/>
    <cellStyle name="Comma 4 7 5 2" xfId="22799" xr:uid="{D1DA63E9-0E00-4327-BB19-0559F155E3BD}"/>
    <cellStyle name="Comma 4 7 5 2 2" xfId="42843" xr:uid="{0AC3D61E-A164-42B3-BC37-448FCE326B4D}"/>
    <cellStyle name="Comma 4 7 5 3" xfId="33195" xr:uid="{595B0C94-E7AD-43C3-A24F-71C283D76863}"/>
    <cellStyle name="Comma 4 7 6" xfId="17852" xr:uid="{FA8C8851-0DF4-406B-9ED2-605DDFCFE13A}"/>
    <cellStyle name="Comma 4 7 6 2" xfId="38015" xr:uid="{233DA8E0-9F21-4159-AC70-F12D9222A0AC}"/>
    <cellStyle name="Comma 4 7 7" xfId="28370" xr:uid="{9C782644-3282-4846-8F32-B6B285337A8D}"/>
    <cellStyle name="Comma 4 8" xfId="510" xr:uid="{1237D5A2-77F8-48F9-899B-C088FA7CC153}"/>
    <cellStyle name="Comma 4 8 2" xfId="5341" xr:uid="{0B99AF3A-8DE3-4CFF-A8F4-4F7F35218ABB}"/>
    <cellStyle name="Comma 4 8 3" xfId="10442" xr:uid="{B3C6EB1C-4C1E-4C7E-AF49-05B8B7440D66}"/>
    <cellStyle name="Comma 4 8 3 2" xfId="15570" xr:uid="{7244945F-6A79-44F0-B3AE-1780BA07D9EB}"/>
    <cellStyle name="Comma 4 8 3 2 2" xfId="25499" xr:uid="{7708886C-384B-42FF-A2BC-39B2DE8DFB2F}"/>
    <cellStyle name="Comma 4 8 3 2 2 2" xfId="45466" xr:uid="{90D28770-BFA8-471B-9742-B0EA60D03AC4}"/>
    <cellStyle name="Comma 4 8 3 2 3" xfId="35818" xr:uid="{168FACF4-BB17-4787-8F86-90B5700EE68C}"/>
    <cellStyle name="Comma 4 8 3 3" xfId="20543" xr:uid="{C0025F08-024E-4C17-BD94-F53F6643B0EF}"/>
    <cellStyle name="Comma 4 8 3 3 2" xfId="40638" xr:uid="{46D2A681-5CE3-4467-8DB7-E84021B86289}"/>
    <cellStyle name="Comma 4 8 3 4" xfId="30991" xr:uid="{128DC6CE-8647-41E1-89C5-9D3C83AE8D08}"/>
    <cellStyle name="Comma 4 8 4" xfId="13060" xr:uid="{0D88F8CE-0473-4E3E-9C45-0474CF715B93}"/>
    <cellStyle name="Comma 4 8 4 2" xfId="23012" xr:uid="{C70693E6-5BF0-4F48-BD4B-BD69C6764AB3}"/>
    <cellStyle name="Comma 4 8 4 2 2" xfId="43056" xr:uid="{564D34B2-972F-4A86-B0F7-089B2C838486}"/>
    <cellStyle name="Comma 4 8 4 3" xfId="33408" xr:uid="{0664E6BB-30F9-4093-B18F-C0B6A31474EB}"/>
    <cellStyle name="Comma 4 8 5" xfId="18065" xr:uid="{8727D379-E0EE-4D22-B84B-32456BB3E989}"/>
    <cellStyle name="Comma 4 8 5 2" xfId="38228" xr:uid="{63BD3FF8-5AC7-4D2C-99ED-7E352CB6BAD6}"/>
    <cellStyle name="Comma 4 8 6" xfId="28583" xr:uid="{34E671A2-1C51-4A42-9053-CC22B3F16531}"/>
    <cellStyle name="Comma 4 9" xfId="5342" xr:uid="{36644D0F-E91B-4051-B945-7E8E3FBF3419}"/>
    <cellStyle name="Comma 4_Flexmark_Workings06" xfId="811" xr:uid="{F4297A40-BFE7-4C93-AE72-6617A5FD36B9}"/>
    <cellStyle name="Comma 40" xfId="1226" xr:uid="{F0531F04-ECAA-4C82-84FB-1ACBB6EC07B7}"/>
    <cellStyle name="Comma 40 2" xfId="5343" xr:uid="{9009C400-DCC7-4861-9D1C-25D1FCA6105A}"/>
    <cellStyle name="Comma 40 2 2" xfId="5344" xr:uid="{15CDB8B5-0590-4415-B8C3-11344309891A}"/>
    <cellStyle name="Comma 40 3" xfId="5345" xr:uid="{2FC1098A-5F5B-4F6D-8BB9-4A11AA2375B4}"/>
    <cellStyle name="Comma 40 4" xfId="5346" xr:uid="{D50CFB99-FE7E-436C-A36C-BCCB47D00E95}"/>
    <cellStyle name="Comma 40 5" xfId="5347" xr:uid="{90DE4477-432B-4CEC-9940-D917D160A2B7}"/>
    <cellStyle name="Comma 40 6" xfId="5348" xr:uid="{DEECC0C3-6987-482F-9C17-F70C03F274FF}"/>
    <cellStyle name="Comma 40 7" xfId="5349" xr:uid="{C8D15DBA-0B39-4E40-8BF6-A4B7BE14D9B2}"/>
    <cellStyle name="Comma 40 8" xfId="5350" xr:uid="{7BE2A811-E496-4A4D-91C1-D85FAD8D01C6}"/>
    <cellStyle name="Comma 41" xfId="5351" xr:uid="{48BEF459-7CDC-4CBE-9495-927AE6FA899C}"/>
    <cellStyle name="Comma 41 2" xfId="5352" xr:uid="{C647A876-53D8-4758-9B39-DF6D2C2356DB}"/>
    <cellStyle name="Comma 41 2 2" xfId="12116" xr:uid="{FAB52ECE-5C3D-4350-B454-2FDC776B7FCD}"/>
    <cellStyle name="Comma 41 2 2 2" xfId="17242" xr:uid="{8E5EAA9D-BC89-41BE-9FC2-25BB7610C838}"/>
    <cellStyle name="Comma 41 2 2 2 2" xfId="27171" xr:uid="{849D47B9-37D3-4DEA-808B-85671C055347}"/>
    <cellStyle name="Comma 41 2 2 2 2 2" xfId="47138" xr:uid="{6E9F12C1-BDBC-4EA2-BDFD-F7DE3817E4E9}"/>
    <cellStyle name="Comma 41 2 2 2 3" xfId="37490" xr:uid="{78C7DA44-DC88-4629-9737-1C6031DAE4CF}"/>
    <cellStyle name="Comma 41 2 2 3" xfId="22213" xr:uid="{E413095A-08BD-49BF-ABA1-174EEE093180}"/>
    <cellStyle name="Comma 41 2 2 3 2" xfId="42308" xr:uid="{66E87BC2-C7E2-470F-8096-564AD1F935EB}"/>
    <cellStyle name="Comma 41 2 2 4" xfId="32661" xr:uid="{9A4963EA-8828-44BA-A834-C38FB027B6DB}"/>
    <cellStyle name="Comma 41 2 3" xfId="14747" xr:uid="{B79C9AE9-27A3-4C49-981C-9136D4973DDD}"/>
    <cellStyle name="Comma 41 2 3 2" xfId="24694" xr:uid="{689E7C0A-F042-4B26-BAEA-7D7FC5491A41}"/>
    <cellStyle name="Comma 41 2 3 2 2" xfId="44726" xr:uid="{DB794035-0E86-4F3D-A60E-0F1DD598C72C}"/>
    <cellStyle name="Comma 41 2 3 3" xfId="35078" xr:uid="{CBCC412F-2743-4DA8-AB0C-380EE3B074F0}"/>
    <cellStyle name="Comma 41 2 4" xfId="19742" xr:uid="{F0758296-E470-4E9B-9D78-A1E8267444A2}"/>
    <cellStyle name="Comma 41 2 4 2" xfId="39898" xr:uid="{8626D019-696F-464C-93CC-0BE02AB0ABDC}"/>
    <cellStyle name="Comma 41 2 5" xfId="30251" xr:uid="{703581BB-5A3B-411B-8A54-3EFD87574787}"/>
    <cellStyle name="Comma 41 3" xfId="5353" xr:uid="{40FC72EB-9C00-4BDB-9CA9-B9ABF481B538}"/>
    <cellStyle name="Comma 41 4" xfId="5354" xr:uid="{5506852B-7AF1-4F58-A91D-B1535FC9EA06}"/>
    <cellStyle name="Comma 41 4 2" xfId="5355" xr:uid="{9C65FD10-ACC1-4A07-B716-CD98C20A98EC}"/>
    <cellStyle name="Comma 41 5" xfId="5356" xr:uid="{02B99835-7316-43FA-B3B1-15E4FA71553C}"/>
    <cellStyle name="Comma 42" xfId="5357" xr:uid="{16CEB8A5-301F-4286-BDAF-A0D16FD12F59}"/>
    <cellStyle name="Comma 42 2" xfId="5358" xr:uid="{B9002195-9A32-41C1-8768-FF5AFE1FFB16}"/>
    <cellStyle name="Comma 42 3" xfId="9502" xr:uid="{E038A704-2896-4E11-B15F-C4DB932F73BD}"/>
    <cellStyle name="Comma 43" xfId="5359" xr:uid="{CFEA0C98-FE67-436E-B54F-E76715F3DD3F}"/>
    <cellStyle name="Comma 43 2" xfId="5360" xr:uid="{F23EB445-E8EB-4731-A599-438682139B05}"/>
    <cellStyle name="Comma 43 2 2" xfId="12117" xr:uid="{3452790F-2173-42DD-94A7-459EC1B6A8F9}"/>
    <cellStyle name="Comma 43 2 2 2" xfId="17243" xr:uid="{704A4947-9D53-4826-B351-E8AB12D3DCEB}"/>
    <cellStyle name="Comma 43 2 2 2 2" xfId="27172" xr:uid="{916A026F-289E-4314-8A0A-1947BEB6215A}"/>
    <cellStyle name="Comma 43 2 2 2 2 2" xfId="47139" xr:uid="{A782AA5E-06C5-4528-B1D4-4D0C5342C294}"/>
    <cellStyle name="Comma 43 2 2 2 3" xfId="37491" xr:uid="{2407593D-9EE5-4205-8F0D-57EAAFF16802}"/>
    <cellStyle name="Comma 43 2 2 3" xfId="22214" xr:uid="{ED6FC445-57A3-44F8-B708-8AA3478AD65C}"/>
    <cellStyle name="Comma 43 2 2 3 2" xfId="42309" xr:uid="{120D34A9-17F0-4FFD-B25E-121E0C70EB63}"/>
    <cellStyle name="Comma 43 2 2 4" xfId="32662" xr:uid="{6C3CE02F-977E-4E8D-8E40-D5303F0E3C5F}"/>
    <cellStyle name="Comma 43 2 3" xfId="14748" xr:uid="{FCD26B8A-C6B6-49FF-A82B-E711F547CB2B}"/>
    <cellStyle name="Comma 43 2 3 2" xfId="24695" xr:uid="{26CAB757-E978-4AB1-B383-C5AB1665B3C7}"/>
    <cellStyle name="Comma 43 2 3 2 2" xfId="44727" xr:uid="{7DB96510-CBE9-44AE-8C93-AC344D9E84BD}"/>
    <cellStyle name="Comma 43 2 3 3" xfId="35079" xr:uid="{9D11F3DF-7F92-4A0A-AC95-A75BAC534D84}"/>
    <cellStyle name="Comma 43 2 4" xfId="19743" xr:uid="{87A21A60-4B52-4C23-A05F-F4C49F4F2E04}"/>
    <cellStyle name="Comma 43 2 4 2" xfId="39899" xr:uid="{D1A53B5F-7FD3-41AC-9A92-E959827C7E37}"/>
    <cellStyle name="Comma 43 2 5" xfId="30252" xr:uid="{103BB5B5-B727-4046-923F-70EF94E39BAD}"/>
    <cellStyle name="Comma 43 3" xfId="5361" xr:uid="{636CC430-A1D2-49A4-BCBD-7A436F4AAB57}"/>
    <cellStyle name="Comma 43 4" xfId="5362" xr:uid="{6C9BE3AB-02BC-4C0A-B022-58A183F52CA2}"/>
    <cellStyle name="Comma 43 5" xfId="9503" xr:uid="{E602AACF-648B-4007-8222-05C7CE47B4A1}"/>
    <cellStyle name="Comma 44" xfId="5363" xr:uid="{57C97869-FB8F-4F46-9DA1-10BFF68643E5}"/>
    <cellStyle name="Comma 44 2" xfId="5364" xr:uid="{475E23DB-D6D4-4383-8153-291761EFE6A8}"/>
    <cellStyle name="Comma 44 2 2" xfId="5365" xr:uid="{3C6F612D-1D3B-4541-BFDC-24996B58D325}"/>
    <cellStyle name="Comma 44 3" xfId="5366" xr:uid="{995B7238-079F-4A45-885C-49A1D358392B}"/>
    <cellStyle name="Comma 45" xfId="5367" xr:uid="{5CC8834F-175F-4C14-8F7E-0507DF48F783}"/>
    <cellStyle name="Comma 45 2" xfId="5368" xr:uid="{17450534-C712-433A-8606-DD3D8D6A5D4D}"/>
    <cellStyle name="Comma 45 2 2" xfId="5369" xr:uid="{E7FAD913-CE6A-4B67-BF20-AA1636871191}"/>
    <cellStyle name="Comma 46" xfId="5370" xr:uid="{80888C76-A4D7-48BC-92E9-973CE4898171}"/>
    <cellStyle name="Comma 46 2" xfId="5371" xr:uid="{3388B1F0-188F-4167-B024-FFA25EA3BD18}"/>
    <cellStyle name="Comma 46 2 2" xfId="5372" xr:uid="{D49A5C65-2763-475E-90D1-D7CD40E4C94A}"/>
    <cellStyle name="Comma 46 2 3" xfId="12119" xr:uid="{15981E21-0017-4702-98D2-D95FE42AEDCB}"/>
    <cellStyle name="Comma 46 2 3 2" xfId="17245" xr:uid="{1E365674-8A14-4E20-B072-255EFB8DABFA}"/>
    <cellStyle name="Comma 46 2 3 2 2" xfId="27174" xr:uid="{60C456B9-5D57-4534-B291-23FCFDAF666E}"/>
    <cellStyle name="Comma 46 2 3 2 2 2" xfId="47141" xr:uid="{5C8DF950-9D79-44AE-9600-A09760AD097A}"/>
    <cellStyle name="Comma 46 2 3 2 3" xfId="37493" xr:uid="{CEC94E44-D22B-45F1-AD96-89A653B49356}"/>
    <cellStyle name="Comma 46 2 3 3" xfId="22216" xr:uid="{875B477C-82BB-483D-BD5C-EE4CE7475C1F}"/>
    <cellStyle name="Comma 46 2 3 3 2" xfId="42311" xr:uid="{B640EBE8-7DE1-472F-A1C8-A4B215C5064D}"/>
    <cellStyle name="Comma 46 2 3 4" xfId="32664" xr:uid="{82A6D111-01DA-42C3-93F0-2FFA28023FC3}"/>
    <cellStyle name="Comma 46 2 4" xfId="14750" xr:uid="{8B90BDF3-7C0D-4861-AB4A-CAC666E714C5}"/>
    <cellStyle name="Comma 46 2 4 2" xfId="24697" xr:uid="{1BDA597D-E3C2-4EAF-88AF-78553053D134}"/>
    <cellStyle name="Comma 46 2 4 2 2" xfId="44729" xr:uid="{B0D4405D-B9F3-401F-BFB3-ECFD61DE772B}"/>
    <cellStyle name="Comma 46 2 4 3" xfId="35081" xr:uid="{C5B58050-39E5-4671-AB02-D5F047471C08}"/>
    <cellStyle name="Comma 46 2 5" xfId="19745" xr:uid="{512E410C-3E1D-475B-8F15-0D286970A4AB}"/>
    <cellStyle name="Comma 46 2 5 2" xfId="39901" xr:uid="{2E20F936-4C45-4D9B-9373-032A01277062}"/>
    <cellStyle name="Comma 46 2 6" xfId="30254" xr:uid="{C43296AF-7E50-45D0-9990-0EE3893A6052}"/>
    <cellStyle name="Comma 46 3" xfId="5373" xr:uid="{124914FC-C840-4A79-A82A-912C4BE13008}"/>
    <cellStyle name="Comma 46 3 2" xfId="12120" xr:uid="{59453EA4-7AD4-4238-ADE8-B59438D91F56}"/>
    <cellStyle name="Comma 46 3 2 2" xfId="17246" xr:uid="{25F2E5A6-36E3-4F9F-8AA4-0043799152CD}"/>
    <cellStyle name="Comma 46 3 2 2 2" xfId="27175" xr:uid="{0BFA1F6A-402D-4972-83F3-65A0B77592AA}"/>
    <cellStyle name="Comma 46 3 2 2 2 2" xfId="47142" xr:uid="{764C9320-C0F0-4271-9022-510FB1B3556F}"/>
    <cellStyle name="Comma 46 3 2 2 3" xfId="37494" xr:uid="{3707DAC0-2F56-4D84-B540-3CB5EE1309CC}"/>
    <cellStyle name="Comma 46 3 2 3" xfId="22217" xr:uid="{E1237E49-76EB-45E9-8D4D-CDEE52E33E2D}"/>
    <cellStyle name="Comma 46 3 2 3 2" xfId="42312" xr:uid="{0287B3C1-6B51-49AD-9A5C-AD0FB94BB7D7}"/>
    <cellStyle name="Comma 46 3 2 4" xfId="32665" xr:uid="{3B800ECF-67A1-46A4-A14E-C3C4250AEFFF}"/>
    <cellStyle name="Comma 46 3 3" xfId="14751" xr:uid="{60EFEFA4-0DD8-449C-9B6D-15E8B29D063D}"/>
    <cellStyle name="Comma 46 3 3 2" xfId="24698" xr:uid="{8E4AB981-6D12-49FB-BB89-8580CB5F26B7}"/>
    <cellStyle name="Comma 46 3 3 2 2" xfId="44730" xr:uid="{98448C8C-2F3B-4016-97C6-0E9EC3A8A5A1}"/>
    <cellStyle name="Comma 46 3 3 3" xfId="35082" xr:uid="{084DA976-8ACF-4911-A22B-64DAB23C84C7}"/>
    <cellStyle name="Comma 46 3 4" xfId="19746" xr:uid="{9F14B596-4EDC-48F0-B8EB-BC2B2C1FAECE}"/>
    <cellStyle name="Comma 46 3 4 2" xfId="39902" xr:uid="{2663CCE5-757F-4BF6-905C-29FE32D6F105}"/>
    <cellStyle name="Comma 46 3 5" xfId="30255" xr:uid="{5B4DBD3D-BC09-4EA8-B191-6535BD6FC3A0}"/>
    <cellStyle name="Comma 46 4" xfId="5374" xr:uid="{206FCDCA-7636-47E7-95F6-77D9E58F4D4A}"/>
    <cellStyle name="Comma 46 5" xfId="12118" xr:uid="{E2C83519-2ADB-4D5E-BC5E-84A41AFDCEEB}"/>
    <cellStyle name="Comma 46 5 2" xfId="17244" xr:uid="{27E19C3B-4CC0-49CD-9550-85DD3E9B7C7F}"/>
    <cellStyle name="Comma 46 5 2 2" xfId="27173" xr:uid="{21054602-5CBF-405F-9120-6E9EA0C36A8A}"/>
    <cellStyle name="Comma 46 5 2 2 2" xfId="47140" xr:uid="{D0A45997-66D3-4AE3-8051-2B2E4040BDA7}"/>
    <cellStyle name="Comma 46 5 2 3" xfId="37492" xr:uid="{A31788AE-D360-4BEE-AEB6-D0548C4E12DA}"/>
    <cellStyle name="Comma 46 5 3" xfId="22215" xr:uid="{B6EF3226-5E2D-4F9A-A95A-9D5248B16896}"/>
    <cellStyle name="Comma 46 5 3 2" xfId="42310" xr:uid="{586BCDD7-F3D4-4582-A060-3F3B493D9D00}"/>
    <cellStyle name="Comma 46 5 4" xfId="32663" xr:uid="{DC857DF2-67BF-470F-9936-BF742B10EBF3}"/>
    <cellStyle name="Comma 46 6" xfId="14749" xr:uid="{ADDD74CC-1B67-479A-9197-2A7F6BCFD720}"/>
    <cellStyle name="Comma 46 6 2" xfId="24696" xr:uid="{95D2C5F1-B16C-42F8-AE83-9771F6D0767E}"/>
    <cellStyle name="Comma 46 6 2 2" xfId="44728" xr:uid="{2B50817C-4658-4A65-99CD-E987C5F9EADE}"/>
    <cellStyle name="Comma 46 6 3" xfId="35080" xr:uid="{7799D818-EF2B-40FF-9E41-38CA8A033B7B}"/>
    <cellStyle name="Comma 46 7" xfId="19744" xr:uid="{01E82E58-C9B0-457E-B67F-14D1A018A6C8}"/>
    <cellStyle name="Comma 46 7 2" xfId="39900" xr:uid="{B99BCF49-8CE5-426C-95A8-A40067960C8D}"/>
    <cellStyle name="Comma 46 8" xfId="30253" xr:uid="{F9C466CA-40B3-40F6-87F2-E98343EF3ABF}"/>
    <cellStyle name="Comma 47" xfId="5375" xr:uid="{7A9C8F86-99C9-4582-AF17-F578E9A3721C}"/>
    <cellStyle name="Comma 47 2" xfId="5376" xr:uid="{0047E9DC-E596-4E7C-BEB4-AA2AECF5AD84}"/>
    <cellStyle name="Comma 47 3" xfId="5377" xr:uid="{5BA67ED4-6313-49D7-A440-F1E32A05FE63}"/>
    <cellStyle name="Comma 47 3 2" xfId="12121" xr:uid="{F19D7539-CAF6-4DFD-8F82-F7CCD84F9178}"/>
    <cellStyle name="Comma 47 3 2 2" xfId="17247" xr:uid="{E44F69A2-0DB1-41E8-A4CC-D82E202A68A1}"/>
    <cellStyle name="Comma 47 3 2 2 2" xfId="27176" xr:uid="{E27113EA-8847-4DE2-9385-950B0C264D4F}"/>
    <cellStyle name="Comma 47 3 2 2 2 2" xfId="47143" xr:uid="{D98A43CB-6387-43B2-9470-F80B17E9BB8F}"/>
    <cellStyle name="Comma 47 3 2 2 3" xfId="37495" xr:uid="{05526B49-7350-4BE3-B09C-2CA0107DBAF6}"/>
    <cellStyle name="Comma 47 3 2 3" xfId="22218" xr:uid="{82976EC9-CB56-45F2-8127-6B9A4F5A14A5}"/>
    <cellStyle name="Comma 47 3 2 3 2" xfId="42313" xr:uid="{A25370B3-0299-441A-B112-46F73C47FC09}"/>
    <cellStyle name="Comma 47 3 2 4" xfId="32666" xr:uid="{56243BFF-3E26-4687-AE44-8C8533A91DF1}"/>
    <cellStyle name="Comma 47 3 3" xfId="14752" xr:uid="{726DD6D5-DC58-4146-BAA5-4F0F15CCD261}"/>
    <cellStyle name="Comma 47 3 3 2" xfId="24699" xr:uid="{0DA187F9-AE70-440D-AE3E-1A65BC57CFB2}"/>
    <cellStyle name="Comma 47 3 3 2 2" xfId="44731" xr:uid="{88A79637-67FE-461E-B9B0-8B0D83B0EB19}"/>
    <cellStyle name="Comma 47 3 3 3" xfId="35083" xr:uid="{DB4C426A-82CB-407E-8504-88D048C9D196}"/>
    <cellStyle name="Comma 47 3 4" xfId="19747" xr:uid="{9402B9F4-4908-4837-8959-F27F336A5700}"/>
    <cellStyle name="Comma 47 3 4 2" xfId="39903" xr:uid="{49F8108C-2642-4FDA-8AB6-629948852C2D}"/>
    <cellStyle name="Comma 47 3 5" xfId="30256" xr:uid="{D3A94199-D6BC-4561-9EE8-0622E5297F2C}"/>
    <cellStyle name="Comma 48" xfId="5378" xr:uid="{F40D6BD5-D442-4131-98A0-3A2D69941928}"/>
    <cellStyle name="Comma 48 2" xfId="5379" xr:uid="{566700C8-5909-473A-A838-AE05793F11FD}"/>
    <cellStyle name="Comma 48 2 2" xfId="5380" xr:uid="{910A8B3A-FEC1-44C5-B0D7-8FB73388F948}"/>
    <cellStyle name="Comma 48 2 3" xfId="12123" xr:uid="{6FB37AB3-C25C-4986-B8A6-298428B958C8}"/>
    <cellStyle name="Comma 48 2 3 2" xfId="17249" xr:uid="{E0AE2240-FFE3-4BE7-A393-118C4A3CEEE1}"/>
    <cellStyle name="Comma 48 2 3 2 2" xfId="27178" xr:uid="{A279EEE0-C782-404C-9376-5F162FFED97E}"/>
    <cellStyle name="Comma 48 2 3 2 2 2" xfId="47145" xr:uid="{E7045BCF-3B98-48F4-9BD0-037C993D3E37}"/>
    <cellStyle name="Comma 48 2 3 2 3" xfId="37497" xr:uid="{A6E4FF7B-4F60-410A-911C-487C55490540}"/>
    <cellStyle name="Comma 48 2 3 3" xfId="22220" xr:uid="{BABBC93A-32F4-4933-98DF-E4A160293964}"/>
    <cellStyle name="Comma 48 2 3 3 2" xfId="42315" xr:uid="{B35AE314-BA91-4120-887F-B554D20D025D}"/>
    <cellStyle name="Comma 48 2 3 4" xfId="32668" xr:uid="{283A3B8C-2ECF-4B39-B735-DAB91441ACA3}"/>
    <cellStyle name="Comma 48 2 4" xfId="14754" xr:uid="{6FDCD898-7DB9-439C-A8F4-59C811F4FDBF}"/>
    <cellStyle name="Comma 48 2 4 2" xfId="24701" xr:uid="{11B283E9-88C0-42BE-86C4-7F2231D0AFA6}"/>
    <cellStyle name="Comma 48 2 4 2 2" xfId="44733" xr:uid="{0554B65C-9C97-4940-B456-2E518D9E1E3D}"/>
    <cellStyle name="Comma 48 2 4 3" xfId="35085" xr:uid="{9BFA8286-B17D-408D-9968-58ACA83332E8}"/>
    <cellStyle name="Comma 48 2 5" xfId="19749" xr:uid="{FB27B269-65A8-4DBE-968C-1480CA69ED43}"/>
    <cellStyle name="Comma 48 2 5 2" xfId="39905" xr:uid="{9EE78C7E-6E83-443D-9B07-3E613D84A57E}"/>
    <cellStyle name="Comma 48 2 6" xfId="30258" xr:uid="{598FD65A-1A40-400B-994C-7ACBEE4B039A}"/>
    <cellStyle name="Comma 48 3" xfId="5381" xr:uid="{15AB910E-05A1-4B40-975C-FC1125DA3988}"/>
    <cellStyle name="Comma 48 4" xfId="5382" xr:uid="{C8CF12CF-EAF4-4C40-B633-E2E855B1DA78}"/>
    <cellStyle name="Comma 48 5" xfId="12122" xr:uid="{5E90A0D1-50E6-4806-92CD-EA574B84505A}"/>
    <cellStyle name="Comma 48 5 2" xfId="17248" xr:uid="{07472185-9E41-454A-849C-0A2EFC2AF142}"/>
    <cellStyle name="Comma 48 5 2 2" xfId="27177" xr:uid="{6C394691-1C99-444E-A68B-0B8C6BF6E733}"/>
    <cellStyle name="Comma 48 5 2 2 2" xfId="47144" xr:uid="{BA34CBE2-191E-43FB-82E3-39F38AE50C67}"/>
    <cellStyle name="Comma 48 5 2 3" xfId="37496" xr:uid="{7CAB45EA-40F8-4B03-BEF5-4EA5D9AFDA10}"/>
    <cellStyle name="Comma 48 5 3" xfId="22219" xr:uid="{80D0E40D-861C-40DE-A72D-020801A65581}"/>
    <cellStyle name="Comma 48 5 3 2" xfId="42314" xr:uid="{A03534F7-56D9-40C1-9DD1-F48D897DA98E}"/>
    <cellStyle name="Comma 48 5 4" xfId="32667" xr:uid="{DC306F50-79A6-4492-BD37-2710C529B8D9}"/>
    <cellStyle name="Comma 48 6" xfId="14753" xr:uid="{624848E2-89C4-41B1-997A-CF55796800E8}"/>
    <cellStyle name="Comma 48 6 2" xfId="24700" xr:uid="{3C1FAB48-9D3C-4A5E-BFA1-21EC41EA2CAD}"/>
    <cellStyle name="Comma 48 6 2 2" xfId="44732" xr:uid="{5FB2CD48-4C6D-4172-8331-2DA58301148B}"/>
    <cellStyle name="Comma 48 6 3" xfId="35084" xr:uid="{F96BEF84-151A-4A99-97E1-B25ED692E396}"/>
    <cellStyle name="Comma 48 7" xfId="19748" xr:uid="{6BDBF823-D2AB-4AB8-933B-82AF41D3F75E}"/>
    <cellStyle name="Comma 48 7 2" xfId="39904" xr:uid="{BFB71BAA-F98F-4555-B41F-FA93A3655B62}"/>
    <cellStyle name="Comma 48 8" xfId="30257" xr:uid="{9F96D111-6FE0-47AC-90CC-D8243A7F140D}"/>
    <cellStyle name="Comma 49" xfId="526" xr:uid="{134A5667-346E-4A6A-BC9B-28EE1D21A867}"/>
    <cellStyle name="Comma 49 2" xfId="5384" xr:uid="{A78C7E19-0A40-443B-85A4-4058C62557CE}"/>
    <cellStyle name="Comma 49 2 2" xfId="5385" xr:uid="{12F68D78-6FAF-4C1B-A62C-2CE63592F43B}"/>
    <cellStyle name="Comma 49 2 3" xfId="12125" xr:uid="{0E4611D4-C61E-48F6-B52E-16CAD336C72E}"/>
    <cellStyle name="Comma 49 2 3 2" xfId="17251" xr:uid="{46CDF17F-0DE8-49F0-ADA5-3E99EDB0C154}"/>
    <cellStyle name="Comma 49 2 3 2 2" xfId="27180" xr:uid="{858EADF1-C91B-408C-BD79-3F076A0E8383}"/>
    <cellStyle name="Comma 49 2 3 2 2 2" xfId="47147" xr:uid="{01B13CBF-E4C7-4C84-A82E-9AF206934546}"/>
    <cellStyle name="Comma 49 2 3 2 3" xfId="37499" xr:uid="{03BAB25A-8378-42C2-B069-BD3DF443BCCC}"/>
    <cellStyle name="Comma 49 2 3 3" xfId="22222" xr:uid="{BB633815-8325-4D9F-A285-F1C841C89934}"/>
    <cellStyle name="Comma 49 2 3 3 2" xfId="42317" xr:uid="{A907003A-CCED-48C5-8D18-E532181A6EDF}"/>
    <cellStyle name="Comma 49 2 3 4" xfId="32670" xr:uid="{0599857D-B4EE-485C-BF8C-E6A55683EE59}"/>
    <cellStyle name="Comma 49 2 4" xfId="12629" xr:uid="{6E47A914-331A-445C-8D48-926922D6B4CA}"/>
    <cellStyle name="Comma 49 2 5" xfId="12698" xr:uid="{41FA8254-5DBB-4D6E-BB58-F81BC3CDEDEB}"/>
    <cellStyle name="Comma 49 2 5 2" xfId="14756" xr:uid="{94E8969D-4880-4053-9C96-24F59180A0DC}"/>
    <cellStyle name="Comma 49 2 5 2 2" xfId="24703" xr:uid="{1AFE02FE-A594-4E19-8E6C-8CE9D1A85D66}"/>
    <cellStyle name="Comma 49 2 5 2 2 2" xfId="44735" xr:uid="{848A36EB-0236-4A45-B4A0-0562DBB5CD9B}"/>
    <cellStyle name="Comma 49 2 5 2 3" xfId="35087" xr:uid="{23F4AC18-DDAC-4E22-9A22-B8681E364544}"/>
    <cellStyle name="Comma 49 2 5 3" xfId="22695" xr:uid="{4150CA8B-F87B-4734-A62F-ED745059CF88}"/>
    <cellStyle name="Comma 49 2 5 3 2" xfId="42777" xr:uid="{7D2D5C7A-E0F7-405C-92BD-C6FD09DE2F98}"/>
    <cellStyle name="Comma 49 2 5 4" xfId="33130" xr:uid="{B22BB314-3FC2-4725-8270-F54B9393D55B}"/>
    <cellStyle name="Comma 49 2 6" xfId="19751" xr:uid="{878165C3-A8F3-4F1E-AE21-15D9D33D55DB}"/>
    <cellStyle name="Comma 49 2 6 2" xfId="39907" xr:uid="{97945D32-FB30-4324-A853-3836D5CDECE9}"/>
    <cellStyle name="Comma 49 2 7" xfId="30260" xr:uid="{2460D655-560D-491D-8615-12ECB90EECEE}"/>
    <cellStyle name="Comma 49 3" xfId="5386" xr:uid="{F4DE9D67-4F7E-4D17-93D6-9AD5FA6DF8B7}"/>
    <cellStyle name="Comma 49 3 2" xfId="5387" xr:uid="{7A3BCE31-B9CD-409A-B810-B295994F587F}"/>
    <cellStyle name="Comma 49 4" xfId="5388" xr:uid="{7070E428-76A3-403A-9BFC-97F8594AB49B}"/>
    <cellStyle name="Comma 49 5" xfId="5383" xr:uid="{16173AAE-175D-4EF1-8472-6EEB7BC10946}"/>
    <cellStyle name="Comma 49 5 2" xfId="12124" xr:uid="{190EBC49-16FA-4689-AD2C-A1ED7E9B419F}"/>
    <cellStyle name="Comma 49 5 2 2" xfId="17250" xr:uid="{3D66A24E-C670-472E-B0FD-D763AF62E8EF}"/>
    <cellStyle name="Comma 49 5 2 2 2" xfId="27179" xr:uid="{1EC96F57-F041-4140-A0DA-A2B0187B8935}"/>
    <cellStyle name="Comma 49 5 2 2 2 2" xfId="47146" xr:uid="{AE65A6B1-2BF9-4494-B3CF-8392EC04EFF0}"/>
    <cellStyle name="Comma 49 5 2 2 3" xfId="37498" xr:uid="{50243EFB-2B54-4250-9EEC-BF847B729054}"/>
    <cellStyle name="Comma 49 5 2 3" xfId="22221" xr:uid="{D9D09D47-0DF8-4688-92F3-CABAABEA0825}"/>
    <cellStyle name="Comma 49 5 2 3 2" xfId="42316" xr:uid="{E1E9CE30-5F29-4DB5-8FE6-22C4376B238E}"/>
    <cellStyle name="Comma 49 5 2 4" xfId="32669" xr:uid="{35CC0183-BBA5-4D95-B6BD-F775B35F6138}"/>
    <cellStyle name="Comma 49 5 3" xfId="14755" xr:uid="{C0F3C84B-8707-4B27-B524-7F4924552A80}"/>
    <cellStyle name="Comma 49 5 3 2" xfId="24702" xr:uid="{A3873BE0-C162-4E6D-9281-044F2DD5B574}"/>
    <cellStyle name="Comma 49 5 3 2 2" xfId="44734" xr:uid="{F2AFED76-39C9-49A9-A0A4-4B7A4AAFBBFE}"/>
    <cellStyle name="Comma 49 5 3 3" xfId="35086" xr:uid="{7C5E34A1-045B-4D6D-93F7-4F0A06E3D1AF}"/>
    <cellStyle name="Comma 49 5 4" xfId="19750" xr:uid="{87C9E521-55B6-4CCB-9B56-F0458B0AAF4F}"/>
    <cellStyle name="Comma 49 5 4 2" xfId="39906" xr:uid="{381913D7-47D8-4F6C-AA28-ED00F3F7B177}"/>
    <cellStyle name="Comma 49 5 5" xfId="30259" xr:uid="{90DF9018-83A2-4749-B761-326CACB373C6}"/>
    <cellStyle name="Comma 49 6" xfId="12805" xr:uid="{D4B11910-42FC-4C90-B016-010519AD2AF5}"/>
    <cellStyle name="Comma 5" xfId="104" xr:uid="{A16A876E-2192-447D-9D0D-E91E87BCBDE3}"/>
    <cellStyle name="Comma 5 10" xfId="5389" xr:uid="{1426900E-4873-43B4-94A2-9AA51D92D7CA}"/>
    <cellStyle name="Comma 5 11" xfId="5390" xr:uid="{D9071A15-29B5-4627-BD08-D00243A43181}"/>
    <cellStyle name="Comma 5 12" xfId="5391" xr:uid="{141FF3D8-1972-4B2B-8ACB-BC0648021BEC}"/>
    <cellStyle name="Comma 5 13" xfId="5392" xr:uid="{46F27523-677C-4AAD-8088-56F3E66EB4A6}"/>
    <cellStyle name="Comma 5 14" xfId="5393" xr:uid="{0301BEBA-A31B-4613-A3B3-572CC6ABD1B3}"/>
    <cellStyle name="Comma 5 15" xfId="5394" xr:uid="{3A0BE1EB-3E7A-42A8-8AAB-9BB2FC78AE53}"/>
    <cellStyle name="Comma 5 16" xfId="812" xr:uid="{6F375CCE-26AC-4C2B-918A-D7568B981124}"/>
    <cellStyle name="Comma 5 17" xfId="8910" xr:uid="{230DA10D-CF59-463A-976A-8681C98077CB}"/>
    <cellStyle name="Comma 5 17 2" xfId="12600" xr:uid="{21317132-2F95-49A7-8C14-4FE14CF32EC4}"/>
    <cellStyle name="Comma 5 17 2 2" xfId="17692" xr:uid="{4F84B3C0-BBC5-4460-AF5A-2751604FC7A9}"/>
    <cellStyle name="Comma 5 17 2 2 2" xfId="27619" xr:uid="{FBDD0CAE-88E2-4D31-8F81-0A57BCFEE312}"/>
    <cellStyle name="Comma 5 17 2 2 2 2" xfId="47586" xr:uid="{C5F3631E-A114-4C27-BF3F-E1F67D7285E6}"/>
    <cellStyle name="Comma 5 17 2 2 3" xfId="37938" xr:uid="{514D9E44-CEC9-4D96-926B-6F907C44E216}"/>
    <cellStyle name="Comma 5 17 2 3" xfId="22661" xr:uid="{134C4781-73CA-4266-BBFC-97F493184042}"/>
    <cellStyle name="Comma 5 17 2 3 2" xfId="42756" xr:uid="{EADF3395-ADA9-4289-B31A-5DF9E3B77B41}"/>
    <cellStyle name="Comma 5 17 2 4" xfId="33109" xr:uid="{A75EB7D8-1F79-4595-87B8-FCCE3D07C845}"/>
    <cellStyle name="Comma 5 17 3" xfId="15246" xr:uid="{0A697D3D-941F-4443-BEE0-8BA72C790DAA}"/>
    <cellStyle name="Comma 5 17 3 2" xfId="25184" xr:uid="{E0BDF24C-FE9C-400D-BE81-981F8C26F538}"/>
    <cellStyle name="Comma 5 17 3 2 2" xfId="45176" xr:uid="{2A7F8926-60FB-4F32-A73B-F4354AF08123}"/>
    <cellStyle name="Comma 5 17 3 3" xfId="35528" xr:uid="{DD37DE09-6F54-4C78-B9E3-5F042F843529}"/>
    <cellStyle name="Comma 5 17 4" xfId="20228" xr:uid="{55D6C36A-EEE2-4385-BE94-46708C1EAE60}"/>
    <cellStyle name="Comma 5 17 4 2" xfId="40348" xr:uid="{F1A6EC99-7111-4F3B-A305-FC677B9BA37C}"/>
    <cellStyle name="Comma 5 17 5" xfId="30701" xr:uid="{0360E632-16BB-4741-A885-33C4CB82E77B}"/>
    <cellStyle name="Comma 5 18" xfId="9267" xr:uid="{12E1E592-480A-4734-AF00-236443B063BF}"/>
    <cellStyle name="Comma 5 18 2" xfId="12611" xr:uid="{29C1830E-2446-4394-8FB4-A7F4DE393323}"/>
    <cellStyle name="Comma 5 18 2 2" xfId="17698" xr:uid="{4CB5F54F-AF48-4EC3-AAF6-AA13E65F109D}"/>
    <cellStyle name="Comma 5 18 2 2 2" xfId="27625" xr:uid="{DADDF5BA-27E1-4ADE-995E-21D55110ECF1}"/>
    <cellStyle name="Comma 5 18 2 2 2 2" xfId="47592" xr:uid="{449B18D3-4E28-4ED9-B029-6E101CD14375}"/>
    <cellStyle name="Comma 5 18 2 2 3" xfId="37944" xr:uid="{F2E11F60-AEBF-410D-95E9-EFF3873056C1}"/>
    <cellStyle name="Comma 5 18 2 3" xfId="22667" xr:uid="{0FB0BC34-9DFA-4E4D-B732-C1E9BAA99B4C}"/>
    <cellStyle name="Comma 5 18 2 3 2" xfId="42762" xr:uid="{A1DC439E-B24A-4B92-8348-EB95F1048020}"/>
    <cellStyle name="Comma 5 18 2 4" xfId="33115" xr:uid="{0EDDE73C-F6CE-4D84-8E04-58221DD4B826}"/>
    <cellStyle name="Comma 5 18 3" xfId="15278" xr:uid="{6553BD01-CF0D-4A8A-9CEA-8066F6C7EEE9}"/>
    <cellStyle name="Comma 5 18 3 2" xfId="25214" xr:uid="{E5939374-90EF-4325-8F8A-8CB4E67A3DF6}"/>
    <cellStyle name="Comma 5 18 3 2 2" xfId="45182" xr:uid="{D967C1F1-0030-4131-80C5-A1BE69ADD9B8}"/>
    <cellStyle name="Comma 5 18 3 3" xfId="35534" xr:uid="{C5E3D693-5498-467A-A3FB-992E9F94485F}"/>
    <cellStyle name="Comma 5 18 4" xfId="20259" xr:uid="{F7E532E2-D1B7-485A-9387-5FD906DAC236}"/>
    <cellStyle name="Comma 5 18 4 2" xfId="40354" xr:uid="{6B08D216-5112-49A1-B2C1-FADFF375C95D}"/>
    <cellStyle name="Comma 5 18 5" xfId="30707" xr:uid="{329700A0-8C3B-4270-8AB1-FF1DDE054AFE}"/>
    <cellStyle name="Comma 5 19" xfId="9504" xr:uid="{4C554617-F2D1-4227-8214-18695FFC5B6E}"/>
    <cellStyle name="Comma 5 19 2" xfId="15294" xr:uid="{46BDD30E-8C33-4212-9393-0DA4EAFADAF9}"/>
    <cellStyle name="Comma 5 19 2 2" xfId="25230" xr:uid="{6815503C-CE84-40F1-94EF-831FF3038C4E}"/>
    <cellStyle name="Comma 5 19 2 2 2" xfId="45198" xr:uid="{5E918FDD-CD19-43DF-BE68-CA27CAAC9A56}"/>
    <cellStyle name="Comma 5 19 2 3" xfId="27794" xr:uid="{20CF4992-14E4-4DDF-A841-18750A04BCD9}"/>
    <cellStyle name="Comma 5 19 2 3 2" xfId="47653" xr:uid="{A13A3C3B-22DF-47CD-BE53-959A592C0487}"/>
    <cellStyle name="Comma 5 19 2 4" xfId="35550" xr:uid="{FADA7D70-CC5F-4D4B-9066-A73929F63A11}"/>
    <cellStyle name="Comma 5 19 3" xfId="20275" xr:uid="{188D7F32-C79E-4723-A21E-C53A57971A1F}"/>
    <cellStyle name="Comma 5 19 3 2" xfId="40370" xr:uid="{10839F29-5096-4A19-AE96-D224C82E7FA8}"/>
    <cellStyle name="Comma 5 19 4" xfId="27723" xr:uid="{B0BBEDCB-DEAE-499A-965E-6B05511C6CAF}"/>
    <cellStyle name="Comma 5 19 4 2" xfId="47643" xr:uid="{BC69B7E9-B9C7-4067-8A31-A5803070A0FC}"/>
    <cellStyle name="Comma 5 19 5" xfId="30723" xr:uid="{381E2F4F-D274-47F8-84CC-2F358FC63D17}"/>
    <cellStyle name="Comma 5 2" xfId="227" xr:uid="{3E1D5658-5D02-4F9D-9071-970CF749743E}"/>
    <cellStyle name="Comma 5 2 2" xfId="234" xr:uid="{DD620DA8-B33D-4072-AE59-185F5D2DD9CE}"/>
    <cellStyle name="Comma 5 2 2 2" xfId="5395" xr:uid="{4C379DFC-E692-4FDD-A240-8F0FF9622F33}"/>
    <cellStyle name="Comma 5 2 2 2 2" xfId="9507" xr:uid="{4A325419-36D7-4D7E-8336-18A4EEE75FAB}"/>
    <cellStyle name="Comma 5 2 2 2 2 2" xfId="15296" xr:uid="{ED431DC9-CB1F-457C-B20A-84618CCD6D92}"/>
    <cellStyle name="Comma 5 2 2 2 2 2 2" xfId="25232" xr:uid="{1679C166-71FA-4EBF-8F99-D153F08781A9}"/>
    <cellStyle name="Comma 5 2 2 2 2 2 2 2" xfId="45200" xr:uid="{5931521B-B166-4686-B038-80146E662353}"/>
    <cellStyle name="Comma 5 2 2 2 2 2 3" xfId="35552" xr:uid="{5EB41494-7810-43B4-A09A-51E324D00B1A}"/>
    <cellStyle name="Comma 5 2 2 2 2 3" xfId="20277" xr:uid="{C3D5D63E-A5EE-42D7-B9DF-6AFF9D0695E8}"/>
    <cellStyle name="Comma 5 2 2 2 2 3 2" xfId="40372" xr:uid="{8E815C12-9880-472C-9FFD-EBE2542E1B11}"/>
    <cellStyle name="Comma 5 2 2 2 2 4" xfId="30725" xr:uid="{F1B12F2F-7421-4977-91C4-4B70720B0A94}"/>
    <cellStyle name="Comma 5 2 2 3" xfId="9506" xr:uid="{A7BFF2C9-D569-4D89-80C7-85F87119320C}"/>
    <cellStyle name="Comma 5 2 3" xfId="238" xr:uid="{5B816061-9B78-4FF6-B482-A325CEDD4F27}"/>
    <cellStyle name="Comma 5 2 3 2" xfId="5396" xr:uid="{FBC87EF2-583E-4298-A7E2-726628550415}"/>
    <cellStyle name="Comma 5 2 3 3" xfId="9508" xr:uid="{64B8610D-C2D6-4FEC-8D97-0438703529B7}"/>
    <cellStyle name="Comma 5 2 4" xfId="288" xr:uid="{CEDA3004-E12A-4C4E-B576-DA1588320530}"/>
    <cellStyle name="Comma 5 2 4 2" xfId="5397" xr:uid="{1D1F31E5-8E84-4FF2-887F-CEF283D0E9B6}"/>
    <cellStyle name="Comma 5 2 5" xfId="5398" xr:uid="{E457BCB5-0662-41A9-BE16-E9AF218CC6B0}"/>
    <cellStyle name="Comma 5 2 6" xfId="5399" xr:uid="{FD9FA437-DBFE-4778-B7A4-2410A164B138}"/>
    <cellStyle name="Comma 5 2 7" xfId="813" xr:uid="{7239DD6F-52C8-4123-9E56-360030669923}"/>
    <cellStyle name="Comma 5 2 8" xfId="9505" xr:uid="{7DD6ED23-991C-4650-A6A9-9531F164C8BC}"/>
    <cellStyle name="Comma 5 2 8 2" xfId="15295" xr:uid="{59C44968-A73C-49CC-B2EE-84014908CF12}"/>
    <cellStyle name="Comma 5 2 8 2 2" xfId="25231" xr:uid="{065C8C4C-B91E-4EB1-B280-510CA795EC51}"/>
    <cellStyle name="Comma 5 2 8 2 2 2" xfId="45199" xr:uid="{0FA87A88-D1CB-4892-90F8-C6730355EFC2}"/>
    <cellStyle name="Comma 5 2 8 2 3" xfId="35551" xr:uid="{1A817D0D-1A0B-40FA-A1D0-E04B2ED5CAA8}"/>
    <cellStyle name="Comma 5 2 8 3" xfId="20276" xr:uid="{A55F6172-A868-4023-A3D0-111C950A6B3E}"/>
    <cellStyle name="Comma 5 2 8 3 2" xfId="40371" xr:uid="{C6CD3120-D6F2-43F6-AA17-063AAB502E1C}"/>
    <cellStyle name="Comma 5 2 8 4" xfId="30724" xr:uid="{E9C4EC78-11AA-4576-BFAA-909FFAAFE5C9}"/>
    <cellStyle name="Comma 5 20" xfId="12699" xr:uid="{E7AF5D9F-CF82-41BD-930B-79B25E390480}"/>
    <cellStyle name="Comma 5 20 2" xfId="12838" xr:uid="{D44E1748-E6BF-4B4F-AB3D-B4F5F60EF59F}"/>
    <cellStyle name="Comma 5 20 2 2" xfId="22791" xr:uid="{F32E099E-DD42-40AB-8B7B-485196F8B232}"/>
    <cellStyle name="Comma 5 20 2 2 2" xfId="42835" xr:uid="{68A506AA-6FC9-4841-88A0-71590CE26017}"/>
    <cellStyle name="Comma 5 20 2 3" xfId="33187" xr:uid="{E62B4FD8-E0F6-46EF-A0E7-DE0F67F9AC2C}"/>
    <cellStyle name="Comma 5 20 3" xfId="22696" xr:uid="{51668A40-2989-4524-AFA0-4DAFF17E68CE}"/>
    <cellStyle name="Comma 5 20 3 2" xfId="42778" xr:uid="{1B4D6B48-24C3-48B3-AF7A-4A776B04509F}"/>
    <cellStyle name="Comma 5 20 4" xfId="33131" xr:uid="{6FCA9B50-8499-4862-A7E9-A223CA72B04E}"/>
    <cellStyle name="Comma 5 21" xfId="12802" xr:uid="{581DE44C-133B-4B36-A00D-5F2F63D1CA85}"/>
    <cellStyle name="Comma 5 21 2" xfId="22760" xr:uid="{729CFE9E-7D15-4A25-A8EC-5BC4E3A63069}"/>
    <cellStyle name="Comma 5 21 2 2" xfId="42804" xr:uid="{F6192F28-5197-4CFE-94E2-053BF2A064B2}"/>
    <cellStyle name="Comma 5 21 3" xfId="33156" xr:uid="{5C038281-C51A-484A-ABE1-933EF5AC8FAD}"/>
    <cellStyle name="Comma 5 22" xfId="17844" xr:uid="{F930A3D7-C694-4554-97F4-8B1DD8A4543F}"/>
    <cellStyle name="Comma 5 22 2" xfId="38007" xr:uid="{496DDAD3-A47D-465B-AEDA-71BA16865138}"/>
    <cellStyle name="Comma 5 23" xfId="27714" xr:uid="{D71044DB-2981-4386-A495-322CAED20FA2}"/>
    <cellStyle name="Comma 5 24" xfId="28362" xr:uid="{FA6A41BD-66F5-4AED-B8F9-B47A04ECC1A7}"/>
    <cellStyle name="Comma 5 3" xfId="239" xr:uid="{870F16EB-0B93-4D6B-B525-A98C8C72DFBA}"/>
    <cellStyle name="Comma 5 3 2" xfId="5400" xr:uid="{5A75E99A-E004-4AD9-868C-EB95C7AE2051}"/>
    <cellStyle name="Comma 5 3 3" xfId="814" xr:uid="{BBAD2191-0E3E-433B-8FC7-474D01FA313F}"/>
    <cellStyle name="Comma 5 3 4" xfId="9509" xr:uid="{A507802E-E0B9-45AC-893C-D5E1A624A2D9}"/>
    <cellStyle name="Comma 5 3 4 2" xfId="15297" xr:uid="{5DF6AA4A-0BEB-44AE-AF4A-C3974D25E177}"/>
    <cellStyle name="Comma 5 3 4 2 2" xfId="25233" xr:uid="{3D044A40-3C3A-4A0C-9423-5539105CA930}"/>
    <cellStyle name="Comma 5 3 4 2 2 2" xfId="45201" xr:uid="{6A791A27-9B85-47C9-A064-9CFC3C37E23A}"/>
    <cellStyle name="Comma 5 3 4 2 3" xfId="35553" xr:uid="{348C5552-2979-42AB-A541-DB38113345CA}"/>
    <cellStyle name="Comma 5 3 4 3" xfId="20278" xr:uid="{F3CF52F3-788A-4D13-B1C8-D9F30272557E}"/>
    <cellStyle name="Comma 5 3 4 3 2" xfId="40373" xr:uid="{DC423DD4-1FDD-4C8D-A2E6-64EF94ABCBE4}"/>
    <cellStyle name="Comma 5 3 4 4" xfId="30726" xr:uid="{C4A76D75-8D73-4B25-BE3B-138F9FF243A9}"/>
    <cellStyle name="Comma 5 4" xfId="237" xr:uid="{8CBC4B37-1262-43BF-A381-99D99CC80F2E}"/>
    <cellStyle name="Comma 5 4 2" xfId="5401" xr:uid="{FD2D5209-7BC4-49B5-8FCD-41683293C87C}"/>
    <cellStyle name="Comma 5 4 3" xfId="815" xr:uid="{5CF151AE-8887-42DD-A513-35CFC5005A21}"/>
    <cellStyle name="Comma 5 5" xfId="279" xr:uid="{C667A2D5-3CAC-4FCD-B771-4554F52BC4AA}"/>
    <cellStyle name="Comma 5 5 2" xfId="5403" xr:uid="{51620D04-40BA-4DE2-9C17-DF3BA11F1DF5}"/>
    <cellStyle name="Comma 5 5 3" xfId="5404" xr:uid="{0572BB19-6433-4CBE-9F1C-E0A38A54A897}"/>
    <cellStyle name="Comma 5 5 4" xfId="5402" xr:uid="{50E6921D-2632-43AD-BA1B-FF78F271BF28}"/>
    <cellStyle name="Comma 5 6" xfId="204" xr:uid="{048DA534-F1C5-41F4-AB4A-4B3E093CAD24}"/>
    <cellStyle name="Comma 5 6 2" xfId="5405" xr:uid="{34E79E81-989E-4682-891E-649267049898}"/>
    <cellStyle name="Comma 5 7" xfId="392" xr:uid="{D66C6C42-30D1-45C0-9320-BBC2C8E74088}"/>
    <cellStyle name="Comma 5 7 2" xfId="418" xr:uid="{948EA960-D1D9-4435-AC48-9B70C8FFFCFE}"/>
    <cellStyle name="Comma 5 7 2 2" xfId="10352" xr:uid="{F09DBECF-83E0-46E7-9D80-F2AA4CC9F1EE}"/>
    <cellStyle name="Comma 5 7 2 2 2" xfId="15480" xr:uid="{AF01ED44-E814-4ADA-B2E4-44137281B0AD}"/>
    <cellStyle name="Comma 5 7 2 2 2 2" xfId="25409" xr:uid="{28023631-F520-42A3-9B76-6D62C0119EF6}"/>
    <cellStyle name="Comma 5 7 2 2 2 2 2" xfId="45376" xr:uid="{51C97AE7-AB02-465A-B7A2-994E18C2AE87}"/>
    <cellStyle name="Comma 5 7 2 2 2 3" xfId="35728" xr:uid="{EA719907-E08A-4BAA-80B3-B09EFF4557C9}"/>
    <cellStyle name="Comma 5 7 2 2 3" xfId="20453" xr:uid="{101DEE86-E2D0-4F96-AFE5-BCC31555E0CF}"/>
    <cellStyle name="Comma 5 7 2 2 3 2" xfId="40548" xr:uid="{6B4A5A1F-9F5B-405B-908E-ECECE06F55A4}"/>
    <cellStyle name="Comma 5 7 2 2 4" xfId="30901" xr:uid="{79505AF5-E3D8-4A3E-8099-1B387AF76150}"/>
    <cellStyle name="Comma 5 7 2 3" xfId="12969" xr:uid="{752B9B36-64C7-4972-B8C2-960D38140349}"/>
    <cellStyle name="Comma 5 7 2 3 2" xfId="22922" xr:uid="{94A0F2B0-5E91-4038-8E42-53F242198A17}"/>
    <cellStyle name="Comma 5 7 2 3 2 2" xfId="42966" xr:uid="{6450E797-26D5-466A-972E-F5F3652D8491}"/>
    <cellStyle name="Comma 5 7 2 3 3" xfId="33318" xr:uid="{6465D5BB-831F-4289-B7A6-AC6077E66411}"/>
    <cellStyle name="Comma 5 7 2 4" xfId="17975" xr:uid="{30C5C92B-948A-4611-BC9D-C8CBD30D068D}"/>
    <cellStyle name="Comma 5 7 2 4 2" xfId="38138" xr:uid="{9EF4BA4B-60F0-4C14-97D4-A3256A975AC5}"/>
    <cellStyle name="Comma 5 7 2 5" xfId="28493" xr:uid="{619FB504-7CE2-4AA9-8EF1-00BB87905FC3}"/>
    <cellStyle name="Comma 5 7 3" xfId="5406" xr:uid="{216775C6-DE8E-4061-9757-69E564BE4013}"/>
    <cellStyle name="Comma 5 7 3 2" xfId="12126" xr:uid="{F981552B-8C13-4FDF-B662-5726E627EF5D}"/>
    <cellStyle name="Comma 5 7 3 2 2" xfId="17252" xr:uid="{96DAC31E-0DD9-49A8-874B-A4D2058E4ACA}"/>
    <cellStyle name="Comma 5 7 3 2 2 2" xfId="27181" xr:uid="{B59B4388-6464-4848-A8CB-F42DCF65F0F3}"/>
    <cellStyle name="Comma 5 7 3 2 2 2 2" xfId="47148" xr:uid="{F96F350E-B873-4491-B17F-4EA22F2AD241}"/>
    <cellStyle name="Comma 5 7 3 2 2 3" xfId="37500" xr:uid="{63132292-BBFF-42AA-A70D-24696E4E47D9}"/>
    <cellStyle name="Comma 5 7 3 2 3" xfId="22223" xr:uid="{223A2E44-94E5-4D37-A000-05EA19ED4421}"/>
    <cellStyle name="Comma 5 7 3 2 3 2" xfId="42318" xr:uid="{B0723492-B026-4327-96D0-AC98FECAE939}"/>
    <cellStyle name="Comma 5 7 3 2 4" xfId="32671" xr:uid="{A2B11FDC-4E64-45B7-B983-568080B671D3}"/>
    <cellStyle name="Comma 5 7 3 3" xfId="14757" xr:uid="{6D068619-5B22-465E-AF9B-EF9B51C7552F}"/>
    <cellStyle name="Comma 5 7 3 3 2" xfId="24704" xr:uid="{6E8E8100-603C-49D9-9828-173BB0923EE6}"/>
    <cellStyle name="Comma 5 7 3 3 2 2" xfId="44736" xr:uid="{76898960-D79A-4F97-B933-93542118EC92}"/>
    <cellStyle name="Comma 5 7 3 3 3" xfId="35088" xr:uid="{8205F574-A337-4F25-9E0F-28274380BA84}"/>
    <cellStyle name="Comma 5 7 3 4" xfId="19752" xr:uid="{2E7812E5-989B-4D30-AD81-F5FA03BF200A}"/>
    <cellStyle name="Comma 5 7 3 4 2" xfId="39908" xr:uid="{FA6829F8-ADE7-436E-91BC-17A13962C4A1}"/>
    <cellStyle name="Comma 5 7 3 5" xfId="30261" xr:uid="{51658B35-2660-4AC6-9C97-40797632D808}"/>
    <cellStyle name="Comma 5 7 4" xfId="10326" xr:uid="{78286A3D-7086-4B82-A6F4-E4DD1D95916F}"/>
    <cellStyle name="Comma 5 7 4 2" xfId="15454" xr:uid="{86335D53-480C-4821-A00A-FDA85EE99B3F}"/>
    <cellStyle name="Comma 5 7 4 2 2" xfId="25383" xr:uid="{88E88DB1-43E6-4CEC-BE59-AB2AED55F466}"/>
    <cellStyle name="Comma 5 7 4 2 2 2" xfId="45350" xr:uid="{7C706C88-37E5-4EFD-8AA1-E56B515A6DFC}"/>
    <cellStyle name="Comma 5 7 4 2 3" xfId="35702" xr:uid="{CE6AFF2A-EAD0-405F-A50E-97794DDCCA1B}"/>
    <cellStyle name="Comma 5 7 4 3" xfId="20427" xr:uid="{D3E7BEC3-45AC-44AA-9E98-6E82B66CC8E0}"/>
    <cellStyle name="Comma 5 7 4 3 2" xfId="40522" xr:uid="{8145BABC-58AC-47D4-9514-92A9FC07D148}"/>
    <cellStyle name="Comma 5 7 4 4" xfId="30875" xr:uid="{5EB54953-6273-41BC-BEDE-93813D357934}"/>
    <cellStyle name="Comma 5 7 5" xfId="12943" xr:uid="{8CC99F08-EB9D-4250-B4DA-EA33E1932412}"/>
    <cellStyle name="Comma 5 7 5 2" xfId="22896" xr:uid="{51DDE1F3-DAE2-4347-AB01-4DA13EB11940}"/>
    <cellStyle name="Comma 5 7 5 2 2" xfId="42940" xr:uid="{606B6A36-C748-4B2C-A5C7-14630692C717}"/>
    <cellStyle name="Comma 5 7 5 3" xfId="33292" xr:uid="{80F38AEB-6EC3-42DB-9FC5-8A69EF1AEDBD}"/>
    <cellStyle name="Comma 5 7 6" xfId="17949" xr:uid="{40D1B7ED-674E-4501-9FE9-524EDB76B8A7}"/>
    <cellStyle name="Comma 5 7 6 2" xfId="38112" xr:uid="{813A0566-3FA0-417E-BFA1-79C3BCAE2553}"/>
    <cellStyle name="Comma 5 7 7" xfId="28467" xr:uid="{60686326-0A17-4DDE-AF5E-CD7AFF8438BE}"/>
    <cellStyle name="Comma 5 8" xfId="124" xr:uid="{AC4578B2-F753-408E-A7F7-64C4958C074F}"/>
    <cellStyle name="Comma 5 8 2" xfId="5407" xr:uid="{F53D5CEA-5289-4020-AB12-57D50E3CA68F}"/>
    <cellStyle name="Comma 5 8 3" xfId="10223" xr:uid="{22E032FC-7D0C-4D10-B45B-6D1F2A268448}"/>
    <cellStyle name="Comma 5 8 3 2" xfId="15355" xr:uid="{029B1CC2-4704-4585-92EF-862BB0A7953E}"/>
    <cellStyle name="Comma 5 8 3 2 2" xfId="25288" xr:uid="{81B45235-D4EE-4644-943A-F37D198133F0}"/>
    <cellStyle name="Comma 5 8 3 2 2 2" xfId="45255" xr:uid="{D533639B-D241-4EFE-899C-C10B474CBBBD}"/>
    <cellStyle name="Comma 5 8 3 2 3" xfId="35607" xr:uid="{E7249DFA-D476-4E5A-AAEF-520192CEE822}"/>
    <cellStyle name="Comma 5 8 3 3" xfId="20332" xr:uid="{93E7696E-D009-44D1-9C53-7960AFABEE31}"/>
    <cellStyle name="Comma 5 8 3 3 2" xfId="40427" xr:uid="{C79D915F-31B8-40A8-A241-D55285DD0592}"/>
    <cellStyle name="Comma 5 8 3 4" xfId="30780" xr:uid="{CC078424-66E3-43F3-9EB1-8540FAD8A2D1}"/>
    <cellStyle name="Comma 5 8 4" xfId="12848" xr:uid="{4D61B82C-E644-47E0-A65C-10704A2929BD}"/>
    <cellStyle name="Comma 5 8 4 2" xfId="22801" xr:uid="{74D20250-6B7B-4C45-B0EB-2DFAD519ED00}"/>
    <cellStyle name="Comma 5 8 4 2 2" xfId="42845" xr:uid="{A45E4C25-D323-4192-8BB2-3F85846AD243}"/>
    <cellStyle name="Comma 5 8 4 3" xfId="33197" xr:uid="{F9F71125-1CC1-4236-A594-F6BB3357CA41}"/>
    <cellStyle name="Comma 5 8 5" xfId="17854" xr:uid="{35DF1C63-3E53-4617-9B9E-93261CEB7A3B}"/>
    <cellStyle name="Comma 5 8 5 2" xfId="38017" xr:uid="{7FEFF19F-0276-4F0F-85BA-5F8A4E40905F}"/>
    <cellStyle name="Comma 5 8 6" xfId="28372" xr:uid="{60AE2FA5-E2C4-42F8-A253-60D5480428C1}"/>
    <cellStyle name="Comma 5 9" xfId="512" xr:uid="{ACA5E128-5E7D-427D-9028-B4C8A5F9E067}"/>
    <cellStyle name="Comma 5 9 2" xfId="5408" xr:uid="{2ECA789A-4360-4EF5-B854-10A58396F826}"/>
    <cellStyle name="Comma 5 9 3" xfId="10444" xr:uid="{54778F08-8F1F-41DD-821C-868D5CEECC2F}"/>
    <cellStyle name="Comma 5 9 3 2" xfId="15572" xr:uid="{BCA4958B-8806-4131-99A2-E0F8C0E4489A}"/>
    <cellStyle name="Comma 5 9 3 2 2" xfId="25501" xr:uid="{EE753F9A-4327-4A26-AEEA-A2735988B489}"/>
    <cellStyle name="Comma 5 9 3 2 2 2" xfId="45468" xr:uid="{072C2A9B-220F-4F6E-9C38-FE4E601C3636}"/>
    <cellStyle name="Comma 5 9 3 2 3" xfId="35820" xr:uid="{805275D5-FE77-4CD3-8C23-8FA0C2CC0D8B}"/>
    <cellStyle name="Comma 5 9 3 3" xfId="20545" xr:uid="{9BC782CE-6C14-4F0A-8515-7215E2F32EC7}"/>
    <cellStyle name="Comma 5 9 3 3 2" xfId="40640" xr:uid="{C8ED06D3-D4B1-4A76-B402-F80BA37E8079}"/>
    <cellStyle name="Comma 5 9 3 4" xfId="30993" xr:uid="{6D3E9825-FB97-4445-9E47-857F7F6C74B5}"/>
    <cellStyle name="Comma 5 9 4" xfId="13062" xr:uid="{96F3237A-228A-4FFC-B564-5504BA8DC207}"/>
    <cellStyle name="Comma 5 9 4 2" xfId="23014" xr:uid="{2DCCED84-6880-4231-9462-BD57A26EFF80}"/>
    <cellStyle name="Comma 5 9 4 2 2" xfId="43058" xr:uid="{D16C4132-ADDE-427A-8B41-B8FF4BCAA853}"/>
    <cellStyle name="Comma 5 9 4 3" xfId="33410" xr:uid="{0B6A120B-7E1C-48ED-8911-EC4E5128AC97}"/>
    <cellStyle name="Comma 5 9 5" xfId="18067" xr:uid="{23DB290F-2CD1-4151-8887-073CD2CE14E7}"/>
    <cellStyle name="Comma 5 9 5 2" xfId="38230" xr:uid="{116D61A2-64F1-49C1-B1BF-3DAEC8C1A1CC}"/>
    <cellStyle name="Comma 5 9 6" xfId="28585" xr:uid="{F95BF7E2-F22A-4233-BE1C-A92437362E03}"/>
    <cellStyle name="Comma 50" xfId="5409" xr:uid="{B13524DE-F029-4F44-A2CC-17A6F6F3CE34}"/>
    <cellStyle name="Comma 50 2" xfId="5410" xr:uid="{10EF1DA0-A67C-4B85-80D2-D1EF67672B09}"/>
    <cellStyle name="Comma 50 2 2" xfId="5411" xr:uid="{4A5A6402-A33C-4392-B640-EF32BFF00CDC}"/>
    <cellStyle name="Comma 50 2 3" xfId="12128" xr:uid="{081B97BD-6817-4B9F-A8C8-3EEA4FA8C080}"/>
    <cellStyle name="Comma 50 2 3 2" xfId="17254" xr:uid="{8E12A17E-5787-4965-8574-A75DB83F284E}"/>
    <cellStyle name="Comma 50 2 3 2 2" xfId="27183" xr:uid="{70F32379-8D7C-4131-A6A7-3847FBB6A52B}"/>
    <cellStyle name="Comma 50 2 3 2 2 2" xfId="47150" xr:uid="{BC1DB1A0-1EB7-4101-81CF-EA9608908064}"/>
    <cellStyle name="Comma 50 2 3 2 3" xfId="37502" xr:uid="{697E8E3D-AA72-4338-AC96-A267EE195357}"/>
    <cellStyle name="Comma 50 2 3 3" xfId="22225" xr:uid="{AC1C1005-6A55-42BE-AD92-78D1118137B0}"/>
    <cellStyle name="Comma 50 2 3 3 2" xfId="42320" xr:uid="{71622760-F754-4F41-ACF3-2B64939148FD}"/>
    <cellStyle name="Comma 50 2 3 4" xfId="32673" xr:uid="{2CB581EF-453B-40D8-A746-43931A1130C7}"/>
    <cellStyle name="Comma 50 2 4" xfId="14759" xr:uid="{336FA320-244B-4A0B-A38B-FE2F9B134D8C}"/>
    <cellStyle name="Comma 50 2 4 2" xfId="24706" xr:uid="{22948F4C-4498-4B7D-B64C-6B1A58F1A947}"/>
    <cellStyle name="Comma 50 2 4 2 2" xfId="44738" xr:uid="{E2A61913-4139-448B-87EF-1FD604F7E11A}"/>
    <cellStyle name="Comma 50 2 4 3" xfId="35090" xr:uid="{26A0A3DC-1E31-4C82-9769-FB51A69982F1}"/>
    <cellStyle name="Comma 50 2 5" xfId="19754" xr:uid="{FF5CF49A-5D81-49E3-B124-31E7AD9385AB}"/>
    <cellStyle name="Comma 50 2 5 2" xfId="39910" xr:uid="{2FAFC10D-FAB1-420D-B2D0-888CDD08F67C}"/>
    <cellStyle name="Comma 50 2 6" xfId="30263" xr:uid="{2F9AF932-4366-45A7-AC30-84E1185C037A}"/>
    <cellStyle name="Comma 50 3" xfId="5412" xr:uid="{3A449179-6E4E-493C-9D0D-6CA96D43E4A1}"/>
    <cellStyle name="Comma 50 3 2" xfId="5413" xr:uid="{4F09864C-F4D5-4463-BB40-9EC55B7A2DC2}"/>
    <cellStyle name="Comma 50 4" xfId="5414" xr:uid="{C7993CCB-BCBB-42A5-B101-31E162510F89}"/>
    <cellStyle name="Comma 50 5" xfId="12127" xr:uid="{8ABF7202-CDE8-402B-B043-D97ADBD8A38E}"/>
    <cellStyle name="Comma 50 5 2" xfId="17253" xr:uid="{68250C32-75ED-4149-ACF9-F26A899B968E}"/>
    <cellStyle name="Comma 50 5 2 2" xfId="27182" xr:uid="{D6685D38-0B11-4772-AB68-9E403DDC12E2}"/>
    <cellStyle name="Comma 50 5 2 2 2" xfId="47149" xr:uid="{0FDEF968-C9D3-425D-865D-A19DC4B08F7C}"/>
    <cellStyle name="Comma 50 5 2 3" xfId="37501" xr:uid="{8F755242-FCCB-4945-843C-16C1F6E8BD0E}"/>
    <cellStyle name="Comma 50 5 3" xfId="22224" xr:uid="{9AE8E780-7A13-43A5-8919-980BAA29C58C}"/>
    <cellStyle name="Comma 50 5 3 2" xfId="42319" xr:uid="{6A0510A9-AD24-41C3-95C8-27C789225E82}"/>
    <cellStyle name="Comma 50 5 4" xfId="32672" xr:uid="{233EFA56-9780-4C71-8599-E2CC260BB385}"/>
    <cellStyle name="Comma 50 6" xfId="14758" xr:uid="{9E3A6EED-AD4F-43D0-B7B8-95E0691A3215}"/>
    <cellStyle name="Comma 50 6 2" xfId="24705" xr:uid="{CC51F05F-5385-4A55-8A21-F3A4BCD6693F}"/>
    <cellStyle name="Comma 50 6 2 2" xfId="44737" xr:uid="{6AC58706-9183-470C-9C62-BB51D7CA8203}"/>
    <cellStyle name="Comma 50 6 3" xfId="35089" xr:uid="{D273932A-D168-4397-A4C2-BBC8A30D8F55}"/>
    <cellStyle name="Comma 50 7" xfId="19753" xr:uid="{C9C88B67-FB4E-463E-8D7A-11F9F46E0C45}"/>
    <cellStyle name="Comma 50 7 2" xfId="39909" xr:uid="{AAB6D25B-EF58-43FE-A95F-ADD654A3DAFF}"/>
    <cellStyle name="Comma 50 8" xfId="30262" xr:uid="{6C65ED82-B5F4-41DA-87DB-43B01E15FA3D}"/>
    <cellStyle name="Comma 51" xfId="5415" xr:uid="{51F97080-F72C-48CB-AD04-D6A5FB89AE58}"/>
    <cellStyle name="Comma 51 2" xfId="5416" xr:uid="{BAE96F4A-D385-42A2-8ACE-8E4C976B9886}"/>
    <cellStyle name="Comma 51 2 2" xfId="5417" xr:uid="{856AF97B-AAD3-4D98-B691-07F12A906F16}"/>
    <cellStyle name="Comma 52" xfId="5418" xr:uid="{5FD0A4F1-AE6E-438D-ACA2-40F89B426231}"/>
    <cellStyle name="Comma 52 2" xfId="5419" xr:uid="{F7CCC3A5-4E68-4BFE-A279-00448C7A1A3A}"/>
    <cellStyle name="Comma 52 2 2" xfId="5420" xr:uid="{66B0984B-37F8-4E36-96DE-E1529872CD72}"/>
    <cellStyle name="Comma 52 3" xfId="5421" xr:uid="{3C31A58B-F499-4294-AA1F-A33CC2F56650}"/>
    <cellStyle name="Comma 52 4" xfId="12129" xr:uid="{052B1190-DA2C-4B30-B3E0-99BF3425DB6B}"/>
    <cellStyle name="Comma 52 4 2" xfId="17255" xr:uid="{67CAA855-CCDD-4F4F-A313-514E743B072B}"/>
    <cellStyle name="Comma 52 4 2 2" xfId="27184" xr:uid="{EDADB061-6706-47AC-9F60-F0A5900DD4DC}"/>
    <cellStyle name="Comma 52 4 2 2 2" xfId="47151" xr:uid="{9A9F2D6D-FDE1-4E89-A323-D216C43D1552}"/>
    <cellStyle name="Comma 52 4 2 3" xfId="37503" xr:uid="{0837F980-F28B-4913-BF4E-20B0B6ED6A2A}"/>
    <cellStyle name="Comma 52 4 3" xfId="22226" xr:uid="{527BDD35-7F32-4FE3-8A21-AB998075A8B2}"/>
    <cellStyle name="Comma 52 4 3 2" xfId="42321" xr:uid="{BC0D0470-57BE-454F-803C-BF909298DE6D}"/>
    <cellStyle name="Comma 52 4 4" xfId="32674" xr:uid="{1ACA2805-FD75-49DE-84FB-6DB0989FFE17}"/>
    <cellStyle name="Comma 52 5" xfId="14760" xr:uid="{744E7E2E-3EFA-4E03-A37D-80F373421F8B}"/>
    <cellStyle name="Comma 52 5 2" xfId="24707" xr:uid="{766992A1-E00E-4992-9D01-960043E0462F}"/>
    <cellStyle name="Comma 52 5 2 2" xfId="44739" xr:uid="{B168EAC7-91E6-48D7-BDDC-F0AFD5B8DC9E}"/>
    <cellStyle name="Comma 52 5 3" xfId="35091" xr:uid="{49446257-CCEE-480A-A065-69336C552133}"/>
    <cellStyle name="Comma 52 6" xfId="19755" xr:uid="{9D1DA194-0FEC-425C-806E-C5AB303CD4AF}"/>
    <cellStyle name="Comma 52 6 2" xfId="39911" xr:uid="{E680761D-A323-4500-80F0-7F488AE99C06}"/>
    <cellStyle name="Comma 52 7" xfId="30264" xr:uid="{76C9E04F-E2DB-42A9-A913-319012E89090}"/>
    <cellStyle name="Comma 53" xfId="5422" xr:uid="{ADBEDEED-6DC2-49D6-9C73-CFD8801EFC09}"/>
    <cellStyle name="Comma 53 2" xfId="5423" xr:uid="{0761B2B2-773B-4A0F-9E9B-F5DDB2901C7D}"/>
    <cellStyle name="Comma 53 2 2" xfId="5424" xr:uid="{4A52405C-0CD9-48EE-A35B-2EFE6ED031AD}"/>
    <cellStyle name="Comma 53 3" xfId="5425" xr:uid="{B57C9518-9B45-400D-A944-9E0BDBE7682F}"/>
    <cellStyle name="Comma 53 4" xfId="12130" xr:uid="{98D57754-1EF6-4F6B-BD5A-9AF0719FBE0F}"/>
    <cellStyle name="Comma 53 4 2" xfId="17256" xr:uid="{4F2032FF-264D-4F5B-AA3B-070667254B1A}"/>
    <cellStyle name="Comma 53 4 2 2" xfId="27185" xr:uid="{4B757972-89FA-42BB-A9CC-B95C73EDF4DB}"/>
    <cellStyle name="Comma 53 4 2 2 2" xfId="47152" xr:uid="{9F9E44BA-36DB-4814-A307-6BBA9E67F894}"/>
    <cellStyle name="Comma 53 4 2 3" xfId="37504" xr:uid="{5A4DF654-AD26-4D5B-AB4C-E5211C063B37}"/>
    <cellStyle name="Comma 53 4 3" xfId="22227" xr:uid="{722802D0-6398-4211-B24C-F7BBD1CD0A0C}"/>
    <cellStyle name="Comma 53 4 3 2" xfId="42322" xr:uid="{6F0F4F17-4558-4858-9630-0D2CECF46E20}"/>
    <cellStyle name="Comma 53 4 4" xfId="32675" xr:uid="{DEE24601-660F-46A7-9C8E-BFC81144253F}"/>
    <cellStyle name="Comma 53 5" xfId="14761" xr:uid="{ED62F58D-39BB-4AD9-B2AC-6B310796C5B7}"/>
    <cellStyle name="Comma 53 5 2" xfId="24708" xr:uid="{20094245-ECFA-46F9-8FF8-4FB41B61E7F1}"/>
    <cellStyle name="Comma 53 5 2 2" xfId="44740" xr:uid="{274009FE-A34F-4497-A506-AB2A98282A6B}"/>
    <cellStyle name="Comma 53 5 3" xfId="35092" xr:uid="{DA793801-C419-41D9-B544-056ACC43842D}"/>
    <cellStyle name="Comma 53 6" xfId="19756" xr:uid="{9C03DC72-87BE-43D8-994E-3F40E1D68AB3}"/>
    <cellStyle name="Comma 53 6 2" xfId="39912" xr:uid="{C0893A1D-4D3F-4662-8272-45AE7B7E36DA}"/>
    <cellStyle name="Comma 53 7" xfId="30265" xr:uid="{689D8823-2F5E-45D2-8161-CA6D41081638}"/>
    <cellStyle name="Comma 54" xfId="5426" xr:uid="{84C2374C-021F-4452-8648-F5E0FA9A9A92}"/>
    <cellStyle name="Comma 54 2" xfId="5427" xr:uid="{14A5A3D2-6681-451D-9F01-AB4781DC796D}"/>
    <cellStyle name="Comma 54 2 2" xfId="5428" xr:uid="{3B3A95BC-C169-4961-B36A-398BCD3303EA}"/>
    <cellStyle name="Comma 54 3" xfId="5429" xr:uid="{7679EFDB-B080-4EE9-A0F5-458477F89D34}"/>
    <cellStyle name="Comma 54 4" xfId="12131" xr:uid="{A1516491-5BCA-44C9-8168-BFCFBA6113C0}"/>
    <cellStyle name="Comma 54 4 2" xfId="17257" xr:uid="{4F96B96E-E186-46CB-8BC1-B282E6ACA653}"/>
    <cellStyle name="Comma 54 4 2 2" xfId="27186" xr:uid="{6780130C-29AE-4DEA-BFBA-F330166D5552}"/>
    <cellStyle name="Comma 54 4 2 2 2" xfId="47153" xr:uid="{F06894EC-783F-47BF-9DFE-1F74B467C2B2}"/>
    <cellStyle name="Comma 54 4 2 3" xfId="37505" xr:uid="{B812EB3F-9C0F-453F-9E78-0348AA1888E5}"/>
    <cellStyle name="Comma 54 4 3" xfId="22228" xr:uid="{91DFE158-CD19-4114-9D73-F1AC5A27DB61}"/>
    <cellStyle name="Comma 54 4 3 2" xfId="42323" xr:uid="{5F0B2DA0-26CA-4651-8EC0-28A879C94840}"/>
    <cellStyle name="Comma 54 4 4" xfId="32676" xr:uid="{88C644BB-4FB5-4CC9-804E-73854CCC76E3}"/>
    <cellStyle name="Comma 54 5" xfId="14762" xr:uid="{69B9F446-7588-4C3E-A0B1-288E52F4DF97}"/>
    <cellStyle name="Comma 54 5 2" xfId="24709" xr:uid="{8FBFB340-6BA7-417E-871C-BC8F86161A60}"/>
    <cellStyle name="Comma 54 5 2 2" xfId="44741" xr:uid="{5AC1BFCF-CDDE-49F5-B70B-C8B5DC905DA5}"/>
    <cellStyle name="Comma 54 5 3" xfId="35093" xr:uid="{6947A5B5-C267-41E2-9E45-FC65FCC0E4FB}"/>
    <cellStyle name="Comma 54 6" xfId="19757" xr:uid="{11258AC7-C637-4364-A558-EEF2157D4452}"/>
    <cellStyle name="Comma 54 6 2" xfId="39913" xr:uid="{B51FBBFF-4F93-4554-8C3F-3B18515422C7}"/>
    <cellStyle name="Comma 54 7" xfId="30266" xr:uid="{27D44999-07C1-4594-B909-F8F66BEFD8EF}"/>
    <cellStyle name="Comma 55" xfId="5430" xr:uid="{2F576859-092E-47D8-8482-A8C2F7AD1B7E}"/>
    <cellStyle name="Comma 55 2" xfId="5431" xr:uid="{9932CE0C-2069-4A19-BA65-8E1EC9313FA5}"/>
    <cellStyle name="Comma 55 2 2" xfId="5432" xr:uid="{0BD825BE-1945-42A1-B743-55FFC0304419}"/>
    <cellStyle name="Comma 55 3" xfId="5433" xr:uid="{3130CE73-28BF-4A9A-B0EB-DC9C63341195}"/>
    <cellStyle name="Comma 55 4" xfId="12132" xr:uid="{60713B7D-390F-4A68-B596-C79B19190F01}"/>
    <cellStyle name="Comma 55 4 2" xfId="17258" xr:uid="{B5D0E192-CE43-4B81-ABFF-3A64FFBF9C56}"/>
    <cellStyle name="Comma 55 4 2 2" xfId="27187" xr:uid="{966DA27D-0876-4A0D-8F97-0003E1F66433}"/>
    <cellStyle name="Comma 55 4 2 2 2" xfId="47154" xr:uid="{6AB574D0-3C2B-4469-BC05-4D23DEE09656}"/>
    <cellStyle name="Comma 55 4 2 3" xfId="37506" xr:uid="{8118926A-7179-4B34-BD93-32D4C9D2D8A6}"/>
    <cellStyle name="Comma 55 4 3" xfId="22229" xr:uid="{FA2748EB-FB6B-4647-AAA9-4AC039A90DBA}"/>
    <cellStyle name="Comma 55 4 3 2" xfId="42324" xr:uid="{C64F6DB9-7E2C-45B0-A690-99CF4274F673}"/>
    <cellStyle name="Comma 55 4 4" xfId="32677" xr:uid="{11B97EB6-02F3-4672-8F1C-C7406331CD54}"/>
    <cellStyle name="Comma 55 5" xfId="14763" xr:uid="{44B517C4-94CA-40CE-B443-06F43925542F}"/>
    <cellStyle name="Comma 55 5 2" xfId="24710" xr:uid="{3507A421-28C3-457B-901D-D422A317345F}"/>
    <cellStyle name="Comma 55 5 2 2" xfId="44742" xr:uid="{F6B1BBCC-9891-4C47-948E-0935C3F3201A}"/>
    <cellStyle name="Comma 55 5 3" xfId="35094" xr:uid="{DD5E2079-42AA-4F76-8075-0DC10160008A}"/>
    <cellStyle name="Comma 55 6" xfId="19758" xr:uid="{921F7B68-5FFB-46A3-8C6E-428A35161722}"/>
    <cellStyle name="Comma 55 6 2" xfId="39914" xr:uid="{CC34F922-0308-49C3-A313-88FB9D37A7F5}"/>
    <cellStyle name="Comma 55 7" xfId="30267" xr:uid="{89BD1CC4-46F3-4275-A4F9-78B9E94C7B93}"/>
    <cellStyle name="Comma 56" xfId="5434" xr:uid="{CF29729E-316D-42AC-986B-9D5E516F7EEF}"/>
    <cellStyle name="Comma 56 2" xfId="5435" xr:uid="{8673A154-CBED-441D-AE0F-92D278395354}"/>
    <cellStyle name="Comma 56 2 2" xfId="5436" xr:uid="{3AF6DDFD-0654-4555-A607-EE1846C96678}"/>
    <cellStyle name="Comma 56 3" xfId="5437" xr:uid="{49625D7E-740D-4D07-9CD8-F93506E6F62C}"/>
    <cellStyle name="Comma 56 4" xfId="12133" xr:uid="{22635EB4-49E3-4C59-9961-1AE4EE7F8916}"/>
    <cellStyle name="Comma 56 4 2" xfId="17259" xr:uid="{9E901F63-D895-4A3A-A94B-F4511FC873B5}"/>
    <cellStyle name="Comma 56 4 2 2" xfId="27188" xr:uid="{F5463295-8F6D-40B0-8FFB-3A77C8306F1D}"/>
    <cellStyle name="Comma 56 4 2 2 2" xfId="47155" xr:uid="{5AEF1535-A052-430C-B529-01489F278AFD}"/>
    <cellStyle name="Comma 56 4 2 3" xfId="37507" xr:uid="{4D79C3EF-0663-4F56-A1A6-E50DAD7AB83A}"/>
    <cellStyle name="Comma 56 4 3" xfId="22230" xr:uid="{F16AD1E3-0551-4A59-A28E-7A91D2E76819}"/>
    <cellStyle name="Comma 56 4 3 2" xfId="42325" xr:uid="{C8377197-146C-42B5-AA47-69C2F71B298E}"/>
    <cellStyle name="Comma 56 4 4" xfId="32678" xr:uid="{19A52434-C561-4A20-ABFD-DA136F126442}"/>
    <cellStyle name="Comma 56 5" xfId="14764" xr:uid="{E6BED01F-2436-4EFC-B3FB-236D12A38F5B}"/>
    <cellStyle name="Comma 56 5 2" xfId="24711" xr:uid="{4D48A7F4-8DCE-4842-B977-97446427A0C7}"/>
    <cellStyle name="Comma 56 5 2 2" xfId="44743" xr:uid="{DCE0DA57-F092-4CCB-A08C-4AD19D29FD7D}"/>
    <cellStyle name="Comma 56 5 3" xfId="35095" xr:uid="{298AFB22-7912-4A18-BA65-DB48DF65BECF}"/>
    <cellStyle name="Comma 56 6" xfId="19759" xr:uid="{36665F18-B15A-401A-9020-C62379BCCFFB}"/>
    <cellStyle name="Comma 56 6 2" xfId="39915" xr:uid="{D504CD24-A416-44FE-9CB3-3AADB7C20F36}"/>
    <cellStyle name="Comma 56 7" xfId="30268" xr:uid="{1374F44C-F5B9-4CEF-829E-57CBB10193EF}"/>
    <cellStyle name="Comma 57" xfId="5438" xr:uid="{19D6FD87-C7B0-40C3-BC84-A395AC34E3AD}"/>
    <cellStyle name="Comma 57 2" xfId="5439" xr:uid="{1038D0A2-C75B-4962-9E41-657B0A27841A}"/>
    <cellStyle name="Comma 57 2 2" xfId="5440" xr:uid="{FCB421D5-2986-4720-AC0A-D0C52AA4664B}"/>
    <cellStyle name="Comma 57 3" xfId="5441" xr:uid="{B510005E-B6F3-4628-9AF0-C10973A98771}"/>
    <cellStyle name="Comma 57 4" xfId="5442" xr:uid="{8BF58EC2-2414-4C7E-9511-07F7C20B26A0}"/>
    <cellStyle name="Comma 57 5" xfId="12134" xr:uid="{BCB0ADDE-13EA-45D1-AEE8-558056C8EB2C}"/>
    <cellStyle name="Comma 57 5 2" xfId="17260" xr:uid="{F2793635-EE16-4563-9D06-3D0C60B85D76}"/>
    <cellStyle name="Comma 57 5 2 2" xfId="27189" xr:uid="{B87DBFBC-DD92-488B-BF02-30A8071EF9BE}"/>
    <cellStyle name="Comma 57 5 2 2 2" xfId="47156" xr:uid="{4120DF80-6739-4AF2-B481-3FB8EF22CDBA}"/>
    <cellStyle name="Comma 57 5 2 3" xfId="37508" xr:uid="{08781C60-E2D9-4D0C-903C-F5EEFEF35ED4}"/>
    <cellStyle name="Comma 57 5 3" xfId="22231" xr:uid="{CD571B12-C4DA-4416-BF7C-7A00EE0E01B2}"/>
    <cellStyle name="Comma 57 5 3 2" xfId="42326" xr:uid="{8B6A8B03-31B1-40A2-AE85-4529EDE20D35}"/>
    <cellStyle name="Comma 57 5 4" xfId="32679" xr:uid="{CD64E999-5003-44B4-83DA-B3804DB3762C}"/>
    <cellStyle name="Comma 57 6" xfId="14765" xr:uid="{32068E4B-AB24-4439-958F-A195859595AD}"/>
    <cellStyle name="Comma 57 6 2" xfId="24712" xr:uid="{02B316D6-C27C-484C-80A1-D4B00D6EE79C}"/>
    <cellStyle name="Comma 57 6 2 2" xfId="44744" xr:uid="{A232A865-59D6-473D-AF82-071D6BCDB4E2}"/>
    <cellStyle name="Comma 57 6 3" xfId="35096" xr:uid="{2DDBBC85-B3D1-4086-A8C6-2776711D3FEC}"/>
    <cellStyle name="Comma 57 7" xfId="19760" xr:uid="{D538B072-6950-4640-962C-A5083A7D11CF}"/>
    <cellStyle name="Comma 57 7 2" xfId="39916" xr:uid="{0476DAA7-32B7-4796-86B6-C3CB5F783BB2}"/>
    <cellStyle name="Comma 57 8" xfId="30269" xr:uid="{89342DA7-AF8B-4221-9280-FA6233B0C7F9}"/>
    <cellStyle name="Comma 58" xfId="5443" xr:uid="{A44BCF07-F009-4E79-A8EA-721E55715243}"/>
    <cellStyle name="Comma 58 2" xfId="5444" xr:uid="{D71D2434-B617-4789-8AE1-545B1A6FCE9F}"/>
    <cellStyle name="Comma 58 2 2" xfId="5445" xr:uid="{2ED27D93-344A-4030-A9A8-D82D91164856}"/>
    <cellStyle name="Comma 58 3" xfId="5446" xr:uid="{552E059E-5388-4D6E-B92C-BE9ADF5F6850}"/>
    <cellStyle name="Comma 58 4" xfId="12135" xr:uid="{8D051C00-4E4A-42D9-89CD-4047F45A9AB6}"/>
    <cellStyle name="Comma 58 4 2" xfId="17261" xr:uid="{4CEA3181-1518-4596-873F-79E5A4749BDD}"/>
    <cellStyle name="Comma 58 4 2 2" xfId="27190" xr:uid="{283CB1B0-45D6-4EDE-BD57-415203C04CF6}"/>
    <cellStyle name="Comma 58 4 2 2 2" xfId="47157" xr:uid="{A4A3AB4A-A327-4BF7-9623-34671E92D574}"/>
    <cellStyle name="Comma 58 4 2 3" xfId="37509" xr:uid="{36B2632B-DBAE-45E3-A8CA-507BB9FA64D9}"/>
    <cellStyle name="Comma 58 4 3" xfId="22232" xr:uid="{B399516D-72C2-4D0A-B6DA-2BAEF2D5DE92}"/>
    <cellStyle name="Comma 58 4 3 2" xfId="42327" xr:uid="{4D35166E-105E-4E9E-84E6-43F5EF48643A}"/>
    <cellStyle name="Comma 58 4 4" xfId="32680" xr:uid="{01B1BD72-AE29-4044-845B-327090AE7A22}"/>
    <cellStyle name="Comma 58 5" xfId="14766" xr:uid="{89151F69-7343-4977-8491-359BC3AF5303}"/>
    <cellStyle name="Comma 58 5 2" xfId="24713" xr:uid="{F2A24345-2CE7-41DD-93E5-1DD4C7C912B7}"/>
    <cellStyle name="Comma 58 5 2 2" xfId="44745" xr:uid="{F66A57CC-00CF-46BF-AC5D-0E37407B0C57}"/>
    <cellStyle name="Comma 58 5 3" xfId="35097" xr:uid="{7D20CAC5-328B-4A62-B7E0-BB073928B487}"/>
    <cellStyle name="Comma 58 6" xfId="19761" xr:uid="{048A8D4F-8A11-444A-B535-29B3C4E552F4}"/>
    <cellStyle name="Comma 58 6 2" xfId="39917" xr:uid="{D2BD6F63-AD31-4EBD-9B1C-7BA36A9738BD}"/>
    <cellStyle name="Comma 58 7" xfId="30270" xr:uid="{E66DDF91-8C29-49F3-8443-C5A2B1DDA8CB}"/>
    <cellStyle name="Comma 59" xfId="515" xr:uid="{6977C3CE-E74E-4D82-9D63-C1C2E8644442}"/>
    <cellStyle name="Comma 59 2" xfId="5448" xr:uid="{2C13EF8E-47BE-4BD2-BAB8-F917AE862781}"/>
    <cellStyle name="Comma 59 2 2" xfId="5449" xr:uid="{F4BD16F9-2F11-4ECB-B421-AA6BBF3B53CC}"/>
    <cellStyle name="Comma 59 3" xfId="5450" xr:uid="{B45E5822-5C37-4DB4-9FB4-1EF015B43D57}"/>
    <cellStyle name="Comma 59 4" xfId="5447" xr:uid="{EF06F19E-297C-46C2-9FAD-5DB75DAF0543}"/>
    <cellStyle name="Comma 59 4 2" xfId="12136" xr:uid="{C16509B2-711D-42D9-95F1-1DDC14A12069}"/>
    <cellStyle name="Comma 59 4 2 2" xfId="17262" xr:uid="{F1FC5FFC-7512-4D62-972C-F36B65DA714C}"/>
    <cellStyle name="Comma 59 4 2 2 2" xfId="27191" xr:uid="{4F09C1F6-97DB-4760-BCEC-9E87530D5C35}"/>
    <cellStyle name="Comma 59 4 2 2 2 2" xfId="47158" xr:uid="{D8568A29-9798-4740-A321-54773597BB78}"/>
    <cellStyle name="Comma 59 4 2 2 3" xfId="37510" xr:uid="{43B4BBC0-4A2D-44D3-8EFF-34EB3771C450}"/>
    <cellStyle name="Comma 59 4 2 3" xfId="22233" xr:uid="{2C691853-EA74-4FD5-B737-A14924E60003}"/>
    <cellStyle name="Comma 59 4 2 3 2" xfId="42328" xr:uid="{6DF6EA16-DC05-4886-A769-21CA38307904}"/>
    <cellStyle name="Comma 59 4 2 4" xfId="32681" xr:uid="{3EC255A9-1EB9-436F-99E9-E7A2D33F20FF}"/>
    <cellStyle name="Comma 59 4 3" xfId="14767" xr:uid="{EEA45A40-FE6C-4A47-A43F-166ABD8B58EB}"/>
    <cellStyle name="Comma 59 4 3 2" xfId="24714" xr:uid="{9D83FAF1-A571-4C35-90A9-6397BC0D9777}"/>
    <cellStyle name="Comma 59 4 3 2 2" xfId="44746" xr:uid="{0A6DE72B-29D3-4CC8-9CD9-6F6A7B3528BE}"/>
    <cellStyle name="Comma 59 4 3 3" xfId="35098" xr:uid="{5BC37F4E-083A-4074-8EAF-985FF01D2938}"/>
    <cellStyle name="Comma 59 4 4" xfId="19762" xr:uid="{D381B61F-DF5D-4370-BA43-A82E30F8452E}"/>
    <cellStyle name="Comma 59 4 4 2" xfId="39918" xr:uid="{3EB7D083-526D-429C-9B2F-0E40A5DFCA0A}"/>
    <cellStyle name="Comma 59 4 5" xfId="30271" xr:uid="{1A87878B-09DB-4F59-9077-BC7C6F0CD0FD}"/>
    <cellStyle name="Comma 59 5" xfId="12783" xr:uid="{6ED6DE89-F4AC-4DD2-9FD2-614C31720EB5}"/>
    <cellStyle name="Comma 59 6" xfId="12800" xr:uid="{41E59379-1B40-4CA5-8B03-5109116BBC5E}"/>
    <cellStyle name="Comma 6" xfId="127" xr:uid="{6B5B5AEC-C45E-4C57-B1D8-338911F7C34D}"/>
    <cellStyle name="Comma 6 10" xfId="5451" xr:uid="{E946FC54-00A8-4D94-BD3E-F70C2DC23856}"/>
    <cellStyle name="Comma 6 11" xfId="5452" xr:uid="{8A6E19BD-5A75-4042-A14E-B73D069BE7D9}"/>
    <cellStyle name="Comma 6 12" xfId="5453" xr:uid="{F20AE5F7-1863-4475-AB56-0E7FE66534C0}"/>
    <cellStyle name="Comma 6 13" xfId="8516" xr:uid="{80D8A5D2-C9A9-447E-9351-066B711B7289}"/>
    <cellStyle name="Comma 6 14" xfId="816" xr:uid="{7CDC1C04-82E1-4902-9D4D-EFC92FCFA6FD}"/>
    <cellStyle name="Comma 6 15" xfId="9260" xr:uid="{3A30899E-D8C0-4091-9625-41D48038A996}"/>
    <cellStyle name="Comma 6 15 2" xfId="12609" xr:uid="{296C7506-55F1-4C0B-A20C-B88D793BB381}"/>
    <cellStyle name="Comma 6 15 2 2" xfId="17696" xr:uid="{CCDE2256-F67D-41AD-A14F-3945FCABD50D}"/>
    <cellStyle name="Comma 6 15 2 2 2" xfId="27623" xr:uid="{5978EC37-CAAA-4DAE-9A2B-B8734D45FDE5}"/>
    <cellStyle name="Comma 6 15 2 2 2 2" xfId="47590" xr:uid="{0513B2BC-3D97-4B18-97CE-BB69778B92C6}"/>
    <cellStyle name="Comma 6 15 2 2 3" xfId="37942" xr:uid="{1B891B34-ED85-4563-B9FA-ED318518767B}"/>
    <cellStyle name="Comma 6 15 2 3" xfId="22665" xr:uid="{AF1C72D4-DEF8-4AE0-812D-3DD7A408BC88}"/>
    <cellStyle name="Comma 6 15 2 3 2" xfId="42760" xr:uid="{EB53CF7D-D78E-4C87-AA90-1275C7B2F5BE}"/>
    <cellStyle name="Comma 6 15 2 4" xfId="33113" xr:uid="{812E3D1F-D2D1-4BF2-AD4E-6A8162D2984F}"/>
    <cellStyle name="Comma 6 15 3" xfId="15276" xr:uid="{1FA239B2-277B-4963-85D1-8D9CAEAFD0E9}"/>
    <cellStyle name="Comma 6 15 3 2" xfId="25212" xr:uid="{82ACC220-9B5D-4836-B76C-F57ECA3A41C2}"/>
    <cellStyle name="Comma 6 15 3 2 2" xfId="45180" xr:uid="{D3FCB25C-B086-4F98-93D6-9193FD61DB58}"/>
    <cellStyle name="Comma 6 15 3 3" xfId="35532" xr:uid="{D0E323F7-E98D-429F-B5C6-4822BCBDEFAF}"/>
    <cellStyle name="Comma 6 15 4" xfId="20257" xr:uid="{D710D244-02CA-41ED-8E66-445C18424118}"/>
    <cellStyle name="Comma 6 15 4 2" xfId="40352" xr:uid="{9AAA9AC0-272A-47A0-9EF4-DB4A325361DA}"/>
    <cellStyle name="Comma 6 15 5" xfId="30705" xr:uid="{57B92CCD-A20B-4F77-9FEF-5054D1F30511}"/>
    <cellStyle name="Comma 6 16" xfId="10225" xr:uid="{E709A018-8341-4709-8C30-FF8E9F950BA1}"/>
    <cellStyle name="Comma 6 16 2" xfId="15357" xr:uid="{3BC08FEB-2218-4525-9F2F-63A9418BC3F9}"/>
    <cellStyle name="Comma 6 16 2 2" xfId="25290" xr:uid="{0E39FB4A-EFD9-4CF5-97F9-BCB8B525130B}"/>
    <cellStyle name="Comma 6 16 2 2 2" xfId="45257" xr:uid="{28FC2059-EDFF-49CA-85D9-3E7526519CF0}"/>
    <cellStyle name="Comma 6 16 2 3" xfId="35609" xr:uid="{9DF8CE48-A75F-4D9B-8169-5DDAF28E7B07}"/>
    <cellStyle name="Comma 6 16 3" xfId="20334" xr:uid="{A48A750B-77F4-4049-BA91-D8476748D73E}"/>
    <cellStyle name="Comma 6 16 3 2" xfId="40429" xr:uid="{CE034A00-4D7A-4E1E-9484-F92D2BC1F327}"/>
    <cellStyle name="Comma 6 16 4" xfId="30782" xr:uid="{69855B4D-8848-43CF-9EB5-7D56A925AF39}"/>
    <cellStyle name="Comma 6 17" xfId="12700" xr:uid="{74DE08FF-D603-4313-A878-1D5EC93B558D}"/>
    <cellStyle name="Comma 6 17 2" xfId="12850" xr:uid="{5B6BBE4A-BCAE-4F2D-A369-33CF32C3CC32}"/>
    <cellStyle name="Comma 6 17 2 2" xfId="22803" xr:uid="{A80FD447-CE2F-46A6-93E6-7047B4B58085}"/>
    <cellStyle name="Comma 6 17 2 2 2" xfId="42847" xr:uid="{E50A59FC-2155-40CB-9E44-85A69B692B15}"/>
    <cellStyle name="Comma 6 17 2 3" xfId="33199" xr:uid="{756C6D22-37C8-4B38-8BA7-9D4FFA244A33}"/>
    <cellStyle name="Comma 6 17 3" xfId="22697" xr:uid="{050BBC61-914F-44AD-8DB2-77FB312362BE}"/>
    <cellStyle name="Comma 6 17 3 2" xfId="42779" xr:uid="{B9DB91DC-D701-461A-9602-ACB90D958785}"/>
    <cellStyle name="Comma 6 17 4" xfId="33132" xr:uid="{099721AF-E2FB-4F96-8A37-2119A67B29E8}"/>
    <cellStyle name="Comma 6 18" xfId="12803" xr:uid="{4CAEE8AC-95A5-4CC2-ABA8-7F764DAE9129}"/>
    <cellStyle name="Comma 6 18 2" xfId="22761" xr:uid="{231693E3-2011-445C-AB75-65BB520080E5}"/>
    <cellStyle name="Comma 6 18 2 2" xfId="42805" xr:uid="{826CABC0-C8CD-42B5-BA2F-B7495BC66492}"/>
    <cellStyle name="Comma 6 18 3" xfId="33157" xr:uid="{FF98954E-524F-4A8C-95C8-6B9AE1E3410C}"/>
    <cellStyle name="Comma 6 19" xfId="17856" xr:uid="{C252CA3D-111C-46AC-BC0B-05C6E5092C64}"/>
    <cellStyle name="Comma 6 19 2" xfId="38019" xr:uid="{5F4564DE-18C6-4C38-A57B-5B6F0A7A0BD0}"/>
    <cellStyle name="Comma 6 2" xfId="143" xr:uid="{7605DF83-7236-4174-B3DD-DF46C63773CC}"/>
    <cellStyle name="Comma 6 2 10" xfId="17865" xr:uid="{EAFDB289-8F29-4B19-A851-52EAC434A0DC}"/>
    <cellStyle name="Comma 6 2 10 2" xfId="38028" xr:uid="{4953D6B3-875E-4E12-AAAC-34E372E0AB82}"/>
    <cellStyle name="Comma 6 2 11" xfId="28383" xr:uid="{CC6A1CAC-F6FE-4B97-A606-6C9455DF1A43}"/>
    <cellStyle name="Comma 6 2 2" xfId="289" xr:uid="{7672FA1A-C84D-4A06-ABF6-201C43CC8922}"/>
    <cellStyle name="Comma 6 2 2 2" xfId="5454" xr:uid="{A9775A98-9CE6-4491-A7E7-009BB18C9A98}"/>
    <cellStyle name="Comma 6 2 2 3" xfId="9511" xr:uid="{1D3088E4-9048-4675-A0D8-BA2EA43BF19C}"/>
    <cellStyle name="Comma 6 2 3" xfId="228" xr:uid="{562DA2A8-386C-47D9-86E2-65FE2E05E861}"/>
    <cellStyle name="Comma 6 2 3 2" xfId="5455" xr:uid="{234C1709-FD6E-4A7C-B8CD-04BE3A5343D1}"/>
    <cellStyle name="Comma 6 2 4" xfId="429" xr:uid="{173C4DC1-7630-4121-A57C-E696AEBA5DC0}"/>
    <cellStyle name="Comma 6 2 4 2" xfId="10363" xr:uid="{C90416E1-8801-413D-B0F4-22410727E761}"/>
    <cellStyle name="Comma 6 2 4 2 2" xfId="15491" xr:uid="{27BEF287-59D3-45BE-8C8A-C6464AE0D32F}"/>
    <cellStyle name="Comma 6 2 4 2 2 2" xfId="25420" xr:uid="{8B738908-40DC-45BB-8DFC-BCFD216E8D0F}"/>
    <cellStyle name="Comma 6 2 4 2 2 2 2" xfId="45387" xr:uid="{E0542FCC-30A2-4044-BE01-E65B55A10786}"/>
    <cellStyle name="Comma 6 2 4 2 2 3" xfId="35739" xr:uid="{5309FD8F-4E2D-40FA-9C2F-1A1A2683D002}"/>
    <cellStyle name="Comma 6 2 4 2 3" xfId="20464" xr:uid="{445EE5D6-EC48-425B-8C2C-F90C7876E7CE}"/>
    <cellStyle name="Comma 6 2 4 2 3 2" xfId="40559" xr:uid="{1B799FCD-7788-4979-97EE-E0FAEF7FDD01}"/>
    <cellStyle name="Comma 6 2 4 2 4" xfId="30912" xr:uid="{6611C948-F12A-4530-B922-7402FEE6468A}"/>
    <cellStyle name="Comma 6 2 4 3" xfId="12980" xr:uid="{E923E838-680B-4827-90B0-5481760C3FF2}"/>
    <cellStyle name="Comma 6 2 4 3 2" xfId="22933" xr:uid="{7488D3C1-FC3B-49C1-8600-EA25E8F6F532}"/>
    <cellStyle name="Comma 6 2 4 3 2 2" xfId="42977" xr:uid="{A7348D2C-73DE-4883-97D1-4FAF4D031EC1}"/>
    <cellStyle name="Comma 6 2 4 3 3" xfId="33329" xr:uid="{B03A6B0C-1E23-46EC-BCC1-DBFB8EBA102D}"/>
    <cellStyle name="Comma 6 2 4 4" xfId="17986" xr:uid="{5F9F4211-87A9-4040-A057-7C42F835F06E}"/>
    <cellStyle name="Comma 6 2 4 4 2" xfId="38149" xr:uid="{9DB90931-A959-42CC-A0A3-1917657378DE}"/>
    <cellStyle name="Comma 6 2 4 5" xfId="28504" xr:uid="{CBE3409C-80FB-40D3-A764-73EF1C911386}"/>
    <cellStyle name="Comma 6 2 5" xfId="525" xr:uid="{108C3A91-1C43-47D9-8F31-F1809268CA7F}"/>
    <cellStyle name="Comma 6 2 6" xfId="817" xr:uid="{EBCDDA77-EA84-4B17-9D68-9DA65956E6C0}"/>
    <cellStyle name="Comma 6 2 7" xfId="9510" xr:uid="{CF744172-9B10-42B3-B536-A307027488DB}"/>
    <cellStyle name="Comma 6 2 7 2" xfId="27798" xr:uid="{C157BE9D-83B0-480F-B646-E3DEDBF35748}"/>
    <cellStyle name="Comma 6 2 7 2 2" xfId="47657" xr:uid="{176E314B-B2C0-4153-9186-73D6FD6D8C23}"/>
    <cellStyle name="Comma 6 2 8" xfId="10232" xr:uid="{A16AD682-CAB2-4132-8AF6-EC36BABA84D6}"/>
    <cellStyle name="Comma 6 2 8 2" xfId="15364" xr:uid="{0290FE9D-2495-4787-814D-4B324CD42E40}"/>
    <cellStyle name="Comma 6 2 8 2 2" xfId="25297" xr:uid="{B8712469-345F-41A3-A8AC-D4A0A9D5215F}"/>
    <cellStyle name="Comma 6 2 8 2 2 2" xfId="45264" xr:uid="{CCE3CBA4-B8DD-4DB2-8D90-F66154288480}"/>
    <cellStyle name="Comma 6 2 8 2 3" xfId="35616" xr:uid="{E0F5966A-D3B0-4D93-9C7F-7F196CCBA48D}"/>
    <cellStyle name="Comma 6 2 8 3" xfId="20341" xr:uid="{A047C151-4218-413F-96C1-A8F2F82BA1E9}"/>
    <cellStyle name="Comma 6 2 8 3 2" xfId="40436" xr:uid="{5AF05A62-8375-4D5D-B6E1-DC388599EDCD}"/>
    <cellStyle name="Comma 6 2 8 4" xfId="30789" xr:uid="{8012879B-6B70-432F-9C3A-A4561DAFF847}"/>
    <cellStyle name="Comma 6 2 9" xfId="12701" xr:uid="{70179B12-5A31-4B96-9D37-C1D33DB11356}"/>
    <cellStyle name="Comma 6 2 9 2" xfId="12859" xr:uid="{EDBE47C1-FA86-46A8-9C2C-250711FE66DB}"/>
    <cellStyle name="Comma 6 2 9 2 2" xfId="22812" xr:uid="{65FB6D45-4B4C-4C62-A504-AC5BB2A3FA28}"/>
    <cellStyle name="Comma 6 2 9 2 2 2" xfId="42856" xr:uid="{783C27F6-530D-4EDE-A366-FFBF56BFF0E7}"/>
    <cellStyle name="Comma 6 2 9 2 3" xfId="33208" xr:uid="{4DEBD60E-063E-4195-B9BB-FF3A82BD821D}"/>
    <cellStyle name="Comma 6 2 9 3" xfId="22698" xr:uid="{48F5FB25-8E3F-4560-B739-0EF679CF1AA3}"/>
    <cellStyle name="Comma 6 2 9 3 2" xfId="42780" xr:uid="{1C08AD16-1716-474B-9F2B-BFB53AEC0F77}"/>
    <cellStyle name="Comma 6 2 9 4" xfId="33133" xr:uid="{610DC1CD-A6E4-4434-A811-ADC0727EB708}"/>
    <cellStyle name="Comma 6 20" xfId="28374" xr:uid="{3AB672AB-2AA2-4DF8-907D-10A426ED7447}"/>
    <cellStyle name="Comma 6 3" xfId="240" xr:uid="{13175119-B9C2-49FF-BAF2-6E866BF78971}"/>
    <cellStyle name="Comma 6 3 2" xfId="5457" xr:uid="{362336AB-CC6E-4B2D-AD79-D0C65D0E75BF}"/>
    <cellStyle name="Comma 6 3 3" xfId="5458" xr:uid="{C6EF18F1-E9F7-4176-A9DD-861528F71572}"/>
    <cellStyle name="Comma 6 3 4" xfId="5456" xr:uid="{4F4FAE8E-A772-475F-8440-CEB30C2E8E7F}"/>
    <cellStyle name="Comma 6 3 5" xfId="9512" xr:uid="{0935DC68-72F3-4A35-B1BA-F7A76C9A5623}"/>
    <cellStyle name="Comma 6 4" xfId="280" xr:uid="{84E3A9F7-4B82-4D37-B4E9-70E797476561}"/>
    <cellStyle name="Comma 6 4 2" xfId="5459" xr:uid="{A9515303-7A26-4481-9FCB-5F636E3375F9}"/>
    <cellStyle name="Comma 6 4 3" xfId="9513" xr:uid="{8C54C991-751D-4ABF-83DE-AAF41BBE2C72}"/>
    <cellStyle name="Comma 6 5" xfId="205" xr:uid="{89A7E5CC-39B6-414F-9C51-35F271646B17}"/>
    <cellStyle name="Comma 6 5 2" xfId="5460" xr:uid="{0817A30C-9B5D-4D03-B0F8-6CCD9D3E585D}"/>
    <cellStyle name="Comma 6 5 3" xfId="9514" xr:uid="{1D53A7F0-5AE3-4B18-91E8-85415720BDEC}"/>
    <cellStyle name="Comma 6 6" xfId="420" xr:uid="{54D20A47-02C5-4F8F-A870-6AD103DDA1EF}"/>
    <cellStyle name="Comma 6 6 2" xfId="5461" xr:uid="{480D7DBA-D842-491D-82C4-D2B64FC5D6B0}"/>
    <cellStyle name="Comma 6 6 3" xfId="10354" xr:uid="{53B18A2C-9AC1-46FA-8CB0-51DFE6C88FA3}"/>
    <cellStyle name="Comma 6 6 3 2" xfId="15482" xr:uid="{AA05798E-5BB4-41F3-975C-E6832CE4182B}"/>
    <cellStyle name="Comma 6 6 3 2 2" xfId="25411" xr:uid="{974B47D0-13A1-4B67-8F1D-10680D3A6461}"/>
    <cellStyle name="Comma 6 6 3 2 2 2" xfId="45378" xr:uid="{AD92D7A4-26AF-4672-B188-7F3F60E1C933}"/>
    <cellStyle name="Comma 6 6 3 2 3" xfId="35730" xr:uid="{6BA72790-2294-4878-BB84-3148605BFE84}"/>
    <cellStyle name="Comma 6 6 3 3" xfId="20455" xr:uid="{9DC67F98-1A8D-4330-A571-DBD24C06FBEA}"/>
    <cellStyle name="Comma 6 6 3 3 2" xfId="40550" xr:uid="{A50DB07F-5780-4123-B370-BF769315AE26}"/>
    <cellStyle name="Comma 6 6 3 4" xfId="30903" xr:uid="{8267EAA3-B0C9-4E67-8C61-DEC9AEEC56EB}"/>
    <cellStyle name="Comma 6 6 4" xfId="12971" xr:uid="{89B8CFEF-8DD7-4D63-9BCA-00D9A0E59EF0}"/>
    <cellStyle name="Comma 6 6 4 2" xfId="22924" xr:uid="{D71B30EB-4C45-4CDD-967F-FBAE26B88285}"/>
    <cellStyle name="Comma 6 6 4 2 2" xfId="42968" xr:uid="{2614F9E9-7E55-4C6E-A917-B1802913A9D5}"/>
    <cellStyle name="Comma 6 6 4 3" xfId="33320" xr:uid="{F6CEE478-EB5F-467C-9C42-0B014E76754F}"/>
    <cellStyle name="Comma 6 6 5" xfId="17977" xr:uid="{5738571C-D019-44C8-991E-3AFFB0928D72}"/>
    <cellStyle name="Comma 6 6 5 2" xfId="38140" xr:uid="{3CED1B54-2F60-4B8E-9130-94D291C82478}"/>
    <cellStyle name="Comma 6 6 6" xfId="28495" xr:uid="{7F16B455-D274-46FF-BF2D-847A7A258ABD}"/>
    <cellStyle name="Comma 6 7" xfId="520" xr:uid="{C63C78A8-4A7B-467F-9A49-9A16B6A4A1EC}"/>
    <cellStyle name="Comma 6 7 2" xfId="5463" xr:uid="{758C970F-49EB-4F37-885F-80C4BB298D86}"/>
    <cellStyle name="Comma 6 7 3" xfId="5462" xr:uid="{89707B21-7C3A-4A82-9B2A-DF1326537BA4}"/>
    <cellStyle name="Comma 6 7 4" xfId="10446" xr:uid="{C7FDD825-CC1A-4AF7-9EDC-3A6993D4DEFA}"/>
    <cellStyle name="Comma 6 7 4 2" xfId="15574" xr:uid="{CAD4208F-04F0-4BB7-B1CB-B61F0C1D9D8D}"/>
    <cellStyle name="Comma 6 7 4 2 2" xfId="25503" xr:uid="{C88CB6C1-A193-453B-8EA6-412DA9E2EC58}"/>
    <cellStyle name="Comma 6 7 4 2 2 2" xfId="45470" xr:uid="{94CB1EFA-43EE-4826-AE1C-8F9FB01B1B53}"/>
    <cellStyle name="Comma 6 7 4 2 3" xfId="35822" xr:uid="{DD872F5E-89FD-4334-A7CE-24F07F136646}"/>
    <cellStyle name="Comma 6 7 4 3" xfId="20547" xr:uid="{EA6D6A2B-A6B6-47FF-8DB1-68B5F994A625}"/>
    <cellStyle name="Comma 6 7 4 3 2" xfId="40642" xr:uid="{E8B96292-1C36-41B0-8E18-2B39706B34F7}"/>
    <cellStyle name="Comma 6 7 4 4" xfId="30995" xr:uid="{ADA0E0D0-DECB-4768-B9E4-29A4C2CB494B}"/>
    <cellStyle name="Comma 6 7 5" xfId="13064" xr:uid="{7ACB873B-DC68-422C-9A17-6B7E0204BA9A}"/>
    <cellStyle name="Comma 6 7 5 2" xfId="23016" xr:uid="{637972AF-FDAC-4E88-83A1-373C2888B85D}"/>
    <cellStyle name="Comma 6 7 5 2 2" xfId="43060" xr:uid="{168D3BE3-0948-4347-AC1D-6052737BAA0F}"/>
    <cellStyle name="Comma 6 7 5 3" xfId="33412" xr:uid="{3A41DB10-6881-42AA-A89E-FBC7454AF8C3}"/>
    <cellStyle name="Comma 6 7 6" xfId="18069" xr:uid="{DCC731CF-F8AD-4174-92D8-9369B6DD4FEC}"/>
    <cellStyle name="Comma 6 7 6 2" xfId="38232" xr:uid="{7FEF206E-A825-4ED5-8912-87106CB2F9E6}"/>
    <cellStyle name="Comma 6 7 7" xfId="28587" xr:uid="{AFBF30E9-3C5C-42A1-9314-48FD4DD73664}"/>
    <cellStyle name="Comma 6 8" xfId="5464" xr:uid="{3F653747-9A15-4DF6-B5D4-BAFFFE01D8EE}"/>
    <cellStyle name="Comma 6 8 2" xfId="5465" xr:uid="{D5C0FA36-67F3-425F-8AD1-F912F28DFFCF}"/>
    <cellStyle name="Comma 6 8 3" xfId="5466" xr:uid="{36049D80-94E9-4079-B06B-18B8082C594C}"/>
    <cellStyle name="Comma 6 9" xfId="5467" xr:uid="{6C3ED937-3DF1-4312-A7A8-9E6EB0723E7C}"/>
    <cellStyle name="Comma 60" xfId="5468" xr:uid="{68313E44-7CF1-4D9D-A63E-DE0CF9DA127A}"/>
    <cellStyle name="Comma 60 2" xfId="5469" xr:uid="{D8E8A332-DB42-4151-8FA4-52212735EA9C}"/>
    <cellStyle name="Comma 60 2 2" xfId="5470" xr:uid="{4EBA7820-72E6-4CB3-BC79-85657D120D52}"/>
    <cellStyle name="Comma 60 3" xfId="5471" xr:uid="{F2B3EB42-BEC0-4B8E-9119-805AE406BB26}"/>
    <cellStyle name="Comma 60 4" xfId="12137" xr:uid="{ABCDB3C4-BA64-4049-B42A-6A21858BE5DA}"/>
    <cellStyle name="Comma 60 4 2" xfId="17263" xr:uid="{A0D5A6FD-2FA1-4592-8704-7D77B00D0199}"/>
    <cellStyle name="Comma 60 4 2 2" xfId="27192" xr:uid="{4995500D-E15A-4049-B892-3140D7640803}"/>
    <cellStyle name="Comma 60 4 2 2 2" xfId="47159" xr:uid="{497BEFA6-7B85-4AC9-9928-BE1792AC658B}"/>
    <cellStyle name="Comma 60 4 2 3" xfId="37511" xr:uid="{B8592F25-6CBE-4D74-AA7D-1938872905B9}"/>
    <cellStyle name="Comma 60 4 3" xfId="22234" xr:uid="{9C37CEB5-9710-4BF6-840A-5607D457023E}"/>
    <cellStyle name="Comma 60 4 3 2" xfId="42329" xr:uid="{79B1524A-66FD-4332-8D2F-A7E32415911C}"/>
    <cellStyle name="Comma 60 4 4" xfId="32682" xr:uid="{BE714715-F643-4779-ABF4-B4915C625193}"/>
    <cellStyle name="Comma 60 5" xfId="14768" xr:uid="{8E69CFAF-24B4-4ACB-A861-19D92E288FFE}"/>
    <cellStyle name="Comma 60 5 2" xfId="24715" xr:uid="{C6091DC7-87A7-4827-B6C5-5636697FD47E}"/>
    <cellStyle name="Comma 60 5 2 2" xfId="44747" xr:uid="{F884C49D-AFA3-4E8F-AAE9-A37678F74F78}"/>
    <cellStyle name="Comma 60 5 3" xfId="35099" xr:uid="{6B620C26-F9BC-45DF-92ED-179F755AB824}"/>
    <cellStyle name="Comma 60 6" xfId="19763" xr:uid="{D8827E84-8BE2-4011-8F37-6FC266B8E4F4}"/>
    <cellStyle name="Comma 60 6 2" xfId="39919" xr:uid="{AD2397C3-CFD4-4EE9-9EDF-A4D251FFEE0D}"/>
    <cellStyle name="Comma 60 7" xfId="30272" xr:uid="{AF8DF82F-B238-4610-A8B5-704CF5C593B2}"/>
    <cellStyle name="Comma 61" xfId="5472" xr:uid="{24DC9CAC-1D73-42DB-8EBE-14CA47C0C177}"/>
    <cellStyle name="Comma 61 2" xfId="5473" xr:uid="{9EDF1C03-E707-450E-8757-FCF06D01521B}"/>
    <cellStyle name="Comma 61 2 2" xfId="5474" xr:uid="{F778F979-5BFE-469C-864F-E633A17C49E3}"/>
    <cellStyle name="Comma 61 3" xfId="5475" xr:uid="{5E5130B1-246B-4DC9-9FED-798440CE8295}"/>
    <cellStyle name="Comma 61 4" xfId="12138" xr:uid="{7DDED5F3-8948-457B-B2C0-9F47A8278DFA}"/>
    <cellStyle name="Comma 61 4 2" xfId="17264" xr:uid="{174A0C62-09E8-48B9-9D9A-1C30527F9A28}"/>
    <cellStyle name="Comma 61 4 2 2" xfId="27193" xr:uid="{74E16A23-F337-49AA-BE0C-A0725427C712}"/>
    <cellStyle name="Comma 61 4 2 2 2" xfId="47160" xr:uid="{ACC071F8-1F43-4421-B1EA-9EFE14B8C84B}"/>
    <cellStyle name="Comma 61 4 2 3" xfId="37512" xr:uid="{A924A729-856C-42AC-B9B6-43B859A4B266}"/>
    <cellStyle name="Comma 61 4 3" xfId="22235" xr:uid="{B18CD80F-FE1E-4C5F-95C2-B61ABDA286CE}"/>
    <cellStyle name="Comma 61 4 3 2" xfId="42330" xr:uid="{4AA313D8-7535-4E6A-A910-8BC025B82562}"/>
    <cellStyle name="Comma 61 4 4" xfId="32683" xr:uid="{D47518E1-C4B5-4CE7-B2FE-5BF07A41267F}"/>
    <cellStyle name="Comma 61 5" xfId="14769" xr:uid="{D718106B-4DEF-4AAC-B57A-359636CE69BE}"/>
    <cellStyle name="Comma 61 5 2" xfId="24716" xr:uid="{EFFBA32B-EE7A-469A-A0A7-47600466C04A}"/>
    <cellStyle name="Comma 61 5 2 2" xfId="44748" xr:uid="{FAF5533C-8CAE-4B69-B21D-70D38A018AC2}"/>
    <cellStyle name="Comma 61 5 3" xfId="35100" xr:uid="{462FFC27-2959-411B-9684-7D88A0285076}"/>
    <cellStyle name="Comma 61 6" xfId="19764" xr:uid="{AA8C1E83-2424-47F2-8A01-928C5B6AD911}"/>
    <cellStyle name="Comma 61 6 2" xfId="39920" xr:uid="{0866A2E5-A23B-4869-BB86-2D23A60B0D74}"/>
    <cellStyle name="Comma 61 7" xfId="30273" xr:uid="{37984EDA-1658-4E38-AFE9-689B23C70FD3}"/>
    <cellStyle name="Comma 62" xfId="5476" xr:uid="{7C2B4F92-E8E4-4BB6-9F1C-B5A421D469CF}"/>
    <cellStyle name="Comma 62 2" xfId="5477" xr:uid="{D95CEA7D-27E3-41DF-8B06-A6BE73F580AC}"/>
    <cellStyle name="Comma 62 2 2" xfId="5478" xr:uid="{2B92B948-A7B3-4278-98F5-D2EAF0ACB56C}"/>
    <cellStyle name="Comma 62 3" xfId="5479" xr:uid="{6987D38E-CD81-4BBE-ABD7-DD003041D9D0}"/>
    <cellStyle name="Comma 62 4" xfId="12139" xr:uid="{3EC24AFB-9DCC-410B-9D1E-4569BC9C8D74}"/>
    <cellStyle name="Comma 62 4 2" xfId="17265" xr:uid="{D5D6F212-73F9-4B87-973F-4387037320B6}"/>
    <cellStyle name="Comma 62 4 2 2" xfId="27194" xr:uid="{833645C9-1BDE-43B6-8ABB-CA89D19E6DF5}"/>
    <cellStyle name="Comma 62 4 2 2 2" xfId="47161" xr:uid="{98B73477-EFA5-49A1-8B09-46ACAA80FC46}"/>
    <cellStyle name="Comma 62 4 2 3" xfId="37513" xr:uid="{EB8560AB-49FF-4D50-B375-466D997B0F4D}"/>
    <cellStyle name="Comma 62 4 3" xfId="22236" xr:uid="{447F34B3-E217-4B32-9B1F-AC1C83B2A49A}"/>
    <cellStyle name="Comma 62 4 3 2" xfId="42331" xr:uid="{221F48DD-AF48-4B0E-970F-81A32127529E}"/>
    <cellStyle name="Comma 62 4 4" xfId="32684" xr:uid="{F94F1FBB-C086-4BEC-8D3A-22B85C6F6ED3}"/>
    <cellStyle name="Comma 62 5" xfId="14770" xr:uid="{1FCDBD9B-0F9B-4102-B276-AC29700AC5C2}"/>
    <cellStyle name="Comma 62 5 2" xfId="24717" xr:uid="{4DAC3407-313F-4814-AE1D-5199BAB7EDA7}"/>
    <cellStyle name="Comma 62 5 2 2" xfId="44749" xr:uid="{67E3D9BA-F2CD-4F1B-906F-A8BC2BEBA818}"/>
    <cellStyle name="Comma 62 5 3" xfId="35101" xr:uid="{6142CD10-9701-4C0F-9549-CA8DE05BDA55}"/>
    <cellStyle name="Comma 62 6" xfId="19765" xr:uid="{DB76214A-27E2-42F9-9D9D-3FD0612FC850}"/>
    <cellStyle name="Comma 62 6 2" xfId="39921" xr:uid="{777357A9-7967-498D-897C-CDB72FD04D9F}"/>
    <cellStyle name="Comma 62 7" xfId="30274" xr:uid="{7743F4B4-46D0-4327-A35E-14043BA3DE73}"/>
    <cellStyle name="Comma 63" xfId="5480" xr:uid="{7E8DAAC0-E7FE-4834-971B-05EF096E570A}"/>
    <cellStyle name="Comma 63 2" xfId="5481" xr:uid="{5B175516-4887-4B34-A1FC-BB696C312366}"/>
    <cellStyle name="Comma 63 2 2" xfId="5482" xr:uid="{1799CBEB-1CB4-4FC7-9E68-0AF3946BCC9E}"/>
    <cellStyle name="Comma 63 3" xfId="5483" xr:uid="{504AF560-E005-445F-B070-A9B94AE70988}"/>
    <cellStyle name="Comma 63 4" xfId="12140" xr:uid="{C78FA7A3-A5C4-4B84-A256-1B9135EE4101}"/>
    <cellStyle name="Comma 63 4 2" xfId="17266" xr:uid="{B57FE3A0-2349-4F16-8A42-C7D7FE2298E7}"/>
    <cellStyle name="Comma 63 4 2 2" xfId="27195" xr:uid="{D5739174-C684-4771-B63A-814ABB2FE78F}"/>
    <cellStyle name="Comma 63 4 2 2 2" xfId="47162" xr:uid="{DDCD588B-33C2-47DF-9712-A818C2EEF44B}"/>
    <cellStyle name="Comma 63 4 2 3" xfId="37514" xr:uid="{E1296688-A9EA-48E4-9F62-EAACDDCA88CF}"/>
    <cellStyle name="Comma 63 4 3" xfId="22237" xr:uid="{09151F3E-68F4-46A8-8F7E-0812FC21BC82}"/>
    <cellStyle name="Comma 63 4 3 2" xfId="42332" xr:uid="{1EC376C8-3899-4719-ABDC-CF9A6FBCEDA5}"/>
    <cellStyle name="Comma 63 4 4" xfId="32685" xr:uid="{A4DA742F-F39C-44EB-A25A-E8BB20A36E27}"/>
    <cellStyle name="Comma 63 5" xfId="14771" xr:uid="{352C0CA8-369D-46A7-98C0-7B5D6796F474}"/>
    <cellStyle name="Comma 63 5 2" xfId="24718" xr:uid="{ECB04A03-AECA-4020-9BAD-9BB73C4CBCF5}"/>
    <cellStyle name="Comma 63 5 2 2" xfId="44750" xr:uid="{56255B25-7810-4373-BFE0-339AB7B4566A}"/>
    <cellStyle name="Comma 63 5 3" xfId="35102" xr:uid="{B43E951F-8CD5-4D5C-938A-28F372EF05EB}"/>
    <cellStyle name="Comma 63 6" xfId="19766" xr:uid="{65E81CE5-5A6A-4B01-AB21-7619B05AFDF6}"/>
    <cellStyle name="Comma 63 6 2" xfId="39922" xr:uid="{FBA54F76-A5AC-4DEB-A9D2-EC7A06A0648F}"/>
    <cellStyle name="Comma 63 7" xfId="30275" xr:uid="{578F091F-C884-411D-926A-CC842743029B}"/>
    <cellStyle name="Comma 64" xfId="5484" xr:uid="{DB7E10D0-6BAB-49A1-A422-841F5850D18D}"/>
    <cellStyle name="Comma 64 2" xfId="5485" xr:uid="{B917C19E-86BC-4025-A07B-8FE82A96C77B}"/>
    <cellStyle name="Comma 64 2 2" xfId="5486" xr:uid="{95047E84-E1E4-461F-BE01-CD514BE8CA81}"/>
    <cellStyle name="Comma 64 3" xfId="5487" xr:uid="{0B22692E-966C-42D6-B54D-66291593E91E}"/>
    <cellStyle name="Comma 64 4" xfId="12141" xr:uid="{992A241F-A6C6-4C81-AFFC-B76963675E07}"/>
    <cellStyle name="Comma 64 4 2" xfId="17267" xr:uid="{536F4C58-3ADD-48DE-A693-48B9F1F5EA48}"/>
    <cellStyle name="Comma 64 4 2 2" xfId="27196" xr:uid="{2650EDD6-37BB-4892-9EE2-AED9FE23DE7B}"/>
    <cellStyle name="Comma 64 4 2 2 2" xfId="47163" xr:uid="{3C949FB6-1BC6-4312-9FAA-F0ADB346B1E7}"/>
    <cellStyle name="Comma 64 4 2 3" xfId="37515" xr:uid="{699966D0-1B72-453F-94C3-D627C6C7E70C}"/>
    <cellStyle name="Comma 64 4 3" xfId="22238" xr:uid="{EA719587-D3B0-461F-9259-9B4A0538395D}"/>
    <cellStyle name="Comma 64 4 3 2" xfId="42333" xr:uid="{B0920B66-256D-486A-B829-EA0DF0F86898}"/>
    <cellStyle name="Comma 64 4 4" xfId="32686" xr:uid="{B606F8D3-46AA-4923-9372-D2C24AD0D688}"/>
    <cellStyle name="Comma 64 5" xfId="14772" xr:uid="{995EA51D-9FFE-48C5-B610-D2742E92A9D0}"/>
    <cellStyle name="Comma 64 5 2" xfId="24719" xr:uid="{DAA077D7-D99D-45A6-AAC6-0F62C09BECFC}"/>
    <cellStyle name="Comma 64 5 2 2" xfId="44751" xr:uid="{B7AD2FF6-F986-4FAB-AEFC-4F7278DF963C}"/>
    <cellStyle name="Comma 64 5 3" xfId="35103" xr:uid="{A4DD4B25-5E6C-454F-8B07-C825E84C437D}"/>
    <cellStyle name="Comma 64 6" xfId="19767" xr:uid="{EF381CC1-3470-423E-8AC5-4C6EB0493DBA}"/>
    <cellStyle name="Comma 64 6 2" xfId="39923" xr:uid="{54200D12-3872-417C-9FEF-6205AD655999}"/>
    <cellStyle name="Comma 64 7" xfId="30276" xr:uid="{FB286ABD-3504-4AC8-9557-7977A71ABD1A}"/>
    <cellStyle name="Comma 65" xfId="5488" xr:uid="{E3F8B915-DE1F-47DE-BF91-B1E9A9D82B56}"/>
    <cellStyle name="Comma 65 2" xfId="5489" xr:uid="{202FC63B-763E-4CD4-B075-D14EDE707B0A}"/>
    <cellStyle name="Comma 65 2 2" xfId="5490" xr:uid="{F56F8C77-957C-48A8-998E-FAF74F6EFED3}"/>
    <cellStyle name="Comma 65 3" xfId="5491" xr:uid="{45B23956-D883-43C5-9594-1091BF218241}"/>
    <cellStyle name="Comma 65 4" xfId="12142" xr:uid="{A3CBAC0E-31D0-4AAD-AD96-814BF4087E1D}"/>
    <cellStyle name="Comma 65 4 2" xfId="17268" xr:uid="{81B0A46E-D794-4A68-A358-F6087CC9E92F}"/>
    <cellStyle name="Comma 65 4 2 2" xfId="27197" xr:uid="{F0489BDE-009B-47B4-BC1A-9334C27D4FA7}"/>
    <cellStyle name="Comma 65 4 2 2 2" xfId="47164" xr:uid="{D69D9977-E3FB-4012-B1C6-3A60C12F533E}"/>
    <cellStyle name="Comma 65 4 2 3" xfId="37516" xr:uid="{9C3E42D5-6DE5-4C3C-B0B6-5E2448057B32}"/>
    <cellStyle name="Comma 65 4 3" xfId="22239" xr:uid="{DF8976DB-0B42-4D8F-8EA3-A692C6B16D78}"/>
    <cellStyle name="Comma 65 4 3 2" xfId="42334" xr:uid="{595EA075-2564-4474-931A-AC13099F83BB}"/>
    <cellStyle name="Comma 65 4 4" xfId="32687" xr:uid="{D2F43EFC-9A25-45EE-B249-840409EB68CE}"/>
    <cellStyle name="Comma 65 5" xfId="14773" xr:uid="{14274F74-DD3C-4954-A2BD-85CB0DA86ACA}"/>
    <cellStyle name="Comma 65 5 2" xfId="24720" xr:uid="{097957F0-915B-477D-A9CA-02E6F09775FD}"/>
    <cellStyle name="Comma 65 5 2 2" xfId="44752" xr:uid="{593FB457-0186-41F1-95B1-7DA8B14E9974}"/>
    <cellStyle name="Comma 65 5 3" xfId="35104" xr:uid="{51ED66BA-B74A-47F7-933A-517DAD930A79}"/>
    <cellStyle name="Comma 65 6" xfId="19768" xr:uid="{F6E2ED20-70DD-4B6C-A71D-453C647ABAA9}"/>
    <cellStyle name="Comma 65 6 2" xfId="39924" xr:uid="{E747CD83-499C-4652-8F09-FD3BBD96C73B}"/>
    <cellStyle name="Comma 65 7" xfId="30277" xr:uid="{CF23304B-89B5-4475-BDFE-A6471AEA2670}"/>
    <cellStyle name="Comma 66" xfId="5492" xr:uid="{D791B9F2-1ACD-4F93-929E-43AE2E1B6769}"/>
    <cellStyle name="Comma 66 2" xfId="5493" xr:uid="{79D50E95-0361-4CCA-87C6-B0CDA7EDA578}"/>
    <cellStyle name="Comma 66 2 2" xfId="5494" xr:uid="{17CCAE8F-9FD8-4FAE-A0E2-E3BC43C88B39}"/>
    <cellStyle name="Comma 66 3" xfId="5495" xr:uid="{62A260F8-A673-4097-A8C8-FB54B9009A83}"/>
    <cellStyle name="Comma 66 4" xfId="12143" xr:uid="{876637C3-2053-4DA3-890D-D4EE00BAE950}"/>
    <cellStyle name="Comma 66 4 2" xfId="17269" xr:uid="{F949D576-1700-43FD-911C-5D37966CE3D3}"/>
    <cellStyle name="Comma 66 4 2 2" xfId="27198" xr:uid="{47175970-8EAF-4ACC-8E9A-0795E8CC9EA1}"/>
    <cellStyle name="Comma 66 4 2 2 2" xfId="47165" xr:uid="{4E859F43-0E9E-45AA-84A9-8F3EA8C3CF29}"/>
    <cellStyle name="Comma 66 4 2 3" xfId="37517" xr:uid="{21447430-2254-45B9-9777-7FFC33A46394}"/>
    <cellStyle name="Comma 66 4 3" xfId="22240" xr:uid="{866A779F-F4FE-4AE7-9684-3F8621021FFA}"/>
    <cellStyle name="Comma 66 4 3 2" xfId="42335" xr:uid="{DD7335B3-9A46-4B22-9430-4C639A1BD5CE}"/>
    <cellStyle name="Comma 66 4 4" xfId="32688" xr:uid="{B83AA586-EA0C-4FFB-BA54-A49A3CEC78F8}"/>
    <cellStyle name="Comma 66 5" xfId="14774" xr:uid="{8F492485-813B-4193-A4B9-1D990E622472}"/>
    <cellStyle name="Comma 66 5 2" xfId="24721" xr:uid="{72926218-DC8C-4F10-A224-532DFE3EDA7A}"/>
    <cellStyle name="Comma 66 5 2 2" xfId="44753" xr:uid="{DD0B3738-E91D-4814-9070-25F27B72456C}"/>
    <cellStyle name="Comma 66 5 3" xfId="35105" xr:uid="{6F321B88-3C3A-4A02-B82F-42DF787C6735}"/>
    <cellStyle name="Comma 66 6" xfId="19769" xr:uid="{65BD4A04-ECC9-49A9-9D38-E10D3B8AC36D}"/>
    <cellStyle name="Comma 66 6 2" xfId="39925" xr:uid="{4FE5D284-87D5-4715-9AA4-9523EA9ECE5C}"/>
    <cellStyle name="Comma 66 7" xfId="30278" xr:uid="{F0C345EF-D0FE-4D26-B304-97F90794477F}"/>
    <cellStyle name="Comma 67" xfId="5496" xr:uid="{A8698BF7-E1CF-4E1D-A706-236A74C0A491}"/>
    <cellStyle name="Comma 67 2" xfId="5497" xr:uid="{F1CBCC80-4B72-49F2-B893-8FD998C307A3}"/>
    <cellStyle name="Comma 67 2 2" xfId="5498" xr:uid="{47B40D3A-84BA-4646-BC4E-D2B6731555F4}"/>
    <cellStyle name="Comma 67 3" xfId="5499" xr:uid="{76099566-4969-4668-8FF6-02CA894D3B17}"/>
    <cellStyle name="Comma 67 4" xfId="12144" xr:uid="{56ED753B-5678-4E99-AC01-BF23DD91A682}"/>
    <cellStyle name="Comma 67 4 2" xfId="17270" xr:uid="{DC5323BE-DA83-4BB7-8BC7-22D19B9343D8}"/>
    <cellStyle name="Comma 67 4 2 2" xfId="27199" xr:uid="{04DAC59C-37BF-4508-A14A-4E0287B62D47}"/>
    <cellStyle name="Comma 67 4 2 2 2" xfId="47166" xr:uid="{1767D57D-CA38-4C8F-B497-1D1ED2A5F1AD}"/>
    <cellStyle name="Comma 67 4 2 3" xfId="37518" xr:uid="{61A2C18D-4925-4BC8-B428-BDD0C9D413C8}"/>
    <cellStyle name="Comma 67 4 3" xfId="22241" xr:uid="{96A606F4-3043-46D1-9C43-C18433DB4F5B}"/>
    <cellStyle name="Comma 67 4 3 2" xfId="42336" xr:uid="{7CBC8183-F6FD-40BA-AF7F-597FA2569516}"/>
    <cellStyle name="Comma 67 4 4" xfId="32689" xr:uid="{DBC1AFC6-6F1A-4D93-9521-6F27D3ED2E49}"/>
    <cellStyle name="Comma 67 5" xfId="14775" xr:uid="{04E9BF39-FDF9-428A-BACA-53510E081B9E}"/>
    <cellStyle name="Comma 67 5 2" xfId="24722" xr:uid="{60CDC61D-40F7-430D-9296-67B075651861}"/>
    <cellStyle name="Comma 67 5 2 2" xfId="44754" xr:uid="{A5D8DE25-E1A6-4355-B32F-0DD1271B5F46}"/>
    <cellStyle name="Comma 67 5 3" xfId="35106" xr:uid="{67337D7D-05A9-43B3-845D-CE6EA9B23804}"/>
    <cellStyle name="Comma 67 6" xfId="19770" xr:uid="{96BC4479-DD74-45A8-AED9-64642BC81EEF}"/>
    <cellStyle name="Comma 67 6 2" xfId="39926" xr:uid="{7160737F-253C-492F-A8F2-BF9AA6E7DC4D}"/>
    <cellStyle name="Comma 67 7" xfId="30279" xr:uid="{48D4B3BF-D776-4067-960D-E1D520FA35BE}"/>
    <cellStyle name="Comma 68" xfId="5500" xr:uid="{44149B08-18FB-4DA8-A9D5-B880B3C7541F}"/>
    <cellStyle name="Comma 68 2" xfId="5501" xr:uid="{77F6DB55-14C1-40C3-AD8F-C830CD65204C}"/>
    <cellStyle name="Comma 69" xfId="5502" xr:uid="{3A12F557-52ED-42EB-927D-7D533A50E014}"/>
    <cellStyle name="Comma 7" xfId="129" xr:uid="{5041B4C8-A87C-4B59-9333-5A6E013C277D}"/>
    <cellStyle name="Comma 7 10" xfId="5503" xr:uid="{C9EFCC26-7F55-4CC9-A93E-E6B276FEFB43}"/>
    <cellStyle name="Comma 7 11" xfId="5504" xr:uid="{6C567D3F-0A26-43CF-9DD5-3CE317D1FA8F}"/>
    <cellStyle name="Comma 7 12" xfId="5505" xr:uid="{0761B1BF-35B0-49C8-B08B-C5D75477F8FB}"/>
    <cellStyle name="Comma 7 13" xfId="818" xr:uid="{7F93C7BE-3DB0-4ED3-BC43-712A1C84C843}"/>
    <cellStyle name="Comma 7 14" xfId="9255" xr:uid="{C4194972-D54D-44E3-9B52-BD31B3510759}"/>
    <cellStyle name="Comma 7 14 2" xfId="12607" xr:uid="{5F7CF61C-38EE-4652-A09F-A3873B86B659}"/>
    <cellStyle name="Comma 7 14 2 2" xfId="17694" xr:uid="{7D30FFA9-C85F-4724-9E3B-02451503CA5C}"/>
    <cellStyle name="Comma 7 14 2 2 2" xfId="27621" xr:uid="{506CD892-249A-4CCC-97D9-883E71522344}"/>
    <cellStyle name="Comma 7 14 2 2 2 2" xfId="47588" xr:uid="{62666CF1-778C-4A5C-AFF8-9C32B2652304}"/>
    <cellStyle name="Comma 7 14 2 2 3" xfId="37940" xr:uid="{6060CC98-ADC1-4B28-BC98-AFFEED9E3F93}"/>
    <cellStyle name="Comma 7 14 2 3" xfId="22663" xr:uid="{005E3C4F-ABB1-442A-BE8D-EB19C6EB820B}"/>
    <cellStyle name="Comma 7 14 2 3 2" xfId="42758" xr:uid="{B35D46ED-C72F-495F-9B57-74E2E680C7CF}"/>
    <cellStyle name="Comma 7 14 2 4" xfId="33111" xr:uid="{BC8CC57B-62DA-4359-BBE3-63D75173E182}"/>
    <cellStyle name="Comma 7 14 3" xfId="15274" xr:uid="{A76ACC54-166A-4350-8E61-40ED99D287F2}"/>
    <cellStyle name="Comma 7 14 3 2" xfId="25210" xr:uid="{13692588-C8F6-4BB4-A722-DB7B50FF0768}"/>
    <cellStyle name="Comma 7 14 3 2 2" xfId="45178" xr:uid="{F9DF510F-C0D8-486B-8C10-53F6B190F5CE}"/>
    <cellStyle name="Comma 7 14 3 3" xfId="35530" xr:uid="{DA1D6A33-F9B8-4B86-8D2A-8CFA3A4E2B89}"/>
    <cellStyle name="Comma 7 14 4" xfId="20255" xr:uid="{5A68360E-EC55-49EB-84C5-346088A82037}"/>
    <cellStyle name="Comma 7 14 4 2" xfId="40350" xr:uid="{F1E2591C-F0C7-4FB5-A216-FFCA77700D07}"/>
    <cellStyle name="Comma 7 14 5" xfId="30703" xr:uid="{DA3B859B-835F-44C6-8213-F9F6BF1F267A}"/>
    <cellStyle name="Comma 7 15" xfId="10227" xr:uid="{0C6CDBA1-7E3B-4C7C-8326-6BAE9649D00C}"/>
    <cellStyle name="Comma 7 15 2" xfId="15359" xr:uid="{AADFC313-E6B3-4C81-80B4-A2703D7D3F90}"/>
    <cellStyle name="Comma 7 15 2 2" xfId="25292" xr:uid="{02F48E28-8E1D-4A77-A3B2-9B8ACA70AFC2}"/>
    <cellStyle name="Comma 7 15 2 2 2" xfId="45259" xr:uid="{9DE34B11-BDA6-485C-A88F-7BCF564DAD5B}"/>
    <cellStyle name="Comma 7 15 2 3" xfId="35611" xr:uid="{E2B53FED-7448-439A-B64F-2FDCC1B8D923}"/>
    <cellStyle name="Comma 7 15 3" xfId="20336" xr:uid="{0EAAC7D8-3B10-40BB-8E7E-993AE2B69ADD}"/>
    <cellStyle name="Comma 7 15 3 2" xfId="40431" xr:uid="{805C991B-BF3F-4F66-B125-80A0DB950A06}"/>
    <cellStyle name="Comma 7 15 4" xfId="30784" xr:uid="{2E5C9EF9-630C-4572-A687-C5518DC552CA}"/>
    <cellStyle name="Comma 7 16" xfId="12702" xr:uid="{8BD90F53-86FE-423E-9E11-9C8FBB4B9334}"/>
    <cellStyle name="Comma 7 16 2" xfId="12852" xr:uid="{D3B6270B-17C6-470E-8D47-CA183F14D2A5}"/>
    <cellStyle name="Comma 7 16 2 2" xfId="22805" xr:uid="{6768A7B8-9ACA-49C1-B874-27C8AE0BBEF1}"/>
    <cellStyle name="Comma 7 16 2 2 2" xfId="42849" xr:uid="{2BB32A1C-ED61-4B79-AF8E-272B57408837}"/>
    <cellStyle name="Comma 7 16 2 3" xfId="33201" xr:uid="{EA284B34-FA42-480E-98DA-D69868805D42}"/>
    <cellStyle name="Comma 7 16 3" xfId="22699" xr:uid="{21EFA632-EE6E-4877-B7E8-D71BE7695A28}"/>
    <cellStyle name="Comma 7 16 3 2" xfId="42781" xr:uid="{7865A568-7301-475B-9E2A-E1F5BB8C8F11}"/>
    <cellStyle name="Comma 7 16 4" xfId="33134" xr:uid="{A280B3E0-6EB7-438D-B64D-DCA04E1F64F0}"/>
    <cellStyle name="Comma 7 17" xfId="12807" xr:uid="{4F063D61-D955-4F2E-8433-BDB0554E9A8B}"/>
    <cellStyle name="Comma 7 17 2" xfId="22762" xr:uid="{DF7E9480-766F-4D22-9AF1-1A1EBBD8F838}"/>
    <cellStyle name="Comma 7 17 2 2" xfId="42806" xr:uid="{C4E60F5C-F7F8-4547-8436-48718F5F2F2D}"/>
    <cellStyle name="Comma 7 17 3" xfId="33158" xr:uid="{0498C639-5E31-49A0-89D3-F5AC1A096A2F}"/>
    <cellStyle name="Comma 7 18" xfId="17858" xr:uid="{1E34C4A2-9445-41F4-B66E-7CB0E3618B59}"/>
    <cellStyle name="Comma 7 18 2" xfId="38021" xr:uid="{9B75204F-7914-4B95-B466-260103405604}"/>
    <cellStyle name="Comma 7 19" xfId="28376" xr:uid="{E24E820D-1C8E-4731-AD08-FB0B572980D3}"/>
    <cellStyle name="Comma 7 2" xfId="152" xr:uid="{D4555A51-979B-447D-8D42-41EC6FF68F92}"/>
    <cellStyle name="Comma 7 2 10" xfId="12703" xr:uid="{A87EDEC5-DC40-460D-9E08-4AFB0631BAE9}"/>
    <cellStyle name="Comma 7 2 10 2" xfId="12866" xr:uid="{A8834848-625E-4028-85CB-08537DC56ED8}"/>
    <cellStyle name="Comma 7 2 10 2 2" xfId="22819" xr:uid="{C0E290BF-2C40-46BE-8623-B669EBCA3E97}"/>
    <cellStyle name="Comma 7 2 10 2 2 2" xfId="42863" xr:uid="{42BD70FA-6EBE-478D-88C4-1D0200A5067B}"/>
    <cellStyle name="Comma 7 2 10 2 3" xfId="33215" xr:uid="{6F8B32AE-5B9B-48E4-B21A-38F1A7F730A4}"/>
    <cellStyle name="Comma 7 2 10 3" xfId="22700" xr:uid="{94FE626D-05AA-40FF-9C05-8C234B2436C0}"/>
    <cellStyle name="Comma 7 2 10 3 2" xfId="42782" xr:uid="{88E45606-879C-4184-A5F0-D7775E26A99D}"/>
    <cellStyle name="Comma 7 2 10 4" xfId="33135" xr:uid="{69BEBC25-7BE7-4FA5-84FD-8935F0CBDB13}"/>
    <cellStyle name="Comma 7 2 11" xfId="17872" xr:uid="{6D9790E3-5F91-47D9-BD99-FA6AB3AE4817}"/>
    <cellStyle name="Comma 7 2 11 2" xfId="38035" xr:uid="{66881617-AB00-4112-9005-68057C05EC11}"/>
    <cellStyle name="Comma 7 2 12" xfId="28390" xr:uid="{5124F18E-FD68-4ABA-979C-A071DB008E35}"/>
    <cellStyle name="Comma 7 2 2" xfId="290" xr:uid="{2772425E-7335-40AA-9E48-3346EF7DB427}"/>
    <cellStyle name="Comma 7 2 2 2" xfId="5506" xr:uid="{BC55205B-ABAF-492C-A313-0819847CC991}"/>
    <cellStyle name="Comma 7 2 2 2 2" xfId="9516" xr:uid="{D830AA76-C459-4FAE-9DBF-3A87CF2DF794}"/>
    <cellStyle name="Comma 7 2 3" xfId="229" xr:uid="{76EFEAD4-AC17-418D-A445-E13A5E637244}"/>
    <cellStyle name="Comma 7 2 3 2" xfId="5507" xr:uid="{05BBA0EB-C94B-42F3-8432-797E3881AD3E}"/>
    <cellStyle name="Comma 7 2 3 2 2" xfId="9518" xr:uid="{F85E0B83-D228-43E9-945E-755BD5D46C2E}"/>
    <cellStyle name="Comma 7 2 3 3" xfId="9517" xr:uid="{AE64400A-7417-4F55-BEF6-6BB6A0EB510D}"/>
    <cellStyle name="Comma 7 2 3 3 2" xfId="15298" xr:uid="{B471493E-69DA-480E-87EC-4B047EC2D6A2}"/>
    <cellStyle name="Comma 7 2 3 3 2 2" xfId="25234" xr:uid="{A501B2E0-FD58-49D6-9D56-CE82D3ECE7D0}"/>
    <cellStyle name="Comma 7 2 3 3 2 2 2" xfId="45202" xr:uid="{6E7B7589-BE06-46DB-AA2F-3CD378EB714E}"/>
    <cellStyle name="Comma 7 2 3 3 2 3" xfId="35554" xr:uid="{5BA5BAC6-5208-4748-BE61-CD8B6887413D}"/>
    <cellStyle name="Comma 7 2 3 3 3" xfId="20279" xr:uid="{CA26999E-0268-44C2-932E-82B07617003D}"/>
    <cellStyle name="Comma 7 2 3 3 3 2" xfId="40374" xr:uid="{0119182B-DDAC-43C0-8A7F-BD0701CFFCD5}"/>
    <cellStyle name="Comma 7 2 3 3 4" xfId="30727" xr:uid="{930CCB46-B968-4C8E-83AF-7E1FCE214510}"/>
    <cellStyle name="Comma 7 2 4" xfId="436" xr:uid="{3165B796-AE22-42ED-AF18-92C70778DA48}"/>
    <cellStyle name="Comma 7 2 4 2" xfId="5508" xr:uid="{6B6A9885-1D30-494E-B5FA-28F27F8C6390}"/>
    <cellStyle name="Comma 7 2 4 3" xfId="9519" xr:uid="{F563218F-F118-4CFD-8E68-DA1AC2DF13D3}"/>
    <cellStyle name="Comma 7 2 4 3 2" xfId="27851" xr:uid="{E12F541A-6474-4431-8A26-20DEF9E9B36E}"/>
    <cellStyle name="Comma 7 2 4 3 2 2" xfId="47710" xr:uid="{D000FE59-8734-4333-AD73-DF81D57A8EA3}"/>
    <cellStyle name="Comma 7 2 4 4" xfId="10370" xr:uid="{46094F3B-5C9B-4241-9361-3B8E604F0054}"/>
    <cellStyle name="Comma 7 2 4 4 2" xfId="15498" xr:uid="{08F05472-A634-4056-BB2C-3780EDA1C478}"/>
    <cellStyle name="Comma 7 2 4 4 2 2" xfId="25427" xr:uid="{ADADC973-58C1-46A8-A454-100C796B9CD6}"/>
    <cellStyle name="Comma 7 2 4 4 2 2 2" xfId="45394" xr:uid="{1D0AE334-5AA9-42A8-9E79-C13CA49258EB}"/>
    <cellStyle name="Comma 7 2 4 4 2 3" xfId="35746" xr:uid="{43E17716-5C91-4B0E-B632-7F459F7FBEC6}"/>
    <cellStyle name="Comma 7 2 4 4 3" xfId="20471" xr:uid="{F9B143A5-91FA-43E7-A737-D46512AB9E01}"/>
    <cellStyle name="Comma 7 2 4 4 3 2" xfId="40566" xr:uid="{5E65D708-D9B5-4603-9F9B-6CD451720756}"/>
    <cellStyle name="Comma 7 2 4 4 4" xfId="30919" xr:uid="{328FC89A-A679-4915-9D63-72DC261C6D57}"/>
    <cellStyle name="Comma 7 2 4 5" xfId="12987" xr:uid="{A2EB68FE-D1FA-4C44-A976-5710683D71B7}"/>
    <cellStyle name="Comma 7 2 4 5 2" xfId="22940" xr:uid="{5B2D9141-88C2-4CB8-B1C5-5D1991220542}"/>
    <cellStyle name="Comma 7 2 4 5 2 2" xfId="42984" xr:uid="{B58EFA37-3762-46A1-B0AB-1BA38C8BF912}"/>
    <cellStyle name="Comma 7 2 4 5 3" xfId="33336" xr:uid="{FC4037B8-0B19-4865-84AF-61D9AA9E3BD1}"/>
    <cellStyle name="Comma 7 2 4 6" xfId="17993" xr:uid="{4954819E-1A2C-4169-AC40-139F6C4E8375}"/>
    <cellStyle name="Comma 7 2 4 6 2" xfId="38156" xr:uid="{763DC444-05CD-42DF-B50B-3DFEF768A273}"/>
    <cellStyle name="Comma 7 2 4 7" xfId="28511" xr:uid="{6C979DBF-CA71-4127-86E6-1BA870A72A5B}"/>
    <cellStyle name="Comma 7 2 5" xfId="5509" xr:uid="{7DB78976-3E8A-471E-A65C-48F8A6537C06}"/>
    <cellStyle name="Comma 7 2 6" xfId="5510" xr:uid="{269890CA-F12A-4115-B367-965E10D30F95}"/>
    <cellStyle name="Comma 7 2 7" xfId="819" xr:uid="{FDA1685E-62CE-4DF3-9007-6F990180B440}"/>
    <cellStyle name="Comma 7 2 8" xfId="9515" xr:uid="{581D5E45-FEDA-4011-AA7E-35301E85A7F6}"/>
    <cellStyle name="Comma 7 2 8 2" xfId="27803" xr:uid="{AD04FA63-AF79-4CC5-A38A-A560727DD217}"/>
    <cellStyle name="Comma 7 2 8 2 2" xfId="47662" xr:uid="{5DDBA9D4-70D1-4906-9E4F-00D32DB44D5C}"/>
    <cellStyle name="Comma 7 2 9" xfId="10239" xr:uid="{3C13FDE4-7B81-4071-9765-4603E62E3ABD}"/>
    <cellStyle name="Comma 7 2 9 2" xfId="15371" xr:uid="{FE468A7F-85C2-46FE-89AA-17B465241982}"/>
    <cellStyle name="Comma 7 2 9 2 2" xfId="25304" xr:uid="{60F57509-A9D8-45DF-9528-AE17F8003B05}"/>
    <cellStyle name="Comma 7 2 9 2 2 2" xfId="45271" xr:uid="{F2BE0C53-CCF2-4D87-B589-F71205CE2666}"/>
    <cellStyle name="Comma 7 2 9 2 3" xfId="35623" xr:uid="{C5FF9F3A-47C5-4C47-A806-72B2A31DC92E}"/>
    <cellStyle name="Comma 7 2 9 3" xfId="20348" xr:uid="{89F43C7B-C2AB-4519-81E5-19DB255436F9}"/>
    <cellStyle name="Comma 7 2 9 3 2" xfId="40443" xr:uid="{67FC7A62-5441-49DF-81FE-7B2666D24836}"/>
    <cellStyle name="Comma 7 2 9 4" xfId="30796" xr:uid="{5D9EB971-3AEC-4FEB-AF56-2E6020CD833D}"/>
    <cellStyle name="Comma 7 3" xfId="241" xr:uid="{8C2617EF-F8DA-4EDE-99D0-330E39130D8B}"/>
    <cellStyle name="Comma 7 3 2" xfId="5512" xr:uid="{528242E4-CAD6-4535-83AB-D0967DEB90CC}"/>
    <cellStyle name="Comma 7 3 2 2" xfId="9522" xr:uid="{5887B9BF-756A-4A61-A04D-7A76405A7BF9}"/>
    <cellStyle name="Comma 7 3 2 3" xfId="9521" xr:uid="{C599C35F-9C36-4FBE-BA2C-BF0BB2E8145F}"/>
    <cellStyle name="Comma 7 3 3" xfId="5513" xr:uid="{3BA54851-DE28-437B-BBC4-4325856FE83D}"/>
    <cellStyle name="Comma 7 3 3 2" xfId="9524" xr:uid="{1B4279DF-698D-45DD-A2E7-609F5C0F05F8}"/>
    <cellStyle name="Comma 7 3 3 3" xfId="9523" xr:uid="{555ED8DE-C495-4D3F-B138-69341ECFE62F}"/>
    <cellStyle name="Comma 7 3 4" xfId="5511" xr:uid="{C0FD0AF4-7A43-4C2A-BC53-2C46A7B683B2}"/>
    <cellStyle name="Comma 7 3 4 2" xfId="9525" xr:uid="{63D86E5A-9927-400F-AFB3-F0359C9E9FE1}"/>
    <cellStyle name="Comma 7 3 5" xfId="9520" xr:uid="{EEB60DC0-4BEE-4EDB-9ECF-348E5469F1CA}"/>
    <cellStyle name="Comma 7 4" xfId="281" xr:uid="{3BC74397-F9C8-4843-A99C-B9494738E758}"/>
    <cellStyle name="Comma 7 4 2" xfId="5514" xr:uid="{CE0CE81D-E61D-414A-8B0D-F8E7F09FEA94}"/>
    <cellStyle name="Comma 7 4 2 2" xfId="9527" xr:uid="{58AE8592-D171-4E91-890F-89DBFD80988D}"/>
    <cellStyle name="Comma 7 4 2 3" xfId="9526" xr:uid="{A9A96350-A510-47DF-B23E-176ED2318FCD}"/>
    <cellStyle name="Comma 7 4 3" xfId="9528" xr:uid="{7E1D5E82-B2F1-4C42-B537-2F6CFB1AB6E2}"/>
    <cellStyle name="Comma 7 5" xfId="369" xr:uid="{5A3AC678-C92A-4772-A45C-E14416DE16F5}"/>
    <cellStyle name="Comma 7 5 2" xfId="5515" xr:uid="{15C0C9E3-A9E4-4B51-A150-F01CA7EA2272}"/>
    <cellStyle name="Comma 7 5 2 2" xfId="9529" xr:uid="{FC3DD959-A74F-427E-820D-D64F8149644E}"/>
    <cellStyle name="Comma 7 6" xfId="218" xr:uid="{9D2C7E0E-EECF-4B13-B49D-9E0B4397E10F}"/>
    <cellStyle name="Comma 7 6 2" xfId="5516" xr:uid="{BAFAC30B-8FBB-42A3-BD99-F10D2F7B8B04}"/>
    <cellStyle name="Comma 7 6 3" xfId="9530" xr:uid="{F660986A-E865-4060-BC6F-55713679C28F}"/>
    <cellStyle name="Comma 7 7" xfId="422" xr:uid="{D128CE4C-F770-48E1-9438-278AEAB0BFC7}"/>
    <cellStyle name="Comma 7 7 2" xfId="5518" xr:uid="{85DB4671-1BCD-4BE5-B4DE-8216F12E4D4C}"/>
    <cellStyle name="Comma 7 7 3" xfId="5517" xr:uid="{B7EEA0AB-199B-4F8C-81B9-CFE374CB819D}"/>
    <cellStyle name="Comma 7 7 4" xfId="10356" xr:uid="{001EE430-8A62-46B0-87DF-A9B66118C121}"/>
    <cellStyle name="Comma 7 7 4 2" xfId="15484" xr:uid="{DA1FEB32-A599-4C54-93E8-556B7AC4C135}"/>
    <cellStyle name="Comma 7 7 4 2 2" xfId="25413" xr:uid="{E303EABE-6BD0-41AD-B617-9709A022EAE9}"/>
    <cellStyle name="Comma 7 7 4 2 2 2" xfId="45380" xr:uid="{BD8BDD6C-6E04-4814-BC2B-F07ABB8CB289}"/>
    <cellStyle name="Comma 7 7 4 2 3" xfId="35732" xr:uid="{09C6C151-5BD3-4DD1-B642-E8992DD87F0A}"/>
    <cellStyle name="Comma 7 7 4 3" xfId="20457" xr:uid="{3D070B14-D7D9-4D3A-8E00-302AE49E3484}"/>
    <cellStyle name="Comma 7 7 4 3 2" xfId="40552" xr:uid="{49A84566-F992-4BC2-A21B-349EE6479B7A}"/>
    <cellStyle name="Comma 7 7 4 4" xfId="30905" xr:uid="{56B6103D-D8F4-4A12-A76E-D471C3C44F49}"/>
    <cellStyle name="Comma 7 7 5" xfId="12973" xr:uid="{6E0D44BC-1310-4A7F-8A6E-DD15671751D3}"/>
    <cellStyle name="Comma 7 7 5 2" xfId="22926" xr:uid="{8EF973D6-B88E-42E8-AC16-2C5D9D9FE247}"/>
    <cellStyle name="Comma 7 7 5 2 2" xfId="42970" xr:uid="{0BAB48E8-89DD-440B-8D0E-70CB679FAEAE}"/>
    <cellStyle name="Comma 7 7 5 3" xfId="33322" xr:uid="{B6FAE677-0366-40C8-9DE6-029B46F969CC}"/>
    <cellStyle name="Comma 7 7 6" xfId="17979" xr:uid="{4003E7E8-DB87-4ABE-9E3A-2E396870EC9B}"/>
    <cellStyle name="Comma 7 7 6 2" xfId="38142" xr:uid="{08102500-90AB-48F4-AF7F-0BC045905619}"/>
    <cellStyle name="Comma 7 7 7" xfId="28497" xr:uid="{B933980F-DB63-4D44-A62A-265C953CF483}"/>
    <cellStyle name="Comma 7 8" xfId="528" xr:uid="{F45BB295-258D-4CEB-8D31-993D49FD4EEC}"/>
    <cellStyle name="Comma 7 8 2" xfId="5519" xr:uid="{7A3FB73C-85AA-4F08-8003-7842BA411DEC}"/>
    <cellStyle name="Comma 7 8 3" xfId="10447" xr:uid="{CE67E1B9-968B-4241-9138-D61C7905327B}"/>
    <cellStyle name="Comma 7 8 3 2" xfId="15575" xr:uid="{01D187B6-DED7-451C-A7B0-33C1E022E8F3}"/>
    <cellStyle name="Comma 7 8 3 2 2" xfId="25504" xr:uid="{AC44CF9A-EB88-49B4-BB59-5A5CFABAF19A}"/>
    <cellStyle name="Comma 7 8 3 2 2 2" xfId="45471" xr:uid="{23729386-B3FB-4648-96FD-FDE91F25ACAE}"/>
    <cellStyle name="Comma 7 8 3 2 3" xfId="35823" xr:uid="{EB4C4004-954F-48BB-A428-8CE0782E9F4B}"/>
    <cellStyle name="Comma 7 8 3 3" xfId="20548" xr:uid="{F388DC88-A249-4D48-B3D3-D13598E33EB6}"/>
    <cellStyle name="Comma 7 8 3 3 2" xfId="40643" xr:uid="{355ABDA0-8294-476B-A318-57E85464FB2E}"/>
    <cellStyle name="Comma 7 8 3 4" xfId="30996" xr:uid="{45C614FE-A57F-43AE-8969-845147E43714}"/>
    <cellStyle name="Comma 7 8 4" xfId="13066" xr:uid="{58A6D048-FF37-4CD6-AEC4-36982A64D8D1}"/>
    <cellStyle name="Comma 7 8 4 2" xfId="23017" xr:uid="{876CF614-841A-4892-8856-F32B79561080}"/>
    <cellStyle name="Comma 7 8 4 2 2" xfId="43061" xr:uid="{D20037C2-9968-4751-A3A0-955CA23D733D}"/>
    <cellStyle name="Comma 7 8 4 3" xfId="33413" xr:uid="{C8EEFE0F-E6AC-4AC3-9D60-DC0747A58B9F}"/>
    <cellStyle name="Comma 7 8 5" xfId="18070" xr:uid="{87EC86BA-9695-4B28-BDFB-F2679BC78D55}"/>
    <cellStyle name="Comma 7 8 5 2" xfId="38233" xr:uid="{0BC48772-9E29-4DB7-8915-C16007AACB42}"/>
    <cellStyle name="Comma 7 8 6" xfId="28588" xr:uid="{D5EDC900-7059-4F16-B7D6-54D7538EB8C0}"/>
    <cellStyle name="Comma 7 9" xfId="5520" xr:uid="{968806F0-4E49-4C85-885A-2BAE4CD53EBF}"/>
    <cellStyle name="Comma 70" xfId="5521" xr:uid="{E64CA3AE-E967-458F-8E16-792D7022CF6D}"/>
    <cellStyle name="Comma 71" xfId="5522" xr:uid="{33BFBD4A-F86D-44A3-BB41-184CC98A8B66}"/>
    <cellStyle name="Comma 71 2" xfId="5523" xr:uid="{4E085686-610C-4DAC-82D3-ED6F3851FBC7}"/>
    <cellStyle name="Comma 71 3" xfId="12145" xr:uid="{11CCF009-815C-4738-B45C-89E8351AD3B7}"/>
    <cellStyle name="Comma 71 3 2" xfId="17271" xr:uid="{11954D26-76E0-48C9-A32E-FAE80C1A3964}"/>
    <cellStyle name="Comma 71 3 2 2" xfId="27200" xr:uid="{E1C875B7-E99D-4E46-92FC-891035E8F39E}"/>
    <cellStyle name="Comma 71 3 2 2 2" xfId="47167" xr:uid="{3B5FA6ED-B20A-4E6D-B891-A855B9EFFE35}"/>
    <cellStyle name="Comma 71 3 2 3" xfId="37519" xr:uid="{E2C8C7F5-F449-43B8-8A5C-B6F2E6B53F14}"/>
    <cellStyle name="Comma 71 3 3" xfId="22242" xr:uid="{2140571C-0B98-4F6F-8999-4EF373DF083F}"/>
    <cellStyle name="Comma 71 3 3 2" xfId="42337" xr:uid="{735111C8-C700-4A19-BCC5-1610FA634D18}"/>
    <cellStyle name="Comma 71 3 4" xfId="32690" xr:uid="{DE3D6F28-0A1F-4845-BEBE-B3F4CE7837E9}"/>
    <cellStyle name="Comma 71 4" xfId="14776" xr:uid="{C6D9234E-51FA-4328-97FA-9DA60243520B}"/>
    <cellStyle name="Comma 71 4 2" xfId="24723" xr:uid="{F76463C3-A7EF-4FE0-AE98-FF4915C51E15}"/>
    <cellStyle name="Comma 71 4 2 2" xfId="44755" xr:uid="{6602E3EE-0419-4E66-8877-0E54C8C5B8EC}"/>
    <cellStyle name="Comma 71 4 3" xfId="35107" xr:uid="{C7E58D89-940D-4E91-8FAE-940DC8C36FD3}"/>
    <cellStyle name="Comma 71 5" xfId="19771" xr:uid="{2EBBC398-9C69-4498-87E8-BA22DCF823FE}"/>
    <cellStyle name="Comma 71 5 2" xfId="39927" xr:uid="{FED38050-DCF8-4BA4-86FE-8011685F33E2}"/>
    <cellStyle name="Comma 71 6" xfId="30280" xr:uid="{61878EEC-314B-4F09-8134-C5937711ACDC}"/>
    <cellStyle name="Comma 72" xfId="5524" xr:uid="{5EC0F0A0-2413-48C1-917D-85930C809E42}"/>
    <cellStyle name="Comma 72 2" xfId="5525" xr:uid="{CEB43CBB-997C-4F69-A8A3-F9CBEB659032}"/>
    <cellStyle name="Comma 72 3" xfId="12146" xr:uid="{9A7C3CA7-CED8-4C55-8834-2205B9C3C516}"/>
    <cellStyle name="Comma 72 3 2" xfId="17272" xr:uid="{7205F9EC-552D-487A-929B-D7780FF65576}"/>
    <cellStyle name="Comma 72 3 2 2" xfId="27201" xr:uid="{7866C18F-36A0-47E2-875D-8892A2798663}"/>
    <cellStyle name="Comma 72 3 2 2 2" xfId="47168" xr:uid="{4740B3BF-1837-40B0-8965-131E95642ACB}"/>
    <cellStyle name="Comma 72 3 2 3" xfId="37520" xr:uid="{49E60FAF-9B71-4796-8F25-BED19E2A1FFE}"/>
    <cellStyle name="Comma 72 3 3" xfId="22243" xr:uid="{2043DAA8-3922-4DD6-BF22-00A6DCB51668}"/>
    <cellStyle name="Comma 72 3 3 2" xfId="42338" xr:uid="{29358E26-5B37-48AB-81A6-719468F84530}"/>
    <cellStyle name="Comma 72 3 4" xfId="32691" xr:uid="{70ABE1E7-AFDD-4A74-885E-A3EB5A8E0DF0}"/>
    <cellStyle name="Comma 72 4" xfId="14777" xr:uid="{6CC1E636-6D0D-4F50-88D5-461E3AD22A3A}"/>
    <cellStyle name="Comma 72 4 2" xfId="24724" xr:uid="{38EC0D6C-D629-4A91-B007-7EEA6821B118}"/>
    <cellStyle name="Comma 72 4 2 2" xfId="44756" xr:uid="{BBD51F9B-1EA9-4B05-B34D-1487DECCEA37}"/>
    <cellStyle name="Comma 72 4 3" xfId="35108" xr:uid="{ADEE3E76-FD2B-4FFB-ABC3-2339990952FF}"/>
    <cellStyle name="Comma 72 5" xfId="19772" xr:uid="{DA6A2E81-FC1E-4F92-A306-F205F58113B1}"/>
    <cellStyle name="Comma 72 5 2" xfId="39928" xr:uid="{0D258CD1-1A7B-48C9-8F2E-3EE321562146}"/>
    <cellStyle name="Comma 72 6" xfId="30281" xr:uid="{EC30D150-6734-4F68-88CB-A25EE9BEC806}"/>
    <cellStyle name="Comma 73" xfId="5526" xr:uid="{D94A62D9-04C8-4974-B585-3D8EDCDA2A34}"/>
    <cellStyle name="Comma 73 2" xfId="5527" xr:uid="{52BA5805-CDE8-427D-9254-7F7134BB607C}"/>
    <cellStyle name="Comma 73 3" xfId="12147" xr:uid="{CC5194BC-3FDF-41C2-99FE-82DA953C81F8}"/>
    <cellStyle name="Comma 73 3 2" xfId="17273" xr:uid="{411A045C-1BF2-4D69-8E6D-A2A22D7042C2}"/>
    <cellStyle name="Comma 73 3 2 2" xfId="27202" xr:uid="{DE367C6B-BDA7-4BA5-8126-5FCE12FB9CB6}"/>
    <cellStyle name="Comma 73 3 2 2 2" xfId="47169" xr:uid="{1A299492-7A5D-4927-B160-5779CBC71C7B}"/>
    <cellStyle name="Comma 73 3 2 3" xfId="37521" xr:uid="{56369006-F01E-4856-867A-C928EEB6E0BD}"/>
    <cellStyle name="Comma 73 3 3" xfId="22244" xr:uid="{F7E56651-4FBA-4871-97D2-857578EB8464}"/>
    <cellStyle name="Comma 73 3 3 2" xfId="42339" xr:uid="{9A88800F-7BDA-4E16-9559-B99892329664}"/>
    <cellStyle name="Comma 73 3 4" xfId="32692" xr:uid="{95B32997-DB4A-4B1F-A56E-2C37B168DFFE}"/>
    <cellStyle name="Comma 73 4" xfId="14778" xr:uid="{E605F707-BF5E-45AC-8CED-9B839C3BE54E}"/>
    <cellStyle name="Comma 73 4 2" xfId="24725" xr:uid="{3116D7BA-B424-446C-81D8-700BB095CD1D}"/>
    <cellStyle name="Comma 73 4 2 2" xfId="44757" xr:uid="{28B7CD90-FA36-4F8C-8F66-5B793C678E84}"/>
    <cellStyle name="Comma 73 4 3" xfId="35109" xr:uid="{E3AD2C89-9C91-4998-9E2D-9B59258F7DD9}"/>
    <cellStyle name="Comma 73 5" xfId="19773" xr:uid="{605A0BC0-59EC-4D52-9298-AF52B2A682B1}"/>
    <cellStyle name="Comma 73 5 2" xfId="39929" xr:uid="{84B3DC46-1108-48A6-AEF1-15EF2515CD95}"/>
    <cellStyle name="Comma 73 6" xfId="30282" xr:uid="{3A90AE7A-C27C-43FC-A108-C392CB7D7FA7}"/>
    <cellStyle name="Comma 74" xfId="5528" xr:uid="{447DB758-2082-4895-AE28-6F34F7F50291}"/>
    <cellStyle name="Comma 74 2" xfId="5529" xr:uid="{3796B232-F351-42D7-B844-D23A3BAF5DB7}"/>
    <cellStyle name="Comma 74 3" xfId="12148" xr:uid="{EA87D13D-879E-41EB-9BD4-A27BD4F9605F}"/>
    <cellStyle name="Comma 74 3 2" xfId="17274" xr:uid="{A5CAEEC4-3B07-4727-BBC1-EC11CC5490C8}"/>
    <cellStyle name="Comma 74 3 2 2" xfId="27203" xr:uid="{8EA3E955-4BEB-41A6-B6F7-AA9FA2C18700}"/>
    <cellStyle name="Comma 74 3 2 2 2" xfId="47170" xr:uid="{8A9FFA56-B01A-4C6E-89B0-C07C5716A0F4}"/>
    <cellStyle name="Comma 74 3 2 3" xfId="37522" xr:uid="{39E42D2C-B68D-4CCE-A1E7-18B38B84AF3E}"/>
    <cellStyle name="Comma 74 3 3" xfId="22245" xr:uid="{68FF5C9C-7A47-4F62-A191-FDDD01B2197C}"/>
    <cellStyle name="Comma 74 3 3 2" xfId="42340" xr:uid="{896EBFAB-C6E3-43BD-A6CB-2FC9DD961937}"/>
    <cellStyle name="Comma 74 3 4" xfId="32693" xr:uid="{447B6AD7-08C5-471F-A2A6-A8B550C1DAAF}"/>
    <cellStyle name="Comma 74 4" xfId="14779" xr:uid="{8E9E7DCA-7382-4530-854D-ED177798D3DD}"/>
    <cellStyle name="Comma 74 4 2" xfId="24726" xr:uid="{065558A1-BDA1-4DE4-A7FB-63573AE277AF}"/>
    <cellStyle name="Comma 74 4 2 2" xfId="44758" xr:uid="{4AAC81A7-C133-4740-A84A-667A2E86B4C4}"/>
    <cellStyle name="Comma 74 4 3" xfId="35110" xr:uid="{8D736D38-5973-4D5C-9F5A-E05C16FB3806}"/>
    <cellStyle name="Comma 74 5" xfId="19774" xr:uid="{1FDACF86-C399-4ABE-9C36-6DE1CBFCD826}"/>
    <cellStyle name="Comma 74 5 2" xfId="39930" xr:uid="{563172B1-AE95-48DC-B013-516AC7994B92}"/>
    <cellStyle name="Comma 74 6" xfId="30283" xr:uid="{B2AEAAA9-80A5-4C9E-97F5-23C07E8E61B2}"/>
    <cellStyle name="Comma 75" xfId="5530" xr:uid="{2B40B53B-CA6E-48BD-A101-5E1B18B61D81}"/>
    <cellStyle name="Comma 75 2" xfId="5531" xr:uid="{C4FF9F23-967E-4030-B889-DFD79782A03B}"/>
    <cellStyle name="Comma 75 3" xfId="12149" xr:uid="{2B45B234-0CB3-4C71-A16F-ECBB49C0D1EE}"/>
    <cellStyle name="Comma 75 3 2" xfId="17275" xr:uid="{B1873EF6-E0DA-4005-A480-7F107B6B69DF}"/>
    <cellStyle name="Comma 75 3 2 2" xfId="27204" xr:uid="{E691CF8B-AE32-4E1D-8F89-0EF2CBCB8A76}"/>
    <cellStyle name="Comma 75 3 2 2 2" xfId="47171" xr:uid="{41137900-00A4-4777-96C8-CA2F2129DA62}"/>
    <cellStyle name="Comma 75 3 2 3" xfId="37523" xr:uid="{418B2E52-000C-4504-BB6C-428E8D7A6019}"/>
    <cellStyle name="Comma 75 3 3" xfId="22246" xr:uid="{23E7FD74-1380-4055-BCEC-494A42866CCB}"/>
    <cellStyle name="Comma 75 3 3 2" xfId="42341" xr:uid="{5F587B16-5A95-48CE-822C-D2D9A763837D}"/>
    <cellStyle name="Comma 75 3 4" xfId="32694" xr:uid="{EB2EC152-1906-4C88-88F2-6FD13ED047F9}"/>
    <cellStyle name="Comma 75 4" xfId="14780" xr:uid="{83612A95-9B9E-412F-9B71-2985D89A942B}"/>
    <cellStyle name="Comma 75 4 2" xfId="24727" xr:uid="{B4DFD08F-B345-4839-9579-D56C7A039AA3}"/>
    <cellStyle name="Comma 75 4 2 2" xfId="44759" xr:uid="{87B0C4FD-E5C0-470E-A808-977C7E275066}"/>
    <cellStyle name="Comma 75 4 3" xfId="35111" xr:uid="{174C5F3E-CAD1-4F73-BE94-A417BB4DEA3C}"/>
    <cellStyle name="Comma 75 5" xfId="19775" xr:uid="{B184716B-D55A-4871-8922-513AF691D0B9}"/>
    <cellStyle name="Comma 75 5 2" xfId="39931" xr:uid="{2FE55B01-B8C1-4933-85A6-5A4B94830BF9}"/>
    <cellStyle name="Comma 75 6" xfId="30284" xr:uid="{AB37E936-9F6F-4D6A-86C6-5849D5CE5A44}"/>
    <cellStyle name="Comma 76" xfId="5532" xr:uid="{733D8D54-F8D2-457A-9117-F50FD64CC708}"/>
    <cellStyle name="Comma 76 2" xfId="5533" xr:uid="{B2983571-7E50-437E-84DF-DEB88706CE58}"/>
    <cellStyle name="Comma 76 3" xfId="12150" xr:uid="{D61EBA1C-D190-4451-B325-58D2DFBF8F60}"/>
    <cellStyle name="Comma 76 3 2" xfId="17276" xr:uid="{11B9AAD8-9E2B-4573-8665-DDEE22FAB474}"/>
    <cellStyle name="Comma 76 3 2 2" xfId="27205" xr:uid="{FC3EBC5D-0F14-463D-845B-9F43F373815D}"/>
    <cellStyle name="Comma 76 3 2 2 2" xfId="47172" xr:uid="{285FF6B1-CBD0-4C01-9E44-C2924AC7A2C7}"/>
    <cellStyle name="Comma 76 3 2 3" xfId="37524" xr:uid="{727B9B56-E889-4AF5-B5CB-834AADE1C648}"/>
    <cellStyle name="Comma 76 3 3" xfId="22247" xr:uid="{7103B4D1-E6DD-41AF-964E-B5C0CAD9DF91}"/>
    <cellStyle name="Comma 76 3 3 2" xfId="42342" xr:uid="{80C0F27E-459F-42C0-ACF0-664E56069AE1}"/>
    <cellStyle name="Comma 76 3 4" xfId="32695" xr:uid="{754F9B82-3757-4DB2-90C7-9F6C327265C7}"/>
    <cellStyle name="Comma 76 4" xfId="14781" xr:uid="{AF1D11A4-E12C-4429-88C5-E9CEDEFB1BB5}"/>
    <cellStyle name="Comma 76 4 2" xfId="24728" xr:uid="{6F39BF36-38EE-4A5C-B9D1-778478711B5B}"/>
    <cellStyle name="Comma 76 4 2 2" xfId="44760" xr:uid="{7C9E825E-8665-4F30-AC24-BB2AA7AA663D}"/>
    <cellStyle name="Comma 76 4 3" xfId="35112" xr:uid="{C88F0B10-2F8E-4A70-8D98-A8E99E61955A}"/>
    <cellStyle name="Comma 76 5" xfId="19776" xr:uid="{438073C4-09A3-46CE-91DD-BAC31E7205F6}"/>
    <cellStyle name="Comma 76 5 2" xfId="39932" xr:uid="{F03E3BE2-7C3A-4334-B04A-E51E1750CACC}"/>
    <cellStyle name="Comma 76 6" xfId="30285" xr:uid="{0F60C453-5639-46E2-8DF8-9743AC29162F}"/>
    <cellStyle name="Comma 77" xfId="5534" xr:uid="{7D75478B-E455-46FA-89A8-D32A6F9EFC6B}"/>
    <cellStyle name="Comma 77 2" xfId="5535" xr:uid="{AC9B1ED7-C964-4693-B3AE-BA2E2CB6F1C7}"/>
    <cellStyle name="Comma 77 3" xfId="12151" xr:uid="{F54F5F28-4EFA-45CC-850B-B4FF13647F83}"/>
    <cellStyle name="Comma 77 3 2" xfId="17277" xr:uid="{BA007F77-2011-4812-9450-125E34FD257A}"/>
    <cellStyle name="Comma 77 3 2 2" xfId="27206" xr:uid="{065F0B87-EA23-440B-BB01-6AAD2972C460}"/>
    <cellStyle name="Comma 77 3 2 2 2" xfId="47173" xr:uid="{2AFCCB6C-1B8A-4A46-A5EF-5BF7BF9E2B14}"/>
    <cellStyle name="Comma 77 3 2 3" xfId="37525" xr:uid="{F996801A-E0E9-491A-A705-CFD2A9AB53B0}"/>
    <cellStyle name="Comma 77 3 3" xfId="22248" xr:uid="{E251A6A9-A092-4B3C-82D6-E5DDDAA02174}"/>
    <cellStyle name="Comma 77 3 3 2" xfId="42343" xr:uid="{9E53311C-BD81-4C52-95EE-7F833B6C2658}"/>
    <cellStyle name="Comma 77 3 4" xfId="32696" xr:uid="{E8BE4FFD-8570-401D-9B1E-3101DE7F0ED7}"/>
    <cellStyle name="Comma 77 4" xfId="14782" xr:uid="{4132D74E-055C-4025-8147-34E86BE24B02}"/>
    <cellStyle name="Comma 77 4 2" xfId="24729" xr:uid="{C84F861F-874E-4A44-B6DF-DF61322679A7}"/>
    <cellStyle name="Comma 77 4 2 2" xfId="44761" xr:uid="{C55F6498-BAD3-4806-AC57-967C0872DF83}"/>
    <cellStyle name="Comma 77 4 3" xfId="35113" xr:uid="{830F1ACB-A7D1-40B9-9809-361E6836B467}"/>
    <cellStyle name="Comma 77 5" xfId="19777" xr:uid="{79C13BF7-F700-4935-84C1-AC2EB2AABE4F}"/>
    <cellStyle name="Comma 77 5 2" xfId="39933" xr:uid="{AD5B0BBB-A770-49F8-9455-6B43D70D58E0}"/>
    <cellStyle name="Comma 77 6" xfId="30286" xr:uid="{877CA48A-F4EC-4982-8F3A-4BE80A23CC0A}"/>
    <cellStyle name="Comma 78" xfId="5536" xr:uid="{37070630-0ED6-4F78-8D53-BCC16854039F}"/>
    <cellStyle name="Comma 78 2" xfId="5537" xr:uid="{56CD56EA-C128-4FB0-A848-81CDB538BE4E}"/>
    <cellStyle name="Comma 78 3" xfId="12152" xr:uid="{AA7E2206-DEFE-4951-8DCA-666652B78EF0}"/>
    <cellStyle name="Comma 78 3 2" xfId="17278" xr:uid="{D86DBCA9-9157-475B-83EE-C70D18CFF4B9}"/>
    <cellStyle name="Comma 78 3 2 2" xfId="27207" xr:uid="{08FE5155-C47F-402F-A48C-5AC2FDCB9D82}"/>
    <cellStyle name="Comma 78 3 2 2 2" xfId="47174" xr:uid="{07A9D149-B4E0-4AE3-B349-B0621E9A50E8}"/>
    <cellStyle name="Comma 78 3 2 3" xfId="37526" xr:uid="{286791C8-1448-420F-90CB-B5FB3C951B4B}"/>
    <cellStyle name="Comma 78 3 3" xfId="22249" xr:uid="{E8839750-CDAB-4D92-A9EE-1B868994391C}"/>
    <cellStyle name="Comma 78 3 3 2" xfId="42344" xr:uid="{117E1BB8-03AE-4906-BD33-1D5664F071FA}"/>
    <cellStyle name="Comma 78 3 4" xfId="32697" xr:uid="{FB74B254-B16C-4167-85B2-33669274CB45}"/>
    <cellStyle name="Comma 78 4" xfId="14783" xr:uid="{FB7A319E-0C9B-472B-AC48-8B08E6948513}"/>
    <cellStyle name="Comma 78 4 2" xfId="24730" xr:uid="{774742C1-E5F9-4E03-B38B-B45DBA6278B3}"/>
    <cellStyle name="Comma 78 4 2 2" xfId="44762" xr:uid="{A2575E83-E4DC-4F3D-8233-58500E666A77}"/>
    <cellStyle name="Comma 78 4 3" xfId="35114" xr:uid="{3C481239-C18D-4D25-A1BF-6DEC2544E2F2}"/>
    <cellStyle name="Comma 78 5" xfId="19778" xr:uid="{E9BECA90-1135-4DF8-909B-B758A8A80C53}"/>
    <cellStyle name="Comma 78 5 2" xfId="39934" xr:uid="{6BD0A162-790B-4DD1-B8F7-6F9B94451C7C}"/>
    <cellStyle name="Comma 78 6" xfId="30287" xr:uid="{0B92B937-D216-4E91-AD4E-4CA748A6E7FC}"/>
    <cellStyle name="Comma 79" xfId="5538" xr:uid="{92CA0BAE-319C-4996-A099-4C7059F89152}"/>
    <cellStyle name="Comma 79 2" xfId="5539" xr:uid="{BE26AD17-3E04-4554-8F4B-F2E7DDD9564B}"/>
    <cellStyle name="Comma 79 3" xfId="12153" xr:uid="{51736F47-C651-4DE7-BB05-6D6F11C5B640}"/>
    <cellStyle name="Comma 79 3 2" xfId="17279" xr:uid="{5124E173-BBC8-40B1-8A81-C267C30E30D1}"/>
    <cellStyle name="Comma 79 3 2 2" xfId="27208" xr:uid="{302E6435-3F9B-4C94-BEEF-2EBCFB0A6D61}"/>
    <cellStyle name="Comma 79 3 2 2 2" xfId="47175" xr:uid="{38C1630A-8527-43D1-9A2D-B04B09B167E0}"/>
    <cellStyle name="Comma 79 3 2 3" xfId="37527" xr:uid="{6C327458-D4DE-4A30-927D-4F0881F9421C}"/>
    <cellStyle name="Comma 79 3 3" xfId="22250" xr:uid="{2F1A553D-BE46-4A5F-93CC-42E465CB6BB7}"/>
    <cellStyle name="Comma 79 3 3 2" xfId="42345" xr:uid="{026970C8-F839-4B58-BF58-C5FB3B786B66}"/>
    <cellStyle name="Comma 79 3 4" xfId="32698" xr:uid="{B121AEF4-D91B-48BE-9DA8-A3C23B879BEA}"/>
    <cellStyle name="Comma 79 4" xfId="14784" xr:uid="{9FB12C5C-E774-495B-8371-DE7CCBE6D6A6}"/>
    <cellStyle name="Comma 79 4 2" xfId="24731" xr:uid="{B6CADF6F-36AC-4F9F-AB2A-FCD8CF9609A8}"/>
    <cellStyle name="Comma 79 4 2 2" xfId="44763" xr:uid="{65FC2EEC-888E-41C7-A91D-EB8264B0887E}"/>
    <cellStyle name="Comma 79 4 3" xfId="35115" xr:uid="{67B60419-8563-4734-89E4-2A80F766F4E8}"/>
    <cellStyle name="Comma 79 5" xfId="19779" xr:uid="{4D8F0318-107F-410D-902F-DA22155E98F2}"/>
    <cellStyle name="Comma 79 5 2" xfId="39935" xr:uid="{04B3E2CF-DAEB-46DD-9DD3-CBF54347E6A0}"/>
    <cellStyle name="Comma 79 6" xfId="30288" xr:uid="{5764C904-0BC1-4718-A628-871B6FB5FB9E}"/>
    <cellStyle name="Comma 8" xfId="70" xr:uid="{C6DF9B69-3010-4958-AE71-1C7A9F734F7A}"/>
    <cellStyle name="Comma 8 10" xfId="83" xr:uid="{DDFA727B-F655-4EE3-893B-8BCC7FD1E75E}"/>
    <cellStyle name="Comma 8 11" xfId="5540" xr:uid="{CE7885A1-CE56-4A5A-9C0D-4C47630CA157}"/>
    <cellStyle name="Comma 8 12" xfId="5541" xr:uid="{19EC3CDF-1810-4AE1-8C73-F20740FCA10A}"/>
    <cellStyle name="Comma 8 13" xfId="5542" xr:uid="{F70F0868-34AC-4AF3-958C-94C7830DBBF5}"/>
    <cellStyle name="Comma 8 13 2" xfId="5543" xr:uid="{EE66A625-332F-4ACC-B903-8CDB27FE3878}"/>
    <cellStyle name="Comma 8 14" xfId="5544" xr:uid="{553EB50F-970A-4B66-8E7F-D9798EDC14F9}"/>
    <cellStyle name="Comma 8 15" xfId="820" xr:uid="{F5C912FB-00ED-489C-BC0E-89837B402ECF}"/>
    <cellStyle name="Comma 8 16" xfId="9256" xr:uid="{F15FA3D2-904E-40F4-9DFC-2460B5C1A5B3}"/>
    <cellStyle name="Comma 8 16 2" xfId="12608" xr:uid="{D32F51B8-7A1D-4911-84FE-77D0B6B9A3AA}"/>
    <cellStyle name="Comma 8 16 2 2" xfId="17695" xr:uid="{A1BCF6A1-B6B3-4A6A-B83B-140B187B0FB1}"/>
    <cellStyle name="Comma 8 16 2 2 2" xfId="27622" xr:uid="{C7F93E36-AAFC-4154-A03B-90FB583F1D20}"/>
    <cellStyle name="Comma 8 16 2 2 2 2" xfId="47589" xr:uid="{F284A792-F442-41C0-9C2D-F8DEBE086BA5}"/>
    <cellStyle name="Comma 8 16 2 2 3" xfId="37941" xr:uid="{9BB86F96-0AAC-4278-9C6C-6019A0AA1FD5}"/>
    <cellStyle name="Comma 8 16 2 3" xfId="22664" xr:uid="{798FD12E-331F-4085-8C1D-B6FD9198F22F}"/>
    <cellStyle name="Comma 8 16 2 3 2" xfId="42759" xr:uid="{66EE2842-1940-48B7-9625-3E9E62B0219E}"/>
    <cellStyle name="Comma 8 16 2 4" xfId="33112" xr:uid="{1F1A1E46-F810-4A50-9A41-C943F0815B4D}"/>
    <cellStyle name="Comma 8 16 3" xfId="15275" xr:uid="{775CDB9E-A6D3-4231-9C2D-DB50DF83DAF2}"/>
    <cellStyle name="Comma 8 16 3 2" xfId="25211" xr:uid="{5A7B0F8B-49ED-42BF-8DB0-A7F6E724F548}"/>
    <cellStyle name="Comma 8 16 3 2 2" xfId="45179" xr:uid="{E498049C-9A8A-4D35-8AD9-C8C80BC9A310}"/>
    <cellStyle name="Comma 8 16 3 3" xfId="35531" xr:uid="{887FE465-77E7-48FB-8957-098AA1BDA21E}"/>
    <cellStyle name="Comma 8 16 4" xfId="20256" xr:uid="{F0286E1E-FC54-4A72-807C-97DEF3619A46}"/>
    <cellStyle name="Comma 8 16 4 2" xfId="40351" xr:uid="{AF5D9F94-FA77-4986-A0A0-EE384F74560B}"/>
    <cellStyle name="Comma 8 16 5" xfId="30704" xr:uid="{6B80E9B0-0D40-4113-BDF1-C69010D41A7F}"/>
    <cellStyle name="Comma 8 17" xfId="10228" xr:uid="{5016A476-88F4-41DB-9C3C-8644350E01FD}"/>
    <cellStyle name="Comma 8 17 2" xfId="15360" xr:uid="{28D59CE3-F403-4998-9F7E-81D96D374498}"/>
    <cellStyle name="Comma 8 17 2 2" xfId="25293" xr:uid="{9EDC7496-2D84-41C8-8484-6AFD75909556}"/>
    <cellStyle name="Comma 8 17 2 2 2" xfId="45260" xr:uid="{351B3BBD-9504-4B29-8863-19E24E49D719}"/>
    <cellStyle name="Comma 8 17 2 3" xfId="35612" xr:uid="{21B27A41-3573-42C5-9C07-2F4E20CD723E}"/>
    <cellStyle name="Comma 8 17 3" xfId="20337" xr:uid="{B06C1F27-0F43-48BD-A5F1-A9955CB44067}"/>
    <cellStyle name="Comma 8 17 3 2" xfId="40432" xr:uid="{1A268E3E-E511-459A-928E-E7279BE7D27A}"/>
    <cellStyle name="Comma 8 17 4" xfId="30785" xr:uid="{2F46C246-18E2-4849-8C2B-4A15E55EAC16}"/>
    <cellStyle name="Comma 8 18" xfId="12704" xr:uid="{310585BC-F116-43E4-9BE7-D85DBF5DDE48}"/>
    <cellStyle name="Comma 8 18 2" xfId="12854" xr:uid="{C51F1B1A-9576-4E6E-B39F-C36524AC66FB}"/>
    <cellStyle name="Comma 8 18 2 2" xfId="22807" xr:uid="{448874D4-D97B-483D-B857-BFBAEE31F586}"/>
    <cellStyle name="Comma 8 18 2 2 2" xfId="42851" xr:uid="{53EFA25E-F0CB-4C03-A020-D429A9D4EE50}"/>
    <cellStyle name="Comma 8 18 2 3" xfId="33203" xr:uid="{EB3DA4FC-4EEE-40ED-A9B7-94AB93812D97}"/>
    <cellStyle name="Comma 8 18 3" xfId="22701" xr:uid="{2E37F97E-517D-4935-8179-AA54FA5C9B67}"/>
    <cellStyle name="Comma 8 18 3 2" xfId="42783" xr:uid="{497442B9-CE68-41EF-AD28-1416432FC693}"/>
    <cellStyle name="Comma 8 18 4" xfId="33136" xr:uid="{9D8F7606-63DF-4C9B-BEAA-C787752687DF}"/>
    <cellStyle name="Comma 8 19" xfId="12809" xr:uid="{EE948CEC-4CB9-432C-992B-CCB724466109}"/>
    <cellStyle name="Comma 8 19 2" xfId="22764" xr:uid="{71037F57-9D61-4250-9213-40319098730B}"/>
    <cellStyle name="Comma 8 19 2 2" xfId="42808" xr:uid="{6F9F2863-9B64-4F30-B8C9-EC438682310D}"/>
    <cellStyle name="Comma 8 19 3" xfId="33160" xr:uid="{BC0E4354-ED66-4B75-A24D-4617A96BBC04}"/>
    <cellStyle name="Comma 8 2" xfId="230" xr:uid="{18BB73FB-5983-4997-B296-FC5E206FF65D}"/>
    <cellStyle name="Comma 8 2 2" xfId="291" xr:uid="{51C070DC-998D-47BE-A9BC-F9AD084EBE98}"/>
    <cellStyle name="Comma 8 2 2 2" xfId="5546" xr:uid="{2560E474-5EB4-47D5-87BE-1302D7558ABB}"/>
    <cellStyle name="Comma 8 2 3" xfId="5547" xr:uid="{1D223EA6-9E6A-4178-AD65-6C9DCCBA381E}"/>
    <cellStyle name="Comma 8 2 4" xfId="5545" xr:uid="{8CF87023-2563-474E-AB33-F5FD20324347}"/>
    <cellStyle name="Comma 8 2 5" xfId="9531" xr:uid="{039F510D-CCD1-4F50-A666-0202CA4281E8}"/>
    <cellStyle name="Comma 8 20" xfId="17860" xr:uid="{56B1E1AB-9C39-4842-B52B-A12AD206B4BD}"/>
    <cellStyle name="Comma 8 20 2" xfId="38023" xr:uid="{48A850DE-D25A-416E-84AC-0C843D7233C6}"/>
    <cellStyle name="Comma 8 21" xfId="131" xr:uid="{26397AC0-428A-425B-B2A1-9D17B54CEFF7}"/>
    <cellStyle name="Comma 8 21 2" xfId="28378" xr:uid="{F085ADA6-219F-4711-ADFD-9EDB9077307A}"/>
    <cellStyle name="Comma 8 3" xfId="242" xr:uid="{02169681-86C5-4E52-8094-9AE33DD2CAB2}"/>
    <cellStyle name="Comma 8 3 2" xfId="5548" xr:uid="{0B9FE087-96AC-4638-9F2F-B5B16FFFEF76}"/>
    <cellStyle name="Comma 8 4" xfId="282" xr:uid="{31F879B8-EF20-4998-A0F6-58AA57FA8EB3}"/>
    <cellStyle name="Comma 8 4 2" xfId="5549" xr:uid="{3C535F1A-5305-44A3-ADB7-91C1E952809A}"/>
    <cellStyle name="Comma 8 5" xfId="220" xr:uid="{2CC7C326-56B6-40C8-AFF8-3B7ED7E9A569}"/>
    <cellStyle name="Comma 8 5 2" xfId="5550" xr:uid="{30BADBB2-E37B-406F-A5C2-F89168860418}"/>
    <cellStyle name="Comma 8 6" xfId="424" xr:uid="{39780358-3100-4C40-A9EA-4CB6D54366DB}"/>
    <cellStyle name="Comma 8 6 2" xfId="5551" xr:uid="{4B3089ED-9F1D-4DC0-B35E-A8A298BDFC46}"/>
    <cellStyle name="Comma 8 6 3" xfId="10358" xr:uid="{5A05664D-1539-4895-99B3-3FA6F8DD5306}"/>
    <cellStyle name="Comma 8 6 3 2" xfId="15486" xr:uid="{F5D37AC2-AFDF-40F0-A7BC-6370B6576DDA}"/>
    <cellStyle name="Comma 8 6 3 2 2" xfId="25415" xr:uid="{3F57C1DF-E690-4050-85D8-9FBCF47D8453}"/>
    <cellStyle name="Comma 8 6 3 2 2 2" xfId="45382" xr:uid="{9011C1B8-5BDB-4B3D-B15B-48304838827E}"/>
    <cellStyle name="Comma 8 6 3 2 3" xfId="35734" xr:uid="{418666D2-9EC1-4887-ADD5-C23A8AB8EEB6}"/>
    <cellStyle name="Comma 8 6 3 3" xfId="20459" xr:uid="{C235299E-BE57-435A-A497-FD1C064991D1}"/>
    <cellStyle name="Comma 8 6 3 3 2" xfId="40554" xr:uid="{26D091C4-5D78-4D47-B2E0-2448AEBA49C6}"/>
    <cellStyle name="Comma 8 6 3 4" xfId="30907" xr:uid="{34D904C3-D6D2-4523-89E2-A1A98F587745}"/>
    <cellStyle name="Comma 8 6 4" xfId="12975" xr:uid="{C54BE1E7-7D0E-4E95-9B34-8B5F8FC71E92}"/>
    <cellStyle name="Comma 8 6 4 2" xfId="22928" xr:uid="{07CF734F-1805-4CE9-9214-2F298F3971AF}"/>
    <cellStyle name="Comma 8 6 4 2 2" xfId="42972" xr:uid="{D4FDE0B2-7484-4D07-9C0C-8F1E91C3176D}"/>
    <cellStyle name="Comma 8 6 4 3" xfId="33324" xr:uid="{4F6B0612-F9FE-44C8-B442-9E8B4E837E36}"/>
    <cellStyle name="Comma 8 6 5" xfId="17981" xr:uid="{0513F5DD-64E6-4B36-A058-3C25455CD3B6}"/>
    <cellStyle name="Comma 8 6 5 2" xfId="38144" xr:uid="{267A12DA-6B2F-4D14-992A-14DC7BD0CC54}"/>
    <cellStyle name="Comma 8 6 6" xfId="28499" xr:uid="{FBCB24C8-84BA-4DA0-95CC-ACC40197FA24}"/>
    <cellStyle name="Comma 8 7" xfId="529" xr:uid="{DA588B69-E241-4962-9CF3-454106B92C02}"/>
    <cellStyle name="Comma 8 7 2" xfId="5552" xr:uid="{D543A8CB-3EC8-43B1-81C3-6DA4ED182E91}"/>
    <cellStyle name="Comma 8 7 3" xfId="10448" xr:uid="{64BEF9BD-6423-455D-9781-39CCF56C1DA4}"/>
    <cellStyle name="Comma 8 7 3 2" xfId="15576" xr:uid="{19BDC8A9-DAA8-4A10-9A44-18AD021C16C6}"/>
    <cellStyle name="Comma 8 7 3 2 2" xfId="25505" xr:uid="{066473E8-A1F0-482F-85EE-242F3A7AFE6C}"/>
    <cellStyle name="Comma 8 7 3 2 2 2" xfId="45472" xr:uid="{BC647AE1-E7FE-4BBE-B824-773039931190}"/>
    <cellStyle name="Comma 8 7 3 2 3" xfId="35824" xr:uid="{B15FF497-5169-473C-A0D9-899F2B5B8434}"/>
    <cellStyle name="Comma 8 7 3 3" xfId="20549" xr:uid="{6554233B-4712-4C2A-8773-4D97DD5BACD8}"/>
    <cellStyle name="Comma 8 7 3 3 2" xfId="40644" xr:uid="{8C2F7962-20E4-434F-A262-F6766A497BBB}"/>
    <cellStyle name="Comma 8 7 3 4" xfId="30997" xr:uid="{2E89F9C2-DD87-49CE-94FF-508F198CDFBC}"/>
    <cellStyle name="Comma 8 7 4" xfId="13067" xr:uid="{5A5B4C10-CBF6-4883-AC04-C5E07138B0B7}"/>
    <cellStyle name="Comma 8 7 4 2" xfId="23018" xr:uid="{A6AD94C3-0DC5-403D-8FC9-CEEC240FF133}"/>
    <cellStyle name="Comma 8 7 4 2 2" xfId="43062" xr:uid="{FEBB68B5-A4FA-4690-A9C9-4EB285364E74}"/>
    <cellStyle name="Comma 8 7 4 3" xfId="33414" xr:uid="{FD1A0AA6-0F69-4C92-B1BB-1F02DB37DEC9}"/>
    <cellStyle name="Comma 8 7 5" xfId="18071" xr:uid="{D9125E43-A899-4C5A-A656-A62F5C2E587B}"/>
    <cellStyle name="Comma 8 7 5 2" xfId="38234" xr:uid="{4E3FACE7-8529-4B15-AE3B-1321EAD98946}"/>
    <cellStyle name="Comma 8 7 6" xfId="28589" xr:uid="{35D09CFA-B12E-4C9F-B67A-64D3B0B38F61}"/>
    <cellStyle name="Comma 8 8" xfId="5553" xr:uid="{CAE276EF-12FE-4C47-8541-8BAB1760CB02}"/>
    <cellStyle name="Comma 8 9" xfId="5554" xr:uid="{BCF52C0C-FEDA-486F-82AE-544D2ABEA51F}"/>
    <cellStyle name="Comma 80" xfId="5555" xr:uid="{B6E9A919-3B7E-46BB-80A8-323DF971863D}"/>
    <cellStyle name="Comma 80 2" xfId="5556" xr:uid="{A136AB93-D0E1-43A2-B650-0D6883C56871}"/>
    <cellStyle name="Comma 80 3" xfId="12154" xr:uid="{B0106D72-1F95-4A2C-A130-A6DD5505CF62}"/>
    <cellStyle name="Comma 80 3 2" xfId="17280" xr:uid="{A2582DED-2A0B-4415-9FB5-46BD6AA66790}"/>
    <cellStyle name="Comma 80 3 2 2" xfId="27209" xr:uid="{3FFA66D6-A7BA-441A-9233-5431A00D40DF}"/>
    <cellStyle name="Comma 80 3 2 2 2" xfId="47176" xr:uid="{B06A57BA-C6E8-4550-AA30-CE6BD2B847C2}"/>
    <cellStyle name="Comma 80 3 2 3" xfId="37528" xr:uid="{0346F625-E641-4E45-A4D9-A17746C388BB}"/>
    <cellStyle name="Comma 80 3 3" xfId="22251" xr:uid="{8208F355-7948-42A2-8D14-AB8679613235}"/>
    <cellStyle name="Comma 80 3 3 2" xfId="42346" xr:uid="{48F7FE64-F2D7-407A-BE87-0DA2CEF0165A}"/>
    <cellStyle name="Comma 80 3 4" xfId="32699" xr:uid="{F0A29210-D68D-4E48-9BC5-72437F7A6D6F}"/>
    <cellStyle name="Comma 80 4" xfId="14785" xr:uid="{0BB5BAA9-B60D-4C6D-8EC3-74D494376E45}"/>
    <cellStyle name="Comma 80 4 2" xfId="24732" xr:uid="{EF05C128-7541-46AE-8ABC-F65F83190E19}"/>
    <cellStyle name="Comma 80 4 2 2" xfId="44764" xr:uid="{4306FC6D-F3D3-4439-9484-DC0ADFEF71CA}"/>
    <cellStyle name="Comma 80 4 3" xfId="35116" xr:uid="{9B751FBA-6EA4-4B0F-A9C2-4739CE821953}"/>
    <cellStyle name="Comma 80 5" xfId="19780" xr:uid="{D31FF841-82EA-46AC-80A8-4FDC8B4ED13E}"/>
    <cellStyle name="Comma 80 5 2" xfId="39936" xr:uid="{8E0CFE0F-46C3-4ECF-ACC8-8E77DD8A393D}"/>
    <cellStyle name="Comma 80 6" xfId="30289" xr:uid="{01392741-42C0-4C8B-B413-6C724C637A14}"/>
    <cellStyle name="Comma 81" xfId="5557" xr:uid="{19E0F60B-6AFE-499C-AED1-16FA04629883}"/>
    <cellStyle name="Comma 81 2" xfId="5558" xr:uid="{3970016C-B6A9-4C4A-BEA8-402EDECA3D43}"/>
    <cellStyle name="Comma 81 3" xfId="12155" xr:uid="{E77C376E-6D45-4010-BD60-10A00F413868}"/>
    <cellStyle name="Comma 81 3 2" xfId="17281" xr:uid="{F4B60D84-7CCB-431E-90C4-59CA4D05023D}"/>
    <cellStyle name="Comma 81 3 2 2" xfId="27210" xr:uid="{BACFE288-C6BE-4BB5-B901-91CC8F3F6BD3}"/>
    <cellStyle name="Comma 81 3 2 2 2" xfId="47177" xr:uid="{62FF2FAF-0758-4ADF-95E4-85645B5BA11A}"/>
    <cellStyle name="Comma 81 3 2 3" xfId="37529" xr:uid="{DDE8D120-C65F-4D94-85EB-A5F84408C218}"/>
    <cellStyle name="Comma 81 3 3" xfId="22252" xr:uid="{CBD9CAC6-8987-44D6-8E81-A9346DF12A92}"/>
    <cellStyle name="Comma 81 3 3 2" xfId="42347" xr:uid="{FC02D535-B15E-40C4-81BF-F8CFB62B4775}"/>
    <cellStyle name="Comma 81 3 4" xfId="32700" xr:uid="{3A6A7A26-71AA-45C1-84DE-9AA4A9C9CD7E}"/>
    <cellStyle name="Comma 81 4" xfId="14786" xr:uid="{3E0FFE89-D001-411D-B2F0-02A78CBD8B3A}"/>
    <cellStyle name="Comma 81 4 2" xfId="24733" xr:uid="{2A759419-B91C-4944-B56C-8E6C9A450FA2}"/>
    <cellStyle name="Comma 81 4 2 2" xfId="44765" xr:uid="{60E483EF-1207-42CB-BD25-78D400852D59}"/>
    <cellStyle name="Comma 81 4 3" xfId="35117" xr:uid="{2F41F035-00AF-4554-A0C8-B39E87A7A05E}"/>
    <cellStyle name="Comma 81 5" xfId="19781" xr:uid="{4F634406-137E-4594-B054-F8FD92EC251E}"/>
    <cellStyle name="Comma 81 5 2" xfId="39937" xr:uid="{932647D3-6AC3-47C7-8644-ABDBC26F1320}"/>
    <cellStyle name="Comma 81 6" xfId="30290" xr:uid="{289A08B5-B412-4D3E-9F33-27ED91FD5911}"/>
    <cellStyle name="Comma 82" xfId="5559" xr:uid="{12B9B84E-6FAA-4496-BBC7-6DB6668C25C9}"/>
    <cellStyle name="Comma 82 2" xfId="5560" xr:uid="{381CC05A-E51E-4EA0-A7EA-5CC0C5788F15}"/>
    <cellStyle name="Comma 82 3" xfId="12156" xr:uid="{486FB452-D162-4530-8BEA-E73E72A7D317}"/>
    <cellStyle name="Comma 82 3 2" xfId="17282" xr:uid="{57B05687-5B5F-4C6F-AC9E-3D5E8ECF06B6}"/>
    <cellStyle name="Comma 82 3 2 2" xfId="27211" xr:uid="{C91D64DE-3943-48AE-84B8-1385B69B17EF}"/>
    <cellStyle name="Comma 82 3 2 2 2" xfId="47178" xr:uid="{4216F356-812B-413C-AE51-A3268C0638D3}"/>
    <cellStyle name="Comma 82 3 2 3" xfId="37530" xr:uid="{4990E0E3-2A6B-43DE-86C9-C9D55562AE0C}"/>
    <cellStyle name="Comma 82 3 3" xfId="22253" xr:uid="{D13ED6FF-E408-4905-8EDE-CDF6EDD65EF8}"/>
    <cellStyle name="Comma 82 3 3 2" xfId="42348" xr:uid="{18D7D948-9869-4ACA-9A8D-2861ABB673EE}"/>
    <cellStyle name="Comma 82 3 4" xfId="32701" xr:uid="{57F2A24C-709D-49F7-BD46-CE091CDFE590}"/>
    <cellStyle name="Comma 82 4" xfId="14787" xr:uid="{913EBEFB-1453-435F-ABA8-1538CE701B4D}"/>
    <cellStyle name="Comma 82 4 2" xfId="24734" xr:uid="{6B63427F-DD92-4858-8696-DDDF10C42611}"/>
    <cellStyle name="Comma 82 4 2 2" xfId="44766" xr:uid="{F21CCB00-23EB-4F75-B8A2-214986BD3F27}"/>
    <cellStyle name="Comma 82 4 3" xfId="35118" xr:uid="{E5258B94-AA78-4E76-80F5-108C165BD3B4}"/>
    <cellStyle name="Comma 82 5" xfId="19782" xr:uid="{882E5EF6-A1EF-4FA1-8800-39B1420E2193}"/>
    <cellStyle name="Comma 82 5 2" xfId="39938" xr:uid="{8774A6E1-5B01-43E2-AC32-A892209CD5BE}"/>
    <cellStyle name="Comma 82 6" xfId="30291" xr:uid="{5985F7D3-9444-4A9D-852E-3DAABCCE2592}"/>
    <cellStyle name="Comma 83" xfId="5561" xr:uid="{E846737C-132C-40EC-B96C-10767CCCFCA0}"/>
    <cellStyle name="Comma 83 2" xfId="5562" xr:uid="{CC226660-8F91-417C-8872-E6673AF26C82}"/>
    <cellStyle name="Comma 83 3" xfId="12157" xr:uid="{C51C2EFF-10D7-43AA-AA33-654629832D42}"/>
    <cellStyle name="Comma 83 3 2" xfId="17283" xr:uid="{22E27723-74DD-40C0-AB7E-BEABFB51EA2C}"/>
    <cellStyle name="Comma 83 3 2 2" xfId="27212" xr:uid="{DB6E997C-6A1C-4DD3-887C-4C43BD95199E}"/>
    <cellStyle name="Comma 83 3 2 2 2" xfId="47179" xr:uid="{0B79A617-7709-414F-A366-95260DB7371C}"/>
    <cellStyle name="Comma 83 3 2 3" xfId="37531" xr:uid="{315EBA21-E3DC-4459-8F68-678D3D1A45D5}"/>
    <cellStyle name="Comma 83 3 3" xfId="22254" xr:uid="{41695487-0989-40B3-B1D9-80EECD5093C1}"/>
    <cellStyle name="Comma 83 3 3 2" xfId="42349" xr:uid="{57FCD73D-894D-4AB1-933E-2D1048FFB2A4}"/>
    <cellStyle name="Comma 83 3 4" xfId="32702" xr:uid="{097C9404-41B3-487B-8763-7A7215CBA0F1}"/>
    <cellStyle name="Comma 83 4" xfId="14788" xr:uid="{04BA99A4-2C37-4F4C-837B-9BE9CF93D6F1}"/>
    <cellStyle name="Comma 83 4 2" xfId="24735" xr:uid="{CC8206A7-035C-412A-9DA8-47670D6C0837}"/>
    <cellStyle name="Comma 83 4 2 2" xfId="44767" xr:uid="{7349052E-FACB-4F3A-85B0-0FF444DEEFF0}"/>
    <cellStyle name="Comma 83 4 3" xfId="35119" xr:uid="{B21927E3-BE01-4DBD-9369-1B76E5E8B5D5}"/>
    <cellStyle name="Comma 83 5" xfId="19783" xr:uid="{D7C4F0A4-6EDD-4022-8B79-13EA326652B3}"/>
    <cellStyle name="Comma 83 5 2" xfId="39939" xr:uid="{F78E6385-9B2F-44BD-9902-1C440DDD409F}"/>
    <cellStyle name="Comma 83 6" xfId="30292" xr:uid="{384DE609-0B47-4CAE-BE76-5F85B7BC3F41}"/>
    <cellStyle name="Comma 84" xfId="5563" xr:uid="{C6D578D6-18C1-4218-83D7-F07E65C385EE}"/>
    <cellStyle name="Comma 84 2" xfId="5564" xr:uid="{B5973B4D-2766-426B-9FA3-DC116431FBA9}"/>
    <cellStyle name="Comma 84 3" xfId="12158" xr:uid="{F4656569-45F8-4E0E-A1E6-501A561CA527}"/>
    <cellStyle name="Comma 84 3 2" xfId="17284" xr:uid="{1E4D0A48-C2FE-4F55-A497-E890933E66CA}"/>
    <cellStyle name="Comma 84 3 2 2" xfId="27213" xr:uid="{5A8AD18D-C277-4074-AF7E-81D856F04020}"/>
    <cellStyle name="Comma 84 3 2 2 2" xfId="47180" xr:uid="{FF199777-0919-428B-ADF4-083DDA64E621}"/>
    <cellStyle name="Comma 84 3 2 3" xfId="37532" xr:uid="{59C259EA-E63F-418F-B5CD-D0B55B99E590}"/>
    <cellStyle name="Comma 84 3 3" xfId="22255" xr:uid="{5A364D95-9F6A-48DB-8AF9-A0E28089FE51}"/>
    <cellStyle name="Comma 84 3 3 2" xfId="42350" xr:uid="{385419DF-70C3-43B1-B83D-6D5F8F1D259E}"/>
    <cellStyle name="Comma 84 3 4" xfId="32703" xr:uid="{8CC7CA1F-9047-480B-ABF1-45ABB4C93714}"/>
    <cellStyle name="Comma 84 4" xfId="14789" xr:uid="{52628B1A-8D9C-4F0F-B8B3-E88CBA02990E}"/>
    <cellStyle name="Comma 84 4 2" xfId="24736" xr:uid="{95170312-DB14-44BD-9D24-649F7FFEF0B3}"/>
    <cellStyle name="Comma 84 4 2 2" xfId="44768" xr:uid="{9CB080C5-2456-4F32-94D8-EAD4BFD4E95B}"/>
    <cellStyle name="Comma 84 4 3" xfId="35120" xr:uid="{CA71191A-EA64-4553-A994-83C4612E11CF}"/>
    <cellStyle name="Comma 84 5" xfId="19784" xr:uid="{A676CCC4-B7DF-45A2-8E9F-2CEF643C0F5F}"/>
    <cellStyle name="Comma 84 5 2" xfId="39940" xr:uid="{C16236CB-1952-4ED8-8FEB-62292CEA7E13}"/>
    <cellStyle name="Comma 84 6" xfId="30293" xr:uid="{CE47D192-4FEE-4CC6-840F-274A733D7233}"/>
    <cellStyle name="Comma 85" xfId="5565" xr:uid="{DC86F75D-AB3C-4983-8F1B-AD0A39E7EAF6}"/>
    <cellStyle name="Comma 85 2" xfId="5566" xr:uid="{207968D4-E1F4-4D48-975E-0F32B7B3FC34}"/>
    <cellStyle name="Comma 85 3" xfId="12159" xr:uid="{0072D1B5-6F7F-4582-9EA9-45EC19A97BFB}"/>
    <cellStyle name="Comma 85 3 2" xfId="17285" xr:uid="{912AC401-9D90-49D0-BB66-FCA2682B48E9}"/>
    <cellStyle name="Comma 85 3 2 2" xfId="27214" xr:uid="{6D4A6965-230A-416A-846B-30424D29AF29}"/>
    <cellStyle name="Comma 85 3 2 2 2" xfId="47181" xr:uid="{60335ABB-B5F3-434D-8677-9B4CA49A5EDA}"/>
    <cellStyle name="Comma 85 3 2 3" xfId="37533" xr:uid="{5663A210-3B67-462E-9557-4C09376AABE2}"/>
    <cellStyle name="Comma 85 3 3" xfId="22256" xr:uid="{133F1C6F-3CFF-4055-8846-1D3502A17326}"/>
    <cellStyle name="Comma 85 3 3 2" xfId="42351" xr:uid="{F1275A52-8C83-4E57-9270-D423DD2C3421}"/>
    <cellStyle name="Comma 85 3 4" xfId="32704" xr:uid="{31067D0B-6E76-4A1A-953D-6DA8EA0246EB}"/>
    <cellStyle name="Comma 85 4" xfId="14790" xr:uid="{6B830D20-04D9-4D86-91F9-955305757B84}"/>
    <cellStyle name="Comma 85 4 2" xfId="24737" xr:uid="{B74D0403-EBD4-4A9E-AEBE-2FC22421F6F0}"/>
    <cellStyle name="Comma 85 4 2 2" xfId="44769" xr:uid="{D8849DF6-8B9A-41D8-BE54-46C32E029E51}"/>
    <cellStyle name="Comma 85 4 3" xfId="35121" xr:uid="{DA46BEBF-0535-4327-8A5B-67B0643EE069}"/>
    <cellStyle name="Comma 85 5" xfId="19785" xr:uid="{D947842E-9D3E-496C-841A-6ACCA65491B9}"/>
    <cellStyle name="Comma 85 5 2" xfId="39941" xr:uid="{09723088-E863-4F71-9BF2-4C41FB30811C}"/>
    <cellStyle name="Comma 85 6" xfId="30294" xr:uid="{77697154-12D0-42CE-93CF-902AC8C71F87}"/>
    <cellStyle name="Comma 86" xfId="5567" xr:uid="{9EC21FCC-B6E4-48D1-998B-142122F4E70E}"/>
    <cellStyle name="Comma 86 2" xfId="5568" xr:uid="{36424154-0523-4C38-ABF4-181B87EEA423}"/>
    <cellStyle name="Comma 86 3" xfId="12160" xr:uid="{91D65661-03D8-404B-8FEA-4084DBC14E61}"/>
    <cellStyle name="Comma 86 3 2" xfId="17286" xr:uid="{6C5F0E47-93B4-4D4E-B25D-EBA3F400D0D5}"/>
    <cellStyle name="Comma 86 3 2 2" xfId="27215" xr:uid="{1DABBD6F-39CC-4F9B-9A82-57FB0D84E346}"/>
    <cellStyle name="Comma 86 3 2 2 2" xfId="47182" xr:uid="{B4022C2B-149F-4067-8791-D5A0149AB08B}"/>
    <cellStyle name="Comma 86 3 2 3" xfId="37534" xr:uid="{0F13CC48-7214-4C36-AA41-93E60822C5D8}"/>
    <cellStyle name="Comma 86 3 3" xfId="22257" xr:uid="{68CD985B-0457-45D1-9EE3-ED47C268C9A3}"/>
    <cellStyle name="Comma 86 3 3 2" xfId="42352" xr:uid="{5EAF3881-8AE5-492E-8AB0-0569E6D3BD9F}"/>
    <cellStyle name="Comma 86 3 4" xfId="32705" xr:uid="{9CD2167E-19A5-4B8A-BD57-5703EC51D60B}"/>
    <cellStyle name="Comma 86 4" xfId="14791" xr:uid="{2EFCBB73-58E2-4FD6-B18C-166516692F24}"/>
    <cellStyle name="Comma 86 4 2" xfId="24738" xr:uid="{7B15F515-7D4A-494F-BAEA-5E2E524A63C4}"/>
    <cellStyle name="Comma 86 4 2 2" xfId="44770" xr:uid="{336B7ED6-23FD-4ABC-A098-DA8B6201752C}"/>
    <cellStyle name="Comma 86 4 3" xfId="35122" xr:uid="{A2E44F01-7DD7-4E5D-B725-B6880FC07332}"/>
    <cellStyle name="Comma 86 5" xfId="19786" xr:uid="{6F5FE84B-7289-4760-8150-0DDE0CD0FB3A}"/>
    <cellStyle name="Comma 86 5 2" xfId="39942" xr:uid="{8B0DAE6C-A172-4370-A7B1-C2FF0B7BEBD7}"/>
    <cellStyle name="Comma 86 6" xfId="30295" xr:uid="{56975EDB-3B2E-49A7-B269-0B06BEFBF9D5}"/>
    <cellStyle name="Comma 87" xfId="5569" xr:uid="{B7CBA0EB-0E85-42F7-8B22-DFC5E5F6249C}"/>
    <cellStyle name="Comma 87 2" xfId="5570" xr:uid="{AC348F38-E048-4C1A-89C8-6D1D5A6A70FB}"/>
    <cellStyle name="Comma 87 3" xfId="12161" xr:uid="{59B477A8-F770-4841-A6E6-C5C6DC79AABD}"/>
    <cellStyle name="Comma 87 3 2" xfId="17287" xr:uid="{837C479E-6065-47E0-80B9-F4F31CFCFCFA}"/>
    <cellStyle name="Comma 87 3 2 2" xfId="27216" xr:uid="{611E7483-57CF-487D-8F4C-234285F828AD}"/>
    <cellStyle name="Comma 87 3 2 2 2" xfId="47183" xr:uid="{2779D214-ACBA-48F6-933F-A5BB560914D2}"/>
    <cellStyle name="Comma 87 3 2 3" xfId="37535" xr:uid="{04772E48-5457-4F47-8263-FD7743636048}"/>
    <cellStyle name="Comma 87 3 3" xfId="22258" xr:uid="{082F6DC6-0C7E-4853-8174-1CD30EAE52A0}"/>
    <cellStyle name="Comma 87 3 3 2" xfId="42353" xr:uid="{C14A2A89-AA09-49FF-9935-1E243356A868}"/>
    <cellStyle name="Comma 87 3 4" xfId="32706" xr:uid="{0B8D2D93-CE7F-4E5C-A850-892F80665CBD}"/>
    <cellStyle name="Comma 87 4" xfId="14792" xr:uid="{823B6BF2-3CCC-4803-91C4-B72A5C161CB1}"/>
    <cellStyle name="Comma 87 4 2" xfId="24739" xr:uid="{289AD956-54D3-423C-88B4-E5D1FBD6F2AE}"/>
    <cellStyle name="Comma 87 4 2 2" xfId="44771" xr:uid="{61CDBC90-A194-435E-A9C8-1B1FE7F0F8A8}"/>
    <cellStyle name="Comma 87 4 3" xfId="35123" xr:uid="{BE585981-6C35-4E8D-9CA0-321CDE412654}"/>
    <cellStyle name="Comma 87 5" xfId="19787" xr:uid="{5C098F8B-9F0F-420C-9724-5342C1DD255B}"/>
    <cellStyle name="Comma 87 5 2" xfId="39943" xr:uid="{307F8B90-D207-440C-9626-DAB8E60B4281}"/>
    <cellStyle name="Comma 87 6" xfId="30296" xr:uid="{A2219801-0215-4AC1-88C5-783C8D3A7F51}"/>
    <cellStyle name="Comma 88" xfId="5571" xr:uid="{961C0B94-9FE3-4ADE-8BC2-772FD6A05988}"/>
    <cellStyle name="Comma 88 2" xfId="5572" xr:uid="{5795A3B8-8CEE-444A-BF22-D1B67C285599}"/>
    <cellStyle name="Comma 88 3" xfId="12162" xr:uid="{DEA3AFA4-A3C1-4C74-8DD7-86BD7EE623A8}"/>
    <cellStyle name="Comma 88 3 2" xfId="17288" xr:uid="{04FDF601-4A4C-45E6-AEB4-E38FE51BE62C}"/>
    <cellStyle name="Comma 88 3 2 2" xfId="27217" xr:uid="{B719363F-591B-45D7-B60C-CF9A7EFA14FE}"/>
    <cellStyle name="Comma 88 3 2 2 2" xfId="47184" xr:uid="{406C713E-98DF-4330-B3DA-7AA178EFCC72}"/>
    <cellStyle name="Comma 88 3 2 3" xfId="37536" xr:uid="{BB24DCB4-6ADE-46FA-9AD1-FD90BB1BE98D}"/>
    <cellStyle name="Comma 88 3 3" xfId="22259" xr:uid="{9E79D891-0BA4-4F2B-BFE5-F291154D6757}"/>
    <cellStyle name="Comma 88 3 3 2" xfId="42354" xr:uid="{5F65EB3F-CCA9-4D58-BF53-6C851594D69F}"/>
    <cellStyle name="Comma 88 3 4" xfId="32707" xr:uid="{63ACCE11-1BEF-482E-8EC3-7C4A3C106A5C}"/>
    <cellStyle name="Comma 88 4" xfId="14793" xr:uid="{9A7D6B30-EBE4-4EEB-B47E-02626ADBDD05}"/>
    <cellStyle name="Comma 88 4 2" xfId="24740" xr:uid="{464EAF72-F62D-4A3E-A861-B8F5DAF47D62}"/>
    <cellStyle name="Comma 88 4 2 2" xfId="44772" xr:uid="{26FF6627-A7D7-4566-A2A0-A53247243DA0}"/>
    <cellStyle name="Comma 88 4 3" xfId="35124" xr:uid="{0E9218CE-B322-49C8-BD57-5626A9270371}"/>
    <cellStyle name="Comma 88 5" xfId="19788" xr:uid="{FD58D66F-20C1-4D0B-9288-58D808BC84FC}"/>
    <cellStyle name="Comma 88 5 2" xfId="39944" xr:uid="{49BD9CD0-E32E-44A4-AD3A-B971E1087163}"/>
    <cellStyle name="Comma 88 6" xfId="30297" xr:uid="{F531504C-19DD-4518-BB2C-0F179EF25B1C}"/>
    <cellStyle name="Comma 89" xfId="5573" xr:uid="{6C5B5069-BAED-4F45-B4A7-D96C70E70598}"/>
    <cellStyle name="Comma 89 2" xfId="5574" xr:uid="{31C5F81E-F285-4418-BBB5-38A5DCB9A5ED}"/>
    <cellStyle name="Comma 89 3" xfId="12163" xr:uid="{C7C52064-C32B-4DDE-B466-D544E314F945}"/>
    <cellStyle name="Comma 89 3 2" xfId="17289" xr:uid="{72F951C2-9077-435D-B5C4-023ADB8BF711}"/>
    <cellStyle name="Comma 89 3 2 2" xfId="27218" xr:uid="{4C8A065D-D8D9-4ECC-86E2-FBFFDCFA6FEB}"/>
    <cellStyle name="Comma 89 3 2 2 2" xfId="47185" xr:uid="{EC871C96-7473-459C-B204-4EAFC916C5B6}"/>
    <cellStyle name="Comma 89 3 2 3" xfId="37537" xr:uid="{01A4E9C8-AC33-4D62-BD77-1FF596BA9BF5}"/>
    <cellStyle name="Comma 89 3 3" xfId="22260" xr:uid="{8F1C7AE1-3CBE-4182-B42E-4531BB3F3DE3}"/>
    <cellStyle name="Comma 89 3 3 2" xfId="42355" xr:uid="{A62D320C-E688-4C41-990F-8669CE4824F7}"/>
    <cellStyle name="Comma 89 3 4" xfId="32708" xr:uid="{C291069A-9396-4AAD-B7FA-7576290CB7EB}"/>
    <cellStyle name="Comma 89 4" xfId="14794" xr:uid="{6993CD9E-2013-4E41-BDBF-7F8E03831387}"/>
    <cellStyle name="Comma 89 4 2" xfId="24741" xr:uid="{A11A1BEC-4CCB-4E4E-9707-45FF782C0448}"/>
    <cellStyle name="Comma 89 4 2 2" xfId="44773" xr:uid="{30D3D755-5C36-49B1-B04F-7C49D7CBFC17}"/>
    <cellStyle name="Comma 89 4 3" xfId="35125" xr:uid="{486B16B5-8349-4DA4-97BC-27D96054D31A}"/>
    <cellStyle name="Comma 89 5" xfId="19789" xr:uid="{B71DAC7C-F857-4E84-9E6F-B04AFF8B3FC2}"/>
    <cellStyle name="Comma 89 5 2" xfId="39945" xr:uid="{37C2DB13-E8DA-4F23-BCF3-760B87CF4732}"/>
    <cellStyle name="Comma 89 6" xfId="30298" xr:uid="{3B9E5262-23C4-4544-9778-F685949E128E}"/>
    <cellStyle name="Comma 9" xfId="133" xr:uid="{8C1F7AD7-98CC-4ED2-A41E-F1DCB1269ECA}"/>
    <cellStyle name="Comma 9 10" xfId="5575" xr:uid="{0684B6EE-6E83-4928-B3BC-D1607873BAAE}"/>
    <cellStyle name="Comma 9 11" xfId="5576" xr:uid="{00470D2C-E620-425A-AEB6-A1B77E63258E}"/>
    <cellStyle name="Comma 9 12" xfId="5577" xr:uid="{9EA44EB8-B275-4E75-AE04-2F61A9620685}"/>
    <cellStyle name="Comma 9 13" xfId="5578" xr:uid="{521D4BE8-AFB6-4D34-969A-9747D35B53E7}"/>
    <cellStyle name="Comma 9 14" xfId="5579" xr:uid="{4DB38B2B-9D97-4168-8F10-675EC35759D0}"/>
    <cellStyle name="Comma 9 15" xfId="5580" xr:uid="{F1A74F80-ACD8-45C8-9FA9-AEF7D096C61E}"/>
    <cellStyle name="Comma 9 15 2" xfId="12164" xr:uid="{6E3E74A8-8410-465C-A49D-B3C1D270340E}"/>
    <cellStyle name="Comma 9 15 2 2" xfId="17290" xr:uid="{2E105405-B396-4E12-B092-E2D325C15A99}"/>
    <cellStyle name="Comma 9 15 2 2 2" xfId="27219" xr:uid="{7F349ACE-6A4E-4577-810D-1C6104E9C4B1}"/>
    <cellStyle name="Comma 9 15 2 2 2 2" xfId="47186" xr:uid="{8A4A667C-EF27-417C-8852-F1FB81328EC0}"/>
    <cellStyle name="Comma 9 15 2 2 3" xfId="37538" xr:uid="{DDE757BB-5474-4265-9259-B2FB3D342370}"/>
    <cellStyle name="Comma 9 15 2 3" xfId="22261" xr:uid="{2246706C-29C1-4D34-9C8A-E5EDF5A8D09F}"/>
    <cellStyle name="Comma 9 15 2 3 2" xfId="42356" xr:uid="{ACF7A289-3DEC-4259-94C5-E055205068D3}"/>
    <cellStyle name="Comma 9 15 2 4" xfId="32709" xr:uid="{9FFFB3E0-333E-44F7-BCBD-E066897F58B9}"/>
    <cellStyle name="Comma 9 15 3" xfId="14795" xr:uid="{75DF8E5B-909A-498C-9801-CEE012A3E1A0}"/>
    <cellStyle name="Comma 9 15 3 2" xfId="24742" xr:uid="{796BBA1F-8E7A-4637-9CBA-DA9479821BE1}"/>
    <cellStyle name="Comma 9 15 3 2 2" xfId="44774" xr:uid="{4D338F0E-B48E-4E7B-BA65-ED8A3B2AB90E}"/>
    <cellStyle name="Comma 9 15 3 3" xfId="35126" xr:uid="{F99F10E9-91D8-4F8C-A46A-EBEEAB15F533}"/>
    <cellStyle name="Comma 9 15 4" xfId="19790" xr:uid="{65CBFA6D-6CFF-4C89-88A2-6E029D84FAA2}"/>
    <cellStyle name="Comma 9 15 4 2" xfId="39946" xr:uid="{CA8C1347-69D5-4A41-812E-ED9702D621F7}"/>
    <cellStyle name="Comma 9 15 5" xfId="30299" xr:uid="{6155BB4F-358D-4A78-81A2-709F894DA3DA}"/>
    <cellStyle name="Comma 9 16" xfId="821" xr:uid="{82878B9B-755A-4A6B-8C06-9AEF25ED34D7}"/>
    <cellStyle name="Comma 9 17" xfId="12705" xr:uid="{8C64D37B-B2BE-4E2B-8144-6CD5D541089C}"/>
    <cellStyle name="Comma 9 17 2" xfId="12856" xr:uid="{4E58673C-3EFF-40AD-A146-19393905BA70}"/>
    <cellStyle name="Comma 9 17 2 2" xfId="22809" xr:uid="{DF10F6CB-26F8-4944-9A57-C11E752A2B8D}"/>
    <cellStyle name="Comma 9 17 2 2 2" xfId="42853" xr:uid="{F66132EB-A2B8-4934-9E97-6269B72D1E96}"/>
    <cellStyle name="Comma 9 17 2 3" xfId="33205" xr:uid="{1E3D8988-C242-442C-AD6E-B81B8C1A8046}"/>
    <cellStyle name="Comma 9 17 3" xfId="22702" xr:uid="{F20A955F-B88D-439C-B519-E7D56F487393}"/>
    <cellStyle name="Comma 9 17 3 2" xfId="42784" xr:uid="{8E551B11-4D24-4E50-8406-A3A693C48342}"/>
    <cellStyle name="Comma 9 17 4" xfId="33137" xr:uid="{7AC9744E-1550-42FF-BD23-2DDF98F5FBD5}"/>
    <cellStyle name="Comma 9 18" xfId="17862" xr:uid="{3D2FA95C-BF07-4ACF-81D1-65559E2D74BA}"/>
    <cellStyle name="Comma 9 18 2" xfId="38025" xr:uid="{8F223FE5-0448-42C7-BDBE-B8939B0CF4C9}"/>
    <cellStyle name="Comma 9 19" xfId="27935" xr:uid="{D2AC6AD2-5540-4CDF-9AE5-C251AFAC22F0}"/>
    <cellStyle name="Comma 9 2" xfId="251" xr:uid="{6B31518F-C4C0-4C21-BB39-19B9C57A05DB}"/>
    <cellStyle name="Comma 9 2 2" xfId="5582" xr:uid="{3A90C3BE-69C0-4332-8904-BC5B69BD0D38}"/>
    <cellStyle name="Comma 9 2 2 2" xfId="5583" xr:uid="{F1AE4247-23A9-4E61-BAC5-B76FFB974DE6}"/>
    <cellStyle name="Comma 9 2 3" xfId="5584" xr:uid="{2CBB5A6A-AE47-4020-B9F8-A0153D83094C}"/>
    <cellStyle name="Comma 9 2 4" xfId="5585" xr:uid="{83D330EF-0EE1-4077-9309-FC6362972C55}"/>
    <cellStyle name="Comma 9 2 5" xfId="5581" xr:uid="{51A02916-6AF2-48B6-A002-5DC9F5E9A7CC}"/>
    <cellStyle name="Comma 9 2 6" xfId="9532" xr:uid="{E2E27D67-9028-40EB-990A-2FAC812D2CD7}"/>
    <cellStyle name="Comma 9 20" xfId="28380" xr:uid="{51DE2738-0B7E-4E1E-8773-C012259CCEB9}"/>
    <cellStyle name="Comma 9 3" xfId="283" xr:uid="{8F06F992-7496-4F04-ACE9-55249D5AC640}"/>
    <cellStyle name="Comma 9 3 2" xfId="5587" xr:uid="{1F2F00D6-330D-47A4-834E-B11FA4DE1776}"/>
    <cellStyle name="Comma 9 3 3" xfId="5586" xr:uid="{7DA90446-73D1-4495-B04D-B5D964D99542}"/>
    <cellStyle name="Comma 9 3 4" xfId="9533" xr:uid="{8B82C5BC-0AB3-4582-AFF9-8026411D1BFE}"/>
    <cellStyle name="Comma 9 3 4 2" xfId="15299" xr:uid="{784D754C-DED8-4CB6-AE1D-804902C17D57}"/>
    <cellStyle name="Comma 9 3 4 2 2" xfId="25235" xr:uid="{84655C77-41E5-4F60-814C-C8F5292CC8AD}"/>
    <cellStyle name="Comma 9 3 4 2 2 2" xfId="45203" xr:uid="{A51F5BDD-A401-4825-8FAD-ED88F593FE51}"/>
    <cellStyle name="Comma 9 3 4 2 3" xfId="35555" xr:uid="{95A33129-F41B-45A9-89FD-75AF7D0975F9}"/>
    <cellStyle name="Comma 9 3 4 3" xfId="20280" xr:uid="{4E9AE92F-8524-4298-B626-B3A7D1801FF3}"/>
    <cellStyle name="Comma 9 3 4 3 2" xfId="40375" xr:uid="{1AC243F9-24AC-4C90-A0DE-5EC131A11966}"/>
    <cellStyle name="Comma 9 3 4 4" xfId="30728" xr:uid="{8FBB7ACE-49E4-4DA7-B8B7-4256C1A9087D}"/>
    <cellStyle name="Comma 9 4" xfId="223" xr:uid="{028B3340-17C2-4AC6-8AA6-59EEC860A4FB}"/>
    <cellStyle name="Comma 9 4 2" xfId="474" xr:uid="{9FA15BD3-F4BA-4074-8A0D-C4E2D13E7B31}"/>
    <cellStyle name="Comma 9 4 2 2" xfId="10408" xr:uid="{E9C40E5B-78D7-4DD5-A644-967D181D8769}"/>
    <cellStyle name="Comma 9 4 2 2 2" xfId="15536" xr:uid="{95B1AF54-7424-4D1A-901D-7239894ECA70}"/>
    <cellStyle name="Comma 9 4 2 2 2 2" xfId="25465" xr:uid="{A73A3AA6-1F9E-4603-8E65-4D64C725A836}"/>
    <cellStyle name="Comma 9 4 2 2 2 2 2" xfId="45432" xr:uid="{A677BB5F-749A-43DA-BFA1-47FA3388DE1E}"/>
    <cellStyle name="Comma 9 4 2 2 2 3" xfId="35784" xr:uid="{45EBB984-3FCF-40C0-8D68-932F6FDB62A4}"/>
    <cellStyle name="Comma 9 4 2 2 3" xfId="20509" xr:uid="{488A2443-CF1F-4900-AD1E-985A22E94998}"/>
    <cellStyle name="Comma 9 4 2 2 3 2" xfId="40604" xr:uid="{48004F73-34AA-47EE-81B1-224A3A35F06C}"/>
    <cellStyle name="Comma 9 4 2 2 4" xfId="30957" xr:uid="{F37E565E-3CF4-47A7-A4E7-7F574A3FE1B6}"/>
    <cellStyle name="Comma 9 4 2 3" xfId="13025" xr:uid="{91355E44-9D9F-4428-8694-A95A21B378A4}"/>
    <cellStyle name="Comma 9 4 2 3 2" xfId="22978" xr:uid="{79436456-F9B4-48B6-8D73-00AC7B68535F}"/>
    <cellStyle name="Comma 9 4 2 3 2 2" xfId="43022" xr:uid="{E05D592F-F159-453B-8CB9-9714787217D1}"/>
    <cellStyle name="Comma 9 4 2 3 3" xfId="33374" xr:uid="{82203806-0BEB-4AC5-B058-0269A4839562}"/>
    <cellStyle name="Comma 9 4 2 4" xfId="18031" xr:uid="{F19C8F76-0E6D-4180-901B-0207491BF37B}"/>
    <cellStyle name="Comma 9 4 2 4 2" xfId="38194" xr:uid="{F15CAD19-A5BF-4419-A659-38ABD40FA8AC}"/>
    <cellStyle name="Comma 9 4 2 5" xfId="28549" xr:uid="{EAD8095F-F500-40F3-86C8-95AC52FBD7C3}"/>
    <cellStyle name="Comma 9 4 3" xfId="5588" xr:uid="{3D7D4FB8-8D2B-45CE-8393-25955778F6E3}"/>
    <cellStyle name="Comma 9 4 4" xfId="9534" xr:uid="{BD9F4885-EB74-4438-8D11-E0221A9F9E3B}"/>
    <cellStyle name="Comma 9 4 4 2" xfId="27836" xr:uid="{A7D8664C-1014-4E8C-9F9C-E425A215135E}"/>
    <cellStyle name="Comma 9 4 4 2 2" xfId="47695" xr:uid="{AC29DECE-A51C-488A-8307-13C3ACCA229C}"/>
    <cellStyle name="Comma 9 4 5" xfId="10288" xr:uid="{AB097B75-6067-488D-BBEB-9FF33F85F772}"/>
    <cellStyle name="Comma 9 4 5 2" xfId="15416" xr:uid="{9B29CD9B-4F79-432C-A874-33C4CB8EDAF8}"/>
    <cellStyle name="Comma 9 4 5 2 2" xfId="25345" xr:uid="{6F2BA27D-486D-41A8-A6CA-97A79F287733}"/>
    <cellStyle name="Comma 9 4 5 2 2 2" xfId="45312" xr:uid="{D682A952-627A-4325-9B5B-A4E915BAE593}"/>
    <cellStyle name="Comma 9 4 5 2 3" xfId="35664" xr:uid="{6EC2632F-F99C-4534-B9D7-FD713555227D}"/>
    <cellStyle name="Comma 9 4 5 3" xfId="20389" xr:uid="{A84800DA-0E39-406B-B510-006860833385}"/>
    <cellStyle name="Comma 9 4 5 3 2" xfId="40484" xr:uid="{FC29764A-EA6D-4002-AF31-569177B7A10E}"/>
    <cellStyle name="Comma 9 4 5 4" xfId="30837" xr:uid="{DBED698D-065D-451E-8358-400A46B4D593}"/>
    <cellStyle name="Comma 9 4 6" xfId="12904" xr:uid="{4E1A2EAF-19E4-423A-9A85-009F109FCDA1}"/>
    <cellStyle name="Comma 9 4 6 2" xfId="22857" xr:uid="{E1961365-A1CF-48F7-929F-C8F42DD31262}"/>
    <cellStyle name="Comma 9 4 6 2 2" xfId="42901" xr:uid="{4E473B5C-8E22-4985-B23F-CF5CC5E75C7F}"/>
    <cellStyle name="Comma 9 4 6 3" xfId="33253" xr:uid="{0A70C42E-3DF9-4E04-BEBD-F2510636BF42}"/>
    <cellStyle name="Comma 9 4 7" xfId="17910" xr:uid="{18984721-BD21-4DC6-BC60-7876CA89AFE8}"/>
    <cellStyle name="Comma 9 4 7 2" xfId="38073" xr:uid="{B0768DCB-E7E0-472E-AC95-00A32A4D2B00}"/>
    <cellStyle name="Comma 9 4 8" xfId="28428" xr:uid="{5FE8E5AF-7B64-4F00-A37A-413234DA878A}"/>
    <cellStyle name="Comma 9 5" xfId="426" xr:uid="{B0B8D7D1-3C64-4624-A4F4-B9A527ED066C}"/>
    <cellStyle name="Comma 9 5 2" xfId="5589" xr:uid="{77C45C72-D1EF-429E-971C-9308B3B8C5CA}"/>
    <cellStyle name="Comma 9 5 3" xfId="9535" xr:uid="{035D64AB-A2A0-4048-9EF2-B72302F86FA1}"/>
    <cellStyle name="Comma 9 5 3 2" xfId="27849" xr:uid="{6CD746D0-7EEE-4E4B-833E-57D600E3595B}"/>
    <cellStyle name="Comma 9 5 3 2 2" xfId="47708" xr:uid="{7B719135-0062-4422-A05E-99633C2CC178}"/>
    <cellStyle name="Comma 9 5 4" xfId="10360" xr:uid="{DBA824BA-6AF5-4997-BDE5-6AC001183B6A}"/>
    <cellStyle name="Comma 9 5 4 2" xfId="15488" xr:uid="{AB6491C9-3ABC-41B2-991E-37419B6DCF0D}"/>
    <cellStyle name="Comma 9 5 4 2 2" xfId="25417" xr:uid="{C72827AF-C255-4390-A024-F368AA7DFD9F}"/>
    <cellStyle name="Comma 9 5 4 2 2 2" xfId="45384" xr:uid="{F3331803-250E-441A-852B-729346DADA86}"/>
    <cellStyle name="Comma 9 5 4 2 3" xfId="35736" xr:uid="{51F07E4E-CD63-4DF4-88D5-9F0E0FF5CA9B}"/>
    <cellStyle name="Comma 9 5 4 3" xfId="20461" xr:uid="{7C9FC29F-864E-4E08-B477-48E2F8DAB360}"/>
    <cellStyle name="Comma 9 5 4 3 2" xfId="40556" xr:uid="{31817624-EC4F-48B4-A0E3-4E24E65679C1}"/>
    <cellStyle name="Comma 9 5 4 4" xfId="30909" xr:uid="{3A900CA1-6325-403C-A85D-9A9F0BFCE5EA}"/>
    <cellStyle name="Comma 9 5 5" xfId="12977" xr:uid="{CD227584-90C5-4CD9-8F27-FD3948F8EB09}"/>
    <cellStyle name="Comma 9 5 5 2" xfId="22930" xr:uid="{34A6947B-2440-41DA-A98E-2167622C6A56}"/>
    <cellStyle name="Comma 9 5 5 2 2" xfId="42974" xr:uid="{12A28B56-751B-4FE7-98FA-32EF43860442}"/>
    <cellStyle name="Comma 9 5 5 3" xfId="33326" xr:uid="{4F2B2048-9751-493F-84B1-EBAE0A0150F6}"/>
    <cellStyle name="Comma 9 5 6" xfId="17983" xr:uid="{D3099AFF-5087-4F94-B375-96EF0DE1138C}"/>
    <cellStyle name="Comma 9 5 6 2" xfId="38146" xr:uid="{41ADECE8-03CF-4919-8363-0465D6C44F6D}"/>
    <cellStyle name="Comma 9 5 7" xfId="28501" xr:uid="{07E52DAF-9F2E-42F5-9CE1-F0CF21B3459D}"/>
    <cellStyle name="Comma 9 6" xfId="536" xr:uid="{407CBDD3-9A48-4202-86C6-FF4BCED2A810}"/>
    <cellStyle name="Comma 9 6 2" xfId="5590" xr:uid="{F66FB9CC-9E8F-4E44-92AB-9720802EE582}"/>
    <cellStyle name="Comma 9 7" xfId="5591" xr:uid="{2A259522-3738-4A11-858F-027ED5D2D74A}"/>
    <cellStyle name="Comma 9 8" xfId="5592" xr:uid="{4AA41556-2B3C-45C2-B2EB-97B4452CDAC1}"/>
    <cellStyle name="Comma 9 9" xfId="5593" xr:uid="{FE55574F-68CB-4977-A283-8F2CB1EE1A8D}"/>
    <cellStyle name="Comma 90" xfId="5594" xr:uid="{6BD70FE4-7338-4D59-931A-61569700B022}"/>
    <cellStyle name="Comma 90 2" xfId="5595" xr:uid="{08592804-35B1-41A6-BB4B-20A2BD3C1B22}"/>
    <cellStyle name="Comma 90 3" xfId="12165" xr:uid="{4C008E69-7ACD-451F-A4B1-79FD824E4AC5}"/>
    <cellStyle name="Comma 90 3 2" xfId="17291" xr:uid="{07506BD7-6BE5-45CB-A001-4D0E1C2E2029}"/>
    <cellStyle name="Comma 90 3 2 2" xfId="27220" xr:uid="{5F513E0B-9319-402F-8187-0F3E488E679B}"/>
    <cellStyle name="Comma 90 3 2 2 2" xfId="47187" xr:uid="{3CB38A87-9B6B-47CF-92BC-D749F19264C1}"/>
    <cellStyle name="Comma 90 3 2 3" xfId="37539" xr:uid="{7888B310-DA7D-4419-8648-B2361605BED5}"/>
    <cellStyle name="Comma 90 3 3" xfId="22262" xr:uid="{D54EF312-51BC-4ED8-BC55-158FB0BE7BF2}"/>
    <cellStyle name="Comma 90 3 3 2" xfId="42357" xr:uid="{5290A48B-9FF9-45A1-86D5-FABC20D1B17B}"/>
    <cellStyle name="Comma 90 3 4" xfId="32710" xr:uid="{287A9F32-84BE-4BF3-8A89-D6C0F563727E}"/>
    <cellStyle name="Comma 90 4" xfId="14796" xr:uid="{3601019E-0811-4FC9-AE17-EF633DFD1134}"/>
    <cellStyle name="Comma 90 4 2" xfId="24743" xr:uid="{6551A5F2-9B37-4EE3-B627-AED7FAF82B8E}"/>
    <cellStyle name="Comma 90 4 2 2" xfId="44775" xr:uid="{5CE53356-8B8E-471F-A1FA-D377CBCF67FF}"/>
    <cellStyle name="Comma 90 4 3" xfId="35127" xr:uid="{3C0C8775-732B-4894-AD78-8C7D29B78AD6}"/>
    <cellStyle name="Comma 90 5" xfId="19791" xr:uid="{38643242-F95F-4ADA-82A1-B8DDE88E7DCB}"/>
    <cellStyle name="Comma 90 5 2" xfId="39947" xr:uid="{FA1CFE40-0437-47A3-9420-DF70B41C4F2A}"/>
    <cellStyle name="Comma 90 6" xfId="30300" xr:uid="{C6E026B7-A2E0-4B3D-A480-B673632FF6DF}"/>
    <cellStyle name="Comma 91" xfId="5596" xr:uid="{683CAC16-5121-491D-A940-1875AB2651FA}"/>
    <cellStyle name="Comma 91 2" xfId="5597" xr:uid="{EF25A9CD-AB81-4E73-9252-AB1CD7617129}"/>
    <cellStyle name="Comma 91 3" xfId="12166" xr:uid="{D128705D-ACD7-42CC-A409-D877AEBE90F6}"/>
    <cellStyle name="Comma 91 3 2" xfId="17292" xr:uid="{D1B2C72F-4B67-4A8A-92BE-2A6C76E02B9C}"/>
    <cellStyle name="Comma 91 3 2 2" xfId="27221" xr:uid="{0D8236F7-72E7-43DA-9A6A-5EE01FEB7403}"/>
    <cellStyle name="Comma 91 3 2 2 2" xfId="47188" xr:uid="{10CA8AF6-9275-4B9A-96AB-F709F870ED8B}"/>
    <cellStyle name="Comma 91 3 2 3" xfId="37540" xr:uid="{2626A447-42FC-452B-89F3-0F66DA8EE876}"/>
    <cellStyle name="Comma 91 3 3" xfId="22263" xr:uid="{D7A2770B-F38D-4477-9076-1F6BAF9CC108}"/>
    <cellStyle name="Comma 91 3 3 2" xfId="42358" xr:uid="{08E04DA3-270E-4D15-9853-10EADDD340BF}"/>
    <cellStyle name="Comma 91 3 4" xfId="32711" xr:uid="{41EE8965-62BE-4712-8615-6D3BA408C5F8}"/>
    <cellStyle name="Comma 91 4" xfId="14797" xr:uid="{8A5C3F01-948D-416A-9793-FF3B202C1369}"/>
    <cellStyle name="Comma 91 4 2" xfId="24744" xr:uid="{F2BA292B-A765-4FBE-A942-A3723A6AF2FD}"/>
    <cellStyle name="Comma 91 4 2 2" xfId="44776" xr:uid="{9B286E20-CDA9-4BF1-9179-B8E4DD4261AA}"/>
    <cellStyle name="Comma 91 4 3" xfId="35128" xr:uid="{4F06F39C-39F2-40C0-AF21-A87E29C1A900}"/>
    <cellStyle name="Comma 91 5" xfId="19792" xr:uid="{EB168D98-BCBA-49CA-8D06-DA4174F3A8C4}"/>
    <cellStyle name="Comma 91 5 2" xfId="39948" xr:uid="{AACB6515-1E4C-4C7A-BA08-FB6EBF6D6F82}"/>
    <cellStyle name="Comma 91 6" xfId="30301" xr:uid="{4916734F-9DF5-4A01-9DE8-000495B9BADF}"/>
    <cellStyle name="Comma 92" xfId="5598" xr:uid="{04C96A6F-ACCB-4756-B1BE-61F1758B6A85}"/>
    <cellStyle name="Comma 92 2" xfId="5599" xr:uid="{3744BB9F-2917-4163-A170-FF04625030DA}"/>
    <cellStyle name="Comma 92 3" xfId="12167" xr:uid="{1C50D556-75DF-4FB1-9A34-01B7BECF95EE}"/>
    <cellStyle name="Comma 92 3 2" xfId="17293" xr:uid="{F3607B1C-3878-498C-A3ED-E915877A2ADD}"/>
    <cellStyle name="Comma 92 3 2 2" xfId="27222" xr:uid="{BF2300C6-FFCE-4260-9EEF-869E130C31E9}"/>
    <cellStyle name="Comma 92 3 2 2 2" xfId="47189" xr:uid="{660A4286-4330-4346-AE5A-BA24A15F0AF7}"/>
    <cellStyle name="Comma 92 3 2 3" xfId="37541" xr:uid="{40E25A8C-4DC9-4B4A-BCDD-5417B8F09A18}"/>
    <cellStyle name="Comma 92 3 3" xfId="22264" xr:uid="{A9CD5F2F-5E76-4A6A-8970-E3B8C6187702}"/>
    <cellStyle name="Comma 92 3 3 2" xfId="42359" xr:uid="{FFB5F77E-DDA5-45F1-85C1-C1838ED0B85C}"/>
    <cellStyle name="Comma 92 3 4" xfId="32712" xr:uid="{6A34BAE4-ECD5-44B7-8FE2-6DBFD66D8E43}"/>
    <cellStyle name="Comma 92 4" xfId="14798" xr:uid="{244D6C29-2234-44C3-9F3C-F5894C50FAA6}"/>
    <cellStyle name="Comma 92 4 2" xfId="24745" xr:uid="{16794442-24F8-4408-97B6-AF85D6369FDA}"/>
    <cellStyle name="Comma 92 4 2 2" xfId="44777" xr:uid="{70898F8F-499E-4817-94F5-00ED2A026098}"/>
    <cellStyle name="Comma 92 4 3" xfId="35129" xr:uid="{6048B5D4-A0DA-4C9C-A213-C92F5F9A308E}"/>
    <cellStyle name="Comma 92 5" xfId="19793" xr:uid="{6B84EDF4-34D5-4029-BCEA-31DC66B93281}"/>
    <cellStyle name="Comma 92 5 2" xfId="39949" xr:uid="{0421627D-B0CE-44DE-A344-B1162A1786DD}"/>
    <cellStyle name="Comma 92 6" xfId="30302" xr:uid="{698735FD-391D-4878-9C12-5BEA00B40ECA}"/>
    <cellStyle name="Comma 93" xfId="5600" xr:uid="{E084A069-EE42-49C7-8C04-BA969ACC501B}"/>
    <cellStyle name="Comma 93 2" xfId="5601" xr:uid="{C4F70333-E92A-487A-BB39-612BF3C9A803}"/>
    <cellStyle name="Comma 93 3" xfId="12168" xr:uid="{4B307C20-88E2-4E52-8CE3-E3FB55A0D740}"/>
    <cellStyle name="Comma 93 3 2" xfId="17294" xr:uid="{5170EFD7-4D86-4CD2-8ABE-486235686100}"/>
    <cellStyle name="Comma 93 3 2 2" xfId="27223" xr:uid="{2AC6A8DE-EBB7-4F3D-AB1B-6200EF2AB60F}"/>
    <cellStyle name="Comma 93 3 2 2 2" xfId="47190" xr:uid="{DB7F9A4B-B3A5-495E-B5F9-8E6EFCFD7AC3}"/>
    <cellStyle name="Comma 93 3 2 3" xfId="37542" xr:uid="{164108A1-7C6A-4A1F-AC0D-7648BF219D5F}"/>
    <cellStyle name="Comma 93 3 3" xfId="22265" xr:uid="{E9D43816-0962-44DE-BAB4-8EA760A0161C}"/>
    <cellStyle name="Comma 93 3 3 2" xfId="42360" xr:uid="{9D2E356C-65B7-48BE-A652-40504B6FDAD7}"/>
    <cellStyle name="Comma 93 3 4" xfId="32713" xr:uid="{315E026A-0FBE-4B29-A58E-53B80FA2F550}"/>
    <cellStyle name="Comma 93 4" xfId="14799" xr:uid="{2EE9B6F3-4611-4D31-B3DD-C11C9742B735}"/>
    <cellStyle name="Comma 93 4 2" xfId="24746" xr:uid="{22F3F797-C6C1-4E06-9E48-99E7147D67EF}"/>
    <cellStyle name="Comma 93 4 2 2" xfId="44778" xr:uid="{8816078D-9873-47D4-A4D4-3FC44CB257B4}"/>
    <cellStyle name="Comma 93 4 3" xfId="35130" xr:uid="{162FB799-6BA3-48C4-8D39-A9E1A58EDFDE}"/>
    <cellStyle name="Comma 93 5" xfId="19794" xr:uid="{B09322D7-455D-4590-8714-163023BBEC91}"/>
    <cellStyle name="Comma 93 5 2" xfId="39950" xr:uid="{9CAF2759-6BD1-42AC-BA07-58CF2DA25139}"/>
    <cellStyle name="Comma 93 6" xfId="30303" xr:uid="{ACB3277D-7FB3-4B65-96ED-F30CBABC0523}"/>
    <cellStyle name="Comma 94" xfId="5602" xr:uid="{2749CF7D-94EA-45C8-91DE-89BFBD241890}"/>
    <cellStyle name="Comma 94 2" xfId="5603" xr:uid="{652F6988-8D89-41F0-8214-09A349641BD0}"/>
    <cellStyle name="Comma 94 3" xfId="12169" xr:uid="{8A8F0BC1-7BC1-44B1-98D5-2BED5683BEB5}"/>
    <cellStyle name="Comma 94 3 2" xfId="17295" xr:uid="{2FCFBFAF-8D04-4456-BAB6-CD690BA7B894}"/>
    <cellStyle name="Comma 94 3 2 2" xfId="27224" xr:uid="{FD77325A-C343-4236-B95D-7FA0B7D3B7F7}"/>
    <cellStyle name="Comma 94 3 2 2 2" xfId="47191" xr:uid="{CEF6B35C-394F-463C-AAF6-86466728BD18}"/>
    <cellStyle name="Comma 94 3 2 3" xfId="37543" xr:uid="{A5F1E944-6E3A-4B61-8F94-489FCEDF57A2}"/>
    <cellStyle name="Comma 94 3 3" xfId="22266" xr:uid="{A1737C98-F856-40D3-8992-B72925E1B64B}"/>
    <cellStyle name="Comma 94 3 3 2" xfId="42361" xr:uid="{41C7C648-99B2-4E9F-A8E3-4AE3CAD7342B}"/>
    <cellStyle name="Comma 94 3 4" xfId="32714" xr:uid="{F0DB7F71-C98B-4F9C-B2DD-E81A6F6CEF16}"/>
    <cellStyle name="Comma 94 4" xfId="14800" xr:uid="{0B815854-BC7F-4FBF-B5EE-3D42B433C945}"/>
    <cellStyle name="Comma 94 4 2" xfId="24747" xr:uid="{6E35AB90-26AA-4D88-BF30-B7846E932177}"/>
    <cellStyle name="Comma 94 4 2 2" xfId="44779" xr:uid="{8D7DD624-6C62-45C9-AF62-2518BEF63793}"/>
    <cellStyle name="Comma 94 4 3" xfId="35131" xr:uid="{942E0E08-BEAE-4D4E-91E0-E18DCD6A97D2}"/>
    <cellStyle name="Comma 94 5" xfId="19795" xr:uid="{70C06DF3-89B2-441A-A8BD-E90E4A101005}"/>
    <cellStyle name="Comma 94 5 2" xfId="39951" xr:uid="{A682959F-8145-4636-AD3F-DA0EBEA1AE12}"/>
    <cellStyle name="Comma 94 6" xfId="30304" xr:uid="{595548F0-9BEB-41BB-82CC-69FD366C6D78}"/>
    <cellStyle name="Comma 95" xfId="5604" xr:uid="{8E0B7B1A-5875-46E5-B0FC-AA6EFFD0BB76}"/>
    <cellStyle name="Comma 95 2" xfId="5605" xr:uid="{6CDF2D74-A8C1-41CA-A7F2-D11E5A80AAB1}"/>
    <cellStyle name="Comma 95 3" xfId="12170" xr:uid="{1070DB45-9692-4A8D-93B0-8036BFE144EA}"/>
    <cellStyle name="Comma 95 3 2" xfId="17296" xr:uid="{B6899470-9DC5-4A3F-9E8B-6C8CEDF48DD8}"/>
    <cellStyle name="Comma 95 3 2 2" xfId="27225" xr:uid="{83F0BA23-5565-497E-B771-6FABFE7394C2}"/>
    <cellStyle name="Comma 95 3 2 2 2" xfId="47192" xr:uid="{24BC9D36-039E-48C1-8A04-194F45217EFE}"/>
    <cellStyle name="Comma 95 3 2 3" xfId="37544" xr:uid="{322976EF-7D56-41C6-963B-8817FC957F19}"/>
    <cellStyle name="Comma 95 3 3" xfId="22267" xr:uid="{394F15B5-B56A-4843-84D0-A4E2F2C59801}"/>
    <cellStyle name="Comma 95 3 3 2" xfId="42362" xr:uid="{BD17B80C-2775-48F9-83F8-2A461F658282}"/>
    <cellStyle name="Comma 95 3 4" xfId="32715" xr:uid="{18E182AF-7354-4290-BE22-EB3B8DA88DAA}"/>
    <cellStyle name="Comma 95 4" xfId="14801" xr:uid="{D285457D-1CEE-4FCF-A602-31FB37BE9EA1}"/>
    <cellStyle name="Comma 95 4 2" xfId="24748" xr:uid="{EE9DD620-0F04-474E-A60C-2B2589E437BE}"/>
    <cellStyle name="Comma 95 4 2 2" xfId="44780" xr:uid="{80F00C82-CCEF-49F8-9019-1FEE2EC17AE5}"/>
    <cellStyle name="Comma 95 4 3" xfId="35132" xr:uid="{C41707B9-A947-4AD3-8179-BF10A582D99E}"/>
    <cellStyle name="Comma 95 5" xfId="19796" xr:uid="{1A9E12CF-F8AF-48DA-B592-DD89432933F4}"/>
    <cellStyle name="Comma 95 5 2" xfId="39952" xr:uid="{C38C7F3A-B81E-4489-B82E-B84DBD910666}"/>
    <cellStyle name="Comma 95 6" xfId="30305" xr:uid="{D145287C-BAC6-456A-81AF-0244E0BC053A}"/>
    <cellStyle name="Comma 96" xfId="5606" xr:uid="{B345AD3E-35EE-4C25-86F3-8D264E12F875}"/>
    <cellStyle name="Comma 96 2" xfId="5607" xr:uid="{6AE32286-7B5A-4E6C-AA80-5F67909C5AC8}"/>
    <cellStyle name="Comma 96 3" xfId="12171" xr:uid="{EF022EC4-3AB3-4657-B9D7-FB006E1DEFF3}"/>
    <cellStyle name="Comma 96 3 2" xfId="17297" xr:uid="{79C56136-A094-4D2A-A190-B80315AE3DC4}"/>
    <cellStyle name="Comma 96 3 2 2" xfId="27226" xr:uid="{D88C2A4D-E139-4107-A3E4-CFE13BB2ABF4}"/>
    <cellStyle name="Comma 96 3 2 2 2" xfId="47193" xr:uid="{10912451-F869-4F86-A278-E5C2D483BF2D}"/>
    <cellStyle name="Comma 96 3 2 3" xfId="37545" xr:uid="{C8ECE504-A231-4915-9D4C-6D54C8AD4CED}"/>
    <cellStyle name="Comma 96 3 3" xfId="22268" xr:uid="{AA047163-ED3C-491D-915A-AE2B8B43B320}"/>
    <cellStyle name="Comma 96 3 3 2" xfId="42363" xr:uid="{B1B9D328-FBD7-490C-B47A-997637EA5C0A}"/>
    <cellStyle name="Comma 96 3 4" xfId="32716" xr:uid="{A516FFB1-B79A-4224-9C47-FAD87DADEE6A}"/>
    <cellStyle name="Comma 96 4" xfId="14802" xr:uid="{C5C8871D-6876-484C-A60E-FC58AF0CCD36}"/>
    <cellStyle name="Comma 96 4 2" xfId="24749" xr:uid="{44A0C433-F501-4473-97F7-2AA5D1C4965B}"/>
    <cellStyle name="Comma 96 4 2 2" xfId="44781" xr:uid="{40D54F93-4C25-4C51-A26A-FE211C2D26DA}"/>
    <cellStyle name="Comma 96 4 3" xfId="35133" xr:uid="{990B9A03-309A-4177-A2F2-8E86AFBBFCCB}"/>
    <cellStyle name="Comma 96 5" xfId="19797" xr:uid="{03EA3B3A-C45F-40D2-9614-D6B7BB97CE9A}"/>
    <cellStyle name="Comma 96 5 2" xfId="39953" xr:uid="{6A48079A-1BEB-4EEB-B890-4A53D4EF7D8C}"/>
    <cellStyle name="Comma 96 6" xfId="30306" xr:uid="{78333FCA-288B-4AE8-B1FE-AC7F3B6C6F7E}"/>
    <cellStyle name="Comma 97" xfId="5608" xr:uid="{634ACFD6-8C64-4AB3-ACEC-7E938BB21E7E}"/>
    <cellStyle name="Comma 97 2" xfId="5609" xr:uid="{DB28EED8-952D-49EF-87E2-A55488EA1053}"/>
    <cellStyle name="Comma 97 3" xfId="12172" xr:uid="{48866C8D-B2E5-40A7-BAB5-BFDFC31F492A}"/>
    <cellStyle name="Comma 97 3 2" xfId="17298" xr:uid="{11188574-26CA-4319-A606-79C939F234F4}"/>
    <cellStyle name="Comma 97 3 2 2" xfId="27227" xr:uid="{2FF02548-B01B-4988-9D2B-CB089CE5021E}"/>
    <cellStyle name="Comma 97 3 2 2 2" xfId="47194" xr:uid="{071EEFE7-F112-47AF-A9DC-10E46BD3474B}"/>
    <cellStyle name="Comma 97 3 2 3" xfId="37546" xr:uid="{85EFE921-9793-499F-9DF3-4E513F840149}"/>
    <cellStyle name="Comma 97 3 3" xfId="22269" xr:uid="{C08F126D-0FD0-4E8F-B84F-69BD232AB54A}"/>
    <cellStyle name="Comma 97 3 3 2" xfId="42364" xr:uid="{DD8B2DC4-B306-441B-951A-8C0E423D5D42}"/>
    <cellStyle name="Comma 97 3 4" xfId="32717" xr:uid="{18B58822-3B02-4566-8509-B8A3E0859F28}"/>
    <cellStyle name="Comma 97 4" xfId="14803" xr:uid="{E2A35DBC-D5BF-4C8B-A050-50B7911E592B}"/>
    <cellStyle name="Comma 97 4 2" xfId="24750" xr:uid="{69982EEA-EFC2-4ABC-97FD-3EF8B0CF1732}"/>
    <cellStyle name="Comma 97 4 2 2" xfId="44782" xr:uid="{A541217C-AC7E-4405-9D34-74CB5EC0847F}"/>
    <cellStyle name="Comma 97 4 3" xfId="35134" xr:uid="{4F9925A1-2EAB-4480-A6EA-55A1A8522CA3}"/>
    <cellStyle name="Comma 97 5" xfId="19798" xr:uid="{D13BC5C5-5128-4A1D-BE06-DF723BFC6ACD}"/>
    <cellStyle name="Comma 97 5 2" xfId="39954" xr:uid="{3D56B322-796A-46DA-BBE0-BCC54B11414F}"/>
    <cellStyle name="Comma 97 6" xfId="30307" xr:uid="{90708AE7-6F2F-41D2-A9A1-5A7679A0F70A}"/>
    <cellStyle name="Comma 98" xfId="5610" xr:uid="{7CD24564-BD02-4B6C-A782-E28F65F44D96}"/>
    <cellStyle name="Comma 98 2" xfId="5611" xr:uid="{EE57999F-2BD3-4909-B30F-23C8556D5620}"/>
    <cellStyle name="Comma 98 3" xfId="12173" xr:uid="{EEC6EE16-F722-428C-BBD3-056094CD2615}"/>
    <cellStyle name="Comma 98 3 2" xfId="17299" xr:uid="{520EB431-974E-4DF0-B6D2-A958BD42F7B6}"/>
    <cellStyle name="Comma 98 3 2 2" xfId="27228" xr:uid="{B7A270D9-52B6-4E64-A70B-85EC289DFAEE}"/>
    <cellStyle name="Comma 98 3 2 2 2" xfId="47195" xr:uid="{F41FB762-EFED-4894-A2BB-D533BE789549}"/>
    <cellStyle name="Comma 98 3 2 3" xfId="37547" xr:uid="{EBFDB3D0-ECF4-4771-B127-68032EDA4C4E}"/>
    <cellStyle name="Comma 98 3 3" xfId="22270" xr:uid="{0103F693-5ABF-4B3B-8663-EA866064C325}"/>
    <cellStyle name="Comma 98 3 3 2" xfId="42365" xr:uid="{E6894A35-5068-48B3-87CD-E1CA652ED77A}"/>
    <cellStyle name="Comma 98 3 4" xfId="32718" xr:uid="{8DAF15CA-A1CF-4C5C-8CE7-5FB344EDAF35}"/>
    <cellStyle name="Comma 98 4" xfId="14804" xr:uid="{BA2AAFEA-CAE6-45B1-850A-10C5B6EBC2C6}"/>
    <cellStyle name="Comma 98 4 2" xfId="24751" xr:uid="{0B46E346-BEC6-453E-B669-E477C83C291F}"/>
    <cellStyle name="Comma 98 4 2 2" xfId="44783" xr:uid="{2AA06F61-B976-467C-B7C2-EE574C359F01}"/>
    <cellStyle name="Comma 98 4 3" xfId="35135" xr:uid="{2FE10FEB-C1DA-42F9-97CF-FB7DDEA1E0B8}"/>
    <cellStyle name="Comma 98 5" xfId="19799" xr:uid="{BBB48F9A-BE8E-4787-BFE9-D873D45034C6}"/>
    <cellStyle name="Comma 98 5 2" xfId="39955" xr:uid="{87D83BD9-21C6-4197-BC36-1C9E7ABECFBA}"/>
    <cellStyle name="Comma 98 6" xfId="30308" xr:uid="{C89217BB-184F-43A9-A36C-FEC98AF66A23}"/>
    <cellStyle name="Comma 99" xfId="5612" xr:uid="{5B2CD18F-C075-4614-A034-8FDC115E874B}"/>
    <cellStyle name="Comma 99 2" xfId="5613" xr:uid="{3CD9B8C1-A350-4301-9F11-91BEA748759E}"/>
    <cellStyle name="Comma 99 3" xfId="12174" xr:uid="{B9AE9B83-0EF6-457E-AA77-C89A77456FBD}"/>
    <cellStyle name="Comma 99 3 2" xfId="17300" xr:uid="{A7399D88-FFBA-47E9-A789-AF0DDF3B26F2}"/>
    <cellStyle name="Comma 99 3 2 2" xfId="27229" xr:uid="{8D90F006-3784-4E55-80C5-72132D043D56}"/>
    <cellStyle name="Comma 99 3 2 2 2" xfId="47196" xr:uid="{21F0B7A5-AE73-4B84-B09C-F00D8036A5B7}"/>
    <cellStyle name="Comma 99 3 2 3" xfId="37548" xr:uid="{B3B7C9B2-5F86-48F6-8AFE-54FC2015BB51}"/>
    <cellStyle name="Comma 99 3 3" xfId="22271" xr:uid="{4DD589E7-BD7E-4759-99F7-51B24F87E87A}"/>
    <cellStyle name="Comma 99 3 3 2" xfId="42366" xr:uid="{CE7DDE78-3728-41C3-BE69-E3A2B5E06D08}"/>
    <cellStyle name="Comma 99 3 4" xfId="32719" xr:uid="{BD6B4A99-72E4-4F03-B296-4EB97F51DC1B}"/>
    <cellStyle name="Comma 99 4" xfId="14805" xr:uid="{9042BF6E-22CD-424B-A13C-E59859A6334A}"/>
    <cellStyle name="Comma 99 4 2" xfId="24752" xr:uid="{9F294BAA-8E1F-45F7-BD21-F50D7EB7CFEA}"/>
    <cellStyle name="Comma 99 4 2 2" xfId="44784" xr:uid="{58D3A2BD-D4D8-44B8-8AF4-12F99961FCE9}"/>
    <cellStyle name="Comma 99 4 3" xfId="35136" xr:uid="{D81C243C-2916-4D5E-B357-6F540B9EF1FD}"/>
    <cellStyle name="Comma 99 5" xfId="19800" xr:uid="{95807A02-7FF4-4911-A975-F05BF8B0D686}"/>
    <cellStyle name="Comma 99 5 2" xfId="39956" xr:uid="{2F2BC848-B48C-450E-A79C-1F6A8FA8213D}"/>
    <cellStyle name="Comma 99 6" xfId="30309" xr:uid="{EECA936B-2445-4B50-B56E-1A7CA9F13A72}"/>
    <cellStyle name="comma zerodec" xfId="586" xr:uid="{7E81F726-CFC5-4C2B-A139-F6A1DD86B900}"/>
    <cellStyle name="comma zerodec 2" xfId="5614" xr:uid="{545AC52D-A14C-4797-BFF8-646214DD84D9}"/>
    <cellStyle name="comma zerodec 2 2" xfId="9536" xr:uid="{FEE746CB-A161-4325-806D-A70E4084910C}"/>
    <cellStyle name="comma zerodec 3" xfId="5615" xr:uid="{BADB722C-813A-45AC-A786-A89759687E9E}"/>
    <cellStyle name="comma zerodec 3 2" xfId="9537" xr:uid="{53BBED42-7FFF-4954-8C09-F409016026F7}"/>
    <cellStyle name="comma zerodec 4" xfId="5616" xr:uid="{8832942F-DFD6-4392-ADFE-695D95712FEB}"/>
    <cellStyle name="comma zerodec 5" xfId="5617" xr:uid="{8F101927-C900-49B6-BD1E-B6089EA47C84}"/>
    <cellStyle name="comma zerodec 6" xfId="5618" xr:uid="{1353B969-3D82-4B8E-BF29-1F22AA64DD39}"/>
    <cellStyle name="comma zerodec 7" xfId="5619" xr:uid="{1E709B2A-440B-46CA-8C4C-7C207DBCB349}"/>
    <cellStyle name="Comma0" xfId="822" xr:uid="{5ED48D5E-E788-4309-85A1-9C714B963305}"/>
    <cellStyle name="company_title" xfId="5620" xr:uid="{2CD66EAB-EF03-4680-BB8C-87C3879A12CB}"/>
    <cellStyle name="Copied" xfId="823" xr:uid="{1A359EF7-FCBD-4001-87FC-F03E9AD52918}"/>
    <cellStyle name="COST1" xfId="824" xr:uid="{F807C35F-905C-4335-BE9C-AC88F6165D85}"/>
    <cellStyle name="Cover Date" xfId="5621" xr:uid="{581EFDA8-C87C-4020-B83E-07AEAE31F83B}"/>
    <cellStyle name="Cover Date 2" xfId="9539" xr:uid="{297CE016-9CE9-4C4C-B4AC-CBA8EF4A6398}"/>
    <cellStyle name="Cover Date 3" xfId="9538" xr:uid="{E1F6AE67-00BB-4215-8D3E-D7231969004E}"/>
    <cellStyle name="Cover Subtitle" xfId="5622" xr:uid="{660ED9D8-9904-40DB-B570-E7C8BC64CA55}"/>
    <cellStyle name="Cover Subtitle 2" xfId="9541" xr:uid="{9108F919-7A51-4B33-99C0-41A1D9E33395}"/>
    <cellStyle name="Cover Subtitle 3" xfId="9540" xr:uid="{4776DF82-9BEE-4267-837A-15576A9DDE19}"/>
    <cellStyle name="Cover Title" xfId="5623" xr:uid="{0A46304D-E3F8-41B6-9282-7D013EDF30B3}"/>
    <cellStyle name="Cover Title 2" xfId="9543" xr:uid="{F361DCA5-8C84-4006-A93B-81D3461BBA3D}"/>
    <cellStyle name="Cover Title 3" xfId="9542" xr:uid="{DA645CCA-AC61-4D83-BD63-C9D4E4709486}"/>
    <cellStyle name="Curpency_FGCOST-1_TCC-LCASH" xfId="5624" xr:uid="{EC949639-F45D-49F7-BE61-2A13D4286AC3}"/>
    <cellStyle name="Curren - Style3" xfId="825" xr:uid="{A196AD93-893A-42ED-B629-892233DF4EBE}"/>
    <cellStyle name="Curren - Style3 2" xfId="9544" xr:uid="{BE76353A-940D-411E-AEE3-B0869F24673F}"/>
    <cellStyle name="Curren - Style4" xfId="826" xr:uid="{6D613488-7F6B-4F8E-8AF2-40CD952578A8}"/>
    <cellStyle name="Curren - Style4 2" xfId="9545" xr:uid="{9A4191ED-6A8E-4B9E-A37C-B9A71616D1AF}"/>
    <cellStyle name="Currency (0.00)" xfId="827" xr:uid="{FDD07E20-54F4-4E81-8362-9817129CB65F}"/>
    <cellStyle name="Currency (0.00) 2" xfId="5625" xr:uid="{565C29A1-C654-4C44-A6BE-06522EDC70AD}"/>
    <cellStyle name="Currency (0.00) 2 2" xfId="8714" xr:uid="{DFD7DC5A-12B7-4D40-99CD-109D7D13F2AF}"/>
    <cellStyle name="Currency (0.00) 3" xfId="8531" xr:uid="{E3751DA7-8461-494A-900E-A5E14A0B98BD}"/>
    <cellStyle name="Currency (hidden)" xfId="5626" xr:uid="{A7A12CD0-BE12-4E12-A930-4A491146BFC8}"/>
    <cellStyle name="Currency (hidden) 2" xfId="5627" xr:uid="{E678EEFC-AE71-4FBE-A30A-14E7713C329A}"/>
    <cellStyle name="Currency [00]" xfId="828" xr:uid="{8ACCDC39-0EE3-4009-B4B4-C1D8411A2A6C}"/>
    <cellStyle name="Currency [00] 2" xfId="829" xr:uid="{37A096CA-0C2E-4A2F-BF11-05301CC2FF98}"/>
    <cellStyle name="Currency [00] 2 2" xfId="5628" xr:uid="{A3D0A236-8540-4789-B9A2-1A8A93AF24B0}"/>
    <cellStyle name="Currency [00] 3" xfId="5629" xr:uid="{CDBCF69B-2547-4543-A19F-7A9281727F99}"/>
    <cellStyle name="Currency [00] 4" xfId="5630" xr:uid="{2F2A0063-8C29-4DC9-9A85-5916979D74CD}"/>
    <cellStyle name="Currency [00] 5" xfId="5631" xr:uid="{17BFE160-CF73-4F9F-B68F-C7393DF7EE7E}"/>
    <cellStyle name="Currency [1]" xfId="830" xr:uid="{50FBF15A-C2E4-4521-8AF8-EA90EC5B1F39}"/>
    <cellStyle name="Currency [1] 2" xfId="5632" xr:uid="{A122F2AF-EB97-4469-A0CE-923F55ACE101}"/>
    <cellStyle name="Currency [1] 2 2" xfId="5633" xr:uid="{2D28DAC7-842F-491D-8033-0996D29949CC}"/>
    <cellStyle name="Currency [1] 2 2 2" xfId="8716" xr:uid="{1F089290-C975-494C-A862-3CF1065AB9A2}"/>
    <cellStyle name="Currency [1] 2 3" xfId="8715" xr:uid="{A1AB333D-17DF-4A2A-8E3E-C75B2C396F43}"/>
    <cellStyle name="Currency [1] 3" xfId="5634" xr:uid="{7F9EF8CD-EDA3-43F9-B88C-574974D0FE0B}"/>
    <cellStyle name="Currency [1] 3 2" xfId="5635" xr:uid="{876632A3-8BE3-4D9A-8EA1-0BB8F0AEC318}"/>
    <cellStyle name="Currency [1] 3 2 2" xfId="8718" xr:uid="{A3696391-92F9-4EBA-BEC7-7DFE82245E75}"/>
    <cellStyle name="Currency [1] 3 3" xfId="8717" xr:uid="{B71CF98A-21B6-456D-AB7D-6B2DC467BC55}"/>
    <cellStyle name="Currency [1] 4" xfId="5636" xr:uid="{0D7053EF-D57A-4FED-8CAF-401CF95E30CE}"/>
    <cellStyle name="Currency [1] 4 2" xfId="5637" xr:uid="{2913D7EC-D3B3-440C-962C-AE80679079D0}"/>
    <cellStyle name="Currency [1] 4 2 2" xfId="8720" xr:uid="{16433D42-9FB4-4BDA-8407-11AB295B570A}"/>
    <cellStyle name="Currency [1] 4 3" xfId="8719" xr:uid="{F3885BE8-B862-42D3-ADF5-B8E54C522AF7}"/>
    <cellStyle name="Currency [1] 5" xfId="5638" xr:uid="{6C0150C2-8DC5-4F35-AF51-A8B4AA142826}"/>
    <cellStyle name="Currency [1] 5 2" xfId="5639" xr:uid="{A4CDC082-2E9C-4F46-89D0-151E1D16EAFE}"/>
    <cellStyle name="Currency [1] 5 2 2" xfId="8722" xr:uid="{51A207F2-C142-4DB5-B3EF-089C6E873EBC}"/>
    <cellStyle name="Currency [1] 5 3" xfId="8721" xr:uid="{4E557CF2-0DB5-4C7E-A982-6E616F9F6C23}"/>
    <cellStyle name="Currency [1] 6" xfId="5640" xr:uid="{686F9812-C73A-4AA0-8896-7FF9EB35FF88}"/>
    <cellStyle name="Currency [1] 6 2" xfId="8723" xr:uid="{B4108E31-B68E-4BF3-BD64-3CE6C5720F97}"/>
    <cellStyle name="Currency [1] 7" xfId="8532" xr:uid="{1BB11E89-5F8A-461F-8C1E-D0E00EE4A4F3}"/>
    <cellStyle name="Currency 2" xfId="194" xr:uid="{B58A0356-17E7-49D1-93E8-BC75AE2BB3E0}"/>
    <cellStyle name="Currency 2 2" xfId="5641" xr:uid="{2BDBCD50-CCAC-47F2-BA54-FFC4B1F2F6AD}"/>
    <cellStyle name="Currency 2 2 2" xfId="9547" xr:uid="{A75B6F62-DC32-4250-8741-325E65D3930A}"/>
    <cellStyle name="Currency 2 3" xfId="9548" xr:uid="{89C25E79-ACF9-4C55-BDE8-B08ED29C6717}"/>
    <cellStyle name="Currency 2 4" xfId="9546" xr:uid="{628796D1-B230-48F3-8727-59F79970F675}"/>
    <cellStyle name="Currency 3" xfId="5642" xr:uid="{311C73BC-EA37-46A9-8023-F2D155B185E3}"/>
    <cellStyle name="Currency 3 2" xfId="9550" xr:uid="{53F99C65-1179-4F1E-B0C4-8E72AB18ED28}"/>
    <cellStyle name="Currency 3 2 2" xfId="27866" xr:uid="{4BD2DCCA-006E-4006-A0D2-17C41E64A4B4}"/>
    <cellStyle name="Currency 3 2 2 2" xfId="47725" xr:uid="{FFD3D321-CB25-4E41-85B0-9DE6ABEF2C32}"/>
    <cellStyle name="Currency 3 3" xfId="9549" xr:uid="{D0F22F43-427C-444A-8A46-53A08608EB58}"/>
    <cellStyle name="Currency 3 4" xfId="12175" xr:uid="{73038143-1605-40FA-AC50-6CE8B4CC5940}"/>
    <cellStyle name="Currency 3 4 2" xfId="17301" xr:uid="{CE242146-1C97-4246-903C-DEBAC5F89348}"/>
    <cellStyle name="Currency 3 4 2 2" xfId="27230" xr:uid="{6C1892E8-A748-4D51-A624-BA2ACE877181}"/>
    <cellStyle name="Currency 3 4 2 2 2" xfId="47197" xr:uid="{74EAE83E-F989-4503-8C5B-477E5A7A6671}"/>
    <cellStyle name="Currency 3 4 2 3" xfId="37549" xr:uid="{3BCDB3FC-1A31-41EC-A811-B3B7ADEB7871}"/>
    <cellStyle name="Currency 3 4 3" xfId="22272" xr:uid="{BE4D730E-4C34-452F-8354-B997E6D61331}"/>
    <cellStyle name="Currency 3 4 3 2" xfId="42367" xr:uid="{D1198334-0E18-45B0-9798-74928909F407}"/>
    <cellStyle name="Currency 3 4 4" xfId="32720" xr:uid="{DEE57B3A-B6F1-4DA8-B730-A30426E56036}"/>
    <cellStyle name="Currency 3 5" xfId="14806" xr:uid="{4E08E952-D180-415E-97FF-3FC72CE89D92}"/>
    <cellStyle name="Currency 3 5 2" xfId="24753" xr:uid="{35A77013-D362-4FFA-91C7-9DA8770BCE53}"/>
    <cellStyle name="Currency 3 5 2 2" xfId="44785" xr:uid="{09136A1C-D983-43D0-810D-57DC6F98A161}"/>
    <cellStyle name="Currency 3 5 3" xfId="35137" xr:uid="{E34D5544-C70E-4F47-A3E1-DD2230726DEE}"/>
    <cellStyle name="Currency 3 6" xfId="19801" xr:uid="{163FE8F5-8D19-43A4-9129-E4AD15BF2B8F}"/>
    <cellStyle name="Currency 3 6 2" xfId="39957" xr:uid="{EEA5DB2D-941D-45AD-8E36-C622B6919FCF}"/>
    <cellStyle name="Currency 3 7" xfId="30310" xr:uid="{1AC3B9B5-EE0D-46DA-BCC3-57B1181B7C94}"/>
    <cellStyle name="Currency 4" xfId="9551" xr:uid="{FF828B01-12D5-40E4-AC16-793986C934C5}"/>
    <cellStyle name="Currency Heading" xfId="5643" xr:uid="{63F92C88-19EA-4E39-95E3-F6BF0CFCCE8A}"/>
    <cellStyle name="Currency Heading 2" xfId="8724" xr:uid="{E5410A60-092B-4851-A114-F93E0F3A588B}"/>
    <cellStyle name="Currency Heading 2 2" xfId="12706" xr:uid="{C9DAA4EB-A085-4F2B-9C57-5483D069BF37}"/>
    <cellStyle name="Currency Heading 2 2 2" xfId="12770" xr:uid="{042FB0A5-0BCF-4DE1-9D77-8A0D803689AB}"/>
    <cellStyle name="Currency Heading 2 2 2 2" xfId="22748" xr:uid="{ED10F610-A942-4913-96AC-55B39A010B5D}"/>
    <cellStyle name="Currency Heading 2 2 2 2 2" xfId="28124" xr:uid="{D37D6572-E4BF-4B00-AAD7-DE621F42112C}"/>
    <cellStyle name="Currency Heading 2 2 2 3" xfId="27952" xr:uid="{EDF1C028-D4A5-41BC-8D04-3CA63A2C002C}"/>
    <cellStyle name="Currency Heading 2 2 3" xfId="17752" xr:uid="{B8FCCD2A-DEC6-4EBA-9BDB-1030A9C0E46A}"/>
    <cellStyle name="Currency Heading 2 2 3 2" xfId="27656" xr:uid="{5495FD5E-EB40-4F36-A3D1-8E4AFD662DD0}"/>
    <cellStyle name="Currency Heading 2 2 3 2 2" xfId="28229" xr:uid="{D0B9A315-1C39-40EB-ABBC-C1FC5E1036EC}"/>
    <cellStyle name="Currency Heading 2 2 3 3" xfId="28025" xr:uid="{F8CF50C4-13D0-4429-A89A-14C555D84071}"/>
    <cellStyle name="Currency Heading 2 2 4" xfId="15219" xr:uid="{D5E24171-5DCC-4DED-B399-75B660C27B43}"/>
    <cellStyle name="Currency Heading 2 2 4 2" xfId="25161" xr:uid="{CE10A3B5-C111-40BA-A6D8-D2990C4C4AFB}"/>
    <cellStyle name="Currency Heading 2 2 4 2 2" xfId="28163" xr:uid="{827DFB14-2EBE-4623-BAB6-2D2CE15A1EE3}"/>
    <cellStyle name="Currency Heading 2 2 4 3" xfId="27991" xr:uid="{9A4E1371-ADD6-4165-BBC5-058C21D0A6B5}"/>
    <cellStyle name="Currency Heading 2 2 5" xfId="17708" xr:uid="{7751D631-C417-404C-845C-0CBEACF782A7}"/>
    <cellStyle name="Currency Heading 2 2 5 2" xfId="27631" xr:uid="{C8AD8DFE-F6BA-46CB-9496-AA428A756E0A}"/>
    <cellStyle name="Currency Heading 2 2 5 2 2" xfId="28204" xr:uid="{1D749AE2-70FC-427C-A513-12A8BAB4A479}"/>
    <cellStyle name="Currency Heading 2 2 5 3" xfId="28000" xr:uid="{87114E67-E01B-4902-8561-2DE82A62D027}"/>
    <cellStyle name="Currency Heading 2 2 6" xfId="22703" xr:uid="{15960B31-0975-472E-92C3-40275A99447B}"/>
    <cellStyle name="Currency Heading 2 2 6 2" xfId="28090" xr:uid="{AAD30FDF-3528-4FF4-BE3B-F7C642E10116}"/>
    <cellStyle name="Currency Heading 2 2 7" xfId="27760" xr:uid="{A9CE7B2F-28D0-4FCF-A913-6CF183F87D61}"/>
    <cellStyle name="Currency Heading 2 3" xfId="15241" xr:uid="{B968F574-E163-4A42-A910-C32E633260E7}"/>
    <cellStyle name="Currency Heading 2 3 2" xfId="25179" xr:uid="{2BE449FD-2171-4D3E-B018-11A0E58E50EC}"/>
    <cellStyle name="Currency Heading 2 3 2 2" xfId="28173" xr:uid="{70BA89B8-CFDB-4501-B2A1-A8CE84136879}"/>
    <cellStyle name="Currency Heading 2 4" xfId="20227" xr:uid="{E35DD617-7F3F-4D2E-B624-B39560A87130}"/>
    <cellStyle name="Currency Heading 2 4 2" xfId="28065" xr:uid="{A1253784-2333-4F55-A027-E2DAA5438275}"/>
    <cellStyle name="Currency RM" xfId="5644" xr:uid="{9B5EEACF-BD69-4D04-B0BC-119B6131FA3D}"/>
    <cellStyle name="Currency RM 2" xfId="12707" xr:uid="{FCD6B421-96D3-4559-B11E-9076C4C5BB5F}"/>
    <cellStyle name="Currency RM 2 2" xfId="22704" xr:uid="{A6F95B34-CF6F-4698-9686-49F5F5549A71}"/>
    <cellStyle name="Currency RM 2 2 2" xfId="28091" xr:uid="{D51587AF-89C4-4C4D-AE45-D8FDA4634CF7}"/>
    <cellStyle name="Currency RM 2 3" xfId="27703" xr:uid="{13175EF2-333F-422A-881E-0112B9CDBFFF}"/>
    <cellStyle name="Currency RM 2 3 2" xfId="28230" xr:uid="{57DF2783-33BD-4B2E-9B0B-E639B730FD33}"/>
    <cellStyle name="Currency RM 2 4" xfId="27950" xr:uid="{A2A58E8A-3203-40F3-86D9-F8813D333095}"/>
    <cellStyle name="Currency RM 3" xfId="14319" xr:uid="{34548D5C-3E5C-48EA-B0F2-76FE166AC91E}"/>
    <cellStyle name="Currency RM 3 2" xfId="24267" xr:uid="{8ECAA549-CFA2-4AD5-902E-868219C09BA2}"/>
    <cellStyle name="Currency RM 3 2 2" xfId="28137" xr:uid="{88BBBACA-8F56-4A04-B3AD-8D34CFCF3E74}"/>
    <cellStyle name="Currency RM 3 3" xfId="27704" xr:uid="{A0EF59AD-6983-4BBE-BF4A-3014B81F9D1C}"/>
    <cellStyle name="Currency RM 3 3 2" xfId="28231" xr:uid="{A4C85CAA-6EBA-4C5A-94A9-B2F1BF4F454D}"/>
    <cellStyle name="Currency RM 3 4" xfId="27965" xr:uid="{56459506-4625-469B-B032-5E70CB0ABD44}"/>
    <cellStyle name="Currency RM 4" xfId="17721" xr:uid="{DA995EF1-D5C8-4EA0-8EC8-21BB578104A1}"/>
    <cellStyle name="Currency RM 4 2" xfId="27632" xr:uid="{2469A13F-B092-4F27-8EFA-FF9024A05AFD}"/>
    <cellStyle name="Currency RM 4 2 2" xfId="28205" xr:uid="{7DA490E9-892D-4E41-A7C8-D0415E77506A}"/>
    <cellStyle name="Currency RM 4 3" xfId="27705" xr:uid="{5472132A-75D4-4E73-859D-4A7AB70567EB}"/>
    <cellStyle name="Currency RM 4 3 2" xfId="28232" xr:uid="{829761DF-901D-464A-BC52-4806FD3D48E0}"/>
    <cellStyle name="Currency RM 4 4" xfId="28001" xr:uid="{379930C1-FD75-43B2-8159-CCC42F192C32}"/>
    <cellStyle name="Currency RM 5" xfId="13693" xr:uid="{F1AF01CD-5CE0-410F-8B3E-9C71C42AFB61}"/>
    <cellStyle name="Currency RM 5 2" xfId="23642" xr:uid="{B7D57BE0-3A13-40D3-9274-148FA1EE3D2C}"/>
    <cellStyle name="Currency RM 5 2 2" xfId="28136" xr:uid="{C326FA67-1FB0-4FC3-A11F-D61A7827EAEC}"/>
    <cellStyle name="Currency RM 5 3" xfId="27964" xr:uid="{E54399CB-5979-4FD2-9179-C4FFF964E1DB}"/>
    <cellStyle name="Currency RM 6" xfId="19802" xr:uid="{0CAD8A54-00CB-40D9-A532-2FF0F2EB90D5}"/>
    <cellStyle name="Currency RM 6 2" xfId="28032" xr:uid="{60842860-BB1C-41E7-AED4-E15478220280}"/>
    <cellStyle name="Currency RM 7" xfId="27741" xr:uid="{27AAD3B6-E3C7-4691-8418-AF7B4D738B8A}"/>
    <cellStyle name="Currency RM[0]" xfId="5645" xr:uid="{73CB899A-CC25-49B0-AEA1-AD123D107AEC}"/>
    <cellStyle name="Currency,US$" xfId="5646" xr:uid="{1D912DE6-92FC-4CEA-8718-32AF0AAB65A0}"/>
    <cellStyle name="Currency[0.0000]" xfId="5647" xr:uid="{6172CCF8-133F-4BEA-8F59-E3A2F0298C72}"/>
    <cellStyle name="Currency[0.0000] 2" xfId="5648" xr:uid="{B0F57B4B-2595-4745-90D9-FE5F393CD503}"/>
    <cellStyle name="Currency[0.0000] 2 2" xfId="8726" xr:uid="{02E5B342-2F03-4A69-A139-2985B45EEB94}"/>
    <cellStyle name="Currency[0.0000] 3" xfId="8725" xr:uid="{4F6257DB-9069-4E3E-915B-483F20AE567E}"/>
    <cellStyle name="Currency0" xfId="831" xr:uid="{F8112B53-10E7-4181-9ED5-E2FBBFDFE274}"/>
    <cellStyle name="Currency1" xfId="587" xr:uid="{3951E4F4-DD0B-45D8-9753-59DA559C6D3B}"/>
    <cellStyle name="Currency1 2" xfId="5649" xr:uid="{7CB36D2C-3C2B-40AC-9FCD-5A09684CC2BD}"/>
    <cellStyle name="Currency1 3" xfId="5650" xr:uid="{A16A84FF-C801-4342-B3F9-7A338371EC2A}"/>
    <cellStyle name="Currency1 3 2" xfId="9552" xr:uid="{0FA9F82B-4D38-4EEA-A11D-FDB25CFFF023}"/>
    <cellStyle name="Currency1 4" xfId="5651" xr:uid="{C9D513CA-EBB2-4868-8E18-6E7138805CEA}"/>
    <cellStyle name="Currency1 5" xfId="5652" xr:uid="{F5691772-507A-4F22-A832-01897BA152F6}"/>
    <cellStyle name="Currency1 6" xfId="5653" xr:uid="{58967093-5F24-49EB-83CD-F4F3E58CB293}"/>
    <cellStyle name="Currency1 7" xfId="5654" xr:uid="{F25D899A-13A6-4823-9FC4-452424F4EB90}"/>
    <cellStyle name="custom" xfId="832" xr:uid="{39A991C9-9C46-4AEF-82EF-F6DE75ACD0D5}"/>
    <cellStyle name="Custom - Style1" xfId="833" xr:uid="{95285E45-9693-43B1-A507-599296A53F16}"/>
    <cellStyle name="Custom - Style8" xfId="834" xr:uid="{BA60A187-3F8E-4F5C-A7FE-CC836684BCC6}"/>
    <cellStyle name="Custom - Style8 2" xfId="835" xr:uid="{94C841AA-EBA7-4482-8956-B6E4F40409FE}"/>
    <cellStyle name="Custom - Style8 3" xfId="836" xr:uid="{28565168-5187-46B4-8300-435647B18A08}"/>
    <cellStyle name="Custom - Style8 4" xfId="837" xr:uid="{E1D16994-0083-4D63-A3A6-0C565B2564F7}"/>
    <cellStyle name="Custom - Style8 4 2" xfId="5655" xr:uid="{79AA0F99-2737-4E42-84FF-32B5AC4581FE}"/>
    <cellStyle name="Custom - Style8 4 3" xfId="5656" xr:uid="{8737EE71-F368-41C4-A572-79C985D09A5B}"/>
    <cellStyle name="Custom - Style8 4 4" xfId="5657" xr:uid="{397B27E0-6D8C-446D-86DB-8B3AB7A3EE2B}"/>
    <cellStyle name="Custom - Style8 4 5" xfId="5658" xr:uid="{DB321A91-DA88-4488-B0EE-A16CDE1EC817}"/>
    <cellStyle name="Custom - Style8 5" xfId="838" xr:uid="{B9E3998A-6AA4-4FB4-8AEE-45E5A95630C5}"/>
    <cellStyle name="Custom - Style8_AWP (IS)-311208" xfId="839" xr:uid="{8591643C-4FB0-42E7-91CB-7A613170B635}"/>
    <cellStyle name="custom 10" xfId="5659" xr:uid="{4B2A36AD-2A50-41C4-9E05-9147D97BC619}"/>
    <cellStyle name="custom 11" xfId="5660" xr:uid="{FE3AD565-70C9-470F-B975-335DD0F00ECC}"/>
    <cellStyle name="custom 12" xfId="5661" xr:uid="{BF50A0E4-A2D6-464B-A9F1-2BE6690C93A2}"/>
    <cellStyle name="custom 13" xfId="5662" xr:uid="{1D577F3F-92E6-4230-82C4-74B58357B1E6}"/>
    <cellStyle name="custom 14" xfId="5663" xr:uid="{7DAC44D6-6B49-45DE-B86C-E1D391EC8FA8}"/>
    <cellStyle name="custom 15" xfId="5664" xr:uid="{8EB318C4-1029-44C8-946C-9538B4C74089}"/>
    <cellStyle name="custom 16" xfId="5665" xr:uid="{05CE6BFE-5AE9-4F73-8860-731B7E140276}"/>
    <cellStyle name="custom 17" xfId="5666" xr:uid="{8110AFF0-761D-4609-982D-0F00936817B6}"/>
    <cellStyle name="custom 18" xfId="5667" xr:uid="{60CC8972-E74E-4B67-AFAA-B3CDC096CF67}"/>
    <cellStyle name="custom 19" xfId="5668" xr:uid="{6A7CA94E-5790-496A-8C6E-63B7484188C7}"/>
    <cellStyle name="custom 2" xfId="5669" xr:uid="{C28E4033-8F97-4DFA-AF3E-D4ACBE47D9CC}"/>
    <cellStyle name="custom 20" xfId="5670" xr:uid="{B21E5885-5FD3-4DD9-86C8-21BEC1CDF8E3}"/>
    <cellStyle name="custom 21" xfId="5671" xr:uid="{08EA9EAE-66B5-4AA6-9ED0-0A36A8605DCF}"/>
    <cellStyle name="custom 22" xfId="5672" xr:uid="{FE7C202A-D42B-4E6D-8304-2B3EE99C331D}"/>
    <cellStyle name="custom 23" xfId="5673" xr:uid="{434D4737-B2C4-4643-B051-9944B011FA26}"/>
    <cellStyle name="custom 24" xfId="5674" xr:uid="{327A1186-1C3C-49CC-85F7-C6FBC4C970EB}"/>
    <cellStyle name="custom 25" xfId="5675" xr:uid="{401EB801-5D17-4BE2-B9CC-4A5DAC45BBA8}"/>
    <cellStyle name="custom 26" xfId="5676" xr:uid="{1ABF9B9E-5B45-423D-9AC2-03E5A6FAE6E3}"/>
    <cellStyle name="custom 27" xfId="5677" xr:uid="{BC990B2D-8EBD-4DA5-8A93-344C23C44BFC}"/>
    <cellStyle name="custom 28" xfId="5678" xr:uid="{3EDFBE61-8BF3-48E5-A3DE-7F9EF5F57730}"/>
    <cellStyle name="custom 29" xfId="5679" xr:uid="{B4DE33A3-43EC-415B-B965-5EA40418AFF8}"/>
    <cellStyle name="custom 3" xfId="5680" xr:uid="{E61D1884-0C28-4706-9CC6-95EF64B852D4}"/>
    <cellStyle name="custom 30" xfId="5681" xr:uid="{1FC014DF-AA38-4FB1-8B12-64B909C3C83F}"/>
    <cellStyle name="custom 4" xfId="5682" xr:uid="{39837643-5F57-4D6F-BEA1-A199B1F16E72}"/>
    <cellStyle name="custom 5" xfId="5683" xr:uid="{022604BF-E551-4D83-AB3F-3CFE4391C629}"/>
    <cellStyle name="custom 6" xfId="5684" xr:uid="{2C505673-76F5-4A18-A4B3-E19AA6889242}"/>
    <cellStyle name="custom 7" xfId="5685" xr:uid="{08570277-90B4-4CBD-9C08-4A538E672B67}"/>
    <cellStyle name="custom 8" xfId="5686" xr:uid="{202985F7-627E-429E-A6C7-6EA2C878FF26}"/>
    <cellStyle name="custom 9" xfId="5687" xr:uid="{D9832D41-04EC-4B6B-9D6C-06B9D15477B8}"/>
    <cellStyle name="custom_A3" xfId="840" xr:uid="{EA3A94A2-EA6A-47BE-8B6F-2C86EAD3C56F}"/>
    <cellStyle name="Data   - Style2" xfId="841" xr:uid="{EE39B161-B2B4-44BC-8CDF-4AE600C95D23}"/>
    <cellStyle name="Data   - Style2 2" xfId="5688" xr:uid="{5855D59B-447B-4747-88F6-40BBFD291521}"/>
    <cellStyle name="Data   - Style2 2 2" xfId="8727" xr:uid="{5B6D76D3-3BCE-442E-8F1E-16EAC4264819}"/>
    <cellStyle name="Data   - Style2 3" xfId="8533" xr:uid="{22D51DBA-5434-49CF-BE11-DD9F861FAC33}"/>
    <cellStyle name="Date" xfId="842" xr:uid="{B65C17C1-0146-40C4-9E46-9621E83278AA}"/>
    <cellStyle name="Date 2" xfId="5689" xr:uid="{98610988-2786-4785-A841-B16C4D99DB1F}"/>
    <cellStyle name="Date Short" xfId="843" xr:uid="{E84BA709-3FE2-4CF2-A891-4EA56C9815CB}"/>
    <cellStyle name="Date_(A3)Working Balance Sheet v4" xfId="844" xr:uid="{DA707B61-A5D4-43D8-B38F-0793FF73565C}"/>
    <cellStyle name="DateHeading" xfId="5690" xr:uid="{6228763E-6F33-4FAB-9059-C16AB4B37D78}"/>
    <cellStyle name="Define your own named style" xfId="845" xr:uid="{F2D6504B-9EBE-4569-8CE5-A9E27A15BEC2}"/>
    <cellStyle name="Define your own named style 2" xfId="5691" xr:uid="{A529A99A-276E-4744-8C9E-2C58F3E1F3B3}"/>
    <cellStyle name="Define your own named style 2 2" xfId="8728" xr:uid="{844674A5-08FA-4252-B589-5F89174ED31C}"/>
    <cellStyle name="Define your own named style 3" xfId="8534" xr:uid="{F2E4843C-A813-4393-AF62-571952B7BFE5}"/>
    <cellStyle name="DELTA" xfId="846" xr:uid="{38C5D37B-DBAC-426E-A023-661DCBF9A9C6}"/>
    <cellStyle name="Dezimal [0]_Compiling Utility Macros" xfId="847" xr:uid="{65B2C52E-A824-4333-8FE5-9395F7A251A2}"/>
    <cellStyle name="Dezimal_Compiling Utility Macros" xfId="848" xr:uid="{A2077229-A0A5-44F0-9108-3DE7A1B4AA4A}"/>
    <cellStyle name="Dollar (zero dec)" xfId="588" xr:uid="{2654332D-F3D7-4DF1-B7FE-451B18F646B7}"/>
    <cellStyle name="Dollar (zero dec) 2" xfId="5692" xr:uid="{A3EB3ECA-E79A-45F1-801E-695BF483B387}"/>
    <cellStyle name="Dollar (zero dec) 3" xfId="5693" xr:uid="{97C98F5D-B641-4CAA-BD00-D3C27F9ABCF2}"/>
    <cellStyle name="Dollar (zero dec) 3 2" xfId="9553" xr:uid="{10EB773A-02C6-497F-BD3F-39999A3CB8D6}"/>
    <cellStyle name="Dollar (zero dec) 4" xfId="5694" xr:uid="{6D68EC32-F623-43EE-81A7-0550A9D9B278}"/>
    <cellStyle name="Dollar (zero dec) 5" xfId="5695" xr:uid="{738FF345-F161-465C-9206-971AC68BE3FC}"/>
    <cellStyle name="Dollar (zero dec) 6" xfId="5696" xr:uid="{68C7D031-6955-4444-9E7F-20A911C66EE7}"/>
    <cellStyle name="Dollar (zero dec) 7" xfId="5697" xr:uid="{7A29DAC8-9514-4360-8436-DDBACBB57A5F}"/>
    <cellStyle name="Dollars" xfId="849" xr:uid="{1BE0E696-BD1A-464E-A111-84B71B8F7FEC}"/>
    <cellStyle name="Dollars 2" xfId="5698" xr:uid="{2039024E-9EBB-435C-9980-547A544D37C2}"/>
    <cellStyle name="Dollars 3" xfId="5699" xr:uid="{02040497-20EC-40CE-AD8B-8AFCEC372670}"/>
    <cellStyle name="Dollars 4" xfId="5700" xr:uid="{AB09EA0A-9B90-4413-AB37-D7CC3662E01D}"/>
    <cellStyle name="Dollars 5" xfId="5701" xr:uid="{BFD0B9CC-5F99-45B1-BFA1-447D411C8F0E}"/>
    <cellStyle name="Dollars(0)" xfId="850" xr:uid="{6F48A19C-AE5F-4277-A003-4E9A3DCDAD06}"/>
    <cellStyle name="Dollars(0) 2" xfId="5702" xr:uid="{E273D79B-DE37-49DD-A9AF-8C8C2B47933D}"/>
    <cellStyle name="Dollars(0) 3" xfId="5703" xr:uid="{FF3EE458-FAEF-423F-9982-F62BD268D23A}"/>
    <cellStyle name="Dollars(0) 4" xfId="5704" xr:uid="{06C993D1-E380-4B8A-9DA3-05E7BEDDB6BC}"/>
    <cellStyle name="Dollars(0) 5" xfId="5705" xr:uid="{769CEEF4-53E3-414B-B51B-0CB85EE7C885}"/>
    <cellStyle name="Dollars_purchases test - orisoft systems" xfId="851" xr:uid="{6899D77A-5884-49AE-AD16-3A4A1CFA29DB}"/>
    <cellStyle name="Draw lines around data in range" xfId="852" xr:uid="{BBFB5F78-A6DC-4953-89EB-DA0B04F82ACA}"/>
    <cellStyle name="Draw lines around data in range 2" xfId="5706" xr:uid="{6A043A46-51E9-41B0-A8D0-7852D44512B8}"/>
    <cellStyle name="Draw lines around data in range 2 2" xfId="5707" xr:uid="{DC673D9C-41A1-4C89-B9C8-1E245E44FC92}"/>
    <cellStyle name="Draw lines around data in range 2 2 2" xfId="5708" xr:uid="{C87C1E1B-A3C2-4C92-82E5-004C0EDFF4FB}"/>
    <cellStyle name="Draw lines around data in range 2 2 2 2" xfId="8731" xr:uid="{A1A6BAD4-E564-43B9-BB92-2A0BE88643A7}"/>
    <cellStyle name="Draw lines around data in range 2 2 3" xfId="8730" xr:uid="{B8677461-E4F8-4293-8FFB-974BC8B4EA0B}"/>
    <cellStyle name="Draw lines around data in range 2 3" xfId="5709" xr:uid="{9F0FC91B-51EF-44F5-A237-0D176CA661D8}"/>
    <cellStyle name="Draw lines around data in range 2 3 2" xfId="8732" xr:uid="{0C5A986F-9014-4379-9176-39F2D22A92DE}"/>
    <cellStyle name="Draw lines around data in range 2 4" xfId="8729" xr:uid="{F56E78B3-DFEE-4210-B6CB-87F84193CD11}"/>
    <cellStyle name="Draw lines around data in range 3" xfId="5710" xr:uid="{28742C05-7492-4D07-9153-8B4576D4F2EC}"/>
    <cellStyle name="Draw lines around data in range 3 2" xfId="5711" xr:uid="{CB43D4C1-F7C6-4E11-9AA9-22C22B350AAE}"/>
    <cellStyle name="Draw lines around data in range 3 2 2" xfId="8734" xr:uid="{EF7E9B04-02FF-420D-95B7-C4E51BCE9753}"/>
    <cellStyle name="Draw lines around data in range 3 3" xfId="8733" xr:uid="{550B87A3-3ED1-42D9-A124-BB1B5590558D}"/>
    <cellStyle name="Draw lines around data in range 4" xfId="5712" xr:uid="{4C287EC5-6CE4-4D9A-98C7-8C8871FA0B05}"/>
    <cellStyle name="Draw lines around data in range 4 2" xfId="8735" xr:uid="{8599D521-1A88-4A48-8193-1FA08D8E6DBF}"/>
    <cellStyle name="Draw lines around data in range 5" xfId="8535" xr:uid="{5C385F01-2901-46A1-A232-6AEC318D8A64}"/>
    <cellStyle name="Draw shadow and lines within range" xfId="853" xr:uid="{0FD1E233-63CC-4703-9899-FA24F065714B}"/>
    <cellStyle name="Draw shadow and lines within range 2" xfId="5713" xr:uid="{5121DECF-EA3C-496B-91C2-2B804A13269C}"/>
    <cellStyle name="Draw shadow and lines within range 2 2" xfId="5714" xr:uid="{3EFD97E4-379F-4674-ADC7-05D97FF54EC5}"/>
    <cellStyle name="Draw shadow and lines within range 2 2 2" xfId="5715" xr:uid="{F0152AE2-7341-49D5-8F7E-DCB84F13BE35}"/>
    <cellStyle name="Draw shadow and lines within range 2 2 2 2" xfId="8738" xr:uid="{AF60B4ED-8705-4FB1-9D0B-B7C82C595655}"/>
    <cellStyle name="Draw shadow and lines within range 2 2 3" xfId="8737" xr:uid="{4D9B5689-2BB7-4641-A91B-EADF4FC5490E}"/>
    <cellStyle name="Draw shadow and lines within range 2 3" xfId="5716" xr:uid="{4D454468-D8C1-4727-919A-7F27F7F1E838}"/>
    <cellStyle name="Draw shadow and lines within range 2 3 2" xfId="8739" xr:uid="{5A09D7F4-DCFB-4A7F-A3A9-1A74F7D661D3}"/>
    <cellStyle name="Draw shadow and lines within range 2 4" xfId="8736" xr:uid="{FCABFB9C-3FE8-432D-95C2-A47D44410EB4}"/>
    <cellStyle name="Draw shadow and lines within range 3" xfId="5717" xr:uid="{096FF922-A936-47D5-83C9-DAF56E4668A4}"/>
    <cellStyle name="Draw shadow and lines within range 3 2" xfId="5718" xr:uid="{E5570E31-B1EC-494D-90D0-688F8174E833}"/>
    <cellStyle name="Draw shadow and lines within range 3 2 2" xfId="8741" xr:uid="{59DAFBA6-08B9-4AA8-AA3E-D1854E212975}"/>
    <cellStyle name="Draw shadow and lines within range 3 3" xfId="8740" xr:uid="{E8030610-954E-40D8-BD85-4D4F9791FC55}"/>
    <cellStyle name="Draw shadow and lines within range 4" xfId="5719" xr:uid="{B108109F-C43A-49D8-9090-F4BCE1A6F7FB}"/>
    <cellStyle name="Draw shadow and lines within range 4 2" xfId="8742" xr:uid="{26FF6BFF-5B19-4E77-B2E4-1283F986F3F6}"/>
    <cellStyle name="Draw shadow and lines within range 5" xfId="8536" xr:uid="{F866143A-AD75-46EF-A754-07A5B0830C4B}"/>
    <cellStyle name="E&amp;Y House" xfId="50" xr:uid="{83610B67-6287-40C1-8565-83609711FEA1}"/>
    <cellStyle name="E&amp;Y House 2" xfId="9555" xr:uid="{29B89E95-61F7-4055-87E2-E8FA14F21E98}"/>
    <cellStyle name="E&amp;Y House 3" xfId="10152" xr:uid="{99B91951-0720-4F08-84CB-C6F6A7EAD567}"/>
    <cellStyle name="E&amp;Y House 4" xfId="9554" xr:uid="{F2CEF623-AFAD-4CCB-9CC2-8A66CB9C7B2F}"/>
    <cellStyle name="EE" xfId="854" xr:uid="{878011D9-9E77-4681-846D-BD17F901E7CC}"/>
    <cellStyle name="Eliza" xfId="855" xr:uid="{27DACEB0-0FF9-4C9A-8658-A7504B004A1E}"/>
    <cellStyle name="Eliza 2" xfId="5720" xr:uid="{5F1265F6-E6FE-4691-BEF5-92138254726B}"/>
    <cellStyle name="Eliza 2 2" xfId="8743" xr:uid="{1DD336F1-6550-42F0-903B-4753704C9A7B}"/>
    <cellStyle name="Eliza 3" xfId="8537" xr:uid="{4E06CF50-58FA-4208-8521-271A7C2985F2}"/>
    <cellStyle name="Emphasis 1" xfId="5721" xr:uid="{EC396FC0-1D74-4DDD-B7F5-5C7C8E33DA22}"/>
    <cellStyle name="Emphasis 2" xfId="5722" xr:uid="{07D9BFCF-F57F-4986-9D03-A4F6AE6BB22E}"/>
    <cellStyle name="Emphasis 3" xfId="5723" xr:uid="{79F1B1E8-4172-48AE-8D7B-C7052BE6E24C}"/>
    <cellStyle name="ency [0]_laroux" xfId="856" xr:uid="{2BE0249D-EE49-41C2-9166-360D97F38EC0}"/>
    <cellStyle name="Enlarge title text, yellow on blue" xfId="857" xr:uid="{98B98047-9DFB-44F5-8EDA-405D6A861D4D}"/>
    <cellStyle name="Enter Currency (0)" xfId="858" xr:uid="{E2775967-68AC-4850-8D74-8D19D44FF318}"/>
    <cellStyle name="Enter Currency (0) 2" xfId="859" xr:uid="{891501FD-C76F-4991-9250-1C33C95B1776}"/>
    <cellStyle name="Enter Currency (0) 2 2" xfId="5724" xr:uid="{E978D5D2-CD3A-465B-866D-D381C74B03A4}"/>
    <cellStyle name="Enter Currency (0) 2 3" xfId="5725" xr:uid="{549C24EC-C516-44D6-86EA-ADF31F120D4F}"/>
    <cellStyle name="Enter Currency (0) 2 4" xfId="5726" xr:uid="{3D45A8A5-3FF9-49F6-8527-C253F019666F}"/>
    <cellStyle name="Enter Currency (0) 2 5" xfId="5727" xr:uid="{217BEDC9-D1CA-4B8A-9BC3-06917E775F77}"/>
    <cellStyle name="Enter Currency (0) 3" xfId="5728" xr:uid="{F8BCA50F-E2C7-4CF3-BA64-F83B98A2F855}"/>
    <cellStyle name="Enter Currency (0) 4" xfId="5729" xr:uid="{BAFD25DF-D05C-457E-884E-39A466E9CEB4}"/>
    <cellStyle name="Enter Currency (0) 5" xfId="5730" xr:uid="{F96A19DB-52CA-4E56-A1E3-900D9CC68E38}"/>
    <cellStyle name="Enter Currency (0) 6" xfId="5731" xr:uid="{E6E6C8F0-7A84-4B26-B1D7-E4E660263A96}"/>
    <cellStyle name="Enter Currency (0) 7" xfId="5732" xr:uid="{FDEB5DB6-3EC1-4EBE-82C6-72CBB6A52D23}"/>
    <cellStyle name="Enter Currency (0) 8" xfId="5733" xr:uid="{F58B54AE-CD8C-4B00-9AC6-03BD58DAB0CD}"/>
    <cellStyle name="Enter Currency (0) 9" xfId="5734" xr:uid="{5FB14130-85D8-40E4-9643-C7DB704A06DE}"/>
    <cellStyle name="Enter Currency (2)" xfId="860" xr:uid="{AC35FABD-C8D2-4641-BF29-5C5700003840}"/>
    <cellStyle name="Enter Currency (2) 2" xfId="861" xr:uid="{60E7AA2A-4BD4-4BD6-8180-AD39FDE2CCA5}"/>
    <cellStyle name="Enter Currency (2) 2 2" xfId="5735" xr:uid="{9E04839D-8688-49E0-9B8D-960772E9F515}"/>
    <cellStyle name="Enter Currency (2) 3" xfId="5736" xr:uid="{05FEC66D-4BB8-466A-81B7-28E390BB1170}"/>
    <cellStyle name="Enter Currency (2) 4" xfId="5737" xr:uid="{357927EF-A108-4613-AC1D-108EA08B9070}"/>
    <cellStyle name="Enter Currency (2) 5" xfId="5738" xr:uid="{7CFBDB02-35EC-4F71-BAFD-4539FF66477C}"/>
    <cellStyle name="Enter Units (0)" xfId="862" xr:uid="{CECAC092-AE20-4967-AF19-CD4811B2D221}"/>
    <cellStyle name="Enter Units (0) 2" xfId="863" xr:uid="{D3BA79D4-67DC-43F4-BA8A-FFA29EB349BF}"/>
    <cellStyle name="Enter Units (0) 2 2" xfId="5739" xr:uid="{7605D2FA-D8B6-4E7D-8ACC-E1A6F5DEB2AE}"/>
    <cellStyle name="Enter Units (0) 2 3" xfId="5740" xr:uid="{D336FDE3-2D5F-48CB-A02B-FEBA43CA63F7}"/>
    <cellStyle name="Enter Units (0) 2 4" xfId="5741" xr:uid="{D9F18D84-1D6E-4E94-BE4F-A99E640CD749}"/>
    <cellStyle name="Enter Units (0) 2 5" xfId="5742" xr:uid="{923C8A77-5D23-4FB4-AED0-BD4D7357B5C1}"/>
    <cellStyle name="Enter Units (0) 3" xfId="5743" xr:uid="{3E27E06F-B564-4599-AF86-D06857F58F78}"/>
    <cellStyle name="Enter Units (0) 4" xfId="5744" xr:uid="{0163E30B-6037-42A9-B218-A48A0A9C9CD4}"/>
    <cellStyle name="Enter Units (0) 5" xfId="5745" xr:uid="{A0B90679-352C-4D60-A0BA-6B5026DEAE8A}"/>
    <cellStyle name="Enter Units (0) 6" xfId="5746" xr:uid="{7F6A9C7D-4242-466A-A119-EB8BD45FF5F9}"/>
    <cellStyle name="Enter Units (0) 7" xfId="5747" xr:uid="{857BACBE-AC5E-4CD1-997D-95C2C1F83F31}"/>
    <cellStyle name="Enter Units (0) 8" xfId="5748" xr:uid="{F44B2E34-DCC8-4F71-AB1C-180742F2D45E}"/>
    <cellStyle name="Enter Units (0) 9" xfId="5749" xr:uid="{16F03256-CCF5-42C8-9362-CD8FD720EDA6}"/>
    <cellStyle name="Enter Units (1)" xfId="864" xr:uid="{4C09EEB8-3DAD-44FB-B55D-A70634F6F089}"/>
    <cellStyle name="Enter Units (1) 2" xfId="865" xr:uid="{2E3BC293-D615-4AE0-90FE-3F7F59A36BD1}"/>
    <cellStyle name="Enter Units (1) 2 2" xfId="5750" xr:uid="{D7F2FF8B-5847-4A63-AC72-CCDB7EB9CB9D}"/>
    <cellStyle name="Enter Units (1) 3" xfId="5751" xr:uid="{853F56E6-6963-459C-A3F2-C06D204AC6A5}"/>
    <cellStyle name="Enter Units (1) 4" xfId="5752" xr:uid="{8F5BF116-4745-4043-B905-304AAF44899C}"/>
    <cellStyle name="Enter Units (1) 5" xfId="5753" xr:uid="{22FE1BC5-7570-4AB0-9C38-A8F0A56DAF78}"/>
    <cellStyle name="Enter Units (2)" xfId="866" xr:uid="{D644BEB2-9D57-4623-A550-571EA218A593}"/>
    <cellStyle name="Enter Units (2) 2" xfId="867" xr:uid="{351879DF-AA69-4412-B5F0-5C85F2F16378}"/>
    <cellStyle name="Enter Units (2) 2 2" xfId="5754" xr:uid="{87379F9A-92AB-4765-8D07-C27634438433}"/>
    <cellStyle name="Enter Units (2) 3" xfId="5755" xr:uid="{DEBACC30-D051-4013-8B31-4085CE5446EC}"/>
    <cellStyle name="Enter Units (2) 4" xfId="5756" xr:uid="{FFAF89CF-9C5B-4670-9334-DDAADD85FFAD}"/>
    <cellStyle name="Enter Units (2) 5" xfId="5757" xr:uid="{F4990C8E-AC27-4C17-9109-27B529C20108}"/>
    <cellStyle name="Entered" xfId="868" xr:uid="{B6B6DF6B-7E8B-478C-BDBA-1419CB525BCD}"/>
    <cellStyle name="Euro" xfId="869" xr:uid="{01DD3929-AF9F-441F-831F-BCACB76A89C0}"/>
    <cellStyle name="Euro 2" xfId="5758" xr:uid="{29FB6F33-9C36-4F40-A2C4-2835668EEBAE}"/>
    <cellStyle name="Euro 3" xfId="5759" xr:uid="{3D98FE56-1860-4829-905D-1F220D9B90BA}"/>
    <cellStyle name="Euro 4" xfId="5760" xr:uid="{88316243-72F0-47C8-8458-0BF636FF88BE}"/>
    <cellStyle name="Euro 5" xfId="9556" xr:uid="{4F04580D-0E7D-49C4-9511-B527CAFCD5D1}"/>
    <cellStyle name="Excel Built-in Normal" xfId="5761" xr:uid="{1ABD8010-884C-493E-B6DA-6BA051CAFE7B}"/>
    <cellStyle name="Explanatory Text" xfId="20" builtinId="53" customBuiltin="1"/>
    <cellStyle name="Explanatory Text 2" xfId="308" xr:uid="{7AE60D68-AF02-4A21-816D-1C8B097875DC}"/>
    <cellStyle name="Explanatory Text 2 10" xfId="5763" xr:uid="{DE400738-3626-4FC4-AABF-C540E9E08E1B}"/>
    <cellStyle name="Explanatory Text 2 11" xfId="5762" xr:uid="{F1CAE0A5-A895-4F00-8FF7-DBAE426E3228}"/>
    <cellStyle name="Explanatory Text 2 12" xfId="9557" xr:uid="{FF89CEA8-1ABE-43A5-A9EF-4C126B67AB41}"/>
    <cellStyle name="Explanatory Text 2 2" xfId="5764" xr:uid="{1A2A2D31-F9DE-4ED2-BDF5-59FF43A7D62D}"/>
    <cellStyle name="Explanatory Text 2 2 2" xfId="5765" xr:uid="{6485060C-67BE-4082-A608-467F301DEDF3}"/>
    <cellStyle name="Explanatory Text 2 2 3" xfId="5766" xr:uid="{392F1C22-3AFC-4447-A2FF-B9C1BB986CA4}"/>
    <cellStyle name="Explanatory Text 2 2 4" xfId="5767" xr:uid="{9BFB5156-0ECF-4D02-856E-AC4FB179DE15}"/>
    <cellStyle name="Explanatory Text 2 2 5" xfId="9558" xr:uid="{3E5BDB8B-9D5F-4A75-9645-FB2201EC0ECB}"/>
    <cellStyle name="Explanatory Text 2 3" xfId="5768" xr:uid="{208371E2-28DF-4486-A72A-531ABF30DEAE}"/>
    <cellStyle name="Explanatory Text 2 3 2" xfId="5769" xr:uid="{96A9EBAF-3194-4B52-A6BC-C12DDD6FD6F2}"/>
    <cellStyle name="Explanatory Text 2 3 3" xfId="5770" xr:uid="{846B3758-FF13-49CD-8FF8-1443FD38AA87}"/>
    <cellStyle name="Explanatory Text 2 4" xfId="5771" xr:uid="{EDE3EDA9-CE11-4488-8B48-427A9AA80ACD}"/>
    <cellStyle name="Explanatory Text 2 5" xfId="5772" xr:uid="{80B63CA0-589D-454D-80B0-EA0E33CF4573}"/>
    <cellStyle name="Explanatory Text 2 6" xfId="5773" xr:uid="{1608CAB2-ABD8-470A-92DA-901E9C8D97D3}"/>
    <cellStyle name="Explanatory Text 2 7" xfId="5774" xr:uid="{91D6BD9D-3E27-4800-9C86-666EE1C5A69F}"/>
    <cellStyle name="Explanatory Text 2 8" xfId="5775" xr:uid="{320FCD8A-0378-403B-8F22-EE466806F090}"/>
    <cellStyle name="Explanatory Text 2 9" xfId="5776" xr:uid="{5CC3EB0E-06C3-451D-9210-24B62A67A570}"/>
    <cellStyle name="Explanatory Text 2 9 2" xfId="5777" xr:uid="{FCD74834-30BA-4E61-B422-D34C6E5E995C}"/>
    <cellStyle name="Explanatory Text 2 9 3" xfId="5778" xr:uid="{4529E8F2-4C23-4877-9D85-7DD766C0FD05}"/>
    <cellStyle name="Explanatory Text 3" xfId="5779" xr:uid="{1A105C2C-48AB-4FF2-806F-AD512400CE89}"/>
    <cellStyle name="Explanatory Text 3 2" xfId="5780" xr:uid="{E0D3A03C-EAA8-4AAE-A944-CE59598A4B45}"/>
    <cellStyle name="Explanatory Text 3 3" xfId="5781" xr:uid="{C302D3E1-98E7-4C20-ACC5-69D6B531391A}"/>
    <cellStyle name="Explanatory Text 3 4" xfId="5782" xr:uid="{40884534-8BD7-46B6-8B70-9CCDD499788A}"/>
    <cellStyle name="Explanatory Text 3 5" xfId="5783" xr:uid="{EFAB96A7-F19E-4B17-BF8D-A1449B06A23B}"/>
    <cellStyle name="Explanatory Text 3 6" xfId="5784" xr:uid="{4036877F-3161-4732-BB52-FDC85910131A}"/>
    <cellStyle name="Explanatory Text 3 7" xfId="5785" xr:uid="{CBB6A888-98BA-4AD1-A2D6-1EB57B3E64CB}"/>
    <cellStyle name="Explanatory Text 3 8" xfId="5786" xr:uid="{6B8241F4-DDD0-4252-9BCE-89D291071B5F}"/>
    <cellStyle name="Explanatory Text 4" xfId="5787" xr:uid="{A6BC3385-3F98-41D3-9698-D3570AD19506}"/>
    <cellStyle name="Explanatory Text 4 2" xfId="5788" xr:uid="{EF60F4ED-A09E-4AD4-B2B3-106B7AF358EE}"/>
    <cellStyle name="Explanatory Text 4 3" xfId="5789" xr:uid="{D2A8F06D-9E1D-490C-BCF0-9CA3F66F215A}"/>
    <cellStyle name="Explanatory Text 4 4" xfId="5790" xr:uid="{72F07714-508E-48F9-B639-BB8ACE17D3B6}"/>
    <cellStyle name="Explanatory Text 5" xfId="5791" xr:uid="{5C5569AA-7378-4374-BAE0-8B9758D21196}"/>
    <cellStyle name="Explanatory Text 5 2" xfId="5792" xr:uid="{EE5EF3C3-EE8A-44FD-AC09-646F0038F8B1}"/>
    <cellStyle name="Explanatory Text 5 3" xfId="5793" xr:uid="{5E88F4E5-2B53-4252-972E-043018F18843}"/>
    <cellStyle name="Explanatory Text 6" xfId="5794" xr:uid="{C7FD58D5-8645-4418-A54F-EB14EAF833E6}"/>
    <cellStyle name="Explanatory Text 7" xfId="5795" xr:uid="{1AC3BC9C-E07B-4C76-8581-8F7768B6873E}"/>
    <cellStyle name="Explanatory Text 7 2" xfId="5796" xr:uid="{66088520-596B-44F8-931E-EFE3775C7EBE}"/>
    <cellStyle name="Explanatory Text 7 3" xfId="5797" xr:uid="{69501AD0-9A3D-4EDE-B2F3-942D7754CD2C}"/>
    <cellStyle name="F2" xfId="872" xr:uid="{E349EBE1-B44F-443D-AE5F-254966F43F58}"/>
    <cellStyle name="F3" xfId="873" xr:uid="{F9B6B879-A405-4D78-8E55-686419C7266E}"/>
    <cellStyle name="F4" xfId="874" xr:uid="{3235176E-239A-4383-B959-9F5BE7F93EE5}"/>
    <cellStyle name="F5" xfId="875" xr:uid="{1EFD656B-14AE-4DA1-9C95-43FC1DD6F23C}"/>
    <cellStyle name="F6" xfId="876" xr:uid="{E44FD31C-D9E0-4599-B82F-56D72550656A}"/>
    <cellStyle name="F7" xfId="877" xr:uid="{B5C057B6-BAB2-412A-BB5B-91B7DB557751}"/>
    <cellStyle name="F8" xfId="878" xr:uid="{2D4F3794-4D1A-4962-A5A4-5F64A4CE1E3E}"/>
    <cellStyle name="Fixed" xfId="881" xr:uid="{0FC34A01-E658-4D58-BC0B-09C78A55C80A}"/>
    <cellStyle name="Fixed 2" xfId="5798" xr:uid="{D32F7C93-6498-485F-B2D1-CFE39BD767C3}"/>
    <cellStyle name="Footer SBILogo1" xfId="5799" xr:uid="{C6908227-65A6-4967-9823-B99C9B689636}"/>
    <cellStyle name="Footer SBILogo1 2" xfId="9560" xr:uid="{361CB0AA-6D64-42F8-8F29-D54C7871FFE8}"/>
    <cellStyle name="Footer SBILogo1 3" xfId="9559" xr:uid="{642BD6FD-963A-4C4F-BD13-FC0F9F6579DB}"/>
    <cellStyle name="Footer SBILogo2" xfId="5800" xr:uid="{C1BDA17C-CB0A-4756-94B6-3E0C2B18D6AA}"/>
    <cellStyle name="Footer SBILogo2 2" xfId="9562" xr:uid="{BB5283B0-ED1A-4DF8-AC28-9DD1813AAF36}"/>
    <cellStyle name="Footer SBILogo2 3" xfId="9561" xr:uid="{7934B8F4-7493-4B22-8138-504CE9263EF6}"/>
    <cellStyle name="Footnote" xfId="5801" xr:uid="{70DFCD6F-8A2F-4182-9F17-B3D2997ECAF8}"/>
    <cellStyle name="Footnote 2" xfId="9564" xr:uid="{609F9374-F4F4-415D-A281-651A6E3856B8}"/>
    <cellStyle name="Footnote 3" xfId="9563" xr:uid="{5C7B41D2-D348-4C1F-81EA-A40B67E9CC3A}"/>
    <cellStyle name="Footnote Reference" xfId="5802" xr:uid="{A2E516F2-C717-403E-B8C3-FB689B2432C7}"/>
    <cellStyle name="Footnote Reference 2" xfId="9566" xr:uid="{607A18AB-6C59-4684-BD58-88560E4A3637}"/>
    <cellStyle name="Footnote Reference 3" xfId="9565" xr:uid="{5A24A646-1667-4FF2-B7FC-885515979651}"/>
    <cellStyle name="Footnote_AJFraksa LEAD 30.9.2004" xfId="5803" xr:uid="{69319A89-A3BA-4009-A84B-F3DB6FEB692E}"/>
    <cellStyle name="Format a column of totals" xfId="882" xr:uid="{D7163E9A-CB24-474F-9D9D-5D4EA6DDD97E}"/>
    <cellStyle name="Format a column of totals 2" xfId="5804" xr:uid="{0166DE23-EDD7-44E4-BA22-F8C5D625E410}"/>
    <cellStyle name="Format a column of totals 2 2" xfId="8744" xr:uid="{E87E3D2D-BEA3-4808-AFB1-FA49010A93F2}"/>
    <cellStyle name="Format a column of totals 3" xfId="8538" xr:uid="{88DB4E97-596C-446C-B34E-3226DB4A81DE}"/>
    <cellStyle name="Format a row of totals" xfId="883" xr:uid="{79C8B287-0516-4A10-9263-0BF3ACEC87C8}"/>
    <cellStyle name="Format a row of totals 2" xfId="5805" xr:uid="{CB908CF4-7C99-43A8-87B4-BB1B0DAB8012}"/>
    <cellStyle name="Format a row of totals 2 2" xfId="5806" xr:uid="{3B8C548B-8E5B-49F7-8338-3DC47295BD63}"/>
    <cellStyle name="Format a row of totals 2 2 2" xfId="5807" xr:uid="{C9BA7B62-3DF3-4A4A-9C35-3AA976AB9327}"/>
    <cellStyle name="Format a row of totals 2 2 2 2" xfId="8747" xr:uid="{BE8E7C03-B5F8-4139-BB99-448C8F025AA4}"/>
    <cellStyle name="Format a row of totals 2 2 3" xfId="8746" xr:uid="{B24CB9AB-9690-41D7-A1CF-6BD68E2FD97E}"/>
    <cellStyle name="Format a row of totals 2 3" xfId="5808" xr:uid="{D96C6815-E7CA-4682-BA5A-6E9BFBC922A9}"/>
    <cellStyle name="Format a row of totals 2 3 2" xfId="8748" xr:uid="{232125E5-D282-4BD7-B9D0-3D53A4F8F2FB}"/>
    <cellStyle name="Format a row of totals 2 4" xfId="8745" xr:uid="{509F36C0-4E8F-4672-913E-FB25E154D0C1}"/>
    <cellStyle name="Format a row of totals 3" xfId="5809" xr:uid="{F548F84A-D8CB-4A52-A56D-1EA15B72C910}"/>
    <cellStyle name="Format a row of totals 3 2" xfId="5810" xr:uid="{93785F00-43C0-4FB5-809E-DEAD996A5C14}"/>
    <cellStyle name="Format a row of totals 3 2 2" xfId="8750" xr:uid="{90575308-FFF0-4826-9927-51139D0F085B}"/>
    <cellStyle name="Format a row of totals 3 3" xfId="8749" xr:uid="{73DCD623-179A-4904-A44F-BE9497FA9E7B}"/>
    <cellStyle name="Format a row of totals 4" xfId="5811" xr:uid="{D8A57900-4E16-4766-9714-9D5E35D235E0}"/>
    <cellStyle name="Format a row of totals 4 2" xfId="8751" xr:uid="{E6ED8D2C-62E4-4FF0-84F5-3DA18816111F}"/>
    <cellStyle name="Format a row of totals 5" xfId="8539" xr:uid="{0D82F712-F6CA-4FF4-9421-54ACE0813BCD}"/>
    <cellStyle name="Format Number Column" xfId="5812" xr:uid="{4F3CFF25-8A2C-4929-9D64-7FA00962670D}"/>
    <cellStyle name="Format text as bold, black on yello" xfId="884" xr:uid="{0BAC6590-2020-4D47-83C4-83BE5E13E257}"/>
    <cellStyle name="Format text as bold, black on yello 2" xfId="5813" xr:uid="{AD1943EF-D409-4F2D-B54E-2751249328D8}"/>
    <cellStyle name="Format text as bold, black on yello 2 2" xfId="5814" xr:uid="{0C2DC804-86B5-4B6F-8EB7-E67F43CBA34F}"/>
    <cellStyle name="Format text as bold, black on yello 2 2 2" xfId="5815" xr:uid="{022BE272-0180-455C-9BAC-13851D4F5878}"/>
    <cellStyle name="Format text as bold, black on yello 2 2 2 2" xfId="8754" xr:uid="{C1C29E96-818D-409B-80F1-D209A002D843}"/>
    <cellStyle name="Format text as bold, black on yello 2 2 3" xfId="8753" xr:uid="{91CD94D4-145F-47A9-AC59-D2304C243B9C}"/>
    <cellStyle name="Format text as bold, black on yello 2 3" xfId="5816" xr:uid="{BC7FFA53-271A-4510-B662-AA9A2DC01DBC}"/>
    <cellStyle name="Format text as bold, black on yello 2 3 2" xfId="8755" xr:uid="{D8F40DFC-B6EE-4EA0-8BAB-3059E6556C8C}"/>
    <cellStyle name="Format text as bold, black on yello 2 4" xfId="8752" xr:uid="{0476E051-9EDB-46C1-A024-D1778C895239}"/>
    <cellStyle name="Format text as bold, black on yello 3" xfId="5817" xr:uid="{5A6AE2A1-06DC-4CE8-B37A-4C2D926908CF}"/>
    <cellStyle name="Format text as bold, black on yello 3 2" xfId="5818" xr:uid="{1C3A742C-1911-42F6-91C8-DB92F2DECFB6}"/>
    <cellStyle name="Format text as bold, black on yello 3 2 2" xfId="8757" xr:uid="{6CB11E9F-8B1E-40D7-BB03-3D6BAAEFD3FA}"/>
    <cellStyle name="Format text as bold, black on yello 3 3" xfId="8756" xr:uid="{477AA362-23B0-40F2-81A0-D9A249F585F9}"/>
    <cellStyle name="Format text as bold, black on yello 4" xfId="5819" xr:uid="{FDD49B90-3BEB-43C7-AD84-71A79DBA8209}"/>
    <cellStyle name="Format text as bold, black on yello 4 2" xfId="8758" xr:uid="{44086D98-6D34-4D7E-891A-A287E1DD2C43}"/>
    <cellStyle name="Format text as bold, black on yello 5" xfId="8540" xr:uid="{3FE89469-B795-418E-9DAE-5481C1B88309}"/>
    <cellStyle name="Formula $" xfId="5820" xr:uid="{0A46C6C9-EF1B-48E9-93ED-14E42A2E70A6}"/>
    <cellStyle name="Formula $ 2" xfId="12708" xr:uid="{C9D5B22F-DDD2-4A4B-89BA-7C2EF39739AD}"/>
    <cellStyle name="Formula $ 2 2" xfId="22705" xr:uid="{FCA4BC17-D97B-41A1-92BF-346AE3AED128}"/>
    <cellStyle name="Formula $ 2 2 2" xfId="28092" xr:uid="{6FC13BC4-59D1-462E-B4AA-FCDFC09AF476}"/>
    <cellStyle name="Formula $ 2 3" xfId="27951" xr:uid="{DA88F453-7869-45CD-BED9-A104829C06B8}"/>
    <cellStyle name="Formula $ 3" xfId="13079" xr:uid="{E3B391C6-FBE5-45A9-BA3F-D8C8D5E5E42D}"/>
    <cellStyle name="Formula $ 3 2" xfId="23029" xr:uid="{E0D7AC61-3759-47BF-8FC5-2FF9B7FE1F5C}"/>
    <cellStyle name="Formula $ 3 2 2" xfId="28127" xr:uid="{5D503235-F20F-4B3F-A0CD-47ACFCEC6940}"/>
    <cellStyle name="Formula $ 3 3" xfId="27955" xr:uid="{803B0D82-65CA-4A38-BCF5-667679DB5FBB}"/>
    <cellStyle name="Formula $ 4" xfId="17724" xr:uid="{DFF0EBE7-D2CE-4211-A259-BCF78308A8C0}"/>
    <cellStyle name="Formula $ 4 2" xfId="27634" xr:uid="{58A97899-F728-4CC3-B7BD-607C2F4E6503}"/>
    <cellStyle name="Formula $ 4 2 2" xfId="28207" xr:uid="{C736CCCC-8B7E-4695-B173-207D7D83CC90}"/>
    <cellStyle name="Formula $ 4 3" xfId="28003" xr:uid="{3DD8AB34-0D2F-4967-8C69-F87071A3A580}"/>
    <cellStyle name="Formula $ 5" xfId="17725" xr:uid="{330EE306-64FA-4419-93FC-C7DE556601BC}"/>
    <cellStyle name="Formula $ 5 2" xfId="27635" xr:uid="{83A1B91D-FCB7-487A-A564-00AAFF27735B}"/>
    <cellStyle name="Formula $ 5 2 2" xfId="28208" xr:uid="{3AB7BC2F-AA02-492C-B6C5-095FBDA7EFFF}"/>
    <cellStyle name="Formula $ 5 3" xfId="28004" xr:uid="{16C7BFEE-2843-4960-8868-FE5003E255B0}"/>
    <cellStyle name="Formula $ 6" xfId="19803" xr:uid="{C173328D-888C-4CA3-B464-D226BB6A6333}"/>
    <cellStyle name="Formula $ 6 2" xfId="28033" xr:uid="{760CDC61-6658-4CDF-B760-37519DAB323E}"/>
    <cellStyle name="Formula $ 7" xfId="27742" xr:uid="{454E0A75-6594-49E8-A69F-67E8AAEFD4CA}"/>
    <cellStyle name="Gara" xfId="885" xr:uid="{5881B711-EFAD-4652-9ADD-4A979DA6E47F}"/>
    <cellStyle name="general" xfId="886" xr:uid="{483DF560-DB23-4069-AF6F-054A3D1DD9C5}"/>
    <cellStyle name="Good" xfId="11" builtinId="26" customBuiltin="1"/>
    <cellStyle name="Good 2" xfId="298" xr:uid="{6CA2932E-9829-415E-A662-A732BC77217D}"/>
    <cellStyle name="Good 2 10" xfId="5822" xr:uid="{8C3E2C50-FD09-4913-B2DA-4F4A48643EE9}"/>
    <cellStyle name="Good 2 11" xfId="5821" xr:uid="{11B094C5-583A-4531-B927-2A3A5D1C7D8F}"/>
    <cellStyle name="Good 2 12" xfId="9567" xr:uid="{E3F4931D-DD67-4AD7-B922-9D5939F6C6D5}"/>
    <cellStyle name="Good 2 2" xfId="5823" xr:uid="{C108ACD0-2DA6-487C-815C-D64AF5F64585}"/>
    <cellStyle name="Good 2 2 2" xfId="5824" xr:uid="{2438B43D-015B-4DDC-822F-82DB5BB0E8C0}"/>
    <cellStyle name="Good 2 2 3" xfId="5825" xr:uid="{AF28405C-4D3F-4249-97DA-987FB63949E7}"/>
    <cellStyle name="Good 2 2 4" xfId="5826" xr:uid="{E2704A27-B282-4AF3-BDF5-B6A53859B763}"/>
    <cellStyle name="Good 2 2 5" xfId="9568" xr:uid="{1DDFC294-DC4C-47E6-A378-410E8D95D560}"/>
    <cellStyle name="Good 2 3" xfId="5827" xr:uid="{F558EB19-8638-412E-9A7E-036C2E09056E}"/>
    <cellStyle name="Good 2 3 2" xfId="5828" xr:uid="{40D63040-BC00-420B-9975-8EFD6C2402BC}"/>
    <cellStyle name="Good 2 3 3" xfId="5829" xr:uid="{CB10ACC9-ED97-457A-8147-3E8E7476F9E6}"/>
    <cellStyle name="Good 2 3 4" xfId="5830" xr:uid="{AAFC1C52-2138-4A47-B796-12959737D99B}"/>
    <cellStyle name="Good 2 4" xfId="5831" xr:uid="{570A2E15-A84F-4A5B-85BD-A8F717AA09AB}"/>
    <cellStyle name="Good 2 4 2" xfId="5832" xr:uid="{4E996609-6113-4AF0-AC28-915716392CF4}"/>
    <cellStyle name="Good 2 5" xfId="5833" xr:uid="{6AE9F411-29B2-4793-A988-BC2E73F54B06}"/>
    <cellStyle name="Good 2 5 2" xfId="5834" xr:uid="{89FCED93-98E1-4C6D-A694-96FB201CE65B}"/>
    <cellStyle name="Good 2 6" xfId="5835" xr:uid="{B31D414A-E9C3-4404-AF4B-FE8FF9BBC2CC}"/>
    <cellStyle name="Good 2 6 2" xfId="5836" xr:uid="{B2F12C42-885C-4F8F-BD58-AF07E1BE3DA1}"/>
    <cellStyle name="Good 2 7" xfId="5837" xr:uid="{94158CEB-9F44-48BC-998A-6FBAA305AF1E}"/>
    <cellStyle name="Good 2 8" xfId="5838" xr:uid="{269F3044-28E5-4877-A1DA-FE70963E69C2}"/>
    <cellStyle name="Good 2 9" xfId="5839" xr:uid="{89039009-629B-4706-98F3-A325DB30529F}"/>
    <cellStyle name="Good 2 9 2" xfId="5840" xr:uid="{77171250-4A3D-430E-BE35-F9D0B50AE915}"/>
    <cellStyle name="Good 2 9 3" xfId="5841" xr:uid="{A1B4B002-3EC4-4079-95BF-D4F0A026FC51}"/>
    <cellStyle name="Good 3" xfId="5842" xr:uid="{93E6DA86-1384-4BED-B896-8E4B3FFD9561}"/>
    <cellStyle name="Good 3 2" xfId="5843" xr:uid="{CE7C30A4-D02A-4CB2-AFCF-86E11679A7AB}"/>
    <cellStyle name="Good 3 2 2" xfId="5844" xr:uid="{AA3FB418-188B-49A3-B291-FC95AA5EA31F}"/>
    <cellStyle name="Good 3 3" xfId="5845" xr:uid="{DF010FD3-AA8C-449A-80E5-3D2F85E7E8E1}"/>
    <cellStyle name="Good 3 3 2" xfId="5846" xr:uid="{D7BF2B2D-8467-4071-AD17-799A3626E841}"/>
    <cellStyle name="Good 3 4" xfId="5847" xr:uid="{C345E12A-56C8-4FA2-8F0D-34413AD90697}"/>
    <cellStyle name="Good 3 4 2" xfId="5848" xr:uid="{9371635F-888E-4915-8FCB-6875AF4D64BA}"/>
    <cellStyle name="Good 3 5" xfId="5849" xr:uid="{E1F233BD-2595-4A4A-B653-742B14231886}"/>
    <cellStyle name="Good 3 5 2" xfId="5850" xr:uid="{1763F3B9-4132-405C-9635-52E66E9E81D8}"/>
    <cellStyle name="Good 3 6" xfId="5851" xr:uid="{1FAF0E25-E8D9-4003-A01D-852A6E2A4DB7}"/>
    <cellStyle name="Good 3 7" xfId="5852" xr:uid="{70EC9368-EEB6-4480-AE12-074437A17B54}"/>
    <cellStyle name="Good 3 8" xfId="5853" xr:uid="{5C23C885-BA9E-47C1-A58E-48DD88ABFAE3}"/>
    <cellStyle name="Good 3 9" xfId="5854" xr:uid="{F02442B7-637D-4524-AAFC-FCC6A1CBFF06}"/>
    <cellStyle name="Good 4" xfId="5855" xr:uid="{37CE1540-965B-4A25-BD32-B24AAA515A39}"/>
    <cellStyle name="Good 4 2" xfId="5856" xr:uid="{81F9878A-1192-418C-9751-9DBE332B7507}"/>
    <cellStyle name="Good 4 3" xfId="5857" xr:uid="{56DB2162-7531-4564-B2D4-147DC80D6CB9}"/>
    <cellStyle name="Good 4 4" xfId="5858" xr:uid="{D01FB7A3-905C-4D8A-954D-571212ACB1C7}"/>
    <cellStyle name="Good 5" xfId="5859" xr:uid="{B8F7AFD9-0EB9-4D5C-A99B-19F96209D80D}"/>
    <cellStyle name="Good 5 2" xfId="5860" xr:uid="{DF47E095-934D-4D54-B63A-6C9F24902059}"/>
    <cellStyle name="Good 5 3" xfId="5861" xr:uid="{8E9A5B90-4C91-4C05-9DC0-6230E5DF00A2}"/>
    <cellStyle name="Good 6" xfId="5862" xr:uid="{86DF015C-95D3-441E-9C33-5488982963E4}"/>
    <cellStyle name="Good 7" xfId="5863" xr:uid="{120F17D8-95F5-490A-8019-FBB9D78C81FA}"/>
    <cellStyle name="Good 7 2" xfId="5864" xr:uid="{327FD4BD-60AD-465C-B806-21EBFACE7476}"/>
    <cellStyle name="Good 7 3" xfId="5865" xr:uid="{DF690203-73DC-4849-B52A-FC5AD1688106}"/>
    <cellStyle name="Grey" xfId="589" xr:uid="{BD000326-1416-4E52-95DE-73CCC8FB4B22}"/>
    <cellStyle name="Grey 2" xfId="887" xr:uid="{D57DFF00-4FC2-4A0F-8270-E0B4DD52EF57}"/>
    <cellStyle name="Grey 2 2" xfId="5866" xr:uid="{46E85F58-EB66-442B-BB9F-C316B4C35754}"/>
    <cellStyle name="Grey 3" xfId="5867" xr:uid="{72086B90-914C-446A-B98C-CBE034923B21}"/>
    <cellStyle name="Grey 3 2" xfId="5868" xr:uid="{0F5D4015-71CE-491D-9E25-7551861C5CBF}"/>
    <cellStyle name="Grey 3 3" xfId="5869" xr:uid="{59410828-543D-481D-8695-E3ADED346DA7}"/>
    <cellStyle name="Grey 4" xfId="5870" xr:uid="{39ACD7F6-50AA-43C0-BCC2-7EC90F9ACAAF}"/>
    <cellStyle name="HEADER" xfId="888" xr:uid="{C07E8922-46AD-44A8-927B-CEE06E40ABE4}"/>
    <cellStyle name="Header 2" xfId="9570" xr:uid="{C53F33FF-142A-45D9-BA24-27CDD7BACBBA}"/>
    <cellStyle name="Header 3" xfId="9569" xr:uid="{A14B20A0-4EF8-4BE4-A578-96FEE95A1161}"/>
    <cellStyle name="Header Draft Stamp" xfId="5871" xr:uid="{A618D438-4426-40D4-8EE6-C25413AC9FD8}"/>
    <cellStyle name="Header Draft Stamp 2" xfId="9572" xr:uid="{549C71D3-BD55-4FF8-B2DE-716FCB1047BB}"/>
    <cellStyle name="Header Draft Stamp 3" xfId="9571" xr:uid="{14E05E8A-6B31-4139-AD3F-FD5B65AD12B7}"/>
    <cellStyle name="Header_AJFraksa LEAD 30.9.2004" xfId="5872" xr:uid="{A79832D0-3DC4-4B7C-8AB6-FA1E697ADEAB}"/>
    <cellStyle name="Header1" xfId="590" xr:uid="{95575706-22A2-42A0-A2A5-1AEC4B122AA1}"/>
    <cellStyle name="Header1 10" xfId="5873" xr:uid="{48F4E476-CD7F-42AD-9449-63452D5AA2C1}"/>
    <cellStyle name="Header1 11" xfId="5874" xr:uid="{EA537DA1-CA41-4144-8FEC-BDFBD18221EC}"/>
    <cellStyle name="Header1 12" xfId="5875" xr:uid="{475700F2-9896-4E14-BF26-10943F6B02FE}"/>
    <cellStyle name="Header1 2" xfId="5876" xr:uid="{F075EA5C-8FEB-48AA-B788-F2553A993ED8}"/>
    <cellStyle name="Header1 2 2" xfId="5877" xr:uid="{E79FD8A2-11CE-4516-8077-8FC252C122D8}"/>
    <cellStyle name="Header1 2 3" xfId="5878" xr:uid="{C7FC16A8-EC5F-46A1-B4E5-6B489F1AC7ED}"/>
    <cellStyle name="Header1 2 4" xfId="5879" xr:uid="{DE5ED165-6434-4868-A708-D7B0255D8A60}"/>
    <cellStyle name="Header1 2 5" xfId="5880" xr:uid="{79489753-97F3-4D85-B334-F06F923F8E46}"/>
    <cellStyle name="Header1 2 6" xfId="5881" xr:uid="{847DB1CF-97F8-4DA5-BEAC-213753260FF3}"/>
    <cellStyle name="Header1 2 7" xfId="9573" xr:uid="{D4D378C4-B392-421C-A63F-AC66F74BFF2D}"/>
    <cellStyle name="Header1 3" xfId="5882" xr:uid="{AF031000-6E75-405A-96E8-34B406CEB197}"/>
    <cellStyle name="Header1 4" xfId="5883" xr:uid="{5A51CA14-BB8B-47E4-8E77-0FF720F71167}"/>
    <cellStyle name="Header1 5" xfId="5884" xr:uid="{D984066A-0FCD-438D-85A2-39C00D3FB946}"/>
    <cellStyle name="Header1 6" xfId="5885" xr:uid="{90BD0D4B-EB96-42AE-B2CE-6DE6CC2A9A80}"/>
    <cellStyle name="Header1 7" xfId="5886" xr:uid="{31CDDFB9-1AD4-4CBD-9F73-F3EF3DC92EB0}"/>
    <cellStyle name="Header1 8" xfId="5887" xr:uid="{69E540E5-BB18-4CE5-9A20-575DDC3C1382}"/>
    <cellStyle name="Header1 9" xfId="5888" xr:uid="{72C0FDB1-6FF1-4222-B111-AB5F72EE391F}"/>
    <cellStyle name="Header2" xfId="591" xr:uid="{933404B6-9EC0-40E7-96A1-125FE05F87B9}"/>
    <cellStyle name="Header2 10" xfId="5889" xr:uid="{2C40C1E4-55DE-4902-85F5-32266936DF97}"/>
    <cellStyle name="Header2 10 2" xfId="5890" xr:uid="{E42EDF31-3DD8-4CA3-9777-B69BD54AB435}"/>
    <cellStyle name="Header2 10 2 2" xfId="8760" xr:uid="{F9EFD208-E523-49F9-9BF4-EA988DE0D7C3}"/>
    <cellStyle name="Header2 10 3" xfId="8759" xr:uid="{51B16692-189C-4F1D-A42C-C3C6FE035E3C}"/>
    <cellStyle name="Header2 11" xfId="5891" xr:uid="{21B48BBE-A433-4F45-8BB8-13AF9DBBAD3C}"/>
    <cellStyle name="Header2 11 2" xfId="5892" xr:uid="{1059ACCB-93A1-4447-92FB-57B449A4112D}"/>
    <cellStyle name="Header2 11 2 2" xfId="8762" xr:uid="{2F46FDD6-5ACA-458A-AEAC-9D1755FF81D4}"/>
    <cellStyle name="Header2 11 3" xfId="8761" xr:uid="{DC0C8681-69D7-48B0-8DCC-68A389F0E00D}"/>
    <cellStyle name="Header2 12" xfId="5893" xr:uid="{F99BDAEA-71F5-4546-B31A-EAD8D4ABFAC8}"/>
    <cellStyle name="Header2 12 2" xfId="8763" xr:uid="{12BE97B2-9472-4488-BBFC-F64627BC3712}"/>
    <cellStyle name="Header2 13" xfId="4656" xr:uid="{DE82C4DF-8CC6-461B-B5D5-DEBD79C1C769}"/>
    <cellStyle name="Header2 2" xfId="5894" xr:uid="{8CB00815-3CD7-4D67-9376-2C27947BC4CA}"/>
    <cellStyle name="Header2 2 10" xfId="8764" xr:uid="{F8A8F00E-9377-4D74-9369-3380B700E5BF}"/>
    <cellStyle name="Header2 2 2" xfId="5895" xr:uid="{AECC13E7-86B6-4CF0-AD75-9D75D8695B63}"/>
    <cellStyle name="Header2 2 2 2" xfId="5896" xr:uid="{902F136D-F243-4388-A6E2-C822001C6150}"/>
    <cellStyle name="Header2 2 2 2 2" xfId="5897" xr:uid="{7D04E013-4EF3-42CE-B5F6-FAD1C8D80B03}"/>
    <cellStyle name="Header2 2 2 2 2 2" xfId="8767" xr:uid="{933DEEDB-206B-4B42-8362-A75DC179ABD0}"/>
    <cellStyle name="Header2 2 2 2 3" xfId="8766" xr:uid="{90652AA2-CC05-43F1-81FE-151E5890DB0D}"/>
    <cellStyle name="Header2 2 2 3" xfId="5898" xr:uid="{D1857AB3-07B5-43D5-B99F-659FB812E99A}"/>
    <cellStyle name="Header2 2 2 3 2" xfId="5899" xr:uid="{28D0FDC7-0AD5-4D4B-BE6A-21CB359197FF}"/>
    <cellStyle name="Header2 2 2 3 2 2" xfId="8769" xr:uid="{03B27A23-1C28-4EFC-9E2F-7AB391C6EEA7}"/>
    <cellStyle name="Header2 2 2 3 3" xfId="8768" xr:uid="{464606B3-E7D6-4EF4-9546-4571EAA57E7A}"/>
    <cellStyle name="Header2 2 2 4" xfId="5900" xr:uid="{25EF8E85-B313-497B-99F0-110DD8D1C4DD}"/>
    <cellStyle name="Header2 2 2 4 2" xfId="8770" xr:uid="{01EFB1BF-17DA-4B86-9A91-D8F09F627895}"/>
    <cellStyle name="Header2 2 2 5" xfId="8765" xr:uid="{F23EC759-DF34-4450-97E3-F116CD1BAEF3}"/>
    <cellStyle name="Header2 2 3" xfId="5901" xr:uid="{846D2659-8236-47A3-9E75-3370DC821CEA}"/>
    <cellStyle name="Header2 2 3 2" xfId="5902" xr:uid="{7CA91311-6AB3-4500-97A3-008EFDA15E11}"/>
    <cellStyle name="Header2 2 3 2 2" xfId="8772" xr:uid="{7BEC72D5-FF71-4E16-BE4B-102D5A47950F}"/>
    <cellStyle name="Header2 2 3 3" xfId="8771" xr:uid="{47D2594E-6DA1-477E-A579-A11587066DE0}"/>
    <cellStyle name="Header2 2 4" xfId="5903" xr:uid="{8630A9D4-AECF-4BA5-B7F2-2F7F91641470}"/>
    <cellStyle name="Header2 2 4 2" xfId="5904" xr:uid="{35CA4F3E-45BB-4E70-9472-D5E476D6E337}"/>
    <cellStyle name="Header2 2 4 2 2" xfId="8774" xr:uid="{C79F57F1-1152-4C5B-8DE1-1FC2A0593F9D}"/>
    <cellStyle name="Header2 2 4 3" xfId="8773" xr:uid="{22DBF0FF-C4E5-44C1-A925-035D73C1B02C}"/>
    <cellStyle name="Header2 2 5" xfId="5905" xr:uid="{30D28ABA-4455-4DED-B4BE-190ECE616615}"/>
    <cellStyle name="Header2 2 5 2" xfId="5906" xr:uid="{FA949196-C103-4200-BEBB-A669D3A0C801}"/>
    <cellStyle name="Header2 2 5 2 2" xfId="8776" xr:uid="{A69D43D0-3F5D-45DD-BBAE-BF7C6A2054C5}"/>
    <cellStyle name="Header2 2 5 3" xfId="8775" xr:uid="{3C69901C-23C1-4A42-AB5D-7E496CE5564F}"/>
    <cellStyle name="Header2 2 6" xfId="5907" xr:uid="{6D90D30F-D190-463C-A138-439967D646CF}"/>
    <cellStyle name="Header2 2 6 2" xfId="5908" xr:uid="{AD708E9C-7599-414D-BA10-9B442A9F6466}"/>
    <cellStyle name="Header2 2 6 2 2" xfId="8778" xr:uid="{31216370-DC18-41C3-A336-D22F6588D5A8}"/>
    <cellStyle name="Header2 2 6 3" xfId="8777" xr:uid="{DC3AC5C0-6B71-4B97-8C3E-FC36B70D91D3}"/>
    <cellStyle name="Header2 2 7" xfId="5909" xr:uid="{C7A1CC2D-46FF-4410-8742-B34CA9F2DBED}"/>
    <cellStyle name="Header2 2 7 2" xfId="5910" xr:uid="{A06A5EAA-0C72-41A9-84D8-DE7A89242E4B}"/>
    <cellStyle name="Header2 2 7 2 2" xfId="8780" xr:uid="{9E7E7BA8-5BAC-40D4-A460-F7FE8529209A}"/>
    <cellStyle name="Header2 2 7 3" xfId="8779" xr:uid="{33A29477-A023-44CB-AC51-CC36823C2324}"/>
    <cellStyle name="Header2 2 8" xfId="5911" xr:uid="{E297CBA6-95A2-4914-A7AB-8DC95F14F48B}"/>
    <cellStyle name="Header2 2 8 2" xfId="5912" xr:uid="{9C9AA8F3-CE12-42B8-B350-A3A8CB1EA0DB}"/>
    <cellStyle name="Header2 2 8 2 2" xfId="8782" xr:uid="{AEB55E0D-960B-4690-9615-FE5CC7860269}"/>
    <cellStyle name="Header2 2 8 3" xfId="8781" xr:uid="{51892D4B-BC40-44B4-8131-E57066C7E5B9}"/>
    <cellStyle name="Header2 2 9" xfId="5913" xr:uid="{F9263659-8B33-4206-A8B4-FB6B7DB37AF3}"/>
    <cellStyle name="Header2 2 9 2" xfId="8783" xr:uid="{CB521BE4-8214-442A-ACCB-076988737A8C}"/>
    <cellStyle name="Header2 3" xfId="5914" xr:uid="{8E172494-0A3B-4646-8AA0-6D56A615F170}"/>
    <cellStyle name="Header2 3 2" xfId="5915" xr:uid="{484556B0-A0C7-4C40-B228-CA761501E7CC}"/>
    <cellStyle name="Header2 3 2 2" xfId="5916" xr:uid="{4A48D761-CCD5-4B3F-AB1B-4D5A5E54812B}"/>
    <cellStyle name="Header2 3 2 2 2" xfId="8786" xr:uid="{AB5D36CA-FF2E-4FDF-907B-229A24786030}"/>
    <cellStyle name="Header2 3 2 3" xfId="8785" xr:uid="{491CB482-FDDC-4899-BA36-CA2C2424F1F8}"/>
    <cellStyle name="Header2 3 3" xfId="5917" xr:uid="{9AE73E55-38FB-49DD-A2D0-50159598E336}"/>
    <cellStyle name="Header2 3 3 2" xfId="5918" xr:uid="{0FA7652D-7F0F-436D-A26A-D063C5352F40}"/>
    <cellStyle name="Header2 3 3 2 2" xfId="8788" xr:uid="{2F0CBF1F-79FD-492B-AA79-933668EFF769}"/>
    <cellStyle name="Header2 3 3 3" xfId="8787" xr:uid="{8641B79D-9A91-4C2F-934A-C505347EE808}"/>
    <cellStyle name="Header2 3 4" xfId="5919" xr:uid="{FAB8180A-6B3E-4FB3-8BA2-EBDEF215E33C}"/>
    <cellStyle name="Header2 3 4 2" xfId="8789" xr:uid="{A1358107-CBBF-4C3E-8575-B5D75D2710D1}"/>
    <cellStyle name="Header2 3 5" xfId="8784" xr:uid="{D944F887-8AA6-422B-BEB9-5B340B0DEF84}"/>
    <cellStyle name="Header2 4" xfId="5920" xr:uid="{37D50A34-9977-49F4-A9E4-F81AEF63D1D3}"/>
    <cellStyle name="Header2 4 2" xfId="5921" xr:uid="{02C29E56-1485-4889-AA85-25AD13E00E1D}"/>
    <cellStyle name="Header2 4 2 2" xfId="8791" xr:uid="{E96A8E5B-7644-4807-9C3A-BDBEE76B37E1}"/>
    <cellStyle name="Header2 4 3" xfId="8790" xr:uid="{92FCE4D3-EE48-4B94-A018-6EED5CFC244B}"/>
    <cellStyle name="Header2 5" xfId="5922" xr:uid="{B85CE619-9164-420F-A3F5-CB9473EE8764}"/>
    <cellStyle name="Header2 5 2" xfId="5923" xr:uid="{BF7667A2-664A-4519-9E27-4BE819E14139}"/>
    <cellStyle name="Header2 5 2 2" xfId="8793" xr:uid="{8C794EE7-99DC-4423-8CEE-9267991B02C4}"/>
    <cellStyle name="Header2 5 3" xfId="8792" xr:uid="{DAC19A3B-DBD7-4BC7-83AE-E119CE90787A}"/>
    <cellStyle name="Header2 6" xfId="5924" xr:uid="{D6864686-7421-4BE3-8569-D29D50178099}"/>
    <cellStyle name="Header2 6 2" xfId="5925" xr:uid="{4E4D2456-0590-4C62-9AA6-91246BC08032}"/>
    <cellStyle name="Header2 6 2 2" xfId="8795" xr:uid="{928E1BA3-A702-4CC5-ADC8-03834F22688E}"/>
    <cellStyle name="Header2 6 3" xfId="8794" xr:uid="{44B841B4-20DC-445A-B4E8-7C51281416A3}"/>
    <cellStyle name="Header2 7" xfId="5926" xr:uid="{779BF262-D558-4E5E-A828-8A3927ED59D4}"/>
    <cellStyle name="Header2 7 2" xfId="5927" xr:uid="{15B34EE3-7FC6-4EF2-8B2C-9D7D8B9D9A02}"/>
    <cellStyle name="Header2 7 2 2" xfId="8797" xr:uid="{E0B42A2A-8B51-41E4-8C12-45A2CDD3F6B1}"/>
    <cellStyle name="Header2 7 3" xfId="8796" xr:uid="{CF0FE2B1-571F-43E3-8A75-ED774DCFCD80}"/>
    <cellStyle name="Header2 8" xfId="5928" xr:uid="{D9042A33-D12F-4843-811B-BF4AC4F97CEF}"/>
    <cellStyle name="Header2 8 2" xfId="5929" xr:uid="{6DC7AC30-47C8-4657-98D2-1903DF493AD9}"/>
    <cellStyle name="Header2 8 2 2" xfId="8799" xr:uid="{752D7EF2-9592-4047-907C-CA8753B4DF9B}"/>
    <cellStyle name="Header2 8 3" xfId="8798" xr:uid="{1391D9DF-E9D4-4286-9227-B98856B4E587}"/>
    <cellStyle name="Header2 9" xfId="5930" xr:uid="{9DC3DA4C-9498-4226-B04B-404EA1A43A46}"/>
    <cellStyle name="Header2 9 2" xfId="5931" xr:uid="{286A8D85-75FC-4854-A743-10A411F40C88}"/>
    <cellStyle name="Header2 9 2 2" xfId="8801" xr:uid="{7072C0AD-2A37-4212-890D-3F8ED6B63BF1}"/>
    <cellStyle name="Header2 9 3" xfId="8800" xr:uid="{C45C04A6-E90C-4D2F-86A2-598D83AB7138}"/>
    <cellStyle name="header3" xfId="889" xr:uid="{B70D213E-9552-423F-8203-9D9C42EC71EA}"/>
    <cellStyle name="Heading" xfId="5932" xr:uid="{941DBF22-946F-47CC-83DA-C2959685E72D}"/>
    <cellStyle name="Heading 1" xfId="7" builtinId="16" customBuiltin="1"/>
    <cellStyle name="Heading 1 2" xfId="294" xr:uid="{8C691159-5135-456C-A0FD-CE252BA150F3}"/>
    <cellStyle name="Heading 1 2 10" xfId="5934" xr:uid="{240684DD-3C56-461D-BB9C-C2CA47BA8B2F}"/>
    <cellStyle name="Heading 1 2 11" xfId="5933" xr:uid="{244177F9-136F-4422-BFC6-4EDAF7D75CA6}"/>
    <cellStyle name="Heading 1 2 12" xfId="9574" xr:uid="{E864BCCF-B381-4C9F-9387-E8D08E295153}"/>
    <cellStyle name="Heading 1 2 2" xfId="5935" xr:uid="{54F367CE-639B-4D5A-A954-25EBB71D3F5B}"/>
    <cellStyle name="Heading 1 2 2 2" xfId="5936" xr:uid="{7DFB1665-99DF-4A52-94CF-8D4777785DB8}"/>
    <cellStyle name="Heading 1 2 2 3" xfId="5937" xr:uid="{FDFD1D2A-1C24-4A76-8AEC-734AA7ADBDA0}"/>
    <cellStyle name="Heading 1 2 2 4" xfId="5938" xr:uid="{3962DE80-372F-48BD-8885-A8646BE23F8A}"/>
    <cellStyle name="Heading 1 2 2 5" xfId="9575" xr:uid="{77BCCC93-B891-4EE2-8024-66AB49668C9D}"/>
    <cellStyle name="Heading 1 2 3" xfId="5939" xr:uid="{69531F4A-28F5-4C58-AAE2-CD66F5C2D9B7}"/>
    <cellStyle name="Heading 1 2 3 2" xfId="5940" xr:uid="{A89B72D3-F718-4AC1-A467-0C997B3258F5}"/>
    <cellStyle name="Heading 1 2 3 3" xfId="5941" xr:uid="{E3350192-F094-42AE-A5A5-D31530170B8F}"/>
    <cellStyle name="Heading 1 2 4" xfId="5942" xr:uid="{3896F207-BCEC-42C7-BCBD-B7C286731022}"/>
    <cellStyle name="Heading 1 2 5" xfId="5943" xr:uid="{86733EF9-BD7E-40CE-919B-7C9588929C65}"/>
    <cellStyle name="Heading 1 2 6" xfId="5944" xr:uid="{6C80CE1A-B7C9-4BCC-9BB9-0345C5B8B74B}"/>
    <cellStyle name="Heading 1 2 7" xfId="5945" xr:uid="{264A5DF4-47A3-4800-80EF-382FF0855110}"/>
    <cellStyle name="Heading 1 2 8" xfId="5946" xr:uid="{7F00FA43-50E7-4330-A0A8-16F24D0AFC30}"/>
    <cellStyle name="Heading 1 2 9" xfId="5947" xr:uid="{4BCDB52F-E8DF-4B64-848B-8B090B2E7D1B}"/>
    <cellStyle name="Heading 1 2 9 2" xfId="5948" xr:uid="{142CC33A-E59B-4329-8FA6-8B6786CA6956}"/>
    <cellStyle name="Heading 1 2 9 3" xfId="5949" xr:uid="{31E688D6-097D-4E55-9F91-6116A7AAF8C1}"/>
    <cellStyle name="Heading 1 3" xfId="5950" xr:uid="{4C0FA615-D55D-4CBF-B6A0-89B6EE5FB15C}"/>
    <cellStyle name="Heading 1 3 2" xfId="5951" xr:uid="{1767048A-0213-4C78-9235-C56C7601C075}"/>
    <cellStyle name="Heading 1 3 3" xfId="5952" xr:uid="{215DAD56-6831-4813-B8CB-BAEC8BADC521}"/>
    <cellStyle name="Heading 1 3 4" xfId="5953" xr:uid="{6D0C3E4C-9FD1-4A35-9F99-83995CF81FA9}"/>
    <cellStyle name="Heading 1 3 5" xfId="5954" xr:uid="{7A6DB495-4774-4CF7-A19D-D30486B2F083}"/>
    <cellStyle name="Heading 1 3 6" xfId="5955" xr:uid="{61F5FBF7-099E-45AE-856C-1F3B364A5E32}"/>
    <cellStyle name="Heading 1 3 7" xfId="5956" xr:uid="{943E65DD-4DDA-41D6-A3AB-2298673E3236}"/>
    <cellStyle name="Heading 1 3 8" xfId="5957" xr:uid="{4E390E01-F187-4CD3-854B-272FD0DE0FD5}"/>
    <cellStyle name="Heading 1 4" xfId="5958" xr:uid="{216FC936-980E-4B25-8C74-9DCEA0FAACDA}"/>
    <cellStyle name="Heading 1 4 2" xfId="5959" xr:uid="{F81B8A72-FB0B-4E9E-A91A-4C3D361D7B7B}"/>
    <cellStyle name="Heading 1 4 3" xfId="5960" xr:uid="{9EDE6821-3E07-41E1-AC94-5C75DDABF6F5}"/>
    <cellStyle name="Heading 1 4 4" xfId="5961" xr:uid="{E837DB5F-6F33-4E27-A977-8C10FDDABFFB}"/>
    <cellStyle name="Heading 1 5" xfId="5962" xr:uid="{424DC6D5-D372-49E2-A56C-B390925D61E4}"/>
    <cellStyle name="Heading 1 5 2" xfId="5963" xr:uid="{7258A48B-2AFF-4D62-8EBB-B09D08E807C1}"/>
    <cellStyle name="Heading 1 5 3" xfId="5964" xr:uid="{3607FF7D-4814-4414-9737-EE57681CA546}"/>
    <cellStyle name="Heading 1 6" xfId="5965" xr:uid="{16A71978-8544-494D-8B46-84A6DAB55D94}"/>
    <cellStyle name="Heading 1 7" xfId="5966" xr:uid="{D74C567D-B2E9-4E44-8FDF-F4FEC606B860}"/>
    <cellStyle name="Heading 1 7 2" xfId="5967" xr:uid="{E30CB32F-20D1-4401-970C-0C7B4EAEAE53}"/>
    <cellStyle name="Heading 1 7 3" xfId="5968" xr:uid="{AAA82F43-CE61-4847-9471-4B01B16DCA99}"/>
    <cellStyle name="Heading 1 Above" xfId="5969" xr:uid="{5BEB3333-27B8-4597-8338-DD8605FA122C}"/>
    <cellStyle name="Heading 1 Above 2" xfId="9577" xr:uid="{651B5E16-189D-40A9-B73F-5664B1A5A5BE}"/>
    <cellStyle name="Heading 1 Above 3" xfId="9576" xr:uid="{224C34DF-E949-4B8B-8BF6-382789748ED8}"/>
    <cellStyle name="Heading 1+" xfId="5970" xr:uid="{F4604A33-4A2F-4F05-89CA-3FE26274E20C}"/>
    <cellStyle name="Heading 1+ 2" xfId="9579" xr:uid="{02E42190-A0C9-4F93-ABD2-197A04CE5F7F}"/>
    <cellStyle name="Heading 1+ 3" xfId="9578" xr:uid="{4381B6A4-0721-4F22-80D6-90D3357D3F31}"/>
    <cellStyle name="Heading 2" xfId="8" builtinId="17" customBuiltin="1"/>
    <cellStyle name="Heading 2 2" xfId="295" xr:uid="{BEBCB0AD-9A3F-4D3E-AA4B-21BBB6981541}"/>
    <cellStyle name="Heading 2 2 10" xfId="5972" xr:uid="{5D54F8B3-4D22-443B-93CA-EAEE92F62B16}"/>
    <cellStyle name="Heading 2 2 11" xfId="5971" xr:uid="{57E3A7B2-63A7-4A83-9CA0-64F416C5A284}"/>
    <cellStyle name="Heading 2 2 12" xfId="9580" xr:uid="{54FD424C-5695-4FDA-B34E-4C2D31980DB4}"/>
    <cellStyle name="Heading 2 2 2" xfId="5973" xr:uid="{8DCF7955-7C99-4391-85EB-9FAA33695A58}"/>
    <cellStyle name="Heading 2 2 2 2" xfId="5974" xr:uid="{6FA0F2CC-0754-403A-BEDC-3D070B2CA5BE}"/>
    <cellStyle name="Heading 2 2 2 3" xfId="5975" xr:uid="{5AB47867-2575-43E8-8D4E-227D3FD6C6C4}"/>
    <cellStyle name="Heading 2 2 2 4" xfId="5976" xr:uid="{846720A7-ECED-464C-9202-604FDD8B5D32}"/>
    <cellStyle name="Heading 2 2 2 5" xfId="9581" xr:uid="{A6527A3C-B151-4F2D-B419-BEA1B51B1CCD}"/>
    <cellStyle name="Heading 2 2 3" xfId="5977" xr:uid="{576DB39A-A85A-4BAB-916E-991914754BEF}"/>
    <cellStyle name="Heading 2 2 3 2" xfId="5978" xr:uid="{0CF8B618-0B52-48CF-9138-BB45BDADEDA7}"/>
    <cellStyle name="Heading 2 2 3 3" xfId="5979" xr:uid="{D2AE1E03-14D4-4FA9-B82B-0975B127170D}"/>
    <cellStyle name="Heading 2 2 4" xfId="5980" xr:uid="{22AF576A-552E-4395-8607-11008F564925}"/>
    <cellStyle name="Heading 2 2 5" xfId="5981" xr:uid="{B60E3F6A-4F48-4A57-9DC8-6C44EBAF8D3A}"/>
    <cellStyle name="Heading 2 2 6" xfId="5982" xr:uid="{AD65AFE9-D4F3-4CDE-B88E-4BA8A81C5F3B}"/>
    <cellStyle name="Heading 2 2 7" xfId="5983" xr:uid="{564BB71C-83D4-429F-AF70-C1EF8B8AFDA8}"/>
    <cellStyle name="Heading 2 2 8" xfId="5984" xr:uid="{A6DF733D-B302-4A82-80A1-8C709BE1CC57}"/>
    <cellStyle name="Heading 2 2 9" xfId="5985" xr:uid="{06848C83-C0D8-43DE-B10B-7F5BB7CCA2C0}"/>
    <cellStyle name="Heading 2 2 9 2" xfId="5986" xr:uid="{11FA2179-446B-4D81-A319-1881BEA0E9FE}"/>
    <cellStyle name="Heading 2 2 9 3" xfId="5987" xr:uid="{FA83003C-CCCE-46A2-9EAF-149143E3E7CD}"/>
    <cellStyle name="Heading 2 3" xfId="5988" xr:uid="{5A66A28B-0D2C-456D-A8C6-4404FB3C07E7}"/>
    <cellStyle name="Heading 2 3 2" xfId="5989" xr:uid="{645A7A70-B463-426B-B865-B56F8ED5A027}"/>
    <cellStyle name="Heading 2 3 3" xfId="5990" xr:uid="{C5E71B78-37CE-4DB6-8148-85ABF7C8E556}"/>
    <cellStyle name="Heading 2 3 4" xfId="5991" xr:uid="{B0163AE2-2230-471D-BBF3-FAB6298C0D1B}"/>
    <cellStyle name="Heading 2 3 5" xfId="5992" xr:uid="{9A630B86-6ADD-4A7C-9FAD-2B203341F7CD}"/>
    <cellStyle name="Heading 2 3 6" xfId="5993" xr:uid="{21AF44F4-4D59-447F-8421-1B86D3D548F6}"/>
    <cellStyle name="Heading 2 3 7" xfId="5994" xr:uid="{646C20D1-EBBB-4A24-9A2D-10D22169906F}"/>
    <cellStyle name="Heading 2 3 8" xfId="5995" xr:uid="{C7D7BD87-AF50-4DA3-9D33-3424643F4FBA}"/>
    <cellStyle name="Heading 2 4" xfId="5996" xr:uid="{083CB62B-D2D0-4DB9-9CA4-4919A02491C1}"/>
    <cellStyle name="Heading 2 4 2" xfId="5997" xr:uid="{753D5E57-D01E-4005-92B1-0D2ECDD781FA}"/>
    <cellStyle name="Heading 2 4 3" xfId="5998" xr:uid="{16C94F73-50C7-4BD6-9666-BF49D07276B0}"/>
    <cellStyle name="Heading 2 4 4" xfId="5999" xr:uid="{DA0D9DE8-AE40-4582-8BC9-72AB25F74738}"/>
    <cellStyle name="Heading 2 5" xfId="6000" xr:uid="{C47941BA-AF51-4B42-AD48-232E01399D1D}"/>
    <cellStyle name="Heading 2 5 2" xfId="6001" xr:uid="{86A43CE9-DA8E-419E-8A9A-A58CF30F8A4C}"/>
    <cellStyle name="Heading 2 5 3" xfId="6002" xr:uid="{FAAF9A2F-AD6D-41B8-BDED-FF929F729196}"/>
    <cellStyle name="Heading 2 6" xfId="6003" xr:uid="{546C76C0-E636-402C-BADB-22001E765BF5}"/>
    <cellStyle name="Heading 2 7" xfId="6004" xr:uid="{BB12A434-1357-4925-ABCA-6262F9E6479F}"/>
    <cellStyle name="Heading 2 7 2" xfId="6005" xr:uid="{AC8B3CD5-DB08-481A-9D64-6AB3018EE609}"/>
    <cellStyle name="Heading 2 7 3" xfId="6006" xr:uid="{CE2C97AC-7D0E-435A-944E-8E0595236743}"/>
    <cellStyle name="Heading 2 Below" xfId="6007" xr:uid="{356512FB-D3EC-460A-A34D-2BCE97FFB21B}"/>
    <cellStyle name="Heading 2 Below 2" xfId="9583" xr:uid="{A221C8A5-5C92-4645-9F93-C2AD253F0C94}"/>
    <cellStyle name="Heading 2 Below 3" xfId="9582" xr:uid="{8217C0AF-305D-47FD-B374-62ABA593DA6A}"/>
    <cellStyle name="Heading 2+" xfId="6008" xr:uid="{57E4D3C7-28E9-43D8-B79C-02C2A6036D3D}"/>
    <cellStyle name="Heading 2+ 2" xfId="9585" xr:uid="{2C6E6357-6466-424B-8F15-9024DAB76E34}"/>
    <cellStyle name="Heading 2+ 3" xfId="9584" xr:uid="{018E9F4E-C3EB-4DCB-BFA8-BEC5780AACC2}"/>
    <cellStyle name="Heading 3" xfId="9" builtinId="18" customBuiltin="1"/>
    <cellStyle name="Heading 3 2" xfId="296" xr:uid="{983D2374-F325-4FC4-8AC6-ADD39FBE7969}"/>
    <cellStyle name="Heading 3 2 10" xfId="6010" xr:uid="{A465AABB-5EBE-4511-8FC4-E502D127DCBC}"/>
    <cellStyle name="Heading 3 2 11" xfId="6009" xr:uid="{91496B9E-2FBC-445B-9CFF-0241459E77F5}"/>
    <cellStyle name="Heading 3 2 12" xfId="9586" xr:uid="{86689245-74C5-4EFF-BC2A-BB6FAED120AA}"/>
    <cellStyle name="Heading 3 2 2" xfId="6011" xr:uid="{5955BB60-C572-42B0-8C1F-C1E559F66A4A}"/>
    <cellStyle name="Heading 3 2 2 2" xfId="6012" xr:uid="{B1EA2232-5F09-42B5-981E-482D17A5C6B8}"/>
    <cellStyle name="Heading 3 2 2 3" xfId="6013" xr:uid="{B0E0375B-1C89-4AFD-B6F4-EC2D386B249E}"/>
    <cellStyle name="Heading 3 2 2 4" xfId="6014" xr:uid="{444EDE33-C919-47EC-9517-C2FDEAE47CCD}"/>
    <cellStyle name="Heading 3 2 2 5" xfId="9587" xr:uid="{FF2811DF-4FA6-4C07-A249-7528F3740C9C}"/>
    <cellStyle name="Heading 3 2 3" xfId="6015" xr:uid="{5F8C27EC-339D-4490-8E7C-8C6E4A9379CD}"/>
    <cellStyle name="Heading 3 2 3 2" xfId="6016" xr:uid="{3A7EB7C9-4D39-437C-A292-7E977069FFDF}"/>
    <cellStyle name="Heading 3 2 3 3" xfId="6017" xr:uid="{099C29B1-4CEB-4DE9-869A-206986E80D61}"/>
    <cellStyle name="Heading 3 2 4" xfId="6018" xr:uid="{02101CC2-4F00-4AFC-8DAA-D308C2C084AB}"/>
    <cellStyle name="Heading 3 2 5" xfId="6019" xr:uid="{ECE0481C-A86A-450B-869E-43651EF6D09D}"/>
    <cellStyle name="Heading 3 2 6" xfId="6020" xr:uid="{D1C8A7BE-7A15-42D2-A9CC-65CC4DD13B09}"/>
    <cellStyle name="Heading 3 2 7" xfId="6021" xr:uid="{FFCD2963-3F70-4E5D-9CC5-FABF786D905B}"/>
    <cellStyle name="Heading 3 2 8" xfId="6022" xr:uid="{51C9245B-AF17-4261-903F-0832A4505152}"/>
    <cellStyle name="Heading 3 2 9" xfId="6023" xr:uid="{6EABDCB0-8477-4EA2-B81B-5268E8FF07EE}"/>
    <cellStyle name="Heading 3 2 9 2" xfId="6024" xr:uid="{21B6866F-DD2C-4002-B3CE-ACAEF2E92ECA}"/>
    <cellStyle name="Heading 3 2 9 3" xfId="6025" xr:uid="{ECEE144F-942E-48CC-9D78-C0D4D92D6DAB}"/>
    <cellStyle name="Heading 3 3" xfId="6026" xr:uid="{1EB58D3B-ABA3-498F-9128-9431CE69C1D1}"/>
    <cellStyle name="Heading 3 3 2" xfId="6027" xr:uid="{7EBEFBA5-4496-42B4-8DCE-AA882B466CD5}"/>
    <cellStyle name="Heading 3 3 3" xfId="6028" xr:uid="{E35EEE34-9F21-4684-935D-86C1734B915B}"/>
    <cellStyle name="Heading 3 3 4" xfId="6029" xr:uid="{19C89712-1BB8-4457-AA75-77DC1F08C52F}"/>
    <cellStyle name="Heading 3 3 5" xfId="6030" xr:uid="{2AEB939D-992F-4E1E-9695-457167A61E8D}"/>
    <cellStyle name="Heading 3 3 6" xfId="6031" xr:uid="{26CDA55D-1440-42DB-858B-724225E5EA62}"/>
    <cellStyle name="Heading 3 3 7" xfId="6032" xr:uid="{7D5555C5-A229-473B-8015-4C7D32E5EF00}"/>
    <cellStyle name="Heading 3 3 8" xfId="6033" xr:uid="{19D18C06-1499-4ACC-B00E-663CF775C247}"/>
    <cellStyle name="Heading 3 4" xfId="6034" xr:uid="{A6A85A67-8A3A-4C48-9260-054CE1B55740}"/>
    <cellStyle name="Heading 3 4 2" xfId="6035" xr:uid="{F10E23E1-2E6D-4F46-81D5-CC52F892C40B}"/>
    <cellStyle name="Heading 3 4 3" xfId="6036" xr:uid="{9F4D4F08-561F-4C61-BAC4-19A1C9D37D00}"/>
    <cellStyle name="Heading 3 4 4" xfId="6037" xr:uid="{FA94D047-B9F4-4E22-A829-00B7CA0C51C9}"/>
    <cellStyle name="Heading 3 5" xfId="6038" xr:uid="{B846CFA3-CF4A-46EC-A8C4-35956A192A1B}"/>
    <cellStyle name="Heading 3 5 2" xfId="6039" xr:uid="{6B67FDB8-0BAF-412E-A3DC-5C0E73D59C82}"/>
    <cellStyle name="Heading 3 5 3" xfId="6040" xr:uid="{F2617A08-1787-4B86-8305-9A2C228EF775}"/>
    <cellStyle name="Heading 3 6" xfId="6041" xr:uid="{DA13A6B1-C72B-47CE-AB57-476A136ED2A8}"/>
    <cellStyle name="Heading 3 7" xfId="6042" xr:uid="{EA764C49-F6F5-4C0C-B59F-1E9D57996F5F}"/>
    <cellStyle name="Heading 3 7 2" xfId="6043" xr:uid="{51A9FC0B-8CCC-4589-B7E6-B43E472D0267}"/>
    <cellStyle name="Heading 3 7 3" xfId="6044" xr:uid="{D2DF9E6D-DB8C-45D9-B9FA-EC063A2BF30E}"/>
    <cellStyle name="Heading 3+" xfId="6045" xr:uid="{40592385-9104-4F0F-98B8-F0422D521F28}"/>
    <cellStyle name="Heading 3+ 2" xfId="9589" xr:uid="{77A0E60E-760B-4052-9282-755E0FD2B8A5}"/>
    <cellStyle name="Heading 3+ 3" xfId="9588" xr:uid="{69FB3000-0CEE-4127-BB7D-90DE496081A4}"/>
    <cellStyle name="Heading 4" xfId="10" builtinId="19" customBuiltin="1"/>
    <cellStyle name="Heading 4 2" xfId="297" xr:uid="{561CF24C-41CF-481E-A377-B81B1D1F3780}"/>
    <cellStyle name="Heading 4 2 10" xfId="6047" xr:uid="{AF830DD5-CB90-4851-AE5A-6433695EDD11}"/>
    <cellStyle name="Heading 4 2 11" xfId="6046" xr:uid="{AEEDDC59-5CD3-472F-8D76-E4EF7D584765}"/>
    <cellStyle name="Heading 4 2 12" xfId="9590" xr:uid="{D5D849D3-67DF-453B-BA79-35E7D0D0270E}"/>
    <cellStyle name="Heading 4 2 2" xfId="6048" xr:uid="{5257C13F-46C9-44E2-B835-0031FDC4AEF0}"/>
    <cellStyle name="Heading 4 2 2 2" xfId="6049" xr:uid="{5028F4A7-CD56-4908-89D9-EBD9233DD547}"/>
    <cellStyle name="Heading 4 2 2 3" xfId="6050" xr:uid="{FF0FFCF7-52AA-4B22-B071-31502790457E}"/>
    <cellStyle name="Heading 4 2 2 4" xfId="6051" xr:uid="{24475014-0792-4895-8088-C98E2C2ECFF7}"/>
    <cellStyle name="Heading 4 2 2 5" xfId="9591" xr:uid="{06B864A3-6C78-44DB-AA6B-DFBC8C5801E5}"/>
    <cellStyle name="Heading 4 2 3" xfId="6052" xr:uid="{95C78032-1FC3-4AD0-B384-65711C62A55B}"/>
    <cellStyle name="Heading 4 2 3 2" xfId="6053" xr:uid="{7D84E824-D2A6-410F-84E9-22AA7CE6E847}"/>
    <cellStyle name="Heading 4 2 3 3" xfId="6054" xr:uid="{93CC0160-0F67-4C71-A192-F2C4769B3DC5}"/>
    <cellStyle name="Heading 4 2 4" xfId="6055" xr:uid="{149AB42F-34E2-457B-940A-36B319290F78}"/>
    <cellStyle name="Heading 4 2 5" xfId="6056" xr:uid="{E3384A89-34F3-461C-88A0-53661059B64C}"/>
    <cellStyle name="Heading 4 2 6" xfId="6057" xr:uid="{0EE65918-AB2E-421C-A751-C64622B32E10}"/>
    <cellStyle name="Heading 4 2 7" xfId="6058" xr:uid="{713C75BB-9492-4B90-9F84-DBADB82DC587}"/>
    <cellStyle name="Heading 4 2 8" xfId="6059" xr:uid="{E48261DB-501E-4FFD-A937-7D2DB4F839F0}"/>
    <cellStyle name="Heading 4 2 9" xfId="6060" xr:uid="{26CF9BFA-1012-4DF2-8C41-56117FE67844}"/>
    <cellStyle name="Heading 4 2 9 2" xfId="6061" xr:uid="{06523BC7-563A-4F38-BF9E-B0ADE083AA52}"/>
    <cellStyle name="Heading 4 2 9 3" xfId="6062" xr:uid="{F76BC630-B3D2-47A8-9F33-9257065F45F1}"/>
    <cellStyle name="Heading 4 3" xfId="6063" xr:uid="{A27D0C2D-4332-400D-BDE4-DC98310FC33E}"/>
    <cellStyle name="Heading 4 3 2" xfId="6064" xr:uid="{E76E197B-442A-424D-A7E2-7A066E6C4DAB}"/>
    <cellStyle name="Heading 4 3 3" xfId="6065" xr:uid="{1BBDFDA9-BD8B-4EC4-A775-A59A99CB7206}"/>
    <cellStyle name="Heading 4 3 4" xfId="6066" xr:uid="{4A33C3F0-A58C-45F4-B9EB-A26DC34D506A}"/>
    <cellStyle name="Heading 4 3 5" xfId="6067" xr:uid="{4360D106-7B8B-42C8-A07D-B53D9140ABA3}"/>
    <cellStyle name="Heading 4 3 6" xfId="6068" xr:uid="{69D50F14-EA1B-4623-86B8-4BB24EC32AF8}"/>
    <cellStyle name="Heading 4 3 7" xfId="6069" xr:uid="{B6FEF12A-C3D8-4641-AC49-F067BC66A205}"/>
    <cellStyle name="Heading 4 3 8" xfId="6070" xr:uid="{682CB2CB-3B87-4642-A08A-92601E9141DE}"/>
    <cellStyle name="Heading 4 4" xfId="6071" xr:uid="{06B1FF8E-4268-4477-8D76-4EAD3928D6DA}"/>
    <cellStyle name="Heading 4 4 2" xfId="6072" xr:uid="{3D706D4C-121C-4441-A36E-5639FAA6BFD9}"/>
    <cellStyle name="Heading 4 4 3" xfId="6073" xr:uid="{B9282376-42CA-442A-898E-A6B1F97C9C4F}"/>
    <cellStyle name="Heading 4 4 4" xfId="6074" xr:uid="{12B84BE5-E040-4D89-BB43-54777B73D802}"/>
    <cellStyle name="Heading 4 5" xfId="6075" xr:uid="{2C42E884-D38B-4A7D-98A1-A7EF42289CC2}"/>
    <cellStyle name="Heading 4 5 2" xfId="6076" xr:uid="{026B35E6-A9C5-43FE-AA2F-D5CC93149A15}"/>
    <cellStyle name="Heading 4 5 3" xfId="6077" xr:uid="{00D53ADF-438A-4094-906D-A514A5393E59}"/>
    <cellStyle name="Heading 4 6" xfId="6078" xr:uid="{9E508CA6-8BFF-4BEA-A871-63B66A7216B2}"/>
    <cellStyle name="Heading 4 7" xfId="6079" xr:uid="{33A6C751-B785-4B66-B0A9-378FB5BCF562}"/>
    <cellStyle name="Heading 4 7 2" xfId="6080" xr:uid="{8C00C974-B956-4D15-8638-FA9DB4E5D3ED}"/>
    <cellStyle name="Heading 4 7 3" xfId="6081" xr:uid="{282A9FF0-486D-43A8-89BC-178D3AE4DCB6}"/>
    <cellStyle name="HEADING, MAJOR" xfId="890" xr:uid="{47FA53ED-3073-4720-85B3-2C5824810B63}"/>
    <cellStyle name="HEADING, MINOR" xfId="891" xr:uid="{11E27EDC-AC60-440E-8F2E-51D92B5E3DC2}"/>
    <cellStyle name="HEADING, MINOR 2" xfId="6082" xr:uid="{2037663C-98EE-4557-B57B-6E9F75BED691}"/>
    <cellStyle name="HEADING, MINOR 2 2" xfId="8802" xr:uid="{9A6C6E3B-553F-4A1D-91C7-39C685185573}"/>
    <cellStyle name="HEADING, MINOR 3" xfId="8541" xr:uid="{AFECF08E-6AA4-4BB1-880E-148323F62065}"/>
    <cellStyle name="HEADING, RIGHT" xfId="892" xr:uid="{300A7ABC-6B9B-4AB3-A27D-1C83195A6C27}"/>
    <cellStyle name="HEADING,MAJOR" xfId="893" xr:uid="{EF8CA083-77B7-4116-A888-128B53382AE0}"/>
    <cellStyle name="HEADING,MAJOR 2" xfId="6083" xr:uid="{BAA8474E-1A00-4A45-A00E-5062CD6848C3}"/>
    <cellStyle name="HEADING,MAJOR 2 2" xfId="8803" xr:uid="{F137EB76-51F6-4A8B-9846-68B8319A289F}"/>
    <cellStyle name="HEADING,MAJOR 3" xfId="8542" xr:uid="{98725193-E517-4E23-A1F0-ADD06AEACEE5}"/>
    <cellStyle name="Heading1" xfId="894" xr:uid="{D49D6C7B-CF37-4074-9EC2-EFA74AC6F987}"/>
    <cellStyle name="HEADING1 2" xfId="6084" xr:uid="{9D9BF543-8B1E-42C1-9FAF-4F46D0AED110}"/>
    <cellStyle name="Heading2" xfId="895" xr:uid="{4500E70C-91D5-4BCD-8C2A-DA713F5C137F}"/>
    <cellStyle name="HEADING2 2" xfId="6085" xr:uid="{5A43705E-5B31-44C6-9162-EA554A265CE1}"/>
    <cellStyle name="HELV8BLUE" xfId="896" xr:uid="{F15DBE60-FC01-4A27-AE99-1CE508A4D88E}"/>
    <cellStyle name="Hidden" xfId="6086" xr:uid="{CBA4E5C0-14BF-463D-95C2-F4BE402866E4}"/>
    <cellStyle name="Hyperlink 2" xfId="6087" xr:uid="{28214E91-F8CA-41A0-9E80-7BA498F4FE8E}"/>
    <cellStyle name="Hyperlink 2 2" xfId="187" xr:uid="{5098EC4B-7F4C-42AF-B777-96C0E3B8B90B}"/>
    <cellStyle name="Hyperlink 2 2 2" xfId="6089" xr:uid="{39544069-EDE6-4135-9EAD-DE626517FFEF}"/>
    <cellStyle name="Hyperlink 2 2 3" xfId="6090" xr:uid="{941EB295-C6D3-4BEB-B15E-2E8A468554C8}"/>
    <cellStyle name="Hyperlink 2 2 4" xfId="6088" xr:uid="{094C2C75-FBEF-4781-A113-D468466812FE}"/>
    <cellStyle name="Hyperlink 2 2 5" xfId="9593" xr:uid="{6314A753-35A4-46D8-85A0-8EF2FB4116A9}"/>
    <cellStyle name="Hyperlink 2 3" xfId="6091" xr:uid="{E59AD597-FBA9-4CDB-8F02-622B61F52B8D}"/>
    <cellStyle name="Hyperlink 2 3 2" xfId="6092" xr:uid="{4CB349E2-84E6-40B3-8385-D3CDC2A76B15}"/>
    <cellStyle name="Hyperlink 2 3 2 2" xfId="6093" xr:uid="{DF9F1826-1D87-4AD7-81F4-C277B90D6661}"/>
    <cellStyle name="Hyperlink 2 3 2 3" xfId="6094" xr:uid="{5FBAE132-8736-41BC-8DAA-52C7C6045493}"/>
    <cellStyle name="Hyperlink 2 3 3" xfId="6095" xr:uid="{BFF584E3-DAC6-497F-BED2-9A839CD2E261}"/>
    <cellStyle name="Hyperlink 2 4" xfId="6096" xr:uid="{9A211515-CD80-4DA0-933B-C52F4EC0D900}"/>
    <cellStyle name="Hyperlink 2 5" xfId="6097" xr:uid="{FB13448D-ADBE-458B-8BDB-D9A8459934F2}"/>
    <cellStyle name="Hyperlink 2 6" xfId="9592" xr:uid="{2C15CFF8-28F3-4C26-B435-3A9E1FF3C5B2}"/>
    <cellStyle name="Hyperlink 2 7" xfId="10178" xr:uid="{02A0D569-E2CA-4A69-BAE6-B808C7D8C7C1}"/>
    <cellStyle name="Hyperlink 3" xfId="6098" xr:uid="{2C3D4F10-AB6C-4D6E-AC2C-50AFB56BF69A}"/>
    <cellStyle name="Hyperlink 3 2" xfId="6099" xr:uid="{ABF77527-E995-4546-BBF8-2EF2C2514474}"/>
    <cellStyle name="Hyperlink 3 2 2" xfId="9595" xr:uid="{49094AE6-6B83-4B68-8D8B-DCABEB2F477F}"/>
    <cellStyle name="Hyperlink 3 3" xfId="6100" xr:uid="{A10924EE-A246-4BDF-B036-5EA8B53E3261}"/>
    <cellStyle name="Hyperlink 3 4" xfId="9594" xr:uid="{BC512CF4-AEBE-4B55-89F2-4ACB0762C812}"/>
    <cellStyle name="Hyperlink 4" xfId="6101" xr:uid="{C8B3FD06-93AE-46F7-8A04-9C2BCA245CE2}"/>
    <cellStyle name="Hyperlink 4 2" xfId="9596" xr:uid="{6AABB933-B583-4246-9F6C-9BD56A44DB7C}"/>
    <cellStyle name="Hyperlink 5" xfId="6102" xr:uid="{49C0809A-E96F-4C04-8928-44D0ED5774D1}"/>
    <cellStyle name="Hyperlink 5 2" xfId="10157" xr:uid="{2A4958CD-69BE-4C5C-9CCA-72FC5F850C7E}"/>
    <cellStyle name="Hyperlink 6" xfId="9597" xr:uid="{F883C08F-7A40-4AA6-877C-98A8FD407E5D}"/>
    <cellStyle name="indent" xfId="897" xr:uid="{8EB580EF-06AB-475F-A1B7-ADA98B403180}"/>
    <cellStyle name="Input" xfId="14" builtinId="20" customBuiltin="1"/>
    <cellStyle name="Input [yellow]" xfId="592" xr:uid="{86B8BB88-9617-4E00-9768-DC0EB89C72E3}"/>
    <cellStyle name="Input [yellow] 2" xfId="898" xr:uid="{39A854BB-4A3C-4FCF-931F-D40A406091CB}"/>
    <cellStyle name="Input [yellow] 2 2" xfId="6103" xr:uid="{3FB4C118-6D4A-4B2A-8C16-CF06B3F701E2}"/>
    <cellStyle name="Input [yellow] 2 2 2" xfId="6104" xr:uid="{BD23FE4C-AD64-4807-9583-61F7575C184F}"/>
    <cellStyle name="Input [yellow] 2 2 2 2" xfId="6105" xr:uid="{3B885790-325B-4D7B-8276-07D460A2E112}"/>
    <cellStyle name="Input [yellow] 2 2 2 2 2" xfId="8806" xr:uid="{7129DA71-EC31-4D18-9968-65BB4E6630B2}"/>
    <cellStyle name="Input [yellow] 2 2 2 3" xfId="8805" xr:uid="{54E03ECD-6908-4576-94BE-0D1223E70308}"/>
    <cellStyle name="Input [yellow] 2 2 3" xfId="6106" xr:uid="{8320BA73-6BBF-4502-81F9-E7DFB664E593}"/>
    <cellStyle name="Input [yellow] 2 2 3 2" xfId="8807" xr:uid="{303C0C8E-7CD6-445C-921A-EA4A4290B755}"/>
    <cellStyle name="Input [yellow] 2 2 4" xfId="8804" xr:uid="{13147120-637E-4484-AAC6-D7246FBC7499}"/>
    <cellStyle name="Input [yellow] 2 3" xfId="6107" xr:uid="{CCFBEF76-881D-4090-8592-E548969BAC82}"/>
    <cellStyle name="Input [yellow] 2 3 2" xfId="6108" xr:uid="{DDCB1133-2676-41DD-B127-CDBE000559B0}"/>
    <cellStyle name="Input [yellow] 2 3 2 2" xfId="8809" xr:uid="{8D14171E-82A4-469C-9211-9727AAACB62F}"/>
    <cellStyle name="Input [yellow] 2 3 3" xfId="8808" xr:uid="{049282EF-892E-4709-B1FC-7D83CE6F83B9}"/>
    <cellStyle name="Input [yellow] 2 4" xfId="6109" xr:uid="{73E10892-0797-4D9C-BAA6-DAA58AF5603E}"/>
    <cellStyle name="Input [yellow] 2 4 2" xfId="8810" xr:uid="{ACFC9A91-AB18-4433-B325-0BFF772873AE}"/>
    <cellStyle name="Input [yellow] 2 5" xfId="8543" xr:uid="{13906B11-AF15-43E0-9D3F-AB3FFF0A02E2}"/>
    <cellStyle name="Input [yellow] 3" xfId="6110" xr:uid="{292E5FC6-2311-4235-9359-D6DDE6254861}"/>
    <cellStyle name="Input [yellow] 3 2" xfId="6111" xr:uid="{C1CD3C39-9B2F-4A3B-AF8F-C8C187BDC30D}"/>
    <cellStyle name="Input [yellow] 3 2 2" xfId="6112" xr:uid="{B99D9064-4CAA-4093-AABE-BF5ED082BCE1}"/>
    <cellStyle name="Input [yellow] 3 2 2 2" xfId="6113" xr:uid="{B9BA0B32-7D0B-4D78-8D4A-19F683DBEAF6}"/>
    <cellStyle name="Input [yellow] 3 2 2 2 2" xfId="8814" xr:uid="{E930297D-747B-46DF-B5AB-E96AA3AD6372}"/>
    <cellStyle name="Input [yellow] 3 2 2 3" xfId="8813" xr:uid="{CFD50A1A-5EE2-4F06-9EC9-23F5938C7EC8}"/>
    <cellStyle name="Input [yellow] 3 2 3" xfId="6114" xr:uid="{A6793842-E1E9-4A17-884D-08BF8F9603EC}"/>
    <cellStyle name="Input [yellow] 3 2 3 2" xfId="8815" xr:uid="{A1D7601F-557B-4D84-8378-B159D8413228}"/>
    <cellStyle name="Input [yellow] 3 2 4" xfId="8812" xr:uid="{872EC40F-5C23-4452-A626-8B47775322D7}"/>
    <cellStyle name="Input [yellow] 3 3" xfId="6115" xr:uid="{0C818D24-F091-4176-AA5C-3CD15733EBE3}"/>
    <cellStyle name="Input [yellow] 3 3 2" xfId="6116" xr:uid="{C6FECC39-0508-4A43-8DF4-D9BB5D1BC35C}"/>
    <cellStyle name="Input [yellow] 3 3 2 2" xfId="8817" xr:uid="{B5057873-1A91-45A4-9926-04E67A85056C}"/>
    <cellStyle name="Input [yellow] 3 3 3" xfId="8816" xr:uid="{EE10DF11-CBF1-41CD-84D7-0CBCC4D4E1E8}"/>
    <cellStyle name="Input [yellow] 3 4" xfId="6117" xr:uid="{30A5E5F3-DB27-46EF-8ACA-02C0BF05C47A}"/>
    <cellStyle name="Input [yellow] 3 4 2" xfId="6118" xr:uid="{E54B03CD-C818-437C-9301-3E8B24934A1E}"/>
    <cellStyle name="Input [yellow] 3 4 2 2" xfId="8819" xr:uid="{2531B322-C4CF-4B5A-A04C-2F329FF70473}"/>
    <cellStyle name="Input [yellow] 3 4 3" xfId="8818" xr:uid="{79E30A7B-D86E-4338-8527-5D9E62BDEB71}"/>
    <cellStyle name="Input [yellow] 3 5" xfId="6119" xr:uid="{5133CF52-32EE-49BA-A465-B9D9AB1EA552}"/>
    <cellStyle name="Input [yellow] 3 5 2" xfId="8820" xr:uid="{272D5235-CA92-42CE-BDE7-F5413762B9FA}"/>
    <cellStyle name="Input [yellow] 3 6" xfId="8811" xr:uid="{45BC5F67-9984-4336-B6B6-2836DEFB1FD4}"/>
    <cellStyle name="Input [yellow] 4" xfId="6120" xr:uid="{04C1F315-303D-423E-954E-F2C18F6ADFF8}"/>
    <cellStyle name="Input [yellow] 4 2" xfId="6121" xr:uid="{A9990EC1-5049-4E72-A58B-CDBA474A55E6}"/>
    <cellStyle name="Input [yellow] 4 2 2" xfId="6122" xr:uid="{CF6882A9-933A-476E-9896-15D6D85F82E4}"/>
    <cellStyle name="Input [yellow] 4 2 2 2" xfId="8823" xr:uid="{33033B93-00C8-48A6-847C-51A357A79EDF}"/>
    <cellStyle name="Input [yellow] 4 2 3" xfId="8822" xr:uid="{1EE65C50-450D-43E4-AAA3-69D156F02798}"/>
    <cellStyle name="Input [yellow] 4 3" xfId="6123" xr:uid="{683D5785-6EDB-4598-B703-43ABF6AC8A9F}"/>
    <cellStyle name="Input [yellow] 4 3 2" xfId="6124" xr:uid="{FF92F049-9CFB-4B93-8E53-9F388F955C21}"/>
    <cellStyle name="Input [yellow] 4 3 2 2" xfId="8825" xr:uid="{C6B1DFBB-B6BA-4085-A021-8F0306CAD36E}"/>
    <cellStyle name="Input [yellow] 4 3 3" xfId="8824" xr:uid="{4087354A-E471-4E84-A975-B3A10BA5DE90}"/>
    <cellStyle name="Input [yellow] 4 4" xfId="6125" xr:uid="{B8251717-BCF1-4A2D-90F3-B6288ED33B62}"/>
    <cellStyle name="Input [yellow] 4 4 2" xfId="8826" xr:uid="{36CCF77C-CCEE-465B-AB59-45C3A1407B2F}"/>
    <cellStyle name="Input [yellow] 4 5" xfId="8821" xr:uid="{E2EE87FA-EFC6-4F91-8974-3629BA14BD56}"/>
    <cellStyle name="Input [yellow] 5" xfId="6126" xr:uid="{61AF5A1F-DB8C-4D44-AB7C-EEE03325ADE4}"/>
    <cellStyle name="Input [yellow] 5 2" xfId="6127" xr:uid="{A92BA325-489E-49C1-B09B-6E7681D6F6A9}"/>
    <cellStyle name="Input [yellow] 5 2 2" xfId="6128" xr:uid="{443DFDD6-4BFD-4B78-B910-83128325FA20}"/>
    <cellStyle name="Input [yellow] 5 2 2 2" xfId="6129" xr:uid="{3B4E3C28-34CA-4F0F-8CDD-65F6F91FA134}"/>
    <cellStyle name="Input [yellow] 5 2 2 2 2" xfId="8830" xr:uid="{F9BDA022-45BC-49A1-9637-D256AAE5CC16}"/>
    <cellStyle name="Input [yellow] 5 2 2 3" xfId="8829" xr:uid="{4BEDD932-4BD2-4CFF-AC1B-7C0495D3669C}"/>
    <cellStyle name="Input [yellow] 5 2 3" xfId="6130" xr:uid="{6C0FD3CC-9153-476C-A546-9ADFC84A6825}"/>
    <cellStyle name="Input [yellow] 5 2 3 2" xfId="8831" xr:uid="{0F19C02E-D52E-4CA6-BB70-940558990D9D}"/>
    <cellStyle name="Input [yellow] 5 2 4" xfId="6131" xr:uid="{B74CB456-47C7-46B7-BDDC-8BA08C725D2C}"/>
    <cellStyle name="Input [yellow] 5 2 4 2" xfId="8832" xr:uid="{6680B62B-4C89-46E3-902C-31994E3B7DFE}"/>
    <cellStyle name="Input [yellow] 5 2 5" xfId="8828" xr:uid="{D68BD842-C0E2-4901-A0B8-847F4EA2B695}"/>
    <cellStyle name="Input [yellow] 5 3" xfId="6132" xr:uid="{BF9A2000-EE2C-46D5-A871-C2A6ACF77F47}"/>
    <cellStyle name="Input [yellow] 5 3 2" xfId="8833" xr:uid="{2E6DB1F9-07DB-43DE-A322-42509805625B}"/>
    <cellStyle name="Input [yellow] 5 4" xfId="8827" xr:uid="{889A79F6-8C5B-4F2E-A50D-F31F8BC27076}"/>
    <cellStyle name="Input [yellow] 6" xfId="6133" xr:uid="{22A1B9E5-D4D7-4FF7-9A10-1A3A4924CDC6}"/>
    <cellStyle name="Input [yellow] 6 2" xfId="8834" xr:uid="{81F5B884-F2D5-4835-AD39-802093F725E5}"/>
    <cellStyle name="Input [yellow] 7" xfId="8520" xr:uid="{6F4DAF60-9256-4C7A-9CC7-620BFC010B50}"/>
    <cellStyle name="Input 10" xfId="6134" xr:uid="{3ED2BCCF-38FE-45DD-B6CB-3FB7377A39FB}"/>
    <cellStyle name="Input 11" xfId="6135" xr:uid="{4B64F99C-6BBA-4893-B9B2-9DC1E9C4EADC}"/>
    <cellStyle name="Input 12" xfId="6136" xr:uid="{6E01D0ED-E9D2-48F9-B105-63B952292418}"/>
    <cellStyle name="Input 13" xfId="6137" xr:uid="{66E8350E-CA54-4938-81F0-84D10BC2F94D}"/>
    <cellStyle name="Input 14" xfId="6138" xr:uid="{E4E3B3F8-7166-4AB7-9000-1DCE955240D2}"/>
    <cellStyle name="Input 15" xfId="6139" xr:uid="{970A4100-9C2F-4106-A6CA-9EE89B102A3D}"/>
    <cellStyle name="Input 16" xfId="6140" xr:uid="{9F0FD6F7-8A03-4631-A49B-5518C7AFDB7E}"/>
    <cellStyle name="Input 17" xfId="6141" xr:uid="{306AB1A3-F0B6-4097-8B5E-03D1BAB2B7E0}"/>
    <cellStyle name="Input 18" xfId="6142" xr:uid="{0DC92147-9032-44EA-94D1-E46AD621D292}"/>
    <cellStyle name="Input 19" xfId="6143" xr:uid="{7FA7541F-86D4-4BC5-A2C5-A95C53802621}"/>
    <cellStyle name="Input 2" xfId="301" xr:uid="{DD21DC59-31A6-4EFC-A925-A8F866E50A69}"/>
    <cellStyle name="Input 2 10" xfId="6145" xr:uid="{9157BC40-7233-4B3E-B24F-76283414B179}"/>
    <cellStyle name="Input 2 10 2" xfId="6146" xr:uid="{D6FFF7FA-1267-444A-9277-A43207092F71}"/>
    <cellStyle name="Input 2 10 2 2" xfId="8837" xr:uid="{A2C28182-8D11-42F1-B86E-49D3CEC6A1FF}"/>
    <cellStyle name="Input 2 10 3" xfId="8836" xr:uid="{530BAE37-873B-4CC1-A406-786859982C86}"/>
    <cellStyle name="Input 2 11" xfId="6147" xr:uid="{B83CF798-2C72-4007-8C78-6BE7A8AC8269}"/>
    <cellStyle name="Input 2 11 2" xfId="8838" xr:uid="{D067C850-C3B9-4CFC-B384-E6F6B1900F13}"/>
    <cellStyle name="Input 2 12" xfId="6144" xr:uid="{E75C7850-03E3-40B9-8B0D-4D49FE31E602}"/>
    <cellStyle name="Input 2 12 2" xfId="12176" xr:uid="{DA191FA7-0A37-4897-BFC6-EC8528A73F4A}"/>
    <cellStyle name="Input 2 13" xfId="8835" xr:uid="{6019CDD7-D481-4811-8C87-734DBE442E9B}"/>
    <cellStyle name="Input 2 14" xfId="9598" xr:uid="{0CEB69D3-2B0E-45AC-BF92-60E11A67906B}"/>
    <cellStyle name="Input 2 2" xfId="6148" xr:uid="{E345708A-F355-4AA9-BB4B-10810C92407F}"/>
    <cellStyle name="Input 2 2 2" xfId="6149" xr:uid="{259B2E13-CC37-450F-BFA4-FDD944E70A07}"/>
    <cellStyle name="Input 2 2 2 2" xfId="6150" xr:uid="{CDC64A9A-5213-4D82-BD49-C4786BA058EF}"/>
    <cellStyle name="Input 2 2 2 2 2" xfId="6151" xr:uid="{2D70B451-B260-4534-A9FB-600A78E80BAB}"/>
    <cellStyle name="Input 2 2 2 2 2 2" xfId="8842" xr:uid="{505FCE16-ABD8-4D20-A7AB-D2A8C2C81B78}"/>
    <cellStyle name="Input 2 2 2 2 3" xfId="8841" xr:uid="{D7D8711F-348A-4288-B8E2-2B99D3550473}"/>
    <cellStyle name="Input 2 2 2 3" xfId="6152" xr:uid="{2A907740-E47F-450E-9913-36AFC646FA88}"/>
    <cellStyle name="Input 2 2 2 3 2" xfId="6153" xr:uid="{CDAC2382-5EB7-4903-976F-24195C0E9029}"/>
    <cellStyle name="Input 2 2 2 3 2 2" xfId="8844" xr:uid="{3F531C36-84C0-4632-9259-097A03B01FCB}"/>
    <cellStyle name="Input 2 2 2 3 3" xfId="8843" xr:uid="{D90E7DCF-83E1-4A7C-80F2-2AF9E2FD17CA}"/>
    <cellStyle name="Input 2 2 2 4" xfId="6154" xr:uid="{0D919B07-053A-4875-BCE3-C325DE238B7A}"/>
    <cellStyle name="Input 2 2 2 4 2" xfId="8845" xr:uid="{3916263A-6D28-45A9-A5D6-76A3DAC147B8}"/>
    <cellStyle name="Input 2 2 2 5" xfId="8840" xr:uid="{86147CB8-775C-4F39-8364-46E555E87111}"/>
    <cellStyle name="Input 2 2 3" xfId="6155" xr:uid="{3457BA02-B7A9-466C-9639-3C0381E501A4}"/>
    <cellStyle name="Input 2 2 4" xfId="6156" xr:uid="{A77B14F5-07F5-445D-8E06-8A1709CA6B41}"/>
    <cellStyle name="Input 2 2 4 2" xfId="6157" xr:uid="{15C7B499-1534-4C47-8CD2-FC831CA8BE2B}"/>
    <cellStyle name="Input 2 2 4 2 2" xfId="8847" xr:uid="{6C42FEBD-0BAC-4EBC-B743-0B6763C961FD}"/>
    <cellStyle name="Input 2 2 4 3" xfId="8846" xr:uid="{52F467EE-7F48-46E2-8FC9-2C372FD9331D}"/>
    <cellStyle name="Input 2 2 5" xfId="6158" xr:uid="{981415EB-34F3-4FC6-833E-9A0378D5A33E}"/>
    <cellStyle name="Input 2 2 5 2" xfId="8848" xr:uid="{68A67BE5-4CB0-4802-93A6-11E99F4D366C}"/>
    <cellStyle name="Input 2 2 6" xfId="8839" xr:uid="{09D9DCFF-E0B3-4D9D-B885-E0C21D614FEA}"/>
    <cellStyle name="Input 2 2 7" xfId="9599" xr:uid="{963ADF90-8815-4F47-AE82-934C12742CD1}"/>
    <cellStyle name="Input 2 3" xfId="6159" xr:uid="{C13286C5-BDE4-4786-A0B2-6D40BC2ABB55}"/>
    <cellStyle name="Input 2 3 2" xfId="6160" xr:uid="{AE41DEDE-392E-4749-B0A2-01CA42870003}"/>
    <cellStyle name="Input 2 3 3" xfId="6161" xr:uid="{EA443028-EC6D-4547-9B82-8879BD22BA7B}"/>
    <cellStyle name="Input 2 3 4" xfId="6162" xr:uid="{A64B88C8-CC2E-476C-BFD2-40DC29A1455F}"/>
    <cellStyle name="Input 2 3 4 2" xfId="6163" xr:uid="{87523AE6-AF73-4405-85AD-A70CFCB90A46}"/>
    <cellStyle name="Input 2 3 4 2 2" xfId="8851" xr:uid="{CC8ADD2E-1181-450D-9055-E67B8196402D}"/>
    <cellStyle name="Input 2 3 4 3" xfId="8850" xr:uid="{06E808FF-B658-46EB-AB07-9CD39DB775A5}"/>
    <cellStyle name="Input 2 3 5" xfId="6164" xr:uid="{78703BB8-4676-4DA2-88FA-3C2DE4549FB0}"/>
    <cellStyle name="Input 2 3 5 2" xfId="8852" xr:uid="{7EB66BEC-A3C3-4FA4-A7E6-B6C129889C7F}"/>
    <cellStyle name="Input 2 3 6" xfId="8849" xr:uid="{7CBE4FA1-2B19-46C6-9228-FEEE9C8E6DB6}"/>
    <cellStyle name="Input 2 4" xfId="6165" xr:uid="{F06B81DD-4DE2-4E7A-80EE-C473DCEB77C4}"/>
    <cellStyle name="Input 2 4 2" xfId="6166" xr:uid="{E196AA59-618C-4FB9-B3A3-9B5B8B16FAF2}"/>
    <cellStyle name="Input 2 4 3" xfId="6167" xr:uid="{AF87D1F4-052D-4831-80CD-58EC2084A478}"/>
    <cellStyle name="Input 2 4 4" xfId="6168" xr:uid="{787602DB-C860-42F9-8B92-97453163CEC8}"/>
    <cellStyle name="Input 2 4 4 2" xfId="6169" xr:uid="{ABA1B99F-8DAF-498A-BDF5-00CBA9A3C174}"/>
    <cellStyle name="Input 2 4 4 2 2" xfId="8855" xr:uid="{9B2B8D15-441F-4C0C-9948-94181E2F317A}"/>
    <cellStyle name="Input 2 4 4 3" xfId="8854" xr:uid="{BA6BCE29-D594-4601-A22A-C76075E85247}"/>
    <cellStyle name="Input 2 4 5" xfId="6170" xr:uid="{76D4D03E-2BC4-4B0B-AD42-55E4798956BC}"/>
    <cellStyle name="Input 2 4 5 2" xfId="8856" xr:uid="{BA4E63CF-3784-4E5D-94FD-8012A6A07510}"/>
    <cellStyle name="Input 2 4 6" xfId="8853" xr:uid="{0D426D8D-B494-45F4-9FA1-3A281547DF3F}"/>
    <cellStyle name="Input 2 5" xfId="6171" xr:uid="{104FD3D1-CAF3-4A45-84F2-29F71354F11C}"/>
    <cellStyle name="Input 2 5 2" xfId="6172" xr:uid="{2F2F27E4-2B2C-40E6-8C48-BE943519C89D}"/>
    <cellStyle name="Input 2 5 3" xfId="6173" xr:uid="{980ABD2E-62E3-4AB1-8661-057DA1A41ABF}"/>
    <cellStyle name="Input 2 5 4" xfId="6174" xr:uid="{FC7B73BC-91A7-4F5B-8ACA-437B9E0E1EBA}"/>
    <cellStyle name="Input 2 6" xfId="6175" xr:uid="{B4E5B5D0-588F-450D-85A4-9F376B2644AF}"/>
    <cellStyle name="Input 2 6 2" xfId="6176" xr:uid="{EF3F62D6-0D56-4D69-B279-74EE4849A973}"/>
    <cellStyle name="Input 2 7" xfId="6177" xr:uid="{EE4EE6E6-8C85-4061-A094-90FF68851C25}"/>
    <cellStyle name="Input 2 8" xfId="6178" xr:uid="{01DED0B7-750D-4D6C-B584-8604E499AC19}"/>
    <cellStyle name="Input 2 9" xfId="6179" xr:uid="{AE07A7A4-25B1-462C-91F1-0010D8187A28}"/>
    <cellStyle name="Input 2 9 2" xfId="6180" xr:uid="{610E4DA3-AD16-44D0-9794-3DC96984D405}"/>
    <cellStyle name="Input 2 9 2 2" xfId="6181" xr:uid="{69E052C1-82A9-4FB2-A4CF-9ED637C7B5A3}"/>
    <cellStyle name="Input 2 9 2 2 2" xfId="8859" xr:uid="{A7858108-9B7B-45C4-88AA-E9C89F9EF145}"/>
    <cellStyle name="Input 2 9 2 3" xfId="8858" xr:uid="{98F4EC48-7042-40C6-9017-7070841F81D4}"/>
    <cellStyle name="Input 2 9 3" xfId="6182" xr:uid="{E1E06B45-3292-444B-8EA0-559C610CE427}"/>
    <cellStyle name="Input 2 9 4" xfId="6183" xr:uid="{51BFB7EA-234E-4403-A157-E135A148DDF1}"/>
    <cellStyle name="Input 2 9 4 2" xfId="8860" xr:uid="{80735775-D9C4-4109-8809-4243F8373F60}"/>
    <cellStyle name="Input 2 9 5" xfId="8857" xr:uid="{4EDB3666-A7C2-4043-81B1-928C43729331}"/>
    <cellStyle name="Input 20" xfId="6184" xr:uid="{AB74F0F2-5C0D-4BBE-A7CA-85C1379450BC}"/>
    <cellStyle name="Input 21" xfId="6185" xr:uid="{D778CFF3-1D67-4800-9723-20D1D6EAA8C4}"/>
    <cellStyle name="Input 22" xfId="6186" xr:uid="{662B9161-76D0-42CA-B4B2-C3BEECF7D451}"/>
    <cellStyle name="Input 23" xfId="6187" xr:uid="{ADAAC75B-2332-48E0-9A64-B507AEE07A24}"/>
    <cellStyle name="Input 24" xfId="6188" xr:uid="{BA771C65-3722-45B8-83D3-F1ABCD32A757}"/>
    <cellStyle name="Input 25" xfId="6189" xr:uid="{A6F70128-62CD-4F11-BC0E-57DA03768C95}"/>
    <cellStyle name="Input 26" xfId="6190" xr:uid="{3175D263-9225-4AAC-A69D-A7FC26070222}"/>
    <cellStyle name="Input 27" xfId="6191" xr:uid="{F7D4D35F-757B-4A91-B428-5C890B298934}"/>
    <cellStyle name="Input 28" xfId="6192" xr:uid="{9E20E7A0-5E74-4511-914D-DD893F4CB1AF}"/>
    <cellStyle name="Input 29" xfId="6193" xr:uid="{0924A868-9976-4BF3-9AF0-AADBAF3A40C9}"/>
    <cellStyle name="Input 3" xfId="6194" xr:uid="{A58080F3-DC78-4C7B-9061-0A36A25ED26D}"/>
    <cellStyle name="Input 3 10" xfId="8861" xr:uid="{CE2879F3-C5C0-4162-8F37-985298AD5DED}"/>
    <cellStyle name="Input 3 2" xfId="6195" xr:uid="{17933AB1-E4BE-41F6-A054-7CB57057C426}"/>
    <cellStyle name="Input 3 2 2" xfId="6196" xr:uid="{FBD9988B-F0F2-49EB-B539-E9E33DCBEF3F}"/>
    <cellStyle name="Input 3 2 2 2" xfId="6197" xr:uid="{DBCF4AC4-D71D-4534-ABA1-04C8C0505FC1}"/>
    <cellStyle name="Input 3 2 2 2 2" xfId="6198" xr:uid="{1E8884A1-524D-4FFA-AEDE-E7235F024BB5}"/>
    <cellStyle name="Input 3 2 2 2 3" xfId="6199" xr:uid="{5634EEE6-F623-4DFD-84CD-0249E63CC255}"/>
    <cellStyle name="Input 3 2 2 2 3 2" xfId="8864" xr:uid="{4FB991AF-C9E2-4EC5-9930-01B1D0E39887}"/>
    <cellStyle name="Input 3 2 2 3" xfId="6200" xr:uid="{4349D8E6-1698-47FD-B871-88C9258E6B6E}"/>
    <cellStyle name="Input 3 2 2 3 2" xfId="8865" xr:uid="{1011130B-F0FF-42F4-85EE-B96626A3F532}"/>
    <cellStyle name="Input 3 2 2 4" xfId="8863" xr:uid="{B3A7C53D-3CF4-418C-B947-D7AA56F63AEA}"/>
    <cellStyle name="Input 3 2 3" xfId="6201" xr:uid="{6C4CAF7D-E06D-4595-A230-B46E41C4E74C}"/>
    <cellStyle name="Input 3 2 4" xfId="6202" xr:uid="{DA730CCC-E8A1-4029-839F-F55EA9621D7A}"/>
    <cellStyle name="Input 3 2 4 2" xfId="8866" xr:uid="{9B7C02E4-9911-4BFA-BECC-551A75FF9DF9}"/>
    <cellStyle name="Input 3 2 5" xfId="8862" xr:uid="{F5F815CE-CCEB-4818-9700-9CF8F239861C}"/>
    <cellStyle name="Input 3 3" xfId="6203" xr:uid="{68EA5D63-BD62-46C6-A717-E64B92CF43E5}"/>
    <cellStyle name="Input 3 3 2" xfId="6204" xr:uid="{A4F854FB-439F-4A6D-A311-8059A8064E67}"/>
    <cellStyle name="Input 3 3 3" xfId="6205" xr:uid="{D10E6DC3-32FD-4AFB-99F0-EED45096A9E8}"/>
    <cellStyle name="Input 3 3 4" xfId="6206" xr:uid="{D90D9EC4-3B22-44D3-A31C-B6D6145595E4}"/>
    <cellStyle name="Input 3 3 4 2" xfId="6207" xr:uid="{C00CE251-07BD-4078-940E-2B496D22EA56}"/>
    <cellStyle name="Input 3 3 4 2 2" xfId="8869" xr:uid="{34521001-0002-4B29-BE03-BB69B4A83BFE}"/>
    <cellStyle name="Input 3 3 4 3" xfId="8868" xr:uid="{5313448C-E369-4E68-BF0B-77D0DD650291}"/>
    <cellStyle name="Input 3 3 5" xfId="6208" xr:uid="{C0BC4A46-5A6A-4BF6-9B8C-3589BBDB38EE}"/>
    <cellStyle name="Input 3 3 5 2" xfId="8870" xr:uid="{B0C923DC-9872-457A-8C42-E8B9C4C9D594}"/>
    <cellStyle name="Input 3 3 6" xfId="8867" xr:uid="{FE467253-F924-4C86-9E9F-A18776B6B8DF}"/>
    <cellStyle name="Input 3 4" xfId="6209" xr:uid="{FBDB8334-9F77-4836-8A23-F3B1DFBB896C}"/>
    <cellStyle name="Input 3 4 2" xfId="6210" xr:uid="{8DC31F97-F6F3-42F8-A142-6B8B4D642EA1}"/>
    <cellStyle name="Input 3 5" xfId="6211" xr:uid="{526CE135-F910-40F4-AC5B-FFFAA8A36D56}"/>
    <cellStyle name="Input 3 5 2" xfId="6212" xr:uid="{E9BC5270-6699-4530-A01D-1E980AB7CA1A}"/>
    <cellStyle name="Input 3 6" xfId="6213" xr:uid="{1BB98088-C6DF-4F2E-9848-B4D653DBAC38}"/>
    <cellStyle name="Input 3 6 2" xfId="6214" xr:uid="{ACA204BA-581A-4FAC-96A6-64E3D833BAB8}"/>
    <cellStyle name="Input 3 6 2 2" xfId="8872" xr:uid="{2DB2FF8C-DA8A-45F5-AFCD-E89C9C2E7583}"/>
    <cellStyle name="Input 3 6 3" xfId="8871" xr:uid="{4C1B7883-CFCD-481C-9585-C2855CC2B353}"/>
    <cellStyle name="Input 3 7" xfId="6215" xr:uid="{3B982F1B-59B4-46FF-B750-18D2C17D9FF5}"/>
    <cellStyle name="Input 3 8" xfId="6216" xr:uid="{B605B117-95B8-4BAC-9BBD-44EFE4DF07C7}"/>
    <cellStyle name="Input 3 8 2" xfId="6217" xr:uid="{6E79B481-7905-4D00-AA7F-115FB2201E36}"/>
    <cellStyle name="Input 3 8 2 2" xfId="8874" xr:uid="{4999BA86-8488-48A4-8702-4BEEA83BB7C3}"/>
    <cellStyle name="Input 3 8 3" xfId="8873" xr:uid="{6DD44CBB-B275-4987-9BDE-C5E274BC6CDF}"/>
    <cellStyle name="Input 3 9" xfId="6218" xr:uid="{AFE1930E-C87A-4AD0-8647-C1D7B6159CE3}"/>
    <cellStyle name="Input 3 9 2" xfId="8875" xr:uid="{08A7E957-0AF4-417E-A5B0-2EFDEF4500C9}"/>
    <cellStyle name="Input 30" xfId="6219" xr:uid="{0AC7652B-E7F4-4F72-A98A-7B3834B80648}"/>
    <cellStyle name="Input 31" xfId="6220" xr:uid="{885212FE-B193-4EB7-9EFD-3DE2351AEFEA}"/>
    <cellStyle name="Input 31 2" xfId="6221" xr:uid="{4BFF1F11-D413-4419-9B08-8C516608D6B1}"/>
    <cellStyle name="Input 31 2 2" xfId="8877" xr:uid="{87191F7C-E912-433C-96DC-61DDD204F733}"/>
    <cellStyle name="Input 31 3" xfId="8876" xr:uid="{825DC73E-AC85-4741-8A64-408E7A9F8A37}"/>
    <cellStyle name="Input 32" xfId="6222" xr:uid="{AC9FC252-8D0B-416E-AAB7-C97FE9677ABA}"/>
    <cellStyle name="Input 33" xfId="6223" xr:uid="{2DAA00C9-0DE5-4455-8A2D-099B8A0EA8A0}"/>
    <cellStyle name="Input 34" xfId="6224" xr:uid="{472CD2C7-0E67-4F49-A47A-0AB4B2A0CBED}"/>
    <cellStyle name="Input 35" xfId="6225" xr:uid="{15C2AD3B-40D4-430E-920F-79122E296416}"/>
    <cellStyle name="Input 36" xfId="6226" xr:uid="{7D8E3BB0-A04E-4729-BC37-F4FF33A3582A}"/>
    <cellStyle name="Input 37" xfId="6227" xr:uid="{36339546-732C-4298-84C0-DC9DD0A6B1FC}"/>
    <cellStyle name="Input 38" xfId="6228" xr:uid="{5A48C8AE-6C80-42D4-9499-3D12651E79BD}"/>
    <cellStyle name="Input 39" xfId="9279" xr:uid="{80DDE3AA-E12B-4702-A271-CCB014D5E939}"/>
    <cellStyle name="Input 4" xfId="6229" xr:uid="{27271E20-0E96-4AED-9731-97DF18D0AD8C}"/>
    <cellStyle name="Input 4 2" xfId="6230" xr:uid="{50F7BED9-A40E-40D2-8637-B88698077DD9}"/>
    <cellStyle name="Input 4 2 2" xfId="6231" xr:uid="{47CAAA1A-6918-495F-A2CA-2EE8C2D0ABA9}"/>
    <cellStyle name="Input 4 2 3" xfId="6232" xr:uid="{95E42DB2-6DA9-46B7-A6D3-CFFCA58F7D3E}"/>
    <cellStyle name="Input 4 2 3 2" xfId="6233" xr:uid="{EA4967D3-1684-40FC-861A-5B2F8CC11757}"/>
    <cellStyle name="Input 4 2 3 2 2" xfId="8881" xr:uid="{3692501D-AFFB-4062-BC55-8B744D862377}"/>
    <cellStyle name="Input 4 2 3 3" xfId="8880" xr:uid="{A60BB87A-0959-4D0D-BE24-8E3F184203C3}"/>
    <cellStyle name="Input 4 2 4" xfId="6234" xr:uid="{206A4196-AF03-40FE-8245-0E911E03F72B}"/>
    <cellStyle name="Input 4 2 4 2" xfId="8882" xr:uid="{68BCB251-BF2B-4452-B9F8-18FD0EEFA3BA}"/>
    <cellStyle name="Input 4 2 5" xfId="8879" xr:uid="{3BA6596C-1D43-43CF-8ABA-FAD3A098AE29}"/>
    <cellStyle name="Input 4 3" xfId="6235" xr:uid="{49642CB6-34F2-464D-9806-9DA06CDB1575}"/>
    <cellStyle name="Input 4 3 2" xfId="6236" xr:uid="{31D2C16A-DE76-4AC1-A4B4-18B46CD59B7D}"/>
    <cellStyle name="Input 4 3 2 2" xfId="8884" xr:uid="{D114FFDF-6B6F-4740-84D2-73ED40344C9A}"/>
    <cellStyle name="Input 4 3 3" xfId="8883" xr:uid="{F88315D7-D6E0-4B99-9817-4128C596BA5D}"/>
    <cellStyle name="Input 4 4" xfId="6237" xr:uid="{489C1C0A-9A9F-470B-8A7F-6143A27A7500}"/>
    <cellStyle name="Input 4 4 2" xfId="6238" xr:uid="{F936DEEA-FFE6-4E54-AC28-E1A684ACBDA4}"/>
    <cellStyle name="Input 4 4 2 2" xfId="8886" xr:uid="{9D4F798C-AF8E-41C9-8EA2-C10D364D8F1A}"/>
    <cellStyle name="Input 4 4 3" xfId="8885" xr:uid="{136894BB-FF57-4695-AEEE-CC6CB09D0B02}"/>
    <cellStyle name="Input 4 5" xfId="6239" xr:uid="{F71F4FE6-A692-453D-8554-12D8C13E960D}"/>
    <cellStyle name="Input 4 5 2" xfId="8887" xr:uid="{B234C810-1A29-43EC-B61A-B260A2645178}"/>
    <cellStyle name="Input 4 6" xfId="8878" xr:uid="{C3E02119-7D9C-4BC7-A7A9-E6618A6D240A}"/>
    <cellStyle name="Input 5" xfId="6240" xr:uid="{BE480E57-9A96-4402-8BA8-CE79F274CB8F}"/>
    <cellStyle name="Input 5 2" xfId="6241" xr:uid="{76DF7EB8-549B-4AD2-878A-DBBB4731C666}"/>
    <cellStyle name="Input 5 3" xfId="6242" xr:uid="{5673CCDD-658D-479B-8243-63BCBF8223D5}"/>
    <cellStyle name="Input 5 3 2" xfId="6243" xr:uid="{D7C0DEE4-BCDD-44AA-BA43-EDD54DC73304}"/>
    <cellStyle name="Input 5 3 2 2" xfId="8890" xr:uid="{2C1AD9EE-B024-49F6-A58E-AF5517115D99}"/>
    <cellStyle name="Input 5 3 3" xfId="8889" xr:uid="{33BCB5B8-07BA-4165-A4B4-9F97488D8C8B}"/>
    <cellStyle name="Input 5 4" xfId="6244" xr:uid="{1963D82D-A841-4F2C-A4B9-5FF5F5C56178}"/>
    <cellStyle name="Input 5 4 2" xfId="6245" xr:uid="{3FA14310-4FDD-4F5D-BD0E-D73D3801DB30}"/>
    <cellStyle name="Input 5 4 2 2" xfId="8892" xr:uid="{5A67EF34-93D9-4B54-9BE0-46D328644AE8}"/>
    <cellStyle name="Input 5 4 3" xfId="8891" xr:uid="{1CAE25FE-BB00-4549-B896-E5505CBFDA04}"/>
    <cellStyle name="Input 5 5" xfId="6246" xr:uid="{613D575F-BDBD-4C03-9668-185E0542F322}"/>
    <cellStyle name="Input 5 5 2" xfId="8893" xr:uid="{53006CD0-89DF-492B-A63A-4321EF775B15}"/>
    <cellStyle name="Input 5 6" xfId="8888" xr:uid="{B3F2E182-9F43-47A1-BCD7-CC856DC6F917}"/>
    <cellStyle name="Input 6" xfId="6247" xr:uid="{06F54B02-A8CA-4E9E-A108-98EBDEBE7B1F}"/>
    <cellStyle name="Input 6 2" xfId="6248" xr:uid="{104113EB-9882-460F-87E3-EB16852B4930}"/>
    <cellStyle name="Input 6 3" xfId="6249" xr:uid="{824CDA02-6C6B-41B0-B387-0402322C89B9}"/>
    <cellStyle name="Input 6 4" xfId="6250" xr:uid="{1C9F6DB3-A210-419C-83AD-423516D43138}"/>
    <cellStyle name="Input 6 4 2" xfId="6251" xr:uid="{C202F94D-4AA2-456F-8E41-97DEDC873BEE}"/>
    <cellStyle name="Input 6 4 2 2" xfId="8896" xr:uid="{149705BD-1ECD-474A-8A4A-59B43866421F}"/>
    <cellStyle name="Input 6 4 3" xfId="8895" xr:uid="{3A548090-2E7D-46B5-9182-A045B4218BBB}"/>
    <cellStyle name="Input 6 5" xfId="6252" xr:uid="{4B6C4A84-AC44-4E83-8754-8D6783699B8A}"/>
    <cellStyle name="Input 6 5 2" xfId="8897" xr:uid="{B17C0ED5-7E5C-43F1-8160-37B6FB9D1F05}"/>
    <cellStyle name="Input 6 6" xfId="8894" xr:uid="{B72191D8-1536-46CF-8B19-C03943DD5A13}"/>
    <cellStyle name="Input 7" xfId="6253" xr:uid="{1C688F09-F376-4B1E-9D4C-00D8F4CA2C9D}"/>
    <cellStyle name="Input 7 2" xfId="6254" xr:uid="{C5BF2696-97EC-49BB-A2D9-C49109BB277E}"/>
    <cellStyle name="Input 7 3" xfId="6255" xr:uid="{71FED277-8244-4084-AA8E-5E499E0FD4A5}"/>
    <cellStyle name="Input 8" xfId="6256" xr:uid="{C281CD3E-7C6D-4DFB-802D-8A541513F7C7}"/>
    <cellStyle name="Input 9" xfId="6257" xr:uid="{C08FC369-1D4C-41DA-B08B-253BFBB7F54C}"/>
    <cellStyle name="Input Cells" xfId="899" xr:uid="{0FCB7FB9-10D1-4EF9-A86C-3F2A96C8DD68}"/>
    <cellStyle name="Interest p.a." xfId="6258" xr:uid="{44344E6E-6134-4704-B9AC-EC3969417AE2}"/>
    <cellStyle name="International" xfId="900" xr:uid="{B8A5CA00-CF80-469B-929D-68AF6FBDCE90}"/>
    <cellStyle name="KPMG Heading 1" xfId="6259" xr:uid="{1C914427-055D-49AC-9F45-23AAC8A8AAA1}"/>
    <cellStyle name="KPMG Heading 2" xfId="6260" xr:uid="{64EE1C1F-DD83-4C1E-829B-DD4848B8E4B7}"/>
    <cellStyle name="KPMG Heading 3" xfId="6261" xr:uid="{5BFDF1A0-B7D2-4800-921B-3BFE703C6843}"/>
    <cellStyle name="KPMG Heading 4" xfId="6262" xr:uid="{B4CBBA65-CB51-4910-8495-D814B72C9E06}"/>
    <cellStyle name="KPMG Normal" xfId="6263" xr:uid="{CF5840D8-1472-4953-AEAC-1E6F3FBE959E}"/>
    <cellStyle name="KPMG Normal Text" xfId="6264" xr:uid="{9310B4CC-3B11-4B76-ADA7-51B9E4CD94EC}"/>
    <cellStyle name="KPMG Normal_สรุป Provision กลุ่ม TRU" xfId="6265" xr:uid="{052EADBB-1E38-45D7-992D-B6438A26B729}"/>
    <cellStyle name="l,Bold&quot;&amp;18BBb_x0001_" xfId="901" xr:uid="{7A97DF3C-948A-4419-A5F3-2E8EC5BC8C88}"/>
    <cellStyle name="Labels - Style3" xfId="902" xr:uid="{A38E2A3A-A5EE-4629-98F9-470941F4FE7A}"/>
    <cellStyle name="Labels - Style3 2" xfId="6266" xr:uid="{1440D0CC-9563-49F1-9798-79B89A781C75}"/>
    <cellStyle name="Labels - Style3 2 2" xfId="8898" xr:uid="{7A204CD7-777D-45B2-8747-031BDC0235C0}"/>
    <cellStyle name="Labels - Style3 3" xfId="8544" xr:uid="{EA6EEDD5-138F-4784-92F9-30DF1C38831A}"/>
    <cellStyle name="Link Currency (0)" xfId="903" xr:uid="{C35B3D5A-C6A2-4F39-B738-4084287B56B1}"/>
    <cellStyle name="Link Currency (0) 2" xfId="904" xr:uid="{1750A2D4-8DE9-423C-AA04-8FC8F5B5084E}"/>
    <cellStyle name="Link Currency (0) 2 2" xfId="6267" xr:uid="{5612CBBD-86C7-4819-8B44-8388DD04CA1E}"/>
    <cellStyle name="Link Currency (0) 2 3" xfId="6268" xr:uid="{E8110CC7-A3B0-4FB6-8790-70FCF1732692}"/>
    <cellStyle name="Link Currency (0) 2 4" xfId="6269" xr:uid="{AA7A8044-4867-4605-B711-C384305A0200}"/>
    <cellStyle name="Link Currency (0) 2 5" xfId="6270" xr:uid="{EBDDC646-C7A3-42E3-90EA-20B5B92FBB9B}"/>
    <cellStyle name="Link Currency (0) 3" xfId="6271" xr:uid="{B87FB065-9CA3-4311-B3C4-C8A834CA95B9}"/>
    <cellStyle name="Link Currency (0) 4" xfId="6272" xr:uid="{D5753E21-79C6-418C-91E8-218CE392E51F}"/>
    <cellStyle name="Link Currency (0) 5" xfId="6273" xr:uid="{D3215293-F789-480F-8C19-200514E1DE98}"/>
    <cellStyle name="Link Currency (0) 6" xfId="6274" xr:uid="{587C1CD1-FA6E-4457-AFE7-1A8CC821EBD5}"/>
    <cellStyle name="Link Currency (0) 7" xfId="6275" xr:uid="{971590D7-875B-4698-B443-8FCEAC7CD465}"/>
    <cellStyle name="Link Currency (0) 8" xfId="6276" xr:uid="{C6358296-8C7E-4439-B23B-71DC2605BAF1}"/>
    <cellStyle name="Link Currency (0) 9" xfId="6277" xr:uid="{D781B057-E52C-4604-AE6C-EE6E84730239}"/>
    <cellStyle name="Link Currency (2)" xfId="905" xr:uid="{3557536F-1DE3-4319-BB73-63A6BF701643}"/>
    <cellStyle name="Link Currency (2) 2" xfId="906" xr:uid="{90ED0EAF-D78D-485D-A311-A2EB7C3328F9}"/>
    <cellStyle name="Link Currency (2) 2 2" xfId="6278" xr:uid="{FAEEBDAB-639E-4F89-8581-BF56CA32B78B}"/>
    <cellStyle name="Link Currency (2) 3" xfId="6279" xr:uid="{E95FEA3B-B293-409B-B68D-64D7032997A7}"/>
    <cellStyle name="Link Currency (2) 4" xfId="6280" xr:uid="{04BE2354-1737-48EF-A3DE-D706E060A8F2}"/>
    <cellStyle name="Link Currency (2) 5" xfId="6281" xr:uid="{379372CA-AB5F-42DB-930C-ED8DCD931C81}"/>
    <cellStyle name="Link Units (0)" xfId="907" xr:uid="{338F18E8-301B-4C63-B35C-E74CC1AE680C}"/>
    <cellStyle name="Link Units (0) 2" xfId="908" xr:uid="{3ACD7345-5FDB-48B9-AAA8-ACE54A1ABCD4}"/>
    <cellStyle name="Link Units (0) 2 2" xfId="6282" xr:uid="{B143DF7D-DBBB-4851-9F35-6CD2C271AFC5}"/>
    <cellStyle name="Link Units (0) 2 3" xfId="6283" xr:uid="{A157EBF2-03F7-4D56-90A8-81A7F66D551F}"/>
    <cellStyle name="Link Units (0) 2 4" xfId="6284" xr:uid="{B84FA095-C236-4C98-B4F2-83E79F5E2735}"/>
    <cellStyle name="Link Units (0) 2 5" xfId="6285" xr:uid="{E1B63806-270C-4C20-BEA3-05731903972D}"/>
    <cellStyle name="Link Units (0) 3" xfId="6286" xr:uid="{D4CC998A-E228-4C6C-ACB3-3752148F42C9}"/>
    <cellStyle name="Link Units (0) 4" xfId="6287" xr:uid="{08435A16-ED00-480F-8831-ADB984C607EB}"/>
    <cellStyle name="Link Units (0) 5" xfId="6288" xr:uid="{9F47C2AB-39E9-4A81-95D2-07BFACB12A72}"/>
    <cellStyle name="Link Units (0) 6" xfId="6289" xr:uid="{BEA8727A-785D-4B6E-B78B-565734CFAD91}"/>
    <cellStyle name="Link Units (0) 7" xfId="6290" xr:uid="{E1BDE577-8701-4FF3-942C-BDB0DA6019B2}"/>
    <cellStyle name="Link Units (0) 8" xfId="6291" xr:uid="{7C02CEA1-1FDB-4DDB-B634-F56ED0E2E6C1}"/>
    <cellStyle name="Link Units (0) 9" xfId="6292" xr:uid="{DDBA3B8D-A1A4-44BD-B7A8-33623295BE1F}"/>
    <cellStyle name="Link Units (1)" xfId="909" xr:uid="{80BC999A-80DA-4A81-AC95-E8356E12A890}"/>
    <cellStyle name="Link Units (1) 2" xfId="910" xr:uid="{39282FE7-6443-4266-9BEE-6789E8A510E0}"/>
    <cellStyle name="Link Units (1) 2 2" xfId="6293" xr:uid="{E3EDB91C-3D8E-4FF8-A959-EEEA00372376}"/>
    <cellStyle name="Link Units (1) 3" xfId="6294" xr:uid="{C335ECBA-D0C0-408F-8C88-2D17044427BE}"/>
    <cellStyle name="Link Units (1) 4" xfId="6295" xr:uid="{DF141113-D4FF-45BD-8C18-E3CB9E7D9BB7}"/>
    <cellStyle name="Link Units (1) 5" xfId="6296" xr:uid="{3BD9F0AF-99D6-4FEC-8F44-B841740A1B6B}"/>
    <cellStyle name="Link Units (2)" xfId="911" xr:uid="{76EC7335-7725-436A-8A5D-6782B7616B05}"/>
    <cellStyle name="Link Units (2) 2" xfId="912" xr:uid="{82F432A4-014D-4AA8-B086-A45BA64E50A1}"/>
    <cellStyle name="Link Units (2) 2 2" xfId="6297" xr:uid="{4988F3E4-BB86-4458-A8CB-509B21624BBE}"/>
    <cellStyle name="Link Units (2) 3" xfId="6298" xr:uid="{6B58A3F1-E1DD-43F1-84A4-ADC19E3247F7}"/>
    <cellStyle name="Link Units (2) 4" xfId="6299" xr:uid="{F2416FFA-27CD-42CE-BA5B-DF4A5F94A225}"/>
    <cellStyle name="Link Units (2) 5" xfId="6300" xr:uid="{CB9DA03A-0D14-49ED-A3BA-DED2AC2ECFB1}"/>
    <cellStyle name="Linked Cell" xfId="17" builtinId="24" customBuiltin="1"/>
    <cellStyle name="Linked Cell 2" xfId="304" xr:uid="{F514D284-4A9F-4927-ABE2-4A0E0D34722D}"/>
    <cellStyle name="Linked Cell 2 10" xfId="6302" xr:uid="{65827D07-7036-45E5-AB1C-C47CB2360E8B}"/>
    <cellStyle name="Linked Cell 2 11" xfId="6301" xr:uid="{E5A50BC4-B924-4364-9E2B-472C35611ABD}"/>
    <cellStyle name="Linked Cell 2 12" xfId="9600" xr:uid="{BB9B5A72-755C-4E80-A4C9-094D8B22E824}"/>
    <cellStyle name="Linked Cell 2 2" xfId="6303" xr:uid="{ACC21D0B-A5A3-43D9-A495-F7991D03FCF8}"/>
    <cellStyle name="Linked Cell 2 2 2" xfId="6304" xr:uid="{33A957F1-7BC8-42A5-BBB4-A307A1FB0F50}"/>
    <cellStyle name="Linked Cell 2 2 3" xfId="6305" xr:uid="{A2913C74-5069-42F5-A005-7F0FFDCE468C}"/>
    <cellStyle name="Linked Cell 2 2 4" xfId="6306" xr:uid="{639A4521-F70A-401E-8255-6CFDD881B2DB}"/>
    <cellStyle name="Linked Cell 2 2 5" xfId="9601" xr:uid="{CCBFFE2E-FF31-4522-A170-BDD36271AF2C}"/>
    <cellStyle name="Linked Cell 2 3" xfId="6307" xr:uid="{FC4125C1-41F2-4EDD-B747-DF9BB9D22A56}"/>
    <cellStyle name="Linked Cell 2 3 2" xfId="6308" xr:uid="{1658D942-29C8-4170-928A-17B3AD4D3BC2}"/>
    <cellStyle name="Linked Cell 2 3 3" xfId="6309" xr:uid="{26C51C8B-73C3-452D-AB57-2D1D91383AEB}"/>
    <cellStyle name="Linked Cell 2 4" xfId="6310" xr:uid="{C6EE4E28-9AC9-4061-AA91-CA930FA4AEF2}"/>
    <cellStyle name="Linked Cell 2 5" xfId="6311" xr:uid="{04A4A16C-BDD5-4F4D-8709-621A873A3738}"/>
    <cellStyle name="Linked Cell 2 6" xfId="6312" xr:uid="{D15C2274-3ADD-4C09-BE33-CFC154241919}"/>
    <cellStyle name="Linked Cell 2 7" xfId="6313" xr:uid="{F7201CDC-F3BF-46D8-A469-D7AAADABD508}"/>
    <cellStyle name="Linked Cell 2 8" xfId="6314" xr:uid="{80B523CC-AFEF-43F6-A4AC-821F8402FD91}"/>
    <cellStyle name="Linked Cell 2 9" xfId="6315" xr:uid="{6B49BA0C-D676-4760-9B43-4665268B3FBC}"/>
    <cellStyle name="Linked Cell 2 9 2" xfId="6316" xr:uid="{6C3E1DEB-E0C5-431E-8ACA-1772B9F413A8}"/>
    <cellStyle name="Linked Cell 2 9 3" xfId="6317" xr:uid="{5A731A4A-3093-4105-B8E2-F3AD76167D2C}"/>
    <cellStyle name="Linked Cell 3" xfId="6318" xr:uid="{2EAF163B-0F32-423F-B42E-F348740FCB03}"/>
    <cellStyle name="Linked Cell 3 2" xfId="6319" xr:uid="{91F01364-5FFD-469B-A8F2-F523A77A795E}"/>
    <cellStyle name="Linked Cell 3 3" xfId="6320" xr:uid="{63307FFF-C7AB-4AE0-ABB5-F73C76900E61}"/>
    <cellStyle name="Linked Cell 3 4" xfId="6321" xr:uid="{E5AD18FC-648F-45F2-8F02-DFEB8A6C25A4}"/>
    <cellStyle name="Linked Cell 3 5" xfId="6322" xr:uid="{E0E41835-1080-4DAD-9853-0A9EE8DE54AA}"/>
    <cellStyle name="Linked Cell 3 6" xfId="6323" xr:uid="{6FF05F4C-C64A-43D3-8F96-58185D380D26}"/>
    <cellStyle name="Linked Cell 3 7" xfId="6324" xr:uid="{DB1CBE65-42F2-4257-9C53-84FDACBDD005}"/>
    <cellStyle name="Linked Cell 3 8" xfId="6325" xr:uid="{B7FEDF02-AFA2-47D2-A18C-29F61870C48F}"/>
    <cellStyle name="Linked Cell 4" xfId="6326" xr:uid="{007E7986-048E-44B2-9A42-AEE52DFB0EDE}"/>
    <cellStyle name="Linked Cell 4 2" xfId="6327" xr:uid="{25A8C1D6-271F-4E7E-B53F-6E692A674D1F}"/>
    <cellStyle name="Linked Cell 4 3" xfId="6328" xr:uid="{F3B57921-E467-487F-A943-30586F29328C}"/>
    <cellStyle name="Linked Cell 4 4" xfId="6329" xr:uid="{7B518842-79FB-4D70-9807-007AEA8337C2}"/>
    <cellStyle name="Linked Cell 5" xfId="6330" xr:uid="{2F2CB7C0-8CCC-4150-A212-6FBD3F8D7BC1}"/>
    <cellStyle name="Linked Cell 5 2" xfId="6331" xr:uid="{6797ADB9-8B3A-420B-9008-AC68B208B9DF}"/>
    <cellStyle name="Linked Cell 5 3" xfId="6332" xr:uid="{F83E7E1D-CFC2-47D4-BE9D-8725CF31B950}"/>
    <cellStyle name="Linked Cell 6" xfId="6333" xr:uid="{0055F304-98F2-487A-8BA7-4295263A6A1B}"/>
    <cellStyle name="Linked Cell 7" xfId="6334" xr:uid="{35028F82-3EE1-4647-9EB9-6BC3C98C545F}"/>
    <cellStyle name="Linked Cell 7 2" xfId="6335" xr:uid="{9DD56DD0-3B83-48BC-9117-17871B6161A0}"/>
    <cellStyle name="Linked Cell 7 3" xfId="6336" xr:uid="{0D96B994-51F0-4F38-8F9E-C4EE719AD586}"/>
    <cellStyle name="Linked Cells" xfId="913" xr:uid="{AFBB4811-28A4-4C9C-966F-4EFDE9AEB4C1}"/>
    <cellStyle name="ll AWPs - RCSB-cw.xls]EE" xfId="914" xr:uid="{8CCADEEE-EABD-4552-9011-242A541198E9}"/>
    <cellStyle name="ll AWPs - RCSB-cw.xls]EE 2" xfId="6337" xr:uid="{EC24C2A3-262F-43D9-8FAC-0D80A6245F1E}"/>
    <cellStyle name="ll AWPs - RCSB-cw.xls]EE 3" xfId="6338" xr:uid="{EB8D4FE0-18F3-4AD3-9DD4-1F332EB2BD4D}"/>
    <cellStyle name="ll AWPs - RCSB-cw.xls]EE 4" xfId="6339" xr:uid="{397A6D30-26A9-4EAA-88E2-48B3F23F074E}"/>
    <cellStyle name="ll AWPs - RCSB-cw.xls]EE 5" xfId="6340" xr:uid="{C350E5A9-6EF8-40B0-A456-19ECA2F2B9F8}"/>
    <cellStyle name="M" xfId="915" xr:uid="{A1768926-5115-48F2-A52C-11D9490C303D}"/>
    <cellStyle name="M 2" xfId="6341" xr:uid="{2E2F859F-2E1B-4B31-8DD4-1E68F040B0E8}"/>
    <cellStyle name="M 2 2" xfId="6342" xr:uid="{F03E54D3-FC4C-4C5D-956C-B71F4FA62266}"/>
    <cellStyle name="M 2 2 2" xfId="6343" xr:uid="{86AEEF37-FE46-4F3D-B66D-772D0715D7DA}"/>
    <cellStyle name="M 2 2 2 2" xfId="8901" xr:uid="{D0B63FC6-3EA1-48BE-BABF-6802CCB23739}"/>
    <cellStyle name="M 2 2 3" xfId="8900" xr:uid="{46493F55-742F-4A24-9201-139E1E22F07B}"/>
    <cellStyle name="M 2 3" xfId="6344" xr:uid="{E835C41C-F11F-4587-92CE-E420C75308F8}"/>
    <cellStyle name="M 2 3 2" xfId="8902" xr:uid="{D8D26A11-08F9-4B2F-AE5F-2EE41D460616}"/>
    <cellStyle name="M 2 4" xfId="8899" xr:uid="{934DD903-F5F9-42D7-97A6-F5A363390250}"/>
    <cellStyle name="M 3" xfId="6345" xr:uid="{32E8A2A6-0EB2-4873-83CA-8FAFF24CA776}"/>
    <cellStyle name="M 3 2" xfId="6346" xr:uid="{315DD938-C639-43FE-9FC9-4AE70FB531F7}"/>
    <cellStyle name="M 3 2 2" xfId="8904" xr:uid="{09FAD34D-1ED4-4C27-9F47-570B35C6427B}"/>
    <cellStyle name="M 3 3" xfId="8903" xr:uid="{88353F02-411D-42F2-996A-49B0678494C1}"/>
    <cellStyle name="M 4" xfId="6347" xr:uid="{A8997753-91EF-45C2-B61B-BCBEE97D2F20}"/>
    <cellStyle name="M 4 2" xfId="8905" xr:uid="{3C17E0EA-64F7-40D0-BEC9-B47F39636F64}"/>
    <cellStyle name="M 5" xfId="8545" xr:uid="{247BDC39-BE22-498D-9794-497B4466AD02}"/>
    <cellStyle name="M$ Exch" xfId="6348" xr:uid="{FF984C8D-1C7C-49DA-8165-7D747B101FD5}"/>
    <cellStyle name="M$[0]" xfId="6349" xr:uid="{CD05C64F-02CA-481E-B63D-97A3AFFAE47C}"/>
    <cellStyle name="merge" xfId="916" xr:uid="{7490B480-A1C9-413D-B2A4-802537FB0162}"/>
    <cellStyle name="Milliers [0]_!!!GO" xfId="917" xr:uid="{14FD490F-66B0-4F6D-9783-E9C078304DD9}"/>
    <cellStyle name="Milliers_!!!GO" xfId="918" xr:uid="{C8619438-9A97-47E8-B205-17859FE79508}"/>
    <cellStyle name="Model" xfId="919" xr:uid="{AF5FF6BD-A9A5-444E-B5CD-026A2CE03AC0}"/>
    <cellStyle name="Model 2" xfId="12664" xr:uid="{3CDC04AA-BFF5-4E18-BB85-881E1DF48BBB}"/>
    <cellStyle name="Model 2 2" xfId="12709" xr:uid="{443CBDA7-D526-4C48-91EC-039720786491}"/>
    <cellStyle name="Model 2 2 2" xfId="22706" xr:uid="{456CF7A8-7DDE-4D34-A5C4-0171BEBA238B}"/>
    <cellStyle name="Model 2 2 2 2" xfId="28327" xr:uid="{03F922EF-0D28-446C-A5B3-742B01841C96}"/>
    <cellStyle name="Model 2 2 3" xfId="28297" xr:uid="{AF19DBA6-4CD8-473D-8C67-E3BEE59EE9C2}"/>
    <cellStyle name="Model 2 3" xfId="17706" xr:uid="{84F14D0F-F979-4019-AD8D-CAD1192AD2BD}"/>
    <cellStyle name="Model 2 3 2" xfId="28300" xr:uid="{915D9213-78B0-4276-AB4B-E9383764C54E}"/>
    <cellStyle name="Model 2 4" xfId="28282" xr:uid="{38C14922-5715-4D9A-8AB9-E3B8C0234E91}"/>
    <cellStyle name="Model 3" xfId="27727" xr:uid="{C036533C-2329-4370-80DF-6B018BEA38D1}"/>
    <cellStyle name="Mon?taire [0]_AR1194" xfId="6350" xr:uid="{F1725B32-3590-42B3-9F14-A249494D8DF2}"/>
    <cellStyle name="Mon?taire_AR1194" xfId="6351" xr:uid="{4943E0CD-6F7D-4E70-A39D-FD16FEBF0679}"/>
    <cellStyle name="Monetaire [0]_!!!GO" xfId="920" xr:uid="{84DFC9C1-000F-4B8F-BCDD-613EE7854A9C}"/>
    <cellStyle name="Monétaire [0]_!!!GO" xfId="921" xr:uid="{6C9C29DC-224B-4AE2-877B-F7BA80C66976}"/>
    <cellStyle name="Monetaire [0]_!!!GO 10" xfId="6352" xr:uid="{6FF0F225-CDF9-4941-8BF9-4C87D4730C3A}"/>
    <cellStyle name="Monétaire [0]_!!!GO 10" xfId="6353" xr:uid="{2C8FABD3-C166-4790-AA1A-777957F34092}"/>
    <cellStyle name="Monetaire [0]_!!!GO 11" xfId="6354" xr:uid="{177A9B29-B5C7-4E10-B072-9D808F1C4DE8}"/>
    <cellStyle name="Monétaire [0]_!!!GO 11" xfId="6355" xr:uid="{4AEFDE5D-D4A2-4712-9EE6-F4FF32E5A9F5}"/>
    <cellStyle name="Monetaire [0]_!!!GO 12" xfId="6356" xr:uid="{2559B9DC-A73E-4350-998E-0C1B71193E0C}"/>
    <cellStyle name="Monétaire [0]_!!!GO 12" xfId="6357" xr:uid="{309BCD4D-7F5A-439C-903C-A04EBD300082}"/>
    <cellStyle name="Monetaire [0]_!!!GO 13" xfId="6358" xr:uid="{1B792751-FF42-411D-983F-A229491A58A0}"/>
    <cellStyle name="Monétaire [0]_!!!GO 13" xfId="6359" xr:uid="{EDCFBBC8-64D7-46B5-A0FD-FA0C33C6F3A3}"/>
    <cellStyle name="Monetaire [0]_!!!GO 14" xfId="6360" xr:uid="{C951DBD0-A250-4205-A566-3495C648883C}"/>
    <cellStyle name="Monétaire [0]_!!!GO 14" xfId="6361" xr:uid="{9C800FD0-2696-47F9-B094-64A908F9913A}"/>
    <cellStyle name="Monetaire [0]_!!!GO 15" xfId="6362" xr:uid="{0F245811-D1D5-4DE6-8135-C846918F9DCC}"/>
    <cellStyle name="Monétaire [0]_!!!GO 15" xfId="6363" xr:uid="{127C0885-F988-4BC7-B7BA-0CFC6B2A1E73}"/>
    <cellStyle name="Monetaire [0]_!!!GO 16" xfId="6364" xr:uid="{50FA7AA5-EEDB-44E6-8CF3-75591A7693F2}"/>
    <cellStyle name="Monétaire [0]_!!!GO 16" xfId="6365" xr:uid="{53D9B64F-9CA6-4F38-843D-02D9B69FA5DE}"/>
    <cellStyle name="Monetaire [0]_!!!GO 17" xfId="6366" xr:uid="{D21AC8AC-DAA7-43AE-BC1C-9A1D75CB868F}"/>
    <cellStyle name="Monétaire [0]_!!!GO 17" xfId="6367" xr:uid="{DF780F31-0F8A-4834-8F98-416319F051A0}"/>
    <cellStyle name="Monetaire [0]_!!!GO 18" xfId="6368" xr:uid="{22CB214F-DE2B-4558-826E-12C483998E18}"/>
    <cellStyle name="Monétaire [0]_!!!GO 18" xfId="6369" xr:uid="{23EE4D3D-5914-41FA-B7FA-DCCB42EFCF87}"/>
    <cellStyle name="Monetaire [0]_!!!GO 19" xfId="6370" xr:uid="{AB416E45-FDA1-4EEA-B910-D40BA187A206}"/>
    <cellStyle name="Monétaire [0]_!!!GO 19" xfId="6371" xr:uid="{D22D0F18-C500-4D6F-8C88-79D1FB32844D}"/>
    <cellStyle name="Monetaire [0]_!!!GO 2" xfId="6372" xr:uid="{2C0AABE3-3F44-48B8-8CC5-18F19D1045FE}"/>
    <cellStyle name="Monétaire [0]_!!!GO 2" xfId="6373" xr:uid="{3C8A85F0-B6CA-452C-83F2-ACE717E7AA66}"/>
    <cellStyle name="Monetaire [0]_!!!GO 20" xfId="6374" xr:uid="{0EF0ED0C-FAFA-4408-A589-9E5E18B743D6}"/>
    <cellStyle name="Monétaire [0]_!!!GO 20" xfId="6375" xr:uid="{7FA189F4-59E8-48A0-8538-26B32EFD0EC2}"/>
    <cellStyle name="Monetaire [0]_!!!GO 21" xfId="6376" xr:uid="{1D33F745-7527-4AC4-B7CE-0AF36353F320}"/>
    <cellStyle name="Monétaire [0]_!!!GO 21" xfId="6377" xr:uid="{FB9253F2-F548-401D-ACEB-914A23D1D4E8}"/>
    <cellStyle name="Monetaire [0]_!!!GO 22" xfId="6378" xr:uid="{0982611B-B4A1-41C4-AF03-8D9D1C862D0F}"/>
    <cellStyle name="Monétaire [0]_!!!GO 22" xfId="6379" xr:uid="{53D808DC-3DEA-4A1C-9911-7A60420D74B1}"/>
    <cellStyle name="Monetaire [0]_!!!GO 23" xfId="6380" xr:uid="{AABE7CD5-A3ED-4018-A6E8-4216204E1615}"/>
    <cellStyle name="Monétaire [0]_!!!GO 23" xfId="6381" xr:uid="{3071ED4F-166C-4A24-9FED-F7D671C29B75}"/>
    <cellStyle name="Monetaire [0]_!!!GO 24" xfId="6382" xr:uid="{3E4E7F2F-7BD2-41BD-A33D-5D46BA2B91CD}"/>
    <cellStyle name="Monétaire [0]_!!!GO 24" xfId="6383" xr:uid="{7D3E590E-FAD9-4DFB-AA0B-319F3040C831}"/>
    <cellStyle name="Monetaire [0]_!!!GO 25" xfId="6384" xr:uid="{087DAFCF-1C99-4A56-B26E-0539B2BB2561}"/>
    <cellStyle name="Monétaire [0]_!!!GO 25" xfId="6385" xr:uid="{0D92F8BA-372B-4CC8-A8A7-732E7EA9E2FF}"/>
    <cellStyle name="Monetaire [0]_!!!GO 26" xfId="6386" xr:uid="{FEC60E7A-2527-4D28-B18D-46375B2EC6A9}"/>
    <cellStyle name="Monétaire [0]_!!!GO 26" xfId="6387" xr:uid="{A99F1EF2-775F-4A99-9D48-7981801420C5}"/>
    <cellStyle name="Monetaire [0]_!!!GO 27" xfId="6388" xr:uid="{47C1A252-53B1-40F6-9FD2-FB877847FF91}"/>
    <cellStyle name="Monétaire [0]_!!!GO 27" xfId="6389" xr:uid="{51425C74-AE2F-4542-B6E9-3840AEC465FB}"/>
    <cellStyle name="Monetaire [0]_!!!GO 28" xfId="6390" xr:uid="{53B6E8E1-A3A8-4480-8E26-E8D588179D10}"/>
    <cellStyle name="Monétaire [0]_!!!GO 28" xfId="6391" xr:uid="{02A51F2E-68F8-4AB5-A53F-E8017ADF0858}"/>
    <cellStyle name="Monetaire [0]_!!!GO 29" xfId="6392" xr:uid="{3BB133C5-FE09-4244-B797-06A1FE2CCB5B}"/>
    <cellStyle name="Monétaire [0]_!!!GO 29" xfId="6393" xr:uid="{F7A5F40C-81A8-44D4-BBE3-B87BA60CDCB9}"/>
    <cellStyle name="Monetaire [0]_!!!GO 3" xfId="6394" xr:uid="{DC282A86-B9D5-4662-9C6B-94B0CBA6CED5}"/>
    <cellStyle name="Monétaire [0]_!!!GO 3" xfId="6395" xr:uid="{90580FA5-3D5B-4C51-8BB9-5370D6932B84}"/>
    <cellStyle name="Monetaire [0]_!!!GO 30" xfId="6396" xr:uid="{20C9ABBF-2A77-4ECF-8BCB-73970E1DF76B}"/>
    <cellStyle name="Monétaire [0]_!!!GO 30" xfId="6397" xr:uid="{EFEDF9B2-E6A5-427C-A83C-FCFD86F1666B}"/>
    <cellStyle name="Monetaire [0]_!!!GO 4" xfId="6398" xr:uid="{3F19EC3B-547F-4ABC-8A9E-04582D5CA52E}"/>
    <cellStyle name="Monétaire [0]_!!!GO 4" xfId="6399" xr:uid="{241D45C0-A954-474F-8696-81264A5BBEE7}"/>
    <cellStyle name="Monetaire [0]_!!!GO 5" xfId="6400" xr:uid="{0743C552-7185-4095-AF5F-BBE6ACDB0A57}"/>
    <cellStyle name="Monétaire [0]_!!!GO 5" xfId="6401" xr:uid="{2FA9F415-AABE-4685-8460-089914BFE8DC}"/>
    <cellStyle name="Monetaire [0]_!!!GO 6" xfId="6402" xr:uid="{E45292DE-05E1-4AA8-85C8-3A5DF0B5E821}"/>
    <cellStyle name="Monétaire [0]_!!!GO 6" xfId="6403" xr:uid="{403DAB3B-B619-481A-BF3A-F9CFB5F47F24}"/>
    <cellStyle name="Monetaire [0]_!!!GO 7" xfId="6404" xr:uid="{F277FCA8-EF35-4EFA-8ED2-9145C691004A}"/>
    <cellStyle name="Monétaire [0]_!!!GO 7" xfId="6405" xr:uid="{D59AD9A6-3A18-4125-9B94-092539F54207}"/>
    <cellStyle name="Monetaire [0]_!!!GO 8" xfId="6406" xr:uid="{5C54AB92-01CE-4EDF-BB28-19DE19FC50D3}"/>
    <cellStyle name="Monétaire [0]_!!!GO 8" xfId="6407" xr:uid="{B56CE75A-A3E0-4BBD-AEBC-3746AAFA48EE}"/>
    <cellStyle name="Monetaire [0]_!!!GO 9" xfId="6408" xr:uid="{E6951458-5215-4F76-80EA-5B1ACAB08228}"/>
    <cellStyle name="Monétaire [0]_!!!GO 9" xfId="6409" xr:uid="{17AD2A56-4FF3-4F2B-BCA5-338377084FB2}"/>
    <cellStyle name="Monetaire_!!!GO" xfId="922" xr:uid="{DBB12417-F3A3-466F-A14B-CD08236C068D}"/>
    <cellStyle name="Monétaire_!!!GO" xfId="923" xr:uid="{D316DDF7-7DA5-42CC-8B57-6F0094BB691F}"/>
    <cellStyle name="Monetaire_!!!GO 10" xfId="6410" xr:uid="{A33C31EB-54BE-402B-A404-0FA67E657C6E}"/>
    <cellStyle name="Monétaire_!!!GO 10" xfId="6411" xr:uid="{18DB1896-1B6D-4C79-A0FB-2B41EB9B0675}"/>
    <cellStyle name="Monetaire_!!!GO 11" xfId="6412" xr:uid="{260271F6-48A3-4C2D-B7BE-FEAFBD6C069D}"/>
    <cellStyle name="Monétaire_!!!GO 11" xfId="6413" xr:uid="{2DEF3562-F944-4637-B3F2-334F08A0AA48}"/>
    <cellStyle name="Monetaire_!!!GO 12" xfId="6414" xr:uid="{AC6D5E33-0A40-458F-8585-FBC1A816B319}"/>
    <cellStyle name="Monétaire_!!!GO 12" xfId="6415" xr:uid="{BEE64E0E-9BAB-4A8B-8F3E-F306E01EDE11}"/>
    <cellStyle name="Monetaire_!!!GO 13" xfId="6416" xr:uid="{57A29A25-7223-4D4F-88DE-79C581DAD02D}"/>
    <cellStyle name="Monétaire_!!!GO 13" xfId="6417" xr:uid="{5736D464-C500-477C-A620-7C23BA5A576B}"/>
    <cellStyle name="Monetaire_!!!GO 14" xfId="6418" xr:uid="{0DB94347-5813-4691-A611-CDBFC0E37042}"/>
    <cellStyle name="Monétaire_!!!GO 14" xfId="6419" xr:uid="{962F1537-449E-4B8A-81B2-82B1F48C5941}"/>
    <cellStyle name="Monetaire_!!!GO 15" xfId="6420" xr:uid="{EDA4E3FC-9182-4717-9E4C-AB41C48BE9D2}"/>
    <cellStyle name="Monétaire_!!!GO 15" xfId="6421" xr:uid="{BA658F14-07C9-4C9B-BDAA-AC83DEE38444}"/>
    <cellStyle name="Monetaire_!!!GO 16" xfId="6422" xr:uid="{A4773EBF-1E31-4685-9886-2EC3CDCDDD64}"/>
    <cellStyle name="Monétaire_!!!GO 16" xfId="6423" xr:uid="{538C93D8-CAEC-4042-BA42-8D91C7248C7B}"/>
    <cellStyle name="Monetaire_!!!GO 17" xfId="6424" xr:uid="{CF29ADFD-16DA-42E5-8139-6039911E0171}"/>
    <cellStyle name="Monétaire_!!!GO 17" xfId="6425" xr:uid="{CDFB2AD9-0810-413A-BA55-16EDF2886F78}"/>
    <cellStyle name="Monetaire_!!!GO 18" xfId="6426" xr:uid="{CCB59DC0-7F0A-4D11-BF47-1844B91B7AE3}"/>
    <cellStyle name="Monétaire_!!!GO 18" xfId="6427" xr:uid="{E0AF3B4F-4AEB-41F6-A24F-113D8B98E5CF}"/>
    <cellStyle name="Monetaire_!!!GO 19" xfId="6428" xr:uid="{AE468BE7-A07A-4B9D-A579-FEAAE1EB15B1}"/>
    <cellStyle name="Monétaire_!!!GO 19" xfId="6429" xr:uid="{4DB552A7-8566-4356-B563-CF53CBCA5476}"/>
    <cellStyle name="Monetaire_!!!GO 2" xfId="6430" xr:uid="{242E417C-7B8E-4513-938C-B9B32C98DE73}"/>
    <cellStyle name="Monétaire_!!!GO 2" xfId="6431" xr:uid="{860F1AE5-CEB2-40EB-937B-8E31866C0E16}"/>
    <cellStyle name="Monetaire_!!!GO 20" xfId="6432" xr:uid="{45125DD5-72A8-4A78-8C5E-06A4EEAAF8ED}"/>
    <cellStyle name="Monétaire_!!!GO 20" xfId="6433" xr:uid="{59B42EF4-AC7D-4C79-B32A-6FBE88641391}"/>
    <cellStyle name="Monetaire_!!!GO 21" xfId="6434" xr:uid="{CCC5F4B5-F918-4090-BC69-91078A0CC79F}"/>
    <cellStyle name="Monétaire_!!!GO 21" xfId="6435" xr:uid="{3FDDE2DE-4E73-4494-ACEA-146E2F7E5AA8}"/>
    <cellStyle name="Monetaire_!!!GO 22" xfId="6436" xr:uid="{DABDCB29-4B3E-4648-9611-F04A241AEED5}"/>
    <cellStyle name="Monétaire_!!!GO 22" xfId="6437" xr:uid="{6015BDC7-7CAB-426C-8BF9-52E8A1D8E718}"/>
    <cellStyle name="Monetaire_!!!GO 23" xfId="6438" xr:uid="{8C17BC6A-2339-4210-AD1F-50C666140ED1}"/>
    <cellStyle name="Monétaire_!!!GO 23" xfId="6439" xr:uid="{1B7DF79D-FC3F-4DD2-9331-2557B0CDD04B}"/>
    <cellStyle name="Monetaire_!!!GO 24" xfId="6440" xr:uid="{F5B3567E-0922-40A7-A1B8-37DA93B54162}"/>
    <cellStyle name="Monétaire_!!!GO 24" xfId="6441" xr:uid="{1B002C53-AE34-48D8-B4E6-206A86C53378}"/>
    <cellStyle name="Monetaire_!!!GO 25" xfId="6442" xr:uid="{6BE061E3-BBED-4191-B176-8C24C9C913F7}"/>
    <cellStyle name="Monétaire_!!!GO 25" xfId="6443" xr:uid="{C490F900-1160-41BD-8291-4D7BD3723C4D}"/>
    <cellStyle name="Monetaire_!!!GO 26" xfId="6444" xr:uid="{633B5B94-C86E-4928-9A82-1F3F08A69A94}"/>
    <cellStyle name="Monétaire_!!!GO 26" xfId="6445" xr:uid="{B847AA2F-920D-47BA-A572-64C46F2292DB}"/>
    <cellStyle name="Monetaire_!!!GO 27" xfId="6446" xr:uid="{3BD38AB7-7840-429A-8C64-E8B282685675}"/>
    <cellStyle name="Monétaire_!!!GO 27" xfId="6447" xr:uid="{5BAD8A75-911B-48AB-A52F-C15BA577BD69}"/>
    <cellStyle name="Monetaire_!!!GO 28" xfId="6448" xr:uid="{4C9F0F7A-1C72-41C4-A1E9-BDFB01A19467}"/>
    <cellStyle name="Monétaire_!!!GO 28" xfId="6449" xr:uid="{3D1F07A6-8A55-4F10-A55A-4187B5E8CD2C}"/>
    <cellStyle name="Monetaire_!!!GO 29" xfId="6450" xr:uid="{65BB981F-C799-4B5E-B8F1-3F8CBEAC0C62}"/>
    <cellStyle name="Monétaire_!!!GO 29" xfId="6451" xr:uid="{3DE35D0F-8A80-4D93-A8A4-CE5343148CB2}"/>
    <cellStyle name="Monetaire_!!!GO 3" xfId="6452" xr:uid="{8B159A5A-316C-4A4E-A0F1-1887ACEF238E}"/>
    <cellStyle name="Monétaire_!!!GO 3" xfId="6453" xr:uid="{C278BB46-A238-4AF1-BD0C-DB0749FFAA63}"/>
    <cellStyle name="Monetaire_!!!GO 30" xfId="6454" xr:uid="{7445049E-44A0-46D0-B582-55473BD88C6E}"/>
    <cellStyle name="Monétaire_!!!GO 30" xfId="6455" xr:uid="{AE5D7D28-D0E4-4F97-8FCB-25AEBD331700}"/>
    <cellStyle name="Monetaire_!!!GO 4" xfId="6456" xr:uid="{DE54F545-F0A3-4A66-838C-FBC9B5DD3122}"/>
    <cellStyle name="Monétaire_!!!GO 4" xfId="6457" xr:uid="{83FB5719-B0A9-4643-A3C6-6387489EAC59}"/>
    <cellStyle name="Monetaire_!!!GO 5" xfId="6458" xr:uid="{174DFF81-FF3D-4D0F-A19B-1873C6E55CC8}"/>
    <cellStyle name="Monétaire_!!!GO 5" xfId="6459" xr:uid="{C74B8551-6F78-4395-8637-FFA5A7825AC7}"/>
    <cellStyle name="Monetaire_!!!GO 6" xfId="6460" xr:uid="{24E8BD53-0640-4E12-BD0D-E07E34EED3ED}"/>
    <cellStyle name="Monétaire_!!!GO 6" xfId="6461" xr:uid="{C2ECBFCF-AEDE-4154-B97E-582582B1CCFC}"/>
    <cellStyle name="Monetaire_!!!GO 7" xfId="6462" xr:uid="{1C32DB90-3A1F-418B-AE6A-B6746C9054F3}"/>
    <cellStyle name="Monétaire_!!!GO 7" xfId="6463" xr:uid="{B4140312-C2BF-4A3A-AC04-A90E9D21FC54}"/>
    <cellStyle name="Monetaire_!!!GO 8" xfId="6464" xr:uid="{9E756EF2-12C7-41EC-9DF0-24E1FB6BF43A}"/>
    <cellStyle name="Monétaire_!!!GO 8" xfId="6465" xr:uid="{C0EAEB54-FE88-4DB4-A2BE-CE15A93C7CE4}"/>
    <cellStyle name="Monetaire_!!!GO 9" xfId="6466" xr:uid="{E9E3B89D-B9A5-4E5A-96FC-63932290C6B1}"/>
    <cellStyle name="Monétaire_!!!GO 9" xfId="6467" xr:uid="{EBDF52B8-0F55-4510-B4F5-9B20F8D1519A}"/>
    <cellStyle name="Mon้taire [0]_!!!GO" xfId="9602" xr:uid="{A86FEB59-7E6F-4C3A-A9A6-A60079165A74}"/>
    <cellStyle name="Mon้taire_!!!GO" xfId="9603" xr:uid="{CB746B55-FA3A-4E0B-8985-2094EE727400}"/>
    <cellStyle name="Month" xfId="6468" xr:uid="{2E581938-94E0-4913-823D-AB4CC705DBE0}"/>
    <cellStyle name="Month Heading" xfId="6469" xr:uid="{077F0C4B-AF39-4D9E-9280-D0C73B7114B4}"/>
    <cellStyle name="Months" xfId="6470" xr:uid="{61704D10-FF54-4E2F-A5B5-77D39B792A58}"/>
    <cellStyle name="n" xfId="924" xr:uid="{46675854-9641-4D64-9ABA-9EEB7C5D5D05}"/>
    <cellStyle name="ƞ" xfId="925" xr:uid="{922B48EB-D8B3-4384-A7B0-79AD6F1D5DD7}"/>
    <cellStyle name="ƞ 2" xfId="6471" xr:uid="{D9B8F570-B400-4E04-A3A5-914D0EB8D5E8}"/>
    <cellStyle name="ƞ 3" xfId="6472" xr:uid="{8E3777C4-41BE-46FA-9471-6D7D5159EE84}"/>
    <cellStyle name="ƞ 4" xfId="6473" xr:uid="{1AFE9B34-95CE-4405-B203-57D60772B7F5}"/>
    <cellStyle name="ƞ 5" xfId="6474" xr:uid="{98233F50-A974-4A12-B8E9-2F1FE31D079B}"/>
    <cellStyle name="Neutral" xfId="13" builtinId="28" customBuiltin="1"/>
    <cellStyle name="Neutral 2" xfId="300" xr:uid="{E3B9E21B-D188-4842-8465-939B6AC0C8A8}"/>
    <cellStyle name="Neutral 2 10" xfId="6476" xr:uid="{8ABDB7CE-0C31-4B6E-B60E-1555C9CF56D2}"/>
    <cellStyle name="Neutral 2 11" xfId="6475" xr:uid="{2AE8466B-0CF1-4143-8C0B-C6EE769E9095}"/>
    <cellStyle name="Neutral 2 12" xfId="9604" xr:uid="{6EC75B92-0E39-4248-BD54-FFA58E5E0071}"/>
    <cellStyle name="Neutral 2 2" xfId="6477" xr:uid="{5F6B3E54-4A59-453F-B9FA-E64D96CA146B}"/>
    <cellStyle name="Neutral 2 2 2" xfId="6478" xr:uid="{121849EE-CCA6-4285-8DA0-11FC292DF73B}"/>
    <cellStyle name="Neutral 2 2 3" xfId="6479" xr:uid="{61CFEB3C-A46F-4D08-A2AD-23B17246AB68}"/>
    <cellStyle name="Neutral 2 2 4" xfId="6480" xr:uid="{843EF78C-60E4-45D3-BB56-2C5154801A88}"/>
    <cellStyle name="Neutral 2 2 5" xfId="9605" xr:uid="{BE25A955-7549-43D2-938B-BFA5E3B211F9}"/>
    <cellStyle name="Neutral 2 3" xfId="6481" xr:uid="{83DBAA33-0992-4D47-A015-33E6E2030B2F}"/>
    <cellStyle name="Neutral 2 3 2" xfId="6482" xr:uid="{B4C3F2A4-9E51-4708-B7C2-D44B34FB588D}"/>
    <cellStyle name="Neutral 2 3 3" xfId="6483" xr:uid="{FEA9607A-0C45-452D-A1C3-CE9103F4BAFE}"/>
    <cellStyle name="Neutral 2 3 4" xfId="6484" xr:uid="{AEEDD845-B14E-40C7-AC96-571863D47132}"/>
    <cellStyle name="Neutral 2 4" xfId="6485" xr:uid="{50DB85E0-A4B9-488D-8615-B3A6054E3B73}"/>
    <cellStyle name="Neutral 2 4 2" xfId="6486" xr:uid="{B71FDA18-D7C2-4F8E-A82B-9B689AEAE413}"/>
    <cellStyle name="Neutral 2 5" xfId="6487" xr:uid="{93354F73-A1FF-4C01-B9A2-BB4D24A52E4E}"/>
    <cellStyle name="Neutral 2 5 2" xfId="6488" xr:uid="{DE532816-64B9-42C5-983F-BA2721153C93}"/>
    <cellStyle name="Neutral 2 6" xfId="6489" xr:uid="{B7ACEB4E-3739-4344-9D49-A98029500749}"/>
    <cellStyle name="Neutral 2 6 2" xfId="6490" xr:uid="{46B31DFA-721B-4D77-BC50-F253CB05FB3F}"/>
    <cellStyle name="Neutral 2 7" xfId="6491" xr:uid="{679AA04E-FB1F-468F-8B7C-BF278A8EDC9E}"/>
    <cellStyle name="Neutral 2 8" xfId="6492" xr:uid="{9DAA4347-BE35-479A-95B4-6BCCAF21D129}"/>
    <cellStyle name="Neutral 2 9" xfId="6493" xr:uid="{4224C66F-5052-455C-8345-E82A1B93C610}"/>
    <cellStyle name="Neutral 2 9 2" xfId="6494" xr:uid="{19F5EA84-ECFB-4EB5-B98D-54C1D5320CE7}"/>
    <cellStyle name="Neutral 2 9 3" xfId="6495" xr:uid="{A75EE75F-4F28-4753-9E34-60DBABB860E8}"/>
    <cellStyle name="Neutral 3" xfId="334" xr:uid="{ED550AB4-2C9D-46EF-8C1E-318171A91218}"/>
    <cellStyle name="Neutral 3 10" xfId="6496" xr:uid="{29E11E42-9D5A-4A31-9B22-5374F6CCE5A2}"/>
    <cellStyle name="Neutral 3 2" xfId="6497" xr:uid="{A77A46F6-FF0F-4E3C-9A33-CC9356F8FD75}"/>
    <cellStyle name="Neutral 3 2 2" xfId="6498" xr:uid="{78385E0D-91BF-4538-9E9D-F7C987B97244}"/>
    <cellStyle name="Neutral 3 3" xfId="6499" xr:uid="{56FA9426-FDD1-4D58-967C-A8FCEAC96E70}"/>
    <cellStyle name="Neutral 3 3 2" xfId="6500" xr:uid="{86C7EE88-FFBE-46F2-B816-99F61823556B}"/>
    <cellStyle name="Neutral 3 4" xfId="6501" xr:uid="{DB3C8A92-4B76-4992-9601-529F2C275505}"/>
    <cellStyle name="Neutral 3 4 2" xfId="6502" xr:uid="{521A2755-51D4-4751-A0FC-8E487C16040D}"/>
    <cellStyle name="Neutral 3 5" xfId="6503" xr:uid="{FF802916-1F64-47E0-B333-EADE4FC40064}"/>
    <cellStyle name="Neutral 3 5 2" xfId="6504" xr:uid="{BC8A2D25-DF15-4E0A-A0C9-69EAC26A11F5}"/>
    <cellStyle name="Neutral 3 6" xfId="6505" xr:uid="{77ED9971-130C-4486-B7AA-743A33EDED28}"/>
    <cellStyle name="Neutral 3 7" xfId="6506" xr:uid="{3A5586D3-D721-49AA-8EA2-F2BE63CB4D2E}"/>
    <cellStyle name="Neutral 3 8" xfId="6507" xr:uid="{3700DF35-867F-413D-88E2-3259FAA2FBA0}"/>
    <cellStyle name="Neutral 3 9" xfId="6508" xr:uid="{2CE78D55-92FC-4484-9353-350597D3E7E7}"/>
    <cellStyle name="Neutral 4" xfId="252" xr:uid="{0ED711BD-F09F-4CDE-BF71-7C86CE08F096}"/>
    <cellStyle name="Neutral 4 2" xfId="6510" xr:uid="{FFE1CE49-5D25-4F06-B16A-6B4FD693F8E3}"/>
    <cellStyle name="Neutral 4 3" xfId="6511" xr:uid="{B821FA87-B184-4471-8F2D-9443EC5E6A84}"/>
    <cellStyle name="Neutral 4 4" xfId="6512" xr:uid="{91607E3C-6229-4E2D-B76F-90C5E248A474}"/>
    <cellStyle name="Neutral 4 5" xfId="6509" xr:uid="{895E945C-D8E1-4138-A89A-88B7B1A0C148}"/>
    <cellStyle name="Neutral 5" xfId="6513" xr:uid="{B4322B0F-D45A-4CDA-BAD8-161EC6D61A4F}"/>
    <cellStyle name="Neutral 5 2" xfId="6514" xr:uid="{07C057BD-8028-437D-AE56-1BB47C9CA781}"/>
    <cellStyle name="Neutral 5 3" xfId="6515" xr:uid="{781D9A97-29F3-4A18-A15B-CBD751BB0B63}"/>
    <cellStyle name="Neutral 6" xfId="6516" xr:uid="{3C0DCCD6-1337-4972-A793-9103CC541993}"/>
    <cellStyle name="Neutral 7" xfId="6517" xr:uid="{B7BB9064-E66E-4135-BD76-2E3992DDA910}"/>
    <cellStyle name="Neutral 7 2" xfId="6518" xr:uid="{F366ED0F-8928-4ACA-A941-E08800C7ABEE}"/>
    <cellStyle name="Neutral 7 3" xfId="6519" xr:uid="{E1F65050-FBBE-4376-8CF9-32A0430BB5EE}"/>
    <cellStyle name="New" xfId="926" xr:uid="{982E6682-6D2F-4843-AFE2-0A13CB0CEF1B}"/>
    <cellStyle name="New Times Roman" xfId="927" xr:uid="{EB465F79-59EA-4F2D-9341-C1F3423A7BB0}"/>
    <cellStyle name="Nɯrmal_Consulting" xfId="928" xr:uid="{88F1DD7A-EB24-467D-AAFF-AD466B4B2431}"/>
    <cellStyle name="no dec" xfId="593" xr:uid="{1296C96B-1E17-4BA0-AD21-B17B1F049198}"/>
    <cellStyle name="no dec 2" xfId="6520" xr:uid="{9D6D5029-157E-425A-A569-BD3834BA29B9}"/>
    <cellStyle name="no dec 2 2" xfId="6521" xr:uid="{9C680E50-6B83-4844-B9D6-FA8CBD16D825}"/>
    <cellStyle name="no dec 2 3" xfId="6522" xr:uid="{0A4C578C-6706-438E-B45F-DB8863C647D7}"/>
    <cellStyle name="no dec 2 4" xfId="6523" xr:uid="{EE5448DC-DC33-4165-AA68-C97D942C3F8B}"/>
    <cellStyle name="no dec 2 5" xfId="6524" xr:uid="{B6476D73-B8BC-4AC9-BD88-C298C9CFA20B}"/>
    <cellStyle name="no dec 2 6" xfId="6525" xr:uid="{D6C7AC2D-E5CF-4B46-B187-9115E4D7ACA7}"/>
    <cellStyle name="no dec 3" xfId="6526" xr:uid="{FA5CE2A5-954D-4C72-9BE2-3825213C9168}"/>
    <cellStyle name="no dec 4" xfId="6527" xr:uid="{2A48C4B2-F0BB-41C7-8172-6798A43F0F1E}"/>
    <cellStyle name="no dec 5" xfId="6528" xr:uid="{B958301E-BD4D-4CC4-BB44-0C681428C637}"/>
    <cellStyle name="no dec 6" xfId="6529" xr:uid="{483B2AB9-7714-4FF0-96DC-71F2C38D1440}"/>
    <cellStyle name="no dec 7" xfId="6530" xr:uid="{B8F881FE-9110-48B1-A80E-FD8848A44C15}"/>
    <cellStyle name="no dec 8" xfId="6531" xr:uid="{51CFBD45-AB25-4A7D-A293-63BE5409EECC}"/>
    <cellStyle name="no dec 9" xfId="6532" xr:uid="{142C6C33-6E23-4DC4-9C3C-7EBF19D0E81E}"/>
    <cellStyle name="No entry" xfId="6533" xr:uid="{492F1639-E2E6-46D1-A4F7-17CF03016882}"/>
    <cellStyle name="NorLal_laroux_pldt" xfId="929" xr:uid="{8B6A3F1A-888E-4764-9B24-C7196856ABAF}"/>
    <cellStyle name="Norma - Style1" xfId="930" xr:uid="{21AC4DEE-1187-49A1-88E7-F09E1393D01F}"/>
    <cellStyle name="Norma - Style2" xfId="931" xr:uid="{261C144D-9F9F-4C38-A164-B67BA5C1AFDB}"/>
    <cellStyle name="Norma - Style3" xfId="932" xr:uid="{E5D8BC99-305E-495B-8564-DAE459CDEAF3}"/>
    <cellStyle name="Normal" xfId="0" builtinId="0"/>
    <cellStyle name="Normal - Style1" xfId="594" xr:uid="{9CEB892B-CD1B-4367-9AD6-B5EB1FBF8D2E}"/>
    <cellStyle name="Normal - Style1 10" xfId="6534" xr:uid="{21F18146-F5CC-4B55-8D13-FAD568C9C021}"/>
    <cellStyle name="Normal - Style1 2" xfId="933" xr:uid="{5B8BB6A0-D05B-4694-9E30-ABB8F5558164}"/>
    <cellStyle name="Normal - Style1 2 2" xfId="6535" xr:uid="{332EC25D-B09F-41D8-9A93-13A12A80AA83}"/>
    <cellStyle name="Normal - Style1 2 3" xfId="49" xr:uid="{A9806FBF-B912-4C4D-A030-6C2813A75E4B}"/>
    <cellStyle name="Normal - Style1 3" xfId="6536" xr:uid="{8D7B27CD-DFB7-4925-B8CC-92E158993742}"/>
    <cellStyle name="Normal - Style1 3 2" xfId="6537" xr:uid="{529FA0D0-EAC6-4F73-A938-DC6A3EBFD24C}"/>
    <cellStyle name="Normal - Style1 3 3" xfId="6538" xr:uid="{236FACB9-8435-475D-A1D8-8AC2BC7343BC}"/>
    <cellStyle name="Normal - Style1 3 4" xfId="6539" xr:uid="{29695754-185C-4535-B1B9-418CD3E3BFE0}"/>
    <cellStyle name="Normal - Style1 4" xfId="6540" xr:uid="{48E9A1E4-92CF-430E-A203-E23001C9FAB8}"/>
    <cellStyle name="Normal - Style1 5" xfId="6541" xr:uid="{CB001DE8-C5D9-4BC8-9885-E50D676B0C8B}"/>
    <cellStyle name="Normal - Style1 6" xfId="6542" xr:uid="{32C14194-057A-4354-9C6D-1A0E922F8C42}"/>
    <cellStyle name="Normal - Style1 7" xfId="6543" xr:uid="{DE650815-1F5E-4323-B66D-7F29C97E908E}"/>
    <cellStyle name="Normal - Style1 8" xfId="6544" xr:uid="{E2759F65-3E38-4A67-8DD1-D1C3034ADEB2}"/>
    <cellStyle name="Normal - Style1 9" xfId="6545" xr:uid="{2212B128-E2F4-4A6F-A5F5-16B960225943}"/>
    <cellStyle name="Normal - Style1_FS1210" xfId="934" xr:uid="{4A980105-4145-4B8A-AFB1-D2B4EDF04290}"/>
    <cellStyle name="Normal - Style2" xfId="935" xr:uid="{F5723763-4162-41CB-A9D6-E3620A03258A}"/>
    <cellStyle name="Normal - Style3" xfId="936" xr:uid="{E7648A8A-2F03-4740-B193-6A5A84C4B080}"/>
    <cellStyle name="Normal - Style4" xfId="937" xr:uid="{7D957B87-E58F-4189-B479-DDE1DBEEA16D}"/>
    <cellStyle name="Normal - Style5" xfId="938" xr:uid="{B154DA80-69E5-4309-9019-C67304415BCC}"/>
    <cellStyle name="Normal - Style5 2" xfId="9606" xr:uid="{4F6D037C-E3FD-4839-9D5C-70C7960C9C4B}"/>
    <cellStyle name="Normal - Style6" xfId="939" xr:uid="{D1B070D1-4B76-4382-8496-4F67813462EA}"/>
    <cellStyle name="Normal - Style7" xfId="940" xr:uid="{B612B65A-D878-4A16-B160-982EC33623B7}"/>
    <cellStyle name="Normal - Style8" xfId="941" xr:uid="{A52D8350-9C75-43C5-8557-128B90688051}"/>
    <cellStyle name="Normal 10" xfId="130" xr:uid="{5AAF68B7-D8CB-47F7-8FAD-723175E00907}"/>
    <cellStyle name="Normal 10 10" xfId="6546" xr:uid="{38F12475-46D1-40A3-AB80-4F1D2AE9827E}"/>
    <cellStyle name="Normal 10 10 2" xfId="514" xr:uid="{F1CD6065-A693-4DA6-9913-9CA452313DA5}"/>
    <cellStyle name="Normal 10 11" xfId="6547" xr:uid="{79704BD2-C9FC-4100-B1EF-955A01D76250}"/>
    <cellStyle name="Normal 10 12" xfId="6548" xr:uid="{151C9AFC-90EB-4EB2-8606-6BD7539ECE2E}"/>
    <cellStyle name="Normal 10 12 2" xfId="12177" xr:uid="{814DBC09-4646-4382-B7E3-2D2CAEF2BBAA}"/>
    <cellStyle name="Normal 10 12 2 2" xfId="17302" xr:uid="{33303E80-173D-4AA1-A284-3DC701F83BA6}"/>
    <cellStyle name="Normal 10 12 2 2 2" xfId="27231" xr:uid="{50B110E7-3647-41EF-AA46-11BB79A89634}"/>
    <cellStyle name="Normal 10 12 2 2 2 2" xfId="47198" xr:uid="{B8CA475F-F4D4-41C1-82E4-D3BC2B8741DA}"/>
    <cellStyle name="Normal 10 12 2 2 3" xfId="37550" xr:uid="{0F46731C-0C22-47BE-8F4A-8FF8656C04AF}"/>
    <cellStyle name="Normal 10 12 2 3" xfId="22273" xr:uid="{49179A20-B8EA-457F-82C2-E0D54C106BD3}"/>
    <cellStyle name="Normal 10 12 2 3 2" xfId="42368" xr:uid="{AE170F5B-47BB-463F-A4BB-AA06DE138C9A}"/>
    <cellStyle name="Normal 10 12 2 4" xfId="32721" xr:uid="{32E01C49-38D4-4190-A212-CD54CA847A75}"/>
    <cellStyle name="Normal 10 12 3" xfId="14837" xr:uid="{0F188CB8-439F-4D01-B297-5745F3FA9A97}"/>
    <cellStyle name="Normal 10 12 3 2" xfId="24779" xr:uid="{54D5C3EE-A671-42EF-8C63-C30A33EE56F8}"/>
    <cellStyle name="Normal 10 12 3 2 2" xfId="44786" xr:uid="{9E57B3A7-0E52-45FE-84E3-373F533843B6}"/>
    <cellStyle name="Normal 10 12 3 3" xfId="35138" xr:uid="{2143174B-CBB0-43F7-8EFB-FE0381E9AFBF}"/>
    <cellStyle name="Normal 10 12 4" xfId="19804" xr:uid="{96113028-A67F-42F0-8D7D-48E3A6AAE04C}"/>
    <cellStyle name="Normal 10 12 4 2" xfId="39958" xr:uid="{F251CE4B-D539-4B96-A13B-10E016613ECC}"/>
    <cellStyle name="Normal 10 12 5" xfId="30311" xr:uid="{CE4E2E98-D746-4D69-B67D-5443B80D3BF6}"/>
    <cellStyle name="Normal 10 13" xfId="595" xr:uid="{D153F1A1-3304-4BEF-89D2-203684180604}"/>
    <cellStyle name="Normal 10 14" xfId="12710" xr:uid="{0BDB50B1-3C87-49B4-A474-34725DEE6891}"/>
    <cellStyle name="Normal 10 14 2" xfId="12853" xr:uid="{8EB5588C-2490-4970-9836-CCF4325D5DD4}"/>
    <cellStyle name="Normal 10 14 2 2" xfId="22806" xr:uid="{28E8F66B-5BDA-4441-A24E-7F237DE47467}"/>
    <cellStyle name="Normal 10 14 2 2 2" xfId="42850" xr:uid="{EA1F9122-D03C-42A4-B7D4-051EF07F5B61}"/>
    <cellStyle name="Normal 10 14 2 3" xfId="33202" xr:uid="{EA6085C9-CDDE-4140-AB65-48BA35992D35}"/>
    <cellStyle name="Normal 10 14 3" xfId="22707" xr:uid="{7C0ABE24-B33D-493C-AF2F-6C11772C3CA1}"/>
    <cellStyle name="Normal 10 14 3 2" xfId="42785" xr:uid="{1845AB7A-5DC4-4352-B5D6-C8D15DD546C1}"/>
    <cellStyle name="Normal 10 14 4" xfId="33138" xr:uid="{01FDA861-0B53-4C65-8FD7-A1774E4C592F}"/>
    <cellStyle name="Normal 10 15" xfId="12811" xr:uid="{0AEFEB20-E415-412C-9390-765DF64E0A59}"/>
    <cellStyle name="Normal 10 15 2" xfId="22766" xr:uid="{2F0ED43E-A356-42D7-86D2-7A26B38DFFBB}"/>
    <cellStyle name="Normal 10 15 2 2" xfId="42810" xr:uid="{55B994DB-C2AD-44A0-A268-604914A60CB7}"/>
    <cellStyle name="Normal 10 15 3" xfId="33162" xr:uid="{F76AA611-3CB7-4FF1-A0F0-11480C7EEAB4}"/>
    <cellStyle name="Normal 10 16" xfId="17859" xr:uid="{24B71F68-B6D0-460A-B550-3E783D9EE212}"/>
    <cellStyle name="Normal 10 16 2" xfId="38022" xr:uid="{DA748566-31F8-4B6E-9EDE-7EFF61BBCB87}"/>
    <cellStyle name="Normal 10 17" xfId="28377" xr:uid="{41C92A7A-C187-4E5F-AC11-DD46B89B73A4}"/>
    <cellStyle name="Normal 10 2" xfId="206" xr:uid="{FE1067A6-4888-4140-9F1F-E254A1B91B7E}"/>
    <cellStyle name="Normal 10 2 2" xfId="6550" xr:uid="{25E54591-405A-4B7E-834A-96D4657C5A21}"/>
    <cellStyle name="Normal 10 2 2 2" xfId="372" xr:uid="{D62D0E9D-18CB-4978-A086-97437C8975C0}"/>
    <cellStyle name="Normal 10 2 2 2 2" xfId="503" xr:uid="{BB650489-0474-48A6-8F3E-EE14844602D1}"/>
    <cellStyle name="Normal 10 2 2 2 2 2" xfId="10437" xr:uid="{B66FBCAC-94C2-4298-815D-48C6A061CE51}"/>
    <cellStyle name="Normal 10 2 2 2 2 2 2" xfId="15565" xr:uid="{11852827-B9DB-466B-B723-134B5D2FFE2D}"/>
    <cellStyle name="Normal 10 2 2 2 2 2 2 2" xfId="25494" xr:uid="{259296A7-D0FC-4C02-AB66-55A64320D807}"/>
    <cellStyle name="Normal 10 2 2 2 2 2 2 2 2" xfId="45461" xr:uid="{50BE1A56-785D-4BD0-B35D-FC605468CF3B}"/>
    <cellStyle name="Normal 10 2 2 2 2 2 2 3" xfId="35813" xr:uid="{F549DC83-C2D0-4F04-BED2-71434190FCF6}"/>
    <cellStyle name="Normal 10 2 2 2 2 2 3" xfId="20538" xr:uid="{33619BE1-DD07-4BF0-94C4-7AE102C18EE5}"/>
    <cellStyle name="Normal 10 2 2 2 2 2 3 2" xfId="40633" xr:uid="{BF554C50-A77A-4E9A-9CE2-5D7CB05FFC21}"/>
    <cellStyle name="Normal 10 2 2 2 2 2 4" xfId="30986" xr:uid="{23791BE9-966C-455F-B367-61BC82E30E67}"/>
    <cellStyle name="Normal 10 2 2 2 2 3" xfId="13054" xr:uid="{D5DB090F-9699-4A70-9FBE-04BCDF59DCF5}"/>
    <cellStyle name="Normal 10 2 2 2 2 3 2" xfId="23007" xr:uid="{683C617C-CE1D-47E0-873E-2AE9702C9C36}"/>
    <cellStyle name="Normal 10 2 2 2 2 3 2 2" xfId="43051" xr:uid="{ADF20850-872F-4082-B867-5B1A5C1F9BBC}"/>
    <cellStyle name="Normal 10 2 2 2 2 3 3" xfId="33403" xr:uid="{A74C6676-C3A3-40B6-BD62-FB3BDCCD37B3}"/>
    <cellStyle name="Normal 10 2 2 2 2 4" xfId="18060" xr:uid="{15A19545-B37D-42A4-A440-643C5C6C6D13}"/>
    <cellStyle name="Normal 10 2 2 2 2 4 2" xfId="38223" xr:uid="{474D88EC-DDE1-48DE-8818-6887B76C8D08}"/>
    <cellStyle name="Normal 10 2 2 2 2 5" xfId="28578" xr:uid="{C1D07C0B-F944-45B6-A059-81D0726A4FBA}"/>
    <cellStyle name="Normal 10 2 2 2 3" xfId="10316" xr:uid="{50044A7B-1A5E-4577-8AEA-ADE4B1AC1FC8}"/>
    <cellStyle name="Normal 10 2 2 2 3 2" xfId="15444" xr:uid="{D09E3410-BD8D-45F9-AEBA-AF615783F247}"/>
    <cellStyle name="Normal 10 2 2 2 3 2 2" xfId="25373" xr:uid="{729E563C-0071-4FD4-A9EA-49E5E690D9C9}"/>
    <cellStyle name="Normal 10 2 2 2 3 2 2 2" xfId="45340" xr:uid="{5DDBE9AC-3921-44B2-957C-55803721AC6A}"/>
    <cellStyle name="Normal 10 2 2 2 3 2 3" xfId="35692" xr:uid="{6BAADAF1-0FE1-4327-9D71-9E95B1A04744}"/>
    <cellStyle name="Normal 10 2 2 2 3 3" xfId="20417" xr:uid="{4F666E23-F47C-4CFC-BF8A-7230F9DA3A8B}"/>
    <cellStyle name="Normal 10 2 2 2 3 3 2" xfId="40512" xr:uid="{4F7A35FA-B5B3-4EC4-8510-CB567D2BDCC4}"/>
    <cellStyle name="Normal 10 2 2 2 3 4" xfId="30865" xr:uid="{E0E3C32F-B747-4810-BEA2-AE940388EACC}"/>
    <cellStyle name="Normal 10 2 2 2 4" xfId="12933" xr:uid="{4C1BF32F-005C-4B88-8365-18D395AA9F0C}"/>
    <cellStyle name="Normal 10 2 2 2 4 2" xfId="22886" xr:uid="{A5E641E1-3D5D-4087-8073-20CF5D0B5216}"/>
    <cellStyle name="Normal 10 2 2 2 4 2 2" xfId="42930" xr:uid="{8EA52A3F-36F7-4E73-890B-D2A40CB573A0}"/>
    <cellStyle name="Normal 10 2 2 2 4 3" xfId="33282" xr:uid="{E96D2A3F-1951-465A-9AC9-709B190597F2}"/>
    <cellStyle name="Normal 10 2 2 2 5" xfId="17939" xr:uid="{C0475B04-8D2F-4989-8A8F-5A1B29BAE486}"/>
    <cellStyle name="Normal 10 2 2 2 5 2" xfId="38102" xr:uid="{3A38F66F-7090-499D-A916-012587959436}"/>
    <cellStyle name="Normal 10 2 2 2 6" xfId="28457" xr:uid="{873CD92B-0AAA-4070-9E41-32DDE88F1276}"/>
    <cellStyle name="Normal 10 2 2 3" xfId="9608" xr:uid="{754FC070-8CFE-47FA-8840-87FD5977629C}"/>
    <cellStyle name="Normal 10 2 3" xfId="6551" xr:uid="{4AD7B00B-D362-4D7E-BB75-D157B848924E}"/>
    <cellStyle name="Normal 10 2 4" xfId="6549" xr:uid="{8C44C33F-9891-41ED-B8B8-27799972DCEE}"/>
    <cellStyle name="Normal 10 2 5" xfId="9607" xr:uid="{C1BAB7C4-7706-4636-808F-BB78A1C21604}"/>
    <cellStyle name="Normal 10 3" xfId="423" xr:uid="{16CB890F-8381-4CC5-84FD-DC3FBD2FAF34}"/>
    <cellStyle name="Normal 10 3 2" xfId="1231" xr:uid="{0917754E-5D3E-412D-8DC9-7B3885F569E0}"/>
    <cellStyle name="Normal 10 3 3" xfId="9609" xr:uid="{B2120057-5CA9-4184-B54A-1B72E85C31EA}"/>
    <cellStyle name="Normal 10 3 3 2" xfId="15301" xr:uid="{AEA21A79-6C5E-4A28-95ED-F45DB2D7D42A}"/>
    <cellStyle name="Normal 10 3 3 2 2" xfId="25237" xr:uid="{9E4A38B2-8BE5-430A-BACD-E253756BB334}"/>
    <cellStyle name="Normal 10 3 3 2 2 2" xfId="45204" xr:uid="{D8437906-FF7B-4CD3-AD6E-5C81AC51CDF8}"/>
    <cellStyle name="Normal 10 3 3 2 3" xfId="35556" xr:uid="{E9DBF003-0D89-42A2-A986-7867A5D66812}"/>
    <cellStyle name="Normal 10 3 3 3" xfId="20281" xr:uid="{6F89B1CC-5FA9-436B-AA6E-C22C5B971902}"/>
    <cellStyle name="Normal 10 3 3 3 2" xfId="40376" xr:uid="{EC9D3DC9-C071-44F6-B428-ACC4C39EC6C6}"/>
    <cellStyle name="Normal 10 3 3 4" xfId="27847" xr:uid="{3CDFA1AF-407B-45BE-941F-4B10FC06F062}"/>
    <cellStyle name="Normal 10 3 3 4 2" xfId="47706" xr:uid="{2A1D7A03-420A-412E-BE04-5B0D504A5263}"/>
    <cellStyle name="Normal 10 3 3 5" xfId="30729" xr:uid="{97D2D021-5E35-43F9-9383-54FAEFCEB3DA}"/>
    <cellStyle name="Normal 10 3 4" xfId="10357" xr:uid="{3B72BC6A-0C5A-421F-B155-C4931599F0C8}"/>
    <cellStyle name="Normal 10 3 4 2" xfId="15485" xr:uid="{CFA29FD9-F8AC-44E1-8E2E-C8872A54FEFE}"/>
    <cellStyle name="Normal 10 3 4 2 2" xfId="25414" xr:uid="{7754CCEA-78C1-4346-86F0-0AEF6F359DFA}"/>
    <cellStyle name="Normal 10 3 4 2 2 2" xfId="45381" xr:uid="{2550455C-AD78-4C0C-A73F-01D1168EF018}"/>
    <cellStyle name="Normal 10 3 4 2 3" xfId="35733" xr:uid="{93E505C5-DAF6-4D35-8FFA-1EF23CC4E41D}"/>
    <cellStyle name="Normal 10 3 4 3" xfId="20458" xr:uid="{0C09BF82-4FC1-4222-9B5B-AD45ECB6376F}"/>
    <cellStyle name="Normal 10 3 4 3 2" xfId="40553" xr:uid="{FA203902-2FAE-4697-A40B-02A08FED7DE9}"/>
    <cellStyle name="Normal 10 3 4 4" xfId="30906" xr:uid="{317073F4-AEF7-46C4-948A-3F40DD2ED6C1}"/>
    <cellStyle name="Normal 10 3 5" xfId="12974" xr:uid="{69CD7A62-FF6D-4B23-B944-04B131A0204A}"/>
    <cellStyle name="Normal 10 3 5 2" xfId="22927" xr:uid="{CA4D78CC-2D68-4EBB-91E3-1767E0545193}"/>
    <cellStyle name="Normal 10 3 5 2 2" xfId="42971" xr:uid="{3F1CFA6F-46E3-45E0-B433-C45C8D12E8A1}"/>
    <cellStyle name="Normal 10 3 5 3" xfId="33323" xr:uid="{DB193E3A-6200-4B07-B33B-36DEC80E2BF4}"/>
    <cellStyle name="Normal 10 3 6" xfId="17980" xr:uid="{74EB8241-979C-4B99-B175-4BB7EFE1B5F9}"/>
    <cellStyle name="Normal 10 3 6 2" xfId="38143" xr:uid="{6D27EF86-7B29-4B92-84D6-00F6995B9076}"/>
    <cellStyle name="Normal 10 3 7" xfId="28498" xr:uid="{E581BAE9-E032-49CB-9B46-7D96EB58B853}"/>
    <cellStyle name="Normal 10 4" xfId="540" xr:uid="{3BD71951-F32A-469D-BA26-88B22466F14D}"/>
    <cellStyle name="Normal 10 4 2" xfId="6553" xr:uid="{64346F2A-8FDC-4A98-B114-7FBC8CF377AB}"/>
    <cellStyle name="Normal 10 4 3" xfId="6552" xr:uid="{7E35A1F8-32F7-4E15-917E-D024BD64AC5A}"/>
    <cellStyle name="Normal 10 4 4" xfId="10450" xr:uid="{66F4151F-35C1-42E6-94EF-2A3949463788}"/>
    <cellStyle name="Normal 10 4 4 2" xfId="15578" xr:uid="{197BAAA7-2993-441B-97A9-263FCAB3F8C8}"/>
    <cellStyle name="Normal 10 4 4 2 2" xfId="25507" xr:uid="{7A7F7964-3A56-48B5-97C3-56648E601F8D}"/>
    <cellStyle name="Normal 10 4 4 2 2 2" xfId="45474" xr:uid="{C9D145F0-512E-463E-8564-613E69AD138C}"/>
    <cellStyle name="Normal 10 4 4 2 3" xfId="35826" xr:uid="{682EC310-00A9-43F6-8D04-6BC181B750E5}"/>
    <cellStyle name="Normal 10 4 4 3" xfId="20551" xr:uid="{45F497A4-F5F0-4DBA-8D6B-C8DB50A422B7}"/>
    <cellStyle name="Normal 10 4 4 3 2" xfId="40646" xr:uid="{25E3CD75-D65E-4999-BEBB-711EBEB39743}"/>
    <cellStyle name="Normal 10 4 4 4" xfId="30999" xr:uid="{E5989DA1-E593-4C5F-BBCC-8B0B380CF95B}"/>
    <cellStyle name="Normal 10 4 5" xfId="13070" xr:uid="{605CA8E2-4F5C-4349-865C-1C32C92050BD}"/>
    <cellStyle name="Normal 10 4 5 2" xfId="23020" xr:uid="{97C343C2-8B54-4B87-ABE6-9E5D2CFF072E}"/>
    <cellStyle name="Normal 10 4 5 2 2" xfId="43064" xr:uid="{4C64CEB2-2BF0-4AFC-A2F4-E9DBD6FC79B5}"/>
    <cellStyle name="Normal 10 4 5 3" xfId="33416" xr:uid="{8180EFD0-B2F0-4E59-8C13-523E8C9D1C04}"/>
    <cellStyle name="Normal 10 4 6" xfId="18073" xr:uid="{384F0D4E-FC26-46B6-87D2-E9DD95C412BC}"/>
    <cellStyle name="Normal 10 4 6 2" xfId="38236" xr:uid="{0E960FF9-682B-4195-A612-581A832D186E}"/>
    <cellStyle name="Normal 10 4 7" xfId="28591" xr:uid="{2F7B555C-12FA-4F83-843E-D5C51349B6D6}"/>
    <cellStyle name="Normal 10 5" xfId="6554" xr:uid="{07D59BDA-7EC9-4A53-BB8C-2745ED1691B2}"/>
    <cellStyle name="Normal 10 5 2" xfId="10153" xr:uid="{48DC97D0-8463-404F-8ED8-E4E442BAB9A1}"/>
    <cellStyle name="Normal 10 5 2 2" xfId="15316" xr:uid="{C611C309-9D61-4E4B-A24B-F585B82CF777}"/>
    <cellStyle name="Normal 10 5 2 2 2" xfId="25251" xr:uid="{DE52AC61-5A41-4FB5-B7DF-B1644646D557}"/>
    <cellStyle name="Normal 10 5 2 2 2 2" xfId="45218" xr:uid="{658AC620-FB9D-4E29-A9BB-29BC858B1800}"/>
    <cellStyle name="Normal 10 5 2 2 3" xfId="35570" xr:uid="{416F9799-71B5-436F-8D45-104337027DB3}"/>
    <cellStyle name="Normal 10 5 2 3" xfId="20295" xr:uid="{FAE6442E-A936-47F9-86B8-2944C6C7955D}"/>
    <cellStyle name="Normal 10 5 2 3 2" xfId="40390" xr:uid="{689514E0-CC2E-431A-91BD-3BFA14ACB1A5}"/>
    <cellStyle name="Normal 10 5 2 4" xfId="30743" xr:uid="{B131AE73-9CAE-4155-8D43-09557D93B1BD}"/>
    <cellStyle name="Normal 10 6" xfId="6555" xr:uid="{D7000878-1080-4BE8-A41E-F6F532607FB4}"/>
    <cellStyle name="Normal 10 7" xfId="6556" xr:uid="{1A837653-0C5E-4B44-AE2A-F3BC602BD78C}"/>
    <cellStyle name="Normal 10 8" xfId="6557" xr:uid="{19242BF2-F035-4D59-9F03-41C4EEACC140}"/>
    <cellStyle name="Normal 10 9" xfId="6558" xr:uid="{86181D94-7E86-4898-A1C8-7D967991E5D4}"/>
    <cellStyle name="Normal 100" xfId="6559" xr:uid="{174EDB3C-1291-4623-B798-C17ECF8B2765}"/>
    <cellStyle name="Normal 101" xfId="6560" xr:uid="{0C98381E-7A67-463E-8EB8-E98E85EF86A3}"/>
    <cellStyle name="Normal 102" xfId="516" xr:uid="{322D269A-C1E9-4A97-A670-7006F049DB51}"/>
    <cellStyle name="Normal 102 2" xfId="6561" xr:uid="{2ECEFFE7-01C1-4B75-BDAD-8D82D6C9BA31}"/>
    <cellStyle name="Normal 103" xfId="73" xr:uid="{CB6C5A38-B2E5-416C-9D60-A387D29B5BBE}"/>
    <cellStyle name="Normal 103 2" xfId="6562" xr:uid="{DA6050C7-A493-494F-8B9F-74CC19EA41F7}"/>
    <cellStyle name="Normal 103 2 2" xfId="9611" xr:uid="{618E3F70-FE9E-4871-A882-0D981C6B246F}"/>
    <cellStyle name="Normal 104" xfId="519" xr:uid="{B64DDE5F-E6A4-4F37-8850-7D5606740A3D}"/>
    <cellStyle name="Normal 104 2" xfId="6563" xr:uid="{7EFDBAC6-9166-4E1F-8738-75FC626A95EF}"/>
    <cellStyle name="Normal 104 3" xfId="8911" xr:uid="{E0F78385-9063-451A-B1AC-9DEAD94BDF39}"/>
    <cellStyle name="Normal 104 3 2" xfId="12601" xr:uid="{99A0791F-1535-481A-BB49-FAA89E3A5E73}"/>
    <cellStyle name="Normal 104 3 2 2" xfId="17693" xr:uid="{52312188-E94C-4EEC-B5E2-F8834FFB435B}"/>
    <cellStyle name="Normal 104 3 2 2 2" xfId="27620" xr:uid="{6BF1E9AA-5ED8-42DC-AA44-7B8C69B67443}"/>
    <cellStyle name="Normal 104 3 2 2 2 2" xfId="47587" xr:uid="{FF6F28DB-74C0-43B1-AE22-1A2C1240D75E}"/>
    <cellStyle name="Normal 104 3 2 2 3" xfId="37939" xr:uid="{5A145379-044A-4549-BB8D-DD6CBD7F003F}"/>
    <cellStyle name="Normal 104 3 2 3" xfId="22662" xr:uid="{AE4A996D-F8D5-4F7B-A65E-517C17509A94}"/>
    <cellStyle name="Normal 104 3 2 3 2" xfId="42757" xr:uid="{8DC8D65E-9734-446D-A559-536A59D5A601}"/>
    <cellStyle name="Normal 104 3 2 4" xfId="33110" xr:uid="{C8F0BAC2-F9C2-4A20-99F9-8B3566C5DC01}"/>
    <cellStyle name="Normal 104 3 3" xfId="15247" xr:uid="{A579AE87-CB6A-46FE-BA9F-FAF91E16F011}"/>
    <cellStyle name="Normal 104 3 3 2" xfId="25185" xr:uid="{0A2EA738-7ED0-4BA1-8251-71306E8503E9}"/>
    <cellStyle name="Normal 104 3 3 2 2" xfId="45177" xr:uid="{E09959D8-342C-4D07-93B8-869AD7F09DEF}"/>
    <cellStyle name="Normal 104 3 3 3" xfId="35529" xr:uid="{4187FD10-7ABB-4C20-9F9A-A5EC7B40FA20}"/>
    <cellStyle name="Normal 104 3 4" xfId="20229" xr:uid="{5380A4DB-DA47-4007-BDA0-7DB9238C6323}"/>
    <cellStyle name="Normal 104 3 4 2" xfId="40349" xr:uid="{25EACF74-86FE-44C9-A06E-D20B0EC4ABFB}"/>
    <cellStyle name="Normal 104 3 5" xfId="30702" xr:uid="{66785AC8-A8B0-4351-BCE5-C39BFDBD5781}"/>
    <cellStyle name="Normal 104 4" xfId="10445" xr:uid="{21E5818F-7581-4994-B774-03C2E5A4445C}"/>
    <cellStyle name="Normal 104 4 2" xfId="15573" xr:uid="{294F02B9-5353-4A22-9B34-E0E298C35EB5}"/>
    <cellStyle name="Normal 104 4 2 2" xfId="25502" xr:uid="{545F04DC-6777-4DD3-9359-7B946361B8E5}"/>
    <cellStyle name="Normal 104 4 2 2 2" xfId="45469" xr:uid="{76FD37E7-8ED8-46F1-A459-4C86CD2BBD26}"/>
    <cellStyle name="Normal 104 4 2 3" xfId="35821" xr:uid="{5DCFDE80-7497-4BD1-A7B9-3403308D5061}"/>
    <cellStyle name="Normal 104 4 3" xfId="20546" xr:uid="{EFB817D8-D3E2-495A-B06A-B8844611A18C}"/>
    <cellStyle name="Normal 104 4 3 2" xfId="40641" xr:uid="{E2AD4482-09E9-4B28-9C5E-60E8C9347E19}"/>
    <cellStyle name="Normal 104 4 4" xfId="30994" xr:uid="{8D4E2C65-1A2E-4A14-96F4-6DD05048266C}"/>
    <cellStyle name="Normal 104 5" xfId="12711" xr:uid="{8E4C3FDE-09ED-4B5F-BB2F-BB1A4663DAFE}"/>
    <cellStyle name="Normal 104 5 2" xfId="13063" xr:uid="{797DE4EF-0CFB-41E4-8B2E-55363CCFF41C}"/>
    <cellStyle name="Normal 104 5 2 2" xfId="23015" xr:uid="{9937E9B2-E0AB-40D6-B5B4-A3C9AEE0CD79}"/>
    <cellStyle name="Normal 104 5 2 2 2" xfId="43059" xr:uid="{B09F91BC-5255-475F-A163-1E58C9D880CA}"/>
    <cellStyle name="Normal 104 5 2 3" xfId="33411" xr:uid="{74CCA889-A20B-481E-BA1F-BCCC2380B620}"/>
    <cellStyle name="Normal 104 5 3" xfId="22708" xr:uid="{0753772C-4A1B-438F-8DBB-B12933E941CF}"/>
    <cellStyle name="Normal 104 5 3 2" xfId="42786" xr:uid="{9F7EB8A1-5508-4037-86B4-382B632C06D3}"/>
    <cellStyle name="Normal 104 5 4" xfId="33139" xr:uid="{FEBC97E5-B637-4531-B0AE-218A54E20EBE}"/>
    <cellStyle name="Normal 104 6" xfId="12801" xr:uid="{C680124E-C34F-42B0-BC38-3C236A5F7356}"/>
    <cellStyle name="Normal 104 6 2" xfId="22759" xr:uid="{57D24978-8A5E-4DD7-84D7-385A5B489705}"/>
    <cellStyle name="Normal 104 6 2 2" xfId="42803" xr:uid="{E0AB5D38-33BC-4EF9-BF8C-2680D1C39CED}"/>
    <cellStyle name="Normal 104 6 3" xfId="33155" xr:uid="{F6EE1AE6-0FDC-4443-9683-249CB72FD6D4}"/>
    <cellStyle name="Normal 104 7" xfId="18068" xr:uid="{F21A8EB2-3F50-4215-9C98-79CBBD2E18B4}"/>
    <cellStyle name="Normal 104 7 2" xfId="38231" xr:uid="{4FE6641E-F732-4D38-8CB2-826601B0F02F}"/>
    <cellStyle name="Normal 104 8" xfId="28586" xr:uid="{A6172489-ADAF-4790-A93C-5C1DD7C2F401}"/>
    <cellStyle name="Normal 105" xfId="6564" xr:uid="{D3403106-6BFA-41FA-A6AA-4C9F1046674C}"/>
    <cellStyle name="Normal 106" xfId="6565" xr:uid="{CDA99E15-B336-43BC-A1F5-D0181BB18295}"/>
    <cellStyle name="Normal 107" xfId="6566" xr:uid="{3357F8F8-FD5D-4621-95D6-972E8200AC7F}"/>
    <cellStyle name="Normal 108" xfId="6567" xr:uid="{2508CAAB-D88B-492E-8FD0-E09E9B082187}"/>
    <cellStyle name="Normal 109" xfId="6568" xr:uid="{42CBA1CC-FDD7-4B70-B89A-1D201469601A}"/>
    <cellStyle name="Normal 11" xfId="68" xr:uid="{460549F2-2F8E-43F4-B968-07D48223F0B5}"/>
    <cellStyle name="Normal 11 10" xfId="6569" xr:uid="{C55AE972-B469-4404-B803-B5995F4F1CEF}"/>
    <cellStyle name="Normal 11 11" xfId="6570" xr:uid="{900992AD-68D1-4905-9540-F9BB2C9D0095}"/>
    <cellStyle name="Normal 11 11 2" xfId="12178" xr:uid="{0C90C56D-E84A-46B0-B855-7706563A5287}"/>
    <cellStyle name="Normal 11 11 2 2" xfId="17303" xr:uid="{BB2EF18A-3556-4F6F-8A21-DEB579190B3D}"/>
    <cellStyle name="Normal 11 11 2 2 2" xfId="27232" xr:uid="{BFDA4A43-AB63-40B0-8B2B-572A16B96427}"/>
    <cellStyle name="Normal 11 11 2 2 2 2" xfId="47199" xr:uid="{3176832B-610E-450C-A09A-85FEED95D2C4}"/>
    <cellStyle name="Normal 11 11 2 2 3" xfId="37551" xr:uid="{CB9C68CA-DDDF-4B84-AF7B-A14005F130A5}"/>
    <cellStyle name="Normal 11 11 2 3" xfId="22274" xr:uid="{DCF608F7-B37C-4440-9EB3-36B3C1CEF15F}"/>
    <cellStyle name="Normal 11 11 2 3 2" xfId="42369" xr:uid="{024564BD-E233-40AC-99D6-914453857BFA}"/>
    <cellStyle name="Normal 11 11 2 4" xfId="32722" xr:uid="{CA48839F-FF07-4D37-BE34-5C2E508351FE}"/>
    <cellStyle name="Normal 11 11 3" xfId="14838" xr:uid="{09B4BEED-DC78-4E24-BCB9-E45DEABFB02D}"/>
    <cellStyle name="Normal 11 11 3 2" xfId="24780" xr:uid="{480792B7-2DEA-4B8D-96BA-A4B8C049CB34}"/>
    <cellStyle name="Normal 11 11 3 2 2" xfId="44787" xr:uid="{A2DC1849-3BDA-4C37-A370-3EDCBBA6393E}"/>
    <cellStyle name="Normal 11 11 3 3" xfId="35139" xr:uid="{C83D8CC6-A96D-4342-AC76-3FEE50CC535C}"/>
    <cellStyle name="Normal 11 11 4" xfId="19805" xr:uid="{A63FB47D-ADC3-4659-8D5C-E755BE58369D}"/>
    <cellStyle name="Normal 11 11 4 2" xfId="39959" xr:uid="{899111D8-8169-4F18-896F-7086A8A4CE59}"/>
    <cellStyle name="Normal 11 11 5" xfId="30312" xr:uid="{CDB519BC-5A07-4681-9C69-F18416DD5328}"/>
    <cellStyle name="Normal 11 12" xfId="942" xr:uid="{0FD0E956-2F3B-40CD-A0C2-C9BEBA157A15}"/>
    <cellStyle name="Normal 11 13" xfId="10217" xr:uid="{5E1B7939-EEB8-44D3-8103-8787FEEA21C7}"/>
    <cellStyle name="Normal 11 13 2" xfId="15349" xr:uid="{DC0E11D8-6AAD-4767-B299-F7838058F542}"/>
    <cellStyle name="Normal 11 13 2 2" xfId="25282" xr:uid="{272BB519-D996-4063-9D18-16A423FFF78A}"/>
    <cellStyle name="Normal 11 13 2 2 2" xfId="45249" xr:uid="{45A822E3-E9CE-4C49-8B67-7D0D037ED044}"/>
    <cellStyle name="Normal 11 13 2 3" xfId="35601" xr:uid="{6B0182AA-B2A9-4255-9E3B-890A487C62DE}"/>
    <cellStyle name="Normal 11 13 3" xfId="20326" xr:uid="{E68C4A83-42DE-4F32-AA39-A432658F6ADB}"/>
    <cellStyle name="Normal 11 13 3 2" xfId="40421" xr:uid="{7AE0254D-6A06-48C7-AC63-0C215D0BCEA2}"/>
    <cellStyle name="Normal 11 13 4" xfId="30774" xr:uid="{04FDC273-ADDB-4E2E-B7AA-703E5B780DB6}"/>
    <cellStyle name="Normal 11 14" xfId="12712" xr:uid="{72FF4661-021B-41E3-9D08-3C0B94FAEA18}"/>
    <cellStyle name="Normal 11 14 2" xfId="12841" xr:uid="{540B7E3E-1C0A-45BF-ABEB-A77B8CA4433D}"/>
    <cellStyle name="Normal 11 14 2 2" xfId="22794" xr:uid="{6E74B68B-4C3E-4EBD-BAC4-D324E33F1EEA}"/>
    <cellStyle name="Normal 11 14 2 2 2" xfId="42838" xr:uid="{29EDFE97-5573-4FE4-BE93-3CFEFC9D163A}"/>
    <cellStyle name="Normal 11 14 2 3" xfId="33190" xr:uid="{53D8440B-423C-45D7-86F9-44F70632E70F}"/>
    <cellStyle name="Normal 11 14 3" xfId="22709" xr:uid="{D4BB1D9E-E8D7-4D48-953F-046CA437EDF1}"/>
    <cellStyle name="Normal 11 14 3 2" xfId="42787" xr:uid="{79BEBCBD-D0EE-4BC4-ABB5-B981BD9B5945}"/>
    <cellStyle name="Normal 11 14 4" xfId="33140" xr:uid="{4490240A-861C-4164-94C3-FF4674E23080}"/>
    <cellStyle name="Normal 11 15" xfId="17847" xr:uid="{5E8DFBA5-31B8-4ED6-8585-49FEA6E000F7}"/>
    <cellStyle name="Normal 11 15 2" xfId="38010" xr:uid="{FBDFBE83-0023-421B-BB0C-F474B73B4519}"/>
    <cellStyle name="Normal 11 16" xfId="109" xr:uid="{B0F74853-274D-419F-A37C-C9B54483E64C}"/>
    <cellStyle name="Normal 11 16 2" xfId="28365" xr:uid="{4D2417EC-0373-4A3F-825D-C48CD2561C1F}"/>
    <cellStyle name="Normal 11 2" xfId="207" xr:uid="{44D05BAE-1E6E-467F-9D7C-93D45358BBD3}"/>
    <cellStyle name="Normal 11 2 2" xfId="6572" xr:uid="{8D041004-EEAD-47C6-92DF-27BCAA76D381}"/>
    <cellStyle name="Normal 11 2 2 2" xfId="6573" xr:uid="{63DA558A-E2B1-415A-B054-17F066B9E4E3}"/>
    <cellStyle name="Normal 11 2 3" xfId="6571" xr:uid="{7AF48036-E44B-4726-93E5-9A1BBA52615D}"/>
    <cellStyle name="Normal 11 2 4" xfId="9613" xr:uid="{1240F554-A343-4211-B480-3F182CA1E18D}"/>
    <cellStyle name="Normal 11 3" xfId="390" xr:uid="{566354AF-620E-41DD-87B3-850594B5E20D}"/>
    <cellStyle name="Normal 11 3 2" xfId="6575" xr:uid="{E7D3F9DD-81FA-48C2-AE7B-E6C9B80AF0C3}"/>
    <cellStyle name="Normal 11 3 2 2" xfId="6576" xr:uid="{85E3FE01-3681-4AFB-A92B-B9C7294F477D}"/>
    <cellStyle name="Normal 11 3 3" xfId="6577" xr:uid="{58CB5F2C-5881-4BC6-A742-3F58AA4BF5C6}"/>
    <cellStyle name="Normal 11 3 4" xfId="6574" xr:uid="{14E01D69-E08B-45C2-96F7-44F678BFC167}"/>
    <cellStyle name="Normal 11 3 5" xfId="10324" xr:uid="{96BD4DB0-72D1-40D0-82CD-A8A494CCEBF0}"/>
    <cellStyle name="Normal 11 3 5 2" xfId="15452" xr:uid="{46ABD77D-9EFB-4974-9895-36E6ED8CB7F5}"/>
    <cellStyle name="Normal 11 3 5 2 2" xfId="25381" xr:uid="{4F0BE6C9-831E-4147-A662-3FF27864A3EF}"/>
    <cellStyle name="Normal 11 3 5 2 2 2" xfId="45348" xr:uid="{372C6127-DAF3-482E-B7CD-478BEEA2C985}"/>
    <cellStyle name="Normal 11 3 5 2 3" xfId="35700" xr:uid="{69B990B2-FB4B-4298-9976-3D7EA234EA3C}"/>
    <cellStyle name="Normal 11 3 5 3" xfId="20425" xr:uid="{52E75993-2D6F-4941-91C7-80D02DC4C361}"/>
    <cellStyle name="Normal 11 3 5 3 2" xfId="40520" xr:uid="{82E2F9D5-3095-4FB6-8800-32E4C1129059}"/>
    <cellStyle name="Normal 11 3 5 4" xfId="30873" xr:uid="{BC531EAD-D43C-4E6F-8057-0C38DD8A94DE}"/>
    <cellStyle name="Normal 11 3 6" xfId="12941" xr:uid="{7824B198-FAAB-441A-9E4C-671E125C0F0E}"/>
    <cellStyle name="Normal 11 3 6 2" xfId="22894" xr:uid="{8257B6CC-B9A1-4DE6-97A0-381FC7212811}"/>
    <cellStyle name="Normal 11 3 6 2 2" xfId="42938" xr:uid="{CF75A84D-F0D1-4C70-B7BB-D1E2F0678317}"/>
    <cellStyle name="Normal 11 3 6 3" xfId="33290" xr:uid="{08D11EB1-C409-467A-BFF7-5157AA86DCBB}"/>
    <cellStyle name="Normal 11 3 7" xfId="17947" xr:uid="{F908857E-B8ED-4908-8E19-F08A1FC5E411}"/>
    <cellStyle name="Normal 11 3 7 2" xfId="38110" xr:uid="{DC9DE72D-AAC2-48B8-B8ED-1F46D1350611}"/>
    <cellStyle name="Normal 11 3 8" xfId="28465" xr:uid="{703C5A42-F2A5-4D46-9071-698DABF6B41B}"/>
    <cellStyle name="Normal 11 4" xfId="6578" xr:uid="{9CB9CAC7-98B3-4FF0-908A-87BE0200E04A}"/>
    <cellStyle name="Normal 11 5" xfId="6579" xr:uid="{473D2B86-6965-44C2-B971-814F961A426F}"/>
    <cellStyle name="Normal 11 6" xfId="6580" xr:uid="{A26877E9-6DF2-4DF1-979F-804FE7B0A5F0}"/>
    <cellStyle name="Normal 11 7" xfId="6581" xr:uid="{4E8C0BC1-7720-4129-A655-4C322FEFAC98}"/>
    <cellStyle name="Normal 11 8" xfId="6582" xr:uid="{543D5577-D4F4-4E17-A626-B989A619BC95}"/>
    <cellStyle name="Normal 11 9" xfId="6583" xr:uid="{942FAC7B-2AE1-4E0D-812A-BC12AA229173}"/>
    <cellStyle name="Normal 11 9 2" xfId="6584" xr:uid="{778769B7-D88A-451D-9286-7D0574E586B6}"/>
    <cellStyle name="Normal 110" xfId="6585" xr:uid="{F15D5BFE-33BD-407E-A713-B9618168761B}"/>
    <cellStyle name="Normal 111" xfId="80" xr:uid="{F5D3B10E-3670-4469-A7F4-B5EF75370789}"/>
    <cellStyle name="Normal 112" xfId="560" xr:uid="{AB4586ED-6C29-410A-B843-A5EF942C5B3A}"/>
    <cellStyle name="Normal 113" xfId="8349" xr:uid="{5B0B588E-8324-4485-B21A-AE58ADF502FF}"/>
    <cellStyle name="Normal 113 2" xfId="9614" xr:uid="{66EC6C98-4832-4255-A21A-AEC18A901320}"/>
    <cellStyle name="Normal 114" xfId="9186" xr:uid="{490F6D83-E076-4159-BEFE-D542D41CD8E3}"/>
    <cellStyle name="Normal 115" xfId="9263" xr:uid="{A42D2B0A-4CF3-4927-9B60-93BD82F1421A}"/>
    <cellStyle name="Normal 115 2" xfId="9616" xr:uid="{342A14AC-6C97-4A24-B92F-6D06F447F899}"/>
    <cellStyle name="Normal 115 3" xfId="9615" xr:uid="{0C95CB8B-2D5F-4A6D-9762-D512D5DDFA2C}"/>
    <cellStyle name="Normal 116" xfId="8913" xr:uid="{C352F7FB-4EED-44FF-8982-15D2C6514BA1}"/>
    <cellStyle name="Normal 116 2" xfId="9618" xr:uid="{1B1206A8-38BC-4566-B6B9-547467760B5F}"/>
    <cellStyle name="Normal 116 3" xfId="9617" xr:uid="{60BEAE7A-805E-4AE4-8D2F-954EB66235DC}"/>
    <cellStyle name="Normal 116 4" xfId="15249" xr:uid="{6220066F-4117-423B-AD49-745E02496461}"/>
    <cellStyle name="Normal 117" xfId="9264" xr:uid="{A291B7AA-F876-4FD9-BA3D-918BC9AFDB8B}"/>
    <cellStyle name="Normal 117 2" xfId="9620" xr:uid="{28EFA124-4601-4E30-8D42-6516D72529C3}"/>
    <cellStyle name="Normal 117 3" xfId="9619" xr:uid="{A7739941-188F-4C71-B030-DCA55D90181A}"/>
    <cellStyle name="Normal 118" xfId="9269" xr:uid="{965B5479-336B-41DD-B08C-0F33AEE70317}"/>
    <cellStyle name="Normal 118 2" xfId="9622" xr:uid="{88A104CE-99E9-4A1A-9CD5-A5C562D41A8F}"/>
    <cellStyle name="Normal 118 2 2" xfId="27912" xr:uid="{AC684782-117E-4C45-AD3F-FFB534E43CCA}"/>
    <cellStyle name="Normal 118 2 2 2" xfId="47771" xr:uid="{AFC4E264-7750-465D-8DFE-15B8DC869330}"/>
    <cellStyle name="Normal 118 3" xfId="9621" xr:uid="{78259DC4-74EF-446B-BCAD-3BBCB0AE7B00}"/>
    <cellStyle name="Normal 118 4" xfId="12612" xr:uid="{AFB97DCB-185D-48FD-B10C-E624058D844E}"/>
    <cellStyle name="Normal 118 4 2" xfId="17699" xr:uid="{1945716D-408F-482D-BEDA-9439F00A82CF}"/>
    <cellStyle name="Normal 118 4 2 2" xfId="27626" xr:uid="{4160E2F7-FA31-4ECD-A423-7EC3D2484BEC}"/>
    <cellStyle name="Normal 118 4 2 2 2" xfId="47593" xr:uid="{F3D28497-89E3-4DE6-BDE4-AB1C3E7E8A6E}"/>
    <cellStyle name="Normal 118 4 2 3" xfId="37945" xr:uid="{AC1C65AA-65E1-4731-A7A1-519ED9A0566A}"/>
    <cellStyle name="Normal 118 4 3" xfId="22668" xr:uid="{7C1F9EC6-EE82-47A2-8FC7-1E986DB64773}"/>
    <cellStyle name="Normal 118 4 3 2" xfId="42763" xr:uid="{D263316A-5DDD-4D86-A8A7-4EB52482090B}"/>
    <cellStyle name="Normal 118 4 4" xfId="33116" xr:uid="{5B159FA9-A91C-4F65-9E52-4B5172C8DEC8}"/>
    <cellStyle name="Normal 118 5" xfId="15279" xr:uid="{507B8832-511B-4466-9E1B-69FB793DEF5F}"/>
    <cellStyle name="Normal 118 5 2" xfId="25215" xr:uid="{0B88F579-2166-45A8-B071-551062822EBD}"/>
    <cellStyle name="Normal 118 5 2 2" xfId="45183" xr:uid="{BC3862CA-BC70-4437-9681-0F9837020A8F}"/>
    <cellStyle name="Normal 118 5 3" xfId="35535" xr:uid="{DD13EDB8-AB3E-460D-AC9C-10CC4C71D25C}"/>
    <cellStyle name="Normal 118 6" xfId="20260" xr:uid="{FCC1EAFD-3CBA-40B0-ADC4-B3F2A7ABDD00}"/>
    <cellStyle name="Normal 118 6 2" xfId="40355" xr:uid="{E25C8124-432B-46FA-BA6D-0FBAECDB6925}"/>
    <cellStyle name="Normal 118 7" xfId="30708" xr:uid="{39EA9BF7-B321-4030-A518-0CC91209EE7A}"/>
    <cellStyle name="Normal 119" xfId="9271" xr:uid="{E401E2C4-6AC7-4E62-B525-402E3B06A34F}"/>
    <cellStyle name="Normal 119 2" xfId="9624" xr:uid="{DF30D2C7-8127-4309-A8FA-2AB6E80324F8}"/>
    <cellStyle name="Normal 119 2 2" xfId="27913" xr:uid="{E6D5C6A4-78EE-4E7C-A9AB-1A79278F37AD}"/>
    <cellStyle name="Normal 119 2 2 2" xfId="47772" xr:uid="{5D7E6751-88BA-4E6F-8431-4F96B58EA858}"/>
    <cellStyle name="Normal 119 3" xfId="9623" xr:uid="{3BCEAE87-4FF8-4C31-9014-101F847937EA}"/>
    <cellStyle name="Normal 119 4" xfId="12614" xr:uid="{BDE684E9-4158-465F-9522-81ED3FBE823C}"/>
    <cellStyle name="Normal 119 4 2" xfId="17701" xr:uid="{73C484EE-4EE3-4D9F-ACFF-22D28B03ABBD}"/>
    <cellStyle name="Normal 119 4 2 2" xfId="27628" xr:uid="{D889A69C-EA8C-45AF-B20F-323BFDD2CA22}"/>
    <cellStyle name="Normal 119 4 2 2 2" xfId="47595" xr:uid="{0102C957-0701-4247-8109-1EC8BFF712A1}"/>
    <cellStyle name="Normal 119 4 2 3" xfId="37947" xr:uid="{26E70563-D9EA-40A4-B43E-F8158461F9D2}"/>
    <cellStyle name="Normal 119 4 3" xfId="22670" xr:uid="{D8A65D2A-DAF3-488F-911D-1C2EC09F45DB}"/>
    <cellStyle name="Normal 119 4 3 2" xfId="42765" xr:uid="{90C41433-6ADF-4863-BEF7-8C46DF5F0610}"/>
    <cellStyle name="Normal 119 4 4" xfId="33118" xr:uid="{5DA3D29E-42B1-49EC-A090-93C8E2DEDEF7}"/>
    <cellStyle name="Normal 119 5" xfId="15281" xr:uid="{95E2E01D-44CA-43E2-AE35-D4AFCCD79A82}"/>
    <cellStyle name="Normal 119 5 2" xfId="25217" xr:uid="{2FC700CB-887C-4B61-8E25-64635CC241AD}"/>
    <cellStyle name="Normal 119 5 2 2" xfId="45185" xr:uid="{AC582590-3D8C-465C-A130-E6369E9B260E}"/>
    <cellStyle name="Normal 119 5 3" xfId="35537" xr:uid="{7C0D9EBB-3795-4EAC-99FD-AFAF401EE49D}"/>
    <cellStyle name="Normal 119 6" xfId="20262" xr:uid="{910DEF62-7E5C-4AE5-8CA4-8D2DE39729C6}"/>
    <cellStyle name="Normal 119 6 2" xfId="40357" xr:uid="{C2679100-D29B-4024-9849-5E9F2787C629}"/>
    <cellStyle name="Normal 119 7" xfId="30710" xr:uid="{DA914A0B-D8DD-48F4-B972-9153AD15388C}"/>
    <cellStyle name="Normal 12" xfId="107" xr:uid="{FD25E7A0-96A9-485A-BEE5-B64233CA2F96}"/>
    <cellStyle name="Normal 12 10" xfId="943" xr:uid="{2202A1DF-5CD4-48A7-8AEB-C34EF4244DAD}"/>
    <cellStyle name="Normal 12 11" xfId="12784" xr:uid="{779B646B-1E19-4EF0-B37D-D02F0036109C}"/>
    <cellStyle name="Normal 12 2" xfId="250" xr:uid="{B1C0752C-779B-4B68-9BE5-A0222F0FD96C}"/>
    <cellStyle name="Normal 12 2 2" xfId="476" xr:uid="{B7D0B3A3-E796-4544-AE60-B8DC6BEB57D0}"/>
    <cellStyle name="Normal 12 2 2 2" xfId="10410" xr:uid="{D6526B65-3CBA-4D84-A569-294F8CC08324}"/>
    <cellStyle name="Normal 12 2 2 2 2" xfId="15538" xr:uid="{2369B87A-261F-4E56-93C6-92B8BE8201C9}"/>
    <cellStyle name="Normal 12 2 2 2 2 2" xfId="25467" xr:uid="{0B8FB907-4009-4B06-8A60-A1EECAAFD591}"/>
    <cellStyle name="Normal 12 2 2 2 2 2 2" xfId="45434" xr:uid="{272A5073-D393-4BB6-B71A-AD1B1DB54317}"/>
    <cellStyle name="Normal 12 2 2 2 2 3" xfId="35786" xr:uid="{B59C1AAE-E6F8-4167-AC40-4824FAFBE44A}"/>
    <cellStyle name="Normal 12 2 2 2 3" xfId="20511" xr:uid="{E4B10D19-FDC8-461F-B9A7-A7EE7D562EAE}"/>
    <cellStyle name="Normal 12 2 2 2 3 2" xfId="40606" xr:uid="{9BD231B7-8B9B-4002-A14F-0730DC1AD0B3}"/>
    <cellStyle name="Normal 12 2 2 2 4" xfId="30959" xr:uid="{A16B0ECC-81C5-44AB-BB91-C305441E29A6}"/>
    <cellStyle name="Normal 12 2 2 3" xfId="13027" xr:uid="{DE7B4424-2065-48EA-9FE8-DF0FCA587D2C}"/>
    <cellStyle name="Normal 12 2 2 3 2" xfId="22980" xr:uid="{86FAFF6F-72E6-4283-8AC5-C12F59235FAF}"/>
    <cellStyle name="Normal 12 2 2 3 2 2" xfId="43024" xr:uid="{2251E9DA-4349-4B22-96DB-171DC1827C3C}"/>
    <cellStyle name="Normal 12 2 2 3 3" xfId="33376" xr:uid="{A01DDB51-1DCB-4751-82EB-F9C5588F5D5A}"/>
    <cellStyle name="Normal 12 2 2 4" xfId="18033" xr:uid="{DE41CA60-2E3F-4879-A31C-8E0791A6346E}"/>
    <cellStyle name="Normal 12 2 2 4 2" xfId="38196" xr:uid="{7812B685-C26B-42EC-A3E7-F69FF1EFF6AC}"/>
    <cellStyle name="Normal 12 2 2 5" xfId="28551" xr:uid="{CF07C31B-0383-42D1-808E-6E564B1F1179}"/>
    <cellStyle name="Normal 12 2 3" xfId="6586" xr:uid="{DA7E66BD-B44D-4D2C-94B6-42FAC2E41A71}"/>
    <cellStyle name="Normal 12 2 4" xfId="9625" xr:uid="{A82AFB63-1AC2-4FEF-9C30-0F70967B1D4C}"/>
    <cellStyle name="Normal 12 2 4 2" xfId="27838" xr:uid="{32667954-B421-47AD-94E1-A67FEE96D18B}"/>
    <cellStyle name="Normal 12 2 4 2 2" xfId="47697" xr:uid="{DB31B1F2-CBF5-4DC3-83E8-51D3DAC3C3E5}"/>
    <cellStyle name="Normal 12 2 5" xfId="10290" xr:uid="{44058567-0CAA-4132-B36D-254C792561FE}"/>
    <cellStyle name="Normal 12 2 5 2" xfId="15418" xr:uid="{D0687389-10E1-4BB7-BE76-1C5061D712ED}"/>
    <cellStyle name="Normal 12 2 5 2 2" xfId="25347" xr:uid="{6847959A-4507-4E07-AD6C-3F00C20774BE}"/>
    <cellStyle name="Normal 12 2 5 2 2 2" xfId="45314" xr:uid="{9E9472A2-1767-4B83-A9EC-913374211733}"/>
    <cellStyle name="Normal 12 2 5 2 3" xfId="35666" xr:uid="{74260F3C-81E0-47A7-BC2A-84770DA0FB62}"/>
    <cellStyle name="Normal 12 2 5 3" xfId="20391" xr:uid="{4E6FACFD-11FD-4523-950B-C9567A1808F1}"/>
    <cellStyle name="Normal 12 2 5 3 2" xfId="40486" xr:uid="{F31143EB-895A-46F5-95E5-C8E6DCA77D33}"/>
    <cellStyle name="Normal 12 2 5 4" xfId="30839" xr:uid="{ECC91C04-2D5A-44A0-9ADE-68662CFECF1C}"/>
    <cellStyle name="Normal 12 2 6" xfId="12906" xr:uid="{4890ECD8-249C-4B7A-9EF1-09D194E1B305}"/>
    <cellStyle name="Normal 12 2 6 2" xfId="22859" xr:uid="{144CF683-6A9E-4DF1-BEA7-7A47A8C76DB6}"/>
    <cellStyle name="Normal 12 2 6 2 2" xfId="42903" xr:uid="{14C9863A-2735-4C3C-BD4D-60B13D46B22E}"/>
    <cellStyle name="Normal 12 2 6 3" xfId="33255" xr:uid="{D804E910-F403-4F33-A9EB-0BD43B072266}"/>
    <cellStyle name="Normal 12 2 7" xfId="17912" xr:uid="{91B594ED-DF46-4DAF-9656-4893A9086904}"/>
    <cellStyle name="Normal 12 2 7 2" xfId="38075" xr:uid="{2A915A9C-74D4-4F8C-83BD-75AE5379D280}"/>
    <cellStyle name="Normal 12 2 8" xfId="28430" xr:uid="{9D082F06-3FCD-4E93-A235-C14607B4BB90}"/>
    <cellStyle name="Normal 12 3" xfId="6587" xr:uid="{7CFCB947-F43D-4924-8600-77F23C8FCA4C}"/>
    <cellStyle name="Normal 12 3 2" xfId="9626" xr:uid="{DB880B04-E849-4829-8B64-B48A7D96F177}"/>
    <cellStyle name="Normal 12 4" xfId="1233" xr:uid="{8F3DA1F9-6281-4D0F-980C-0C7B164D2D69}"/>
    <cellStyle name="Normal 12 4 2" xfId="6588" xr:uid="{06A0EB31-3CD2-4F9F-9404-DE7BE3224772}"/>
    <cellStyle name="Normal 12 4 2 2" xfId="6589" xr:uid="{E6BFB177-7968-40B9-8809-AFF700F17210}"/>
    <cellStyle name="Normal 12 4 2 2 2" xfId="12180" xr:uid="{B3DABFDF-67B3-4B36-8487-8C505ACCC7D6}"/>
    <cellStyle name="Normal 12 4 2 2 2 2" xfId="17305" xr:uid="{C2A1FBD2-5657-4C37-B845-8A889EC6D110}"/>
    <cellStyle name="Normal 12 4 2 2 2 2 2" xfId="27234" xr:uid="{43A5D1B1-DBC3-4411-9B6A-BABCA88E8036}"/>
    <cellStyle name="Normal 12 4 2 2 2 2 2 2" xfId="47201" xr:uid="{8CF4C005-F1AB-4201-87F6-BC7093692F2E}"/>
    <cellStyle name="Normal 12 4 2 2 2 2 3" xfId="37553" xr:uid="{4FD5A416-61F0-4467-8826-0AA50FE52292}"/>
    <cellStyle name="Normal 12 4 2 2 2 3" xfId="22276" xr:uid="{B38C716B-63FB-4040-A7AA-76EA80CDB722}"/>
    <cellStyle name="Normal 12 4 2 2 2 3 2" xfId="42371" xr:uid="{EAD431D4-4FFC-48BB-8F74-7D0A094FA322}"/>
    <cellStyle name="Normal 12 4 2 2 2 4" xfId="32724" xr:uid="{A6A35583-3622-40E9-A1E6-0DDCE3230487}"/>
    <cellStyle name="Normal 12 4 2 2 3" xfId="14840" xr:uid="{134F6D13-523F-437C-88A0-58E422CE8E16}"/>
    <cellStyle name="Normal 12 4 2 2 3 2" xfId="24782" xr:uid="{953F489E-6A33-46EC-A287-0C2ACEF9E0CA}"/>
    <cellStyle name="Normal 12 4 2 2 3 2 2" xfId="44789" xr:uid="{BB56BE73-A92E-446F-AE7E-A347968EB9E6}"/>
    <cellStyle name="Normal 12 4 2 2 3 3" xfId="35141" xr:uid="{38A1CD9E-4E5B-4D0D-A7D4-713279D0AD30}"/>
    <cellStyle name="Normal 12 4 2 2 4" xfId="19807" xr:uid="{95AAFC65-B919-4BF5-B188-B80A2ECA5792}"/>
    <cellStyle name="Normal 12 4 2 2 4 2" xfId="39961" xr:uid="{124A6EC4-C493-4AF3-B6B4-C464BD8113F6}"/>
    <cellStyle name="Normal 12 4 2 2 5" xfId="30314" xr:uid="{BBA2DB1B-38D5-4660-A74B-CBB9F3377BA4}"/>
    <cellStyle name="Normal 12 4 2 3" xfId="6590" xr:uid="{AAD002B4-C144-44E9-BE05-234FBF04481E}"/>
    <cellStyle name="Normal 12 4 2 3 2" xfId="12181" xr:uid="{C6DBF8A6-491D-411E-8F91-B84F7E31F023}"/>
    <cellStyle name="Normal 12 4 2 3 2 2" xfId="17306" xr:uid="{72D9C955-3599-446F-92DF-BA61EB5A314B}"/>
    <cellStyle name="Normal 12 4 2 3 2 2 2" xfId="27235" xr:uid="{8D515F21-8657-4A04-B090-2F0BC826B61D}"/>
    <cellStyle name="Normal 12 4 2 3 2 2 2 2" xfId="47202" xr:uid="{C9FD2ABE-AC9C-4CDB-B153-2B9A08FDFC8B}"/>
    <cellStyle name="Normal 12 4 2 3 2 2 3" xfId="37554" xr:uid="{E588CAA1-118D-4CB3-8FF6-7812BDEF1E3E}"/>
    <cellStyle name="Normal 12 4 2 3 2 3" xfId="22277" xr:uid="{6DFBA37A-980A-44AF-837E-7C0F60072270}"/>
    <cellStyle name="Normal 12 4 2 3 2 3 2" xfId="42372" xr:uid="{78F2508F-12C5-4B8C-8A3D-41F1B4CA472D}"/>
    <cellStyle name="Normal 12 4 2 3 2 4" xfId="32725" xr:uid="{E4421E76-3D04-499E-A0A0-C06C39435CC7}"/>
    <cellStyle name="Normal 12 4 2 3 3" xfId="14841" xr:uid="{1A4B0595-509C-4EBF-BAE6-1A3C6850F502}"/>
    <cellStyle name="Normal 12 4 2 3 3 2" xfId="24783" xr:uid="{630D8BB6-3D2F-478F-80C8-98F0BC777DAF}"/>
    <cellStyle name="Normal 12 4 2 3 3 2 2" xfId="44790" xr:uid="{89EFFD39-0852-45C6-96EA-35A780229B0B}"/>
    <cellStyle name="Normal 12 4 2 3 3 3" xfId="35142" xr:uid="{059CBA47-07B3-4B3A-8D00-506A83282016}"/>
    <cellStyle name="Normal 12 4 2 3 4" xfId="19808" xr:uid="{5780C970-EC8D-4000-AB45-6C924BD1BCE2}"/>
    <cellStyle name="Normal 12 4 2 3 4 2" xfId="39962" xr:uid="{B01E2114-044C-4816-AFB8-1D2A40C6EDCB}"/>
    <cellStyle name="Normal 12 4 2 3 5" xfId="30315" xr:uid="{F6750600-5B2A-4F56-8FE4-C6EB46A4C515}"/>
    <cellStyle name="Normal 12 4 2 4" xfId="6591" xr:uid="{A8355AA9-5568-44D2-9FB6-FB27BDA503F8}"/>
    <cellStyle name="Normal 12 4 2 4 2" xfId="12182" xr:uid="{8A5D7CCA-1D6C-4D40-B0DF-97BF0293ED50}"/>
    <cellStyle name="Normal 12 4 2 4 2 2" xfId="17307" xr:uid="{409435CC-72A8-475C-8416-8E14BAA5DB19}"/>
    <cellStyle name="Normal 12 4 2 4 2 2 2" xfId="27236" xr:uid="{B2DBF741-B805-421D-8200-F9A4231A5921}"/>
    <cellStyle name="Normal 12 4 2 4 2 2 2 2" xfId="47203" xr:uid="{AE8A4136-1A88-4640-8B1C-56C989AF01F3}"/>
    <cellStyle name="Normal 12 4 2 4 2 2 3" xfId="37555" xr:uid="{D1BAB1BA-5B2A-4365-B2C1-C55C5C6C90EC}"/>
    <cellStyle name="Normal 12 4 2 4 2 3" xfId="22278" xr:uid="{21C9548F-3144-44DC-9D1F-9CF7865DF6FD}"/>
    <cellStyle name="Normal 12 4 2 4 2 3 2" xfId="42373" xr:uid="{F9D9CA68-A8B3-4892-99CD-09C2E9092BCD}"/>
    <cellStyle name="Normal 12 4 2 4 2 4" xfId="32726" xr:uid="{33610A3D-8F61-4409-A6D7-7579140BA6EF}"/>
    <cellStyle name="Normal 12 4 2 4 3" xfId="14842" xr:uid="{1CFBB923-E28D-4646-8B0F-97621F9EF125}"/>
    <cellStyle name="Normal 12 4 2 4 3 2" xfId="24784" xr:uid="{D5E866E8-F3ED-4AA6-A873-DBADC77316F0}"/>
    <cellStyle name="Normal 12 4 2 4 3 2 2" xfId="44791" xr:uid="{22B7B9B9-4D21-446F-8383-8D7B1E061FDC}"/>
    <cellStyle name="Normal 12 4 2 4 3 3" xfId="35143" xr:uid="{D92A3DF7-EB07-483E-961E-4AD31F6B9A55}"/>
    <cellStyle name="Normal 12 4 2 4 4" xfId="19809" xr:uid="{AE285733-5342-4181-A65B-5CDC98937726}"/>
    <cellStyle name="Normal 12 4 2 4 4 2" xfId="39963" xr:uid="{DDC5E637-5943-41B8-AEBC-5AF04700D15E}"/>
    <cellStyle name="Normal 12 4 2 4 5" xfId="30316" xr:uid="{C9A12E2B-E266-45BB-B79F-BE81DD1BF858}"/>
    <cellStyle name="Normal 12 4 2 5" xfId="12179" xr:uid="{AF95D7CA-35F2-4032-B855-7AE11D7C2F94}"/>
    <cellStyle name="Normal 12 4 2 5 2" xfId="17304" xr:uid="{A81CB919-1C02-4A3A-96C7-1E29DBDA43BD}"/>
    <cellStyle name="Normal 12 4 2 5 2 2" xfId="27233" xr:uid="{34629A54-88D9-443F-B620-569EFF0B157F}"/>
    <cellStyle name="Normal 12 4 2 5 2 2 2" xfId="47200" xr:uid="{43B06CD7-1EBB-4B92-BBD6-3EBF6C0C60B9}"/>
    <cellStyle name="Normal 12 4 2 5 2 3" xfId="37552" xr:uid="{8BE99D14-A135-4E34-B3AB-04D156EC0945}"/>
    <cellStyle name="Normal 12 4 2 5 3" xfId="22275" xr:uid="{FF1F8740-CA46-4DC6-8BA3-166BA4FAC359}"/>
    <cellStyle name="Normal 12 4 2 5 3 2" xfId="42370" xr:uid="{F0ACA087-B664-4089-82DF-655F26E8A293}"/>
    <cellStyle name="Normal 12 4 2 5 4" xfId="32723" xr:uid="{17F1C9C1-5BCC-47DC-B68D-20C916D31FFF}"/>
    <cellStyle name="Normal 12 4 2 6" xfId="14839" xr:uid="{0FD9443A-A3A4-4BA9-8AFB-527AF921286F}"/>
    <cellStyle name="Normal 12 4 2 6 2" xfId="24781" xr:uid="{9C919153-0F2D-4BF9-A4A3-EE4B82C25E4F}"/>
    <cellStyle name="Normal 12 4 2 6 2 2" xfId="44788" xr:uid="{DDC08AF4-B0D1-4E5D-85F8-0EB9D7109448}"/>
    <cellStyle name="Normal 12 4 2 6 3" xfId="35140" xr:uid="{3748944A-69FD-4996-8E3F-362FA0273013}"/>
    <cellStyle name="Normal 12 4 2 7" xfId="19806" xr:uid="{BD4BBC2E-7B9F-45EF-9C08-51307C67B837}"/>
    <cellStyle name="Normal 12 4 2 7 2" xfId="39960" xr:uid="{53E9CB5A-4C8A-485F-B0B7-66B059F1B114}"/>
    <cellStyle name="Normal 12 4 2 8" xfId="30313" xr:uid="{CA9F38ED-ED4F-4469-ADAF-5931EFB24AC1}"/>
    <cellStyle name="Normal 12 4 3" xfId="6592" xr:uid="{6EFAB05E-C30A-469F-A865-23C5C32BD333}"/>
    <cellStyle name="Normal 12 4 3 2" xfId="12183" xr:uid="{725CF8F0-C4C4-493E-8E44-AE7C82506211}"/>
    <cellStyle name="Normal 12 4 3 2 2" xfId="17308" xr:uid="{BF875A2F-712C-4F55-A084-D5FDECEEA770}"/>
    <cellStyle name="Normal 12 4 3 2 2 2" xfId="27237" xr:uid="{EF80284E-779B-4462-8D3F-4AFB20C4BC9D}"/>
    <cellStyle name="Normal 12 4 3 2 2 2 2" xfId="47204" xr:uid="{E9F2EA5B-D94A-41A9-B537-03B0FBFD7EA8}"/>
    <cellStyle name="Normal 12 4 3 2 2 3" xfId="37556" xr:uid="{F2B0FC86-9902-46CA-8AAB-20D4E0FD6BA2}"/>
    <cellStyle name="Normal 12 4 3 2 3" xfId="22279" xr:uid="{F17D4E1F-15A7-43FB-84A0-2C49028FF1CF}"/>
    <cellStyle name="Normal 12 4 3 2 3 2" xfId="42374" xr:uid="{6A00D804-4B57-41E6-8B6C-9BA7D2998C10}"/>
    <cellStyle name="Normal 12 4 3 2 4" xfId="32727" xr:uid="{83B2C2F6-3632-4928-9ADA-A2AA6221D983}"/>
    <cellStyle name="Normal 12 4 3 3" xfId="14843" xr:uid="{F7663BCD-8840-423C-9E36-498AD6843CDC}"/>
    <cellStyle name="Normal 12 4 3 3 2" xfId="24785" xr:uid="{E2FFB444-56B2-4D6B-A509-E83E895D5012}"/>
    <cellStyle name="Normal 12 4 3 3 2 2" xfId="44792" xr:uid="{D80786E2-83C5-4314-966A-A50B82DAD188}"/>
    <cellStyle name="Normal 12 4 3 3 3" xfId="35144" xr:uid="{28F49ACF-EACC-4E20-A493-AE76717EF963}"/>
    <cellStyle name="Normal 12 4 3 4" xfId="19810" xr:uid="{0F8DD2F0-9F3C-4B21-A183-535FB3D5878C}"/>
    <cellStyle name="Normal 12 4 3 4 2" xfId="39964" xr:uid="{5A131034-84AF-4D37-BC16-AABE62C28CC9}"/>
    <cellStyle name="Normal 12 4 3 5" xfId="30317" xr:uid="{BDF46002-00F9-4ABE-86CD-FB00B39B4424}"/>
    <cellStyle name="Normal 12 4 4" xfId="6593" xr:uid="{23F9AEA1-7D8D-4B67-9BE8-20049F49C1F8}"/>
    <cellStyle name="Normal 12 4 4 2" xfId="12184" xr:uid="{39134329-404F-4E2D-8952-20F3C20D4121}"/>
    <cellStyle name="Normal 12 4 4 2 2" xfId="17309" xr:uid="{A4AC2C5D-BB55-4043-ADC9-4F4B9A94DA87}"/>
    <cellStyle name="Normal 12 4 4 2 2 2" xfId="27238" xr:uid="{16C2C2B2-37B3-44FC-A1B9-FC382ACB9C6A}"/>
    <cellStyle name="Normal 12 4 4 2 2 2 2" xfId="47205" xr:uid="{FCA1B3CC-9287-4D10-A8D8-0A11659B4ACA}"/>
    <cellStyle name="Normal 12 4 4 2 2 3" xfId="37557" xr:uid="{816FA858-30A3-422B-9BE6-ECD7F14277FE}"/>
    <cellStyle name="Normal 12 4 4 2 3" xfId="22280" xr:uid="{C79728DA-FF38-41B6-885C-0F1F8D29FAF0}"/>
    <cellStyle name="Normal 12 4 4 2 3 2" xfId="42375" xr:uid="{33D0F022-715F-47EB-911B-EB43F32881A6}"/>
    <cellStyle name="Normal 12 4 4 2 4" xfId="32728" xr:uid="{E7261C18-B388-407B-B109-4CB9F20BFF99}"/>
    <cellStyle name="Normal 12 4 4 3" xfId="14844" xr:uid="{52C23055-4980-41C7-BF01-D777437E408F}"/>
    <cellStyle name="Normal 12 4 4 3 2" xfId="24786" xr:uid="{8C9F4386-3FF5-451E-AEF1-34D94448D99F}"/>
    <cellStyle name="Normal 12 4 4 3 2 2" xfId="44793" xr:uid="{EF230129-967E-45DC-8334-72B9FE113312}"/>
    <cellStyle name="Normal 12 4 4 3 3" xfId="35145" xr:uid="{6C4466FB-0CC0-4487-8F92-C6E639224A41}"/>
    <cellStyle name="Normal 12 4 4 4" xfId="19811" xr:uid="{F18E1538-2021-431A-AB02-2967F2257EF6}"/>
    <cellStyle name="Normal 12 4 4 4 2" xfId="39965" xr:uid="{751DF7D4-A7E4-4ACF-BDBC-93F7788ED83B}"/>
    <cellStyle name="Normal 12 4 4 5" xfId="30318" xr:uid="{0BFDF21F-6106-41D0-A2AD-905A722B8C0F}"/>
    <cellStyle name="Normal 12 4 5" xfId="6594" xr:uid="{888F482A-BABF-466A-9BD8-3CA0DC3B3AA5}"/>
    <cellStyle name="Normal 12 4 5 2" xfId="12185" xr:uid="{153F7044-0801-47AB-99B9-86439CA3548B}"/>
    <cellStyle name="Normal 12 4 5 2 2" xfId="17310" xr:uid="{F6EB4CE2-D1E4-4624-BDAA-6FE60C0A7634}"/>
    <cellStyle name="Normal 12 4 5 2 2 2" xfId="27239" xr:uid="{F37AFDEC-C482-4D39-A03F-1311F377061B}"/>
    <cellStyle name="Normal 12 4 5 2 2 2 2" xfId="47206" xr:uid="{65159942-F324-4C9A-B9DF-36BAF8C57B23}"/>
    <cellStyle name="Normal 12 4 5 2 2 3" xfId="37558" xr:uid="{03E98928-3A3C-4DBD-8D6A-5F0DA8DEDDAB}"/>
    <cellStyle name="Normal 12 4 5 2 3" xfId="22281" xr:uid="{A3C773E1-06D9-4CD7-A511-997270D82EAE}"/>
    <cellStyle name="Normal 12 4 5 2 3 2" xfId="42376" xr:uid="{DDD70744-CC82-4AD6-B17E-496992D4AF80}"/>
    <cellStyle name="Normal 12 4 5 2 4" xfId="32729" xr:uid="{502953D3-DF1E-47A9-92FA-006B2BD7E292}"/>
    <cellStyle name="Normal 12 4 5 3" xfId="14845" xr:uid="{1FA5E5D9-A814-49F9-B8E5-72427E347946}"/>
    <cellStyle name="Normal 12 4 5 3 2" xfId="24787" xr:uid="{64C3999B-A793-4C3C-A122-EF22A1735EA6}"/>
    <cellStyle name="Normal 12 4 5 3 2 2" xfId="44794" xr:uid="{72E58CC1-220E-4273-9B77-A6025541EFF4}"/>
    <cellStyle name="Normal 12 4 5 3 3" xfId="35146" xr:uid="{9B986DE6-6E95-4C56-8784-E28B48674A56}"/>
    <cellStyle name="Normal 12 4 5 4" xfId="19812" xr:uid="{A646DAB3-742B-4A17-BEC7-9E2469F9B2C9}"/>
    <cellStyle name="Normal 12 4 5 4 2" xfId="39966" xr:uid="{FFAD8BF3-E92A-4A57-AAB4-3B0E32B77349}"/>
    <cellStyle name="Normal 12 4 5 5" xfId="30319" xr:uid="{7AE756D9-FA99-4984-B827-EA401EFC1606}"/>
    <cellStyle name="Normal 12 4 6" xfId="10463" xr:uid="{781B7BC4-65E5-40BA-AA3B-3DAD2371CFE8}"/>
    <cellStyle name="Normal 12 4 6 2" xfId="15591" xr:uid="{063ACB84-1D8F-44CD-A3C4-9433F269B3F7}"/>
    <cellStyle name="Normal 12 4 6 2 2" xfId="25520" xr:uid="{8CCD0F07-5876-4EE5-A6FC-07987CA7CAA8}"/>
    <cellStyle name="Normal 12 4 6 2 2 2" xfId="45487" xr:uid="{E1945577-2164-43D3-9397-50C341B50ACC}"/>
    <cellStyle name="Normal 12 4 6 2 3" xfId="35839" xr:uid="{C3480C6A-02EB-4B42-AC22-7AD184C02B72}"/>
    <cellStyle name="Normal 12 4 6 3" xfId="20562" xr:uid="{A53AB826-584C-4D5F-83D7-2D2E275C917C}"/>
    <cellStyle name="Normal 12 4 6 3 2" xfId="40657" xr:uid="{A1D84E86-8463-4695-93C7-D8D54DC10F16}"/>
    <cellStyle name="Normal 12 4 6 4" xfId="31010" xr:uid="{60D11269-3C6D-45A2-9C70-3C5A9265C23D}"/>
    <cellStyle name="Normal 12 4 7" xfId="13092" xr:uid="{9CB9A54F-E437-432D-8AD0-8F63757DF1DF}"/>
    <cellStyle name="Normal 12 4 7 2" xfId="23041" xr:uid="{78EA2BB1-3881-4143-8B40-C759007889DD}"/>
    <cellStyle name="Normal 12 4 7 2 2" xfId="43075" xr:uid="{9193D18C-BF4A-4FC9-A767-3694BCAB5FE2}"/>
    <cellStyle name="Normal 12 4 7 3" xfId="33427" xr:uid="{A58E298F-E0E4-473C-92A6-5427B337C14A}"/>
    <cellStyle name="Normal 12 4 8" xfId="18091" xr:uid="{0F66C14B-90EB-4016-B1E5-AD0734475E09}"/>
    <cellStyle name="Normal 12 4 8 2" xfId="38247" xr:uid="{14A0CB3E-E65F-475F-9337-F02E87E14793}"/>
    <cellStyle name="Normal 12 4 9" xfId="28600" xr:uid="{69ECA215-6469-475D-93AF-E44E58C98210}"/>
    <cellStyle name="Normal 12 5" xfId="6595" xr:uid="{C55A5A64-4A2F-4B5F-BDE9-48C95FB9C9CC}"/>
    <cellStyle name="Normal 12 6" xfId="6596" xr:uid="{6F6B206F-4C1D-462F-AC19-F0E559DEA1E4}"/>
    <cellStyle name="Normal 12 7" xfId="6597" xr:uid="{F8847243-FD01-4D65-9477-C7BD24DC8958}"/>
    <cellStyle name="Normal 12 8" xfId="6598" xr:uid="{4C621D54-B4F7-4542-ABB8-4B2F7E643C98}"/>
    <cellStyle name="Normal 12 9" xfId="6599" xr:uid="{B583EDE8-06E5-448A-AFA9-8A70418ACAF0}"/>
    <cellStyle name="Normal 120" xfId="9273" xr:uid="{070EC2FE-BC2B-4FD2-9D40-45144ACDA834}"/>
    <cellStyle name="Normal 120 2" xfId="9628" xr:uid="{31039229-F996-449F-A68E-3C03D3D925D4}"/>
    <cellStyle name="Normal 120 3" xfId="9627" xr:uid="{3E64D9B8-F14B-4B2C-B766-BC60FEF68905}"/>
    <cellStyle name="Normal 120 4" xfId="12616" xr:uid="{504F465D-4759-4CD0-882D-B26CF8D056FC}"/>
    <cellStyle name="Normal 120 5" xfId="27717" xr:uid="{D799ABDD-9F7F-4300-BD1A-FC9DE7019F38}"/>
    <cellStyle name="Normal 121" xfId="9284" xr:uid="{7605B478-DCEB-4F64-8566-1CD21AB843EF}"/>
    <cellStyle name="Normal 121 2" xfId="9630" xr:uid="{9EB492F3-24AD-41E4-BEF3-0FA757AF36A0}"/>
    <cellStyle name="Normal 121 3" xfId="9629" xr:uid="{E8C5DFA7-91CF-4D0A-B60C-AEB6E01A5C55}"/>
    <cellStyle name="Normal 121 4" xfId="15289" xr:uid="{94BB34C8-BE0B-493D-A85F-A0ACFDD8DE5E}"/>
    <cellStyle name="Normal 121 4 2" xfId="25225" xr:uid="{C0782AB1-2946-4208-8838-C5F6375C4EAF}"/>
    <cellStyle name="Normal 121 4 2 2" xfId="45193" xr:uid="{523E8CC1-9E78-4FF6-921B-3A5108B13822}"/>
    <cellStyle name="Normal 121 4 3" xfId="35545" xr:uid="{1AF1B1FE-668C-4529-8889-1DF61ABF7831}"/>
    <cellStyle name="Normal 121 5" xfId="20270" xr:uid="{F98FA072-F1EF-4814-8FAC-838E8B36B2B4}"/>
    <cellStyle name="Normal 121 5 2" xfId="40365" xr:uid="{50FF6526-B29B-45C9-AA8F-18242DF670F4}"/>
    <cellStyle name="Normal 121 6" xfId="27722" xr:uid="{AAA3C509-C431-442B-A563-7A8650C6D059}"/>
    <cellStyle name="Normal 121 7" xfId="30718" xr:uid="{496842A7-037A-4425-B1FF-6135AAA382CA}"/>
    <cellStyle name="Normal 122" xfId="9276" xr:uid="{693E8A1B-8EC0-435D-9ACB-681831EEFE80}"/>
    <cellStyle name="Normal 122 2" xfId="9632" xr:uid="{31FAE7BD-71C9-48E6-BD6D-EC5D422908EE}"/>
    <cellStyle name="Normal 122 3" xfId="9631" xr:uid="{C6C3D30F-311C-40AA-A580-964A9BE18B06}"/>
    <cellStyle name="Normal 122 4" xfId="15283" xr:uid="{E5AFC87E-CB5C-44F1-8175-6F521D2B94C2}"/>
    <cellStyle name="Normal 122 4 2" xfId="25219" xr:uid="{6C562B97-CCDC-4CDA-8657-0803FA97EADB}"/>
    <cellStyle name="Normal 122 4 2 2" xfId="45187" xr:uid="{4B91B914-F46E-4BDD-AB87-33CD28E4626F}"/>
    <cellStyle name="Normal 122 4 3" xfId="35539" xr:uid="{D2C00E52-9A08-40FD-ADA7-7DD3D9392C72}"/>
    <cellStyle name="Normal 122 5" xfId="20264" xr:uid="{D0291E98-37B2-4DD7-9ACF-4FDDB6B193DC}"/>
    <cellStyle name="Normal 122 5 2" xfId="40359" xr:uid="{C17040D9-A337-40F7-B122-542E082FC4C6}"/>
    <cellStyle name="Normal 122 6" xfId="27752" xr:uid="{8D2963EF-BEC2-417C-9221-55C8FD698B28}"/>
    <cellStyle name="Normal 122 7" xfId="30712" xr:uid="{370D0D86-BA99-4DB2-989B-3C75A4C528AF}"/>
    <cellStyle name="Normal 123" xfId="9633" xr:uid="{A6473D80-FD82-49BF-9836-9D70316866A4}"/>
    <cellStyle name="Normal 123 2" xfId="9634" xr:uid="{564C32C5-E398-462A-B844-7F062A3307B8}"/>
    <cellStyle name="Normal 123 3" xfId="27746" xr:uid="{661836E9-1966-48A6-AE35-C8CC26CE121E}"/>
    <cellStyle name="Normal 124" xfId="9635" xr:uid="{420896C6-FDD2-48C5-ABB5-EFC0EB00B226}"/>
    <cellStyle name="Normal 124 2" xfId="9636" xr:uid="{D8AA77BD-F687-41D4-A36C-60DADEF5075F}"/>
    <cellStyle name="Normal 124 3" xfId="27749" xr:uid="{12F65752-493C-4346-9F37-A6E4F62E69E9}"/>
    <cellStyle name="Normal 125" xfId="9637" xr:uid="{6531AC74-F7A2-4AA5-A52D-9C34931D4D15}"/>
    <cellStyle name="Normal 125 2" xfId="9638" xr:uid="{58E21D4D-73CE-43B8-B11E-E996EDE8D528}"/>
    <cellStyle name="Normal 125 3" xfId="27745" xr:uid="{592EEDD7-2921-49A6-A7AF-A19E947C78C3}"/>
    <cellStyle name="Normal 126" xfId="9639" xr:uid="{48C1B01B-A9DA-483C-98B8-32C1FD26633B}"/>
    <cellStyle name="Normal 126 2" xfId="9640" xr:uid="{3BD822BA-CD67-4726-8AF3-069A74F80203}"/>
    <cellStyle name="Normal 127" xfId="9641" xr:uid="{0AD1A05E-EB8F-416E-9E07-86DE2EC9EC9B}"/>
    <cellStyle name="Normal 127 2" xfId="9642" xr:uid="{581534D3-B270-4765-B750-309542216E84}"/>
    <cellStyle name="Normal 128" xfId="9643" xr:uid="{8C1ECF2E-692C-4F93-8C41-162256EE77EB}"/>
    <cellStyle name="Normal 128 2" xfId="9644" xr:uid="{85BA82C7-0423-4A7E-B168-F93D03C15A62}"/>
    <cellStyle name="Normal 129" xfId="9645" xr:uid="{6EFB311F-7252-4C5F-9BD5-0252A093496C}"/>
    <cellStyle name="Normal 129 2" xfId="9646" xr:uid="{4DD3C448-E4CE-4C24-ADB1-E7F2432B9A1A}"/>
    <cellStyle name="Normal 13" xfId="51" xr:uid="{3A4A3878-AA4B-4342-974B-4CFCDA85D1C4}"/>
    <cellStyle name="Normal 13 10" xfId="6600" xr:uid="{F6EA5E57-20EA-433C-B671-6726CD12C188}"/>
    <cellStyle name="Normal 13 10 2" xfId="12186" xr:uid="{DEC93465-58DA-44E5-BEC9-8CD401C6826F}"/>
    <cellStyle name="Normal 13 10 2 2" xfId="17311" xr:uid="{50CC5D85-8453-4D22-8F33-10832DC6F508}"/>
    <cellStyle name="Normal 13 10 2 2 2" xfId="27240" xr:uid="{85BF24B7-E20C-4AFC-9761-A0841FD64D08}"/>
    <cellStyle name="Normal 13 10 2 2 2 2" xfId="47207" xr:uid="{F62BE382-2AFD-4DCF-A029-A052809E0C0B}"/>
    <cellStyle name="Normal 13 10 2 2 3" xfId="37559" xr:uid="{F75C7960-4172-4D16-9CD6-7FBF0B887F46}"/>
    <cellStyle name="Normal 13 10 2 3" xfId="22282" xr:uid="{849CFF36-BE45-4026-AC5F-1AC1798F8095}"/>
    <cellStyle name="Normal 13 10 2 3 2" xfId="42377" xr:uid="{EE51E67A-52BB-4D8B-9B2B-813AB2530EF9}"/>
    <cellStyle name="Normal 13 10 2 4" xfId="32730" xr:uid="{41A80111-3DBD-4F4E-B5C0-1A55CF9F23C4}"/>
    <cellStyle name="Normal 13 10 3" xfId="14846" xr:uid="{A3E40BBD-4340-45D4-88EE-0BB5F2F34B48}"/>
    <cellStyle name="Normal 13 10 3 2" xfId="24788" xr:uid="{E8EE711A-C4DF-4A8B-BA6C-9E81351D40B9}"/>
    <cellStyle name="Normal 13 10 3 2 2" xfId="44795" xr:uid="{89E65C08-8608-4D3D-8C94-B195BA1F4DA6}"/>
    <cellStyle name="Normal 13 10 3 3" xfId="35147" xr:uid="{8F7E0D6A-FFCA-4BE3-9E99-756749E2DEBB}"/>
    <cellStyle name="Normal 13 10 4" xfId="19813" xr:uid="{20A136EE-0967-43AB-9487-F093BA03FAAD}"/>
    <cellStyle name="Normal 13 10 4 2" xfId="39967" xr:uid="{DC50C258-F4D8-454A-9F46-97E5C73CE934}"/>
    <cellStyle name="Normal 13 10 5" xfId="30320" xr:uid="{75FE3F77-55EC-483E-801A-D136B61F62BA}"/>
    <cellStyle name="Normal 13 11" xfId="12713" xr:uid="{9B8C2E65-A894-47EE-892C-D442BA5E2819}"/>
    <cellStyle name="Normal 13 12" xfId="12785" xr:uid="{4241DFC5-7E89-4F87-B370-BBE2C32549F5}"/>
    <cellStyle name="Normal 13 2" xfId="208" xr:uid="{F50A640C-44D7-4427-A993-6903A0AC6594}"/>
    <cellStyle name="Normal 13 2 2" xfId="6601" xr:uid="{41F48FC4-9D08-4BB0-B257-47AB68A0514A}"/>
    <cellStyle name="Normal 13 2 3" xfId="6602" xr:uid="{6D544E70-F741-4DFB-9251-B75F282AAD79}"/>
    <cellStyle name="Normal 13 2 3 2" xfId="6603" xr:uid="{FB0229E7-C938-46E3-B1B1-11B789FD1DEA}"/>
    <cellStyle name="Normal 13 2 3 2 2" xfId="12188" xr:uid="{9D247E39-55D7-43BF-AECA-9B207DD8552F}"/>
    <cellStyle name="Normal 13 2 3 2 2 2" xfId="17313" xr:uid="{3AAE5FB1-E703-4B07-9EF7-67619C62069A}"/>
    <cellStyle name="Normal 13 2 3 2 2 2 2" xfId="27242" xr:uid="{CD14C525-95B9-4825-B82B-DA55DAFA152C}"/>
    <cellStyle name="Normal 13 2 3 2 2 2 2 2" xfId="47209" xr:uid="{4A84ADC4-38D9-43A0-93E9-6B0DEEDAD902}"/>
    <cellStyle name="Normal 13 2 3 2 2 2 3" xfId="37561" xr:uid="{81B41B28-F792-457B-8966-0C3E365F1EFE}"/>
    <cellStyle name="Normal 13 2 3 2 2 3" xfId="22284" xr:uid="{6A016545-398C-43A0-9775-93F6681456DD}"/>
    <cellStyle name="Normal 13 2 3 2 2 3 2" xfId="42379" xr:uid="{F11F51E3-3DDC-480D-983E-1950B1413B0E}"/>
    <cellStyle name="Normal 13 2 3 2 2 4" xfId="32732" xr:uid="{C1A4CC40-46F7-4C04-80FE-9F0E6B627CC7}"/>
    <cellStyle name="Normal 13 2 3 2 3" xfId="14848" xr:uid="{C068A864-D57F-42D9-B2C9-CEA1541C752F}"/>
    <cellStyle name="Normal 13 2 3 2 3 2" xfId="24790" xr:uid="{FA9332E1-07D0-476D-ACE3-5B53DF98278E}"/>
    <cellStyle name="Normal 13 2 3 2 3 2 2" xfId="44797" xr:uid="{22D08B37-0F12-4064-B01E-69A602BFAF19}"/>
    <cellStyle name="Normal 13 2 3 2 3 3" xfId="35149" xr:uid="{0BDCE94E-0332-4F15-8E1F-03717E4FAC28}"/>
    <cellStyle name="Normal 13 2 3 2 4" xfId="19815" xr:uid="{C1D07EBA-670B-45E9-BB9A-8FBEC8F5C1D6}"/>
    <cellStyle name="Normal 13 2 3 2 4 2" xfId="39969" xr:uid="{EB072620-FD10-47D1-A3E1-0F20E6992557}"/>
    <cellStyle name="Normal 13 2 3 2 5" xfId="30322" xr:uid="{A51200A7-D758-4321-B9B0-D30749344462}"/>
    <cellStyle name="Normal 13 2 3 3" xfId="6604" xr:uid="{B1C975B1-EA66-497F-ADD5-FDA4FDD496C6}"/>
    <cellStyle name="Normal 13 2 3 3 2" xfId="12189" xr:uid="{1C5D81BC-4765-4138-A30A-782D8D4024EF}"/>
    <cellStyle name="Normal 13 2 3 3 2 2" xfId="17314" xr:uid="{35F3C195-94D2-4ED0-9D44-2486411F75EA}"/>
    <cellStyle name="Normal 13 2 3 3 2 2 2" xfId="27243" xr:uid="{EB1FE871-72E7-4CA3-88FE-2736B681546C}"/>
    <cellStyle name="Normal 13 2 3 3 2 2 2 2" xfId="47210" xr:uid="{06A33E02-0BEC-455E-B43A-621C0CAA06A4}"/>
    <cellStyle name="Normal 13 2 3 3 2 2 3" xfId="37562" xr:uid="{9537B9BC-F126-4C14-845B-02D7C303761E}"/>
    <cellStyle name="Normal 13 2 3 3 2 3" xfId="22285" xr:uid="{8147C4AA-DF1A-41DF-8B95-9D564DE7C2E3}"/>
    <cellStyle name="Normal 13 2 3 3 2 3 2" xfId="42380" xr:uid="{44BB866B-1ECB-451F-ABDE-6FEED8260B82}"/>
    <cellStyle name="Normal 13 2 3 3 2 4" xfId="32733" xr:uid="{8E34DB61-E28C-4F03-80F8-4EC66CB7333E}"/>
    <cellStyle name="Normal 13 2 3 3 3" xfId="14849" xr:uid="{A4DEBF6B-A979-444B-8059-C3C68914C111}"/>
    <cellStyle name="Normal 13 2 3 3 3 2" xfId="24791" xr:uid="{33713B87-56CC-4EA0-97AE-57721656D65D}"/>
    <cellStyle name="Normal 13 2 3 3 3 2 2" xfId="44798" xr:uid="{5AA8EB4D-11B8-4A64-895F-B451C062085F}"/>
    <cellStyle name="Normal 13 2 3 3 3 3" xfId="35150" xr:uid="{F4722355-C8C9-40D9-A0A4-B5923F9AE8AB}"/>
    <cellStyle name="Normal 13 2 3 3 4" xfId="19816" xr:uid="{CA9474F7-3542-4958-8B4F-5B4B5D0B7CA8}"/>
    <cellStyle name="Normal 13 2 3 3 4 2" xfId="39970" xr:uid="{74909B79-6818-4678-9FF7-99B77EA759A6}"/>
    <cellStyle name="Normal 13 2 3 3 5" xfId="30323" xr:uid="{86C980FA-6F71-4D6F-8F81-F80056396376}"/>
    <cellStyle name="Normal 13 2 3 4" xfId="6605" xr:uid="{119588C3-0310-4C3F-8A1A-2E033F17482E}"/>
    <cellStyle name="Normal 13 2 3 4 2" xfId="12190" xr:uid="{AD3C84DA-692C-48D8-80EC-1EEA07BE9358}"/>
    <cellStyle name="Normal 13 2 3 4 2 2" xfId="17315" xr:uid="{5616E158-9153-41A4-97A5-2F678C8AF35D}"/>
    <cellStyle name="Normal 13 2 3 4 2 2 2" xfId="27244" xr:uid="{AA0BD2DB-242A-4A0D-B3AB-818A91BBF00A}"/>
    <cellStyle name="Normal 13 2 3 4 2 2 2 2" xfId="47211" xr:uid="{C67E251B-4F69-4717-A7E8-647AFC5D3BB3}"/>
    <cellStyle name="Normal 13 2 3 4 2 2 3" xfId="37563" xr:uid="{8A9440FF-A040-47B7-9D9E-3131FDBF7D23}"/>
    <cellStyle name="Normal 13 2 3 4 2 3" xfId="22286" xr:uid="{4730528F-F31E-4CCB-ACC8-0B8C716515C1}"/>
    <cellStyle name="Normal 13 2 3 4 2 3 2" xfId="42381" xr:uid="{2F7539E0-FC5E-4DA4-B559-60048859AB1A}"/>
    <cellStyle name="Normal 13 2 3 4 2 4" xfId="32734" xr:uid="{A8B21D11-7650-4C33-95A6-637D502A0ABE}"/>
    <cellStyle name="Normal 13 2 3 4 3" xfId="14850" xr:uid="{EA51747D-8847-4882-BF96-B5C236D40E1F}"/>
    <cellStyle name="Normal 13 2 3 4 3 2" xfId="24792" xr:uid="{1709AA86-5939-47C2-A0B5-78B8FADB9BA1}"/>
    <cellStyle name="Normal 13 2 3 4 3 2 2" xfId="44799" xr:uid="{2A2C4EC8-B193-4334-8476-7773D01ED06B}"/>
    <cellStyle name="Normal 13 2 3 4 3 3" xfId="35151" xr:uid="{6B08E17A-7499-4A38-ADEA-B661892CF20A}"/>
    <cellStyle name="Normal 13 2 3 4 4" xfId="19817" xr:uid="{FE607933-E015-4841-B4CC-990028A5C0EB}"/>
    <cellStyle name="Normal 13 2 3 4 4 2" xfId="39971" xr:uid="{101C4D92-15F2-4CF7-9909-61E796801003}"/>
    <cellStyle name="Normal 13 2 3 4 5" xfId="30324" xr:uid="{B7E28014-F951-47BB-AEE7-686D3B008073}"/>
    <cellStyle name="Normal 13 2 3 5" xfId="12187" xr:uid="{56E440AD-3A95-4BFF-989B-8E4947A34093}"/>
    <cellStyle name="Normal 13 2 3 5 2" xfId="17312" xr:uid="{EBB7B03D-29E2-452F-91EF-B9102F6360DB}"/>
    <cellStyle name="Normal 13 2 3 5 2 2" xfId="27241" xr:uid="{F2859AE7-549E-414E-B108-9A47C225DB49}"/>
    <cellStyle name="Normal 13 2 3 5 2 2 2" xfId="47208" xr:uid="{327A566C-A696-4F2E-8F4D-F1F79BFDBB8B}"/>
    <cellStyle name="Normal 13 2 3 5 2 3" xfId="37560" xr:uid="{98752AD5-DAEF-4DE0-9017-CA883B28BF8D}"/>
    <cellStyle name="Normal 13 2 3 5 3" xfId="22283" xr:uid="{F6E0A68B-EF45-4861-A1A7-6F4099B19514}"/>
    <cellStyle name="Normal 13 2 3 5 3 2" xfId="42378" xr:uid="{987B708A-06AE-458B-9B40-241A464E608B}"/>
    <cellStyle name="Normal 13 2 3 5 4" xfId="32731" xr:uid="{078F4BFA-0DA4-4500-BA60-3E4422AA0838}"/>
    <cellStyle name="Normal 13 2 3 6" xfId="14847" xr:uid="{590DE631-FF6C-430C-BEEA-C1188E5F32B7}"/>
    <cellStyle name="Normal 13 2 3 6 2" xfId="24789" xr:uid="{6D27D07F-56E0-4479-A049-6C79FAA3BBCE}"/>
    <cellStyle name="Normal 13 2 3 6 2 2" xfId="44796" xr:uid="{EBEEDA4D-8FD2-441B-934F-92EF6ED742FA}"/>
    <cellStyle name="Normal 13 2 3 6 3" xfId="35148" xr:uid="{5111BA5B-F135-4D5F-954C-DE17AB27910F}"/>
    <cellStyle name="Normal 13 2 3 7" xfId="19814" xr:uid="{E27508D1-443F-4048-A949-44EA7B56295D}"/>
    <cellStyle name="Normal 13 2 3 7 2" xfId="39968" xr:uid="{9F10DC68-4A90-463D-9DB3-8206E8732044}"/>
    <cellStyle name="Normal 13 2 3 8" xfId="30321" xr:uid="{3A20232E-570D-4D9F-ACDF-561334735352}"/>
    <cellStyle name="Normal 13 2 4" xfId="6606" xr:uid="{2BA09991-742B-4FFA-BB10-0E87019B7254}"/>
    <cellStyle name="Normal 13 2 4 2" xfId="12191" xr:uid="{8387CB04-A80E-4242-B5B2-CEF3008D0053}"/>
    <cellStyle name="Normal 13 2 4 2 2" xfId="17316" xr:uid="{978CE9F3-32D0-492B-9610-2DAD1A245B49}"/>
    <cellStyle name="Normal 13 2 4 2 2 2" xfId="27245" xr:uid="{D24384CB-9973-430C-AFD1-A7F2C5586AC2}"/>
    <cellStyle name="Normal 13 2 4 2 2 2 2" xfId="47212" xr:uid="{91BC3D35-EA8C-4B55-888E-D9C293DC5A48}"/>
    <cellStyle name="Normal 13 2 4 2 2 3" xfId="37564" xr:uid="{EA288378-C1AB-4C26-80FF-027F7E9AD64E}"/>
    <cellStyle name="Normal 13 2 4 2 3" xfId="22287" xr:uid="{B1972484-547A-46D0-887B-081D9C1DF72C}"/>
    <cellStyle name="Normal 13 2 4 2 3 2" xfId="42382" xr:uid="{B08916F5-BB87-4B07-BE75-34ED63C3D7C1}"/>
    <cellStyle name="Normal 13 2 4 2 4" xfId="32735" xr:uid="{B8A525B7-ED54-410F-957E-1E423E8FC355}"/>
    <cellStyle name="Normal 13 2 4 3" xfId="14851" xr:uid="{B9ED933D-6B9C-48FB-9643-B6B5047E0C94}"/>
    <cellStyle name="Normal 13 2 4 3 2" xfId="24793" xr:uid="{95C12A62-0720-43B7-BE4D-4F436D0E87B8}"/>
    <cellStyle name="Normal 13 2 4 3 2 2" xfId="44800" xr:uid="{33F6DE3F-CDA4-4149-AC43-4A04EE0A4335}"/>
    <cellStyle name="Normal 13 2 4 3 3" xfId="35152" xr:uid="{C1096BC1-6DF7-4F6D-8480-7B5B51FC5826}"/>
    <cellStyle name="Normal 13 2 4 4" xfId="19818" xr:uid="{616A03BD-E7A9-405C-9903-001424B6824D}"/>
    <cellStyle name="Normal 13 2 4 4 2" xfId="39972" xr:uid="{7C01C20E-9A0C-426B-BFD1-25A530B466EA}"/>
    <cellStyle name="Normal 13 2 4 5" xfId="30325" xr:uid="{1B4FD8FE-AD6B-4EE3-AF6D-31639CD0A365}"/>
    <cellStyle name="Normal 13 2 5" xfId="6607" xr:uid="{78D52D9A-B688-41E9-8EEC-81F7A94793C5}"/>
    <cellStyle name="Normal 13 2 5 2" xfId="12192" xr:uid="{7CDB1D26-C6F3-4D39-8F1D-6FA34E63A894}"/>
    <cellStyle name="Normal 13 2 5 2 2" xfId="17317" xr:uid="{EC81A1FC-8674-4728-B11B-A51615752BF9}"/>
    <cellStyle name="Normal 13 2 5 2 2 2" xfId="27246" xr:uid="{1616C609-C6EF-4F66-AAB3-F8F0505C0BD6}"/>
    <cellStyle name="Normal 13 2 5 2 2 2 2" xfId="47213" xr:uid="{E6465A0D-B919-461C-A183-52A9AF0B10D8}"/>
    <cellStyle name="Normal 13 2 5 2 2 3" xfId="37565" xr:uid="{EF369386-79D2-4783-9FBD-963A9E2C53FA}"/>
    <cellStyle name="Normal 13 2 5 2 3" xfId="22288" xr:uid="{5C8844AB-701E-4E86-9089-6FCAFA25FCB6}"/>
    <cellStyle name="Normal 13 2 5 2 3 2" xfId="42383" xr:uid="{F28487C0-7886-46A5-A24F-6ECBF81688BE}"/>
    <cellStyle name="Normal 13 2 5 2 4" xfId="32736" xr:uid="{ACF03205-2E93-45E7-80AC-71161BCD2453}"/>
    <cellStyle name="Normal 13 2 5 3" xfId="14852" xr:uid="{FD1EC6A3-0D7F-4710-BA4C-1E96E58B58A6}"/>
    <cellStyle name="Normal 13 2 5 3 2" xfId="24794" xr:uid="{1D8D26F9-211C-4399-86CF-B6B92F8E59EF}"/>
    <cellStyle name="Normal 13 2 5 3 2 2" xfId="44801" xr:uid="{CFBCB3FF-0E1D-4E44-8529-226737A036DA}"/>
    <cellStyle name="Normal 13 2 5 3 3" xfId="35153" xr:uid="{54CE4A40-19E0-415C-8D7A-7F7231F2D3BA}"/>
    <cellStyle name="Normal 13 2 5 4" xfId="19819" xr:uid="{4C66D046-BA0F-4596-A98B-FE01DEBE8767}"/>
    <cellStyle name="Normal 13 2 5 4 2" xfId="39973" xr:uid="{8D8FC32F-0760-4079-BA30-EA88711598B4}"/>
    <cellStyle name="Normal 13 2 5 5" xfId="30326" xr:uid="{52E3E687-D74B-4361-B97C-330AA356F95D}"/>
    <cellStyle name="Normal 13 2 6" xfId="6608" xr:uid="{EE1C5DF8-25D1-4B2B-8555-CABE51E8AAD4}"/>
    <cellStyle name="Normal 13 2 6 2" xfId="12193" xr:uid="{C08200C0-EDE6-4672-9043-50DE8FE9A64C}"/>
    <cellStyle name="Normal 13 2 6 2 2" xfId="17318" xr:uid="{26C483B0-FB51-4787-9E72-5061CBAB377B}"/>
    <cellStyle name="Normal 13 2 6 2 2 2" xfId="27247" xr:uid="{A7BEC85B-EEDE-4FBA-9A7A-1B796E3411D9}"/>
    <cellStyle name="Normal 13 2 6 2 2 2 2" xfId="47214" xr:uid="{24AE2ADF-A5EA-4B29-8A10-5F38F6C379FD}"/>
    <cellStyle name="Normal 13 2 6 2 2 3" xfId="37566" xr:uid="{96CFC602-78C3-4C5E-A931-CAADE4D9B32E}"/>
    <cellStyle name="Normal 13 2 6 2 3" xfId="22289" xr:uid="{BF79C566-D9B1-4D4F-81A7-295C0CBD6B92}"/>
    <cellStyle name="Normal 13 2 6 2 3 2" xfId="42384" xr:uid="{45326611-6222-46D0-BF71-8B7B6AA8E419}"/>
    <cellStyle name="Normal 13 2 6 2 4" xfId="32737" xr:uid="{ABD5D271-2ADA-4886-AAC2-83462FEA0F94}"/>
    <cellStyle name="Normal 13 2 6 3" xfId="14853" xr:uid="{38FB0A3B-54BF-4FC3-8212-FDAA88407EC7}"/>
    <cellStyle name="Normal 13 2 6 3 2" xfId="24795" xr:uid="{786DA8DD-14E1-4431-AE09-8428CE99E381}"/>
    <cellStyle name="Normal 13 2 6 3 2 2" xfId="44802" xr:uid="{E8220D69-FF90-4E90-B536-D1225C79E625}"/>
    <cellStyle name="Normal 13 2 6 3 3" xfId="35154" xr:uid="{EAC2D834-2B42-4400-A30F-1B1E8F70038B}"/>
    <cellStyle name="Normal 13 2 6 4" xfId="19820" xr:uid="{D33F4DA6-1CF4-4706-BF9A-C65B26D2ED6D}"/>
    <cellStyle name="Normal 13 2 6 4 2" xfId="39974" xr:uid="{E26BF291-4C24-41D7-84AB-5A3E4AEA5DFE}"/>
    <cellStyle name="Normal 13 2 6 5" xfId="30327" xr:uid="{B0E488EA-5D28-4AF0-9797-62ADA3D5927A}"/>
    <cellStyle name="Normal 13 2 7" xfId="6609" xr:uid="{865B8B97-B407-4D0E-A1CC-6C33C6D5479F}"/>
    <cellStyle name="Normal 13 2 7 2" xfId="12194" xr:uid="{F3EE078D-3337-4E04-BE34-5E6D67676D6B}"/>
    <cellStyle name="Normal 13 2 7 2 2" xfId="17319" xr:uid="{453EFCB2-02AF-42B4-8A3A-973533991DB2}"/>
    <cellStyle name="Normal 13 2 7 2 2 2" xfId="27248" xr:uid="{49489C6F-6C12-4F4A-BF8B-1124F7967FDF}"/>
    <cellStyle name="Normal 13 2 7 2 2 2 2" xfId="47215" xr:uid="{3CE9A798-A361-4793-A277-7FA604D57000}"/>
    <cellStyle name="Normal 13 2 7 2 2 3" xfId="37567" xr:uid="{6DB2F223-C2D9-4D86-8898-E37CA9D9FEB1}"/>
    <cellStyle name="Normal 13 2 7 2 3" xfId="22290" xr:uid="{2CA96A2C-B02C-4587-8F2F-B6D6DDAC4F7E}"/>
    <cellStyle name="Normal 13 2 7 2 3 2" xfId="42385" xr:uid="{7B9577EB-9002-41A5-A992-8D6451C08A7B}"/>
    <cellStyle name="Normal 13 2 7 2 4" xfId="32738" xr:uid="{BA7B75A6-EB75-443F-A831-2B33A87F91CF}"/>
    <cellStyle name="Normal 13 2 7 3" xfId="14854" xr:uid="{56600A92-AE02-4A5E-94DE-280C334D88C4}"/>
    <cellStyle name="Normal 13 2 7 3 2" xfId="24796" xr:uid="{C56E3C22-3906-471A-8DE0-F5ECF3D2690E}"/>
    <cellStyle name="Normal 13 2 7 3 2 2" xfId="44803" xr:uid="{F474EE2C-8D35-462E-984A-61FDF23CFFC8}"/>
    <cellStyle name="Normal 13 2 7 3 3" xfId="35155" xr:uid="{80911360-F9B7-4DDA-8FC9-51431922A940}"/>
    <cellStyle name="Normal 13 2 7 4" xfId="19821" xr:uid="{87076038-2031-49D0-BDF3-F36BDB83956C}"/>
    <cellStyle name="Normal 13 2 7 4 2" xfId="39975" xr:uid="{C080F616-C68B-4BB3-971A-5C18BF936206}"/>
    <cellStyle name="Normal 13 2 7 5" xfId="30328" xr:uid="{3B3DE477-E03B-4EAB-B353-986BA7B36A27}"/>
    <cellStyle name="Normal 13 2 8" xfId="1230" xr:uid="{AD51C120-58AC-429C-A78E-AF79EE703F87}"/>
    <cellStyle name="Normal 13 2 8 2" xfId="10462" xr:uid="{85AE200A-BE26-408B-864E-C12360F10EF2}"/>
    <cellStyle name="Normal 13 2 8 2 2" xfId="15590" xr:uid="{3C90F333-D2C0-4E12-A4FF-72127B3B4AD2}"/>
    <cellStyle name="Normal 13 2 8 2 2 2" xfId="25519" xr:uid="{E8ACE307-1C76-4489-A9B9-07334B670099}"/>
    <cellStyle name="Normal 13 2 8 2 2 2 2" xfId="45486" xr:uid="{529A3120-A2D4-43F7-A7A6-5C8F9BB09EF0}"/>
    <cellStyle name="Normal 13 2 8 2 2 3" xfId="35838" xr:uid="{53BA8783-BF95-445C-885A-40B0D497A5E0}"/>
    <cellStyle name="Normal 13 2 8 2 3" xfId="20561" xr:uid="{49934717-8252-4E0A-BFD9-38D3BB21733F}"/>
    <cellStyle name="Normal 13 2 8 2 3 2" xfId="40656" xr:uid="{4E7D42C0-12A5-4DB4-98E2-28EF20E26495}"/>
    <cellStyle name="Normal 13 2 8 2 4" xfId="31009" xr:uid="{4F14D6E1-7F60-4CF2-839E-0E43119EB301}"/>
    <cellStyle name="Normal 13 2 8 3" xfId="13091" xr:uid="{5E7797E7-61A6-4C7A-83E9-5FA6CB9F47D8}"/>
    <cellStyle name="Normal 13 2 8 3 2" xfId="23040" xr:uid="{4F2315D7-711A-4F89-9272-067BFF0BA49B}"/>
    <cellStyle name="Normal 13 2 8 3 2 2" xfId="43074" xr:uid="{EEF936C9-E3F3-4CF7-A8D3-E48E2267229B}"/>
    <cellStyle name="Normal 13 2 8 3 3" xfId="33426" xr:uid="{E17DAC44-471D-41B9-8B73-0B30A827DA30}"/>
    <cellStyle name="Normal 13 2 8 4" xfId="18090" xr:uid="{30C56825-DED7-4BF4-A5A9-9558F638A5E0}"/>
    <cellStyle name="Normal 13 2 8 4 2" xfId="38246" xr:uid="{19830762-AC28-4EE0-8BA1-1509DE8E998E}"/>
    <cellStyle name="Normal 13 2 8 5" xfId="28599" xr:uid="{B9293A80-BE8C-46E0-842C-D0FE3DC56ADC}"/>
    <cellStyle name="Normal 13 2 9" xfId="9647" xr:uid="{783D76FE-D6ED-4FAE-97F0-2E21D9273E62}"/>
    <cellStyle name="Normal 13 2 9 2" xfId="15302" xr:uid="{9ABF6D93-A756-41CF-9CD1-08B6E7F42530}"/>
    <cellStyle name="Normal 13 2 9 2 2" xfId="25238" xr:uid="{8685D7F0-A68B-411A-AF6E-D53F0F13743D}"/>
    <cellStyle name="Normal 13 2 9 2 2 2" xfId="45205" xr:uid="{6966DC14-7036-426A-9406-238BCB196B34}"/>
    <cellStyle name="Normal 13 2 9 2 3" xfId="35557" xr:uid="{55D6EAC9-7CB6-42B4-AB2A-AE64F5E49A59}"/>
    <cellStyle name="Normal 13 2 9 3" xfId="20282" xr:uid="{F36F9897-E65A-4AB4-A2AF-909BAC7ED6DA}"/>
    <cellStyle name="Normal 13 2 9 3 2" xfId="40377" xr:uid="{D268EA54-BA54-463E-834B-CE78FFBF2642}"/>
    <cellStyle name="Normal 13 2 9 4" xfId="30730" xr:uid="{74CD7133-6295-4AD5-8484-61937EBC8508}"/>
    <cellStyle name="Normal 13 3" xfId="6610" xr:uid="{C647F07E-B492-4CBB-9EA1-7F9CA1F2721B}"/>
    <cellStyle name="Normal 13 3 2" xfId="9648" xr:uid="{5D16F4B7-9260-431D-AA4E-9DA97DF4D3A0}"/>
    <cellStyle name="Normal 13 3 2 2" xfId="15303" xr:uid="{DC7AC359-A6A6-426C-B926-9D8C5B28D714}"/>
    <cellStyle name="Normal 13 3 2 2 2" xfId="25239" xr:uid="{65E9A6FB-ABAB-424F-B9F3-B301D7D87CE3}"/>
    <cellStyle name="Normal 13 3 2 2 2 2" xfId="45206" xr:uid="{05E58B18-CFF6-4982-8C3A-C12C02CB8740}"/>
    <cellStyle name="Normal 13 3 2 2 3" xfId="35558" xr:uid="{4BF9799B-03F5-4C2A-8196-E741FB79EA38}"/>
    <cellStyle name="Normal 13 3 2 3" xfId="20283" xr:uid="{324BD936-28C4-44FC-A3BD-91DAA0CFA781}"/>
    <cellStyle name="Normal 13 3 2 3 2" xfId="40378" xr:uid="{B0D79508-E35F-4FE4-B0E5-E755E28944B1}"/>
    <cellStyle name="Normal 13 3 2 4" xfId="30731" xr:uid="{19870BB5-21F0-49B5-BDF8-814E80513609}"/>
    <cellStyle name="Normal 13 4" xfId="6611" xr:uid="{CFB666D3-A530-4E2C-AB82-4DC0CF6E7B2D}"/>
    <cellStyle name="Normal 13 4 2" xfId="9649" xr:uid="{FFF71B7F-33F0-4176-83C4-60220A208879}"/>
    <cellStyle name="Normal 13 5" xfId="6612" xr:uid="{2A4F5A95-A6A5-4ACA-BAC7-E37F51CA2CB5}"/>
    <cellStyle name="Normal 13 5 2" xfId="6613" xr:uid="{7E3E9D8D-B489-441A-91DD-26DD1833C37B}"/>
    <cellStyle name="Normal 13 5 2 2" xfId="12196" xr:uid="{583AF027-A081-4A66-9B6E-94BCB1791C7B}"/>
    <cellStyle name="Normal 13 5 2 2 2" xfId="17321" xr:uid="{FBECAB0F-479B-4E95-A690-D6F22790DA29}"/>
    <cellStyle name="Normal 13 5 2 2 2 2" xfId="27250" xr:uid="{DD15696D-1B9E-4BF3-84F2-CFD5A1FC9D4A}"/>
    <cellStyle name="Normal 13 5 2 2 2 2 2" xfId="47217" xr:uid="{38E6133C-D4ED-4C08-9BB0-F41E8CBD1AB9}"/>
    <cellStyle name="Normal 13 5 2 2 2 3" xfId="37569" xr:uid="{27DE3260-C23E-4AA7-B9CE-6F6F0B8EAE44}"/>
    <cellStyle name="Normal 13 5 2 2 3" xfId="22292" xr:uid="{405325AE-8E9C-494D-B2FA-F50D161F101E}"/>
    <cellStyle name="Normal 13 5 2 2 3 2" xfId="42387" xr:uid="{C86BC8D9-AE69-4497-8D62-83F5E2AD055D}"/>
    <cellStyle name="Normal 13 5 2 2 4" xfId="32740" xr:uid="{0FE616E5-FC1B-4218-82CA-A36939296716}"/>
    <cellStyle name="Normal 13 5 2 3" xfId="14856" xr:uid="{2B8D4284-F7B3-4EE3-977D-C3C1F8452BC7}"/>
    <cellStyle name="Normal 13 5 2 3 2" xfId="24798" xr:uid="{1360FAF9-B648-4A4E-BD0E-68F080C1359C}"/>
    <cellStyle name="Normal 13 5 2 3 2 2" xfId="44805" xr:uid="{B7B4C641-C7A9-4C49-8B36-C3EE3DFC6BB4}"/>
    <cellStyle name="Normal 13 5 2 3 3" xfId="35157" xr:uid="{C64E3666-5177-43B1-8D0E-768ADCBFFC51}"/>
    <cellStyle name="Normal 13 5 2 4" xfId="19823" xr:uid="{A8523511-53A1-41D0-B6E7-A16EB57B92DC}"/>
    <cellStyle name="Normal 13 5 2 4 2" xfId="39977" xr:uid="{6B9B7DB7-D347-439C-B23E-59CA48A47471}"/>
    <cellStyle name="Normal 13 5 2 5" xfId="30330" xr:uid="{81D14123-B587-492B-BA09-CD991FDB5C49}"/>
    <cellStyle name="Normal 13 5 3" xfId="6614" xr:uid="{6724E305-FE60-4E90-9B8D-75235A723A86}"/>
    <cellStyle name="Normal 13 5 3 2" xfId="12197" xr:uid="{CE50AD06-2756-473B-A2F9-7230F0A6B659}"/>
    <cellStyle name="Normal 13 5 3 2 2" xfId="17322" xr:uid="{E0972D06-33C1-4924-B66E-8BD726BAFF1E}"/>
    <cellStyle name="Normal 13 5 3 2 2 2" xfId="27251" xr:uid="{A4F5B087-ED10-4F6B-A994-8B662BF17D54}"/>
    <cellStyle name="Normal 13 5 3 2 2 2 2" xfId="47218" xr:uid="{0EA235E1-2693-4871-B786-C3CE44AB85C9}"/>
    <cellStyle name="Normal 13 5 3 2 2 3" xfId="37570" xr:uid="{53FA8156-09EC-4A7D-BABE-89E261EE5FE9}"/>
    <cellStyle name="Normal 13 5 3 2 3" xfId="22293" xr:uid="{73B56564-F00C-4AAB-AE28-9BA7ECB85E72}"/>
    <cellStyle name="Normal 13 5 3 2 3 2" xfId="42388" xr:uid="{F9A95AFB-DA76-44CA-8931-F33F04B09249}"/>
    <cellStyle name="Normal 13 5 3 2 4" xfId="32741" xr:uid="{7AD6CEE6-7F0A-4E7F-B78A-6805D2F78077}"/>
    <cellStyle name="Normal 13 5 3 3" xfId="14857" xr:uid="{C55BE82A-C60F-4E90-A9E4-07898A5BDA3A}"/>
    <cellStyle name="Normal 13 5 3 3 2" xfId="24799" xr:uid="{238BBE32-9784-4421-AAF9-33D1256C6861}"/>
    <cellStyle name="Normal 13 5 3 3 2 2" xfId="44806" xr:uid="{E18EF55F-879E-406C-9C03-ECD6DCAEA346}"/>
    <cellStyle name="Normal 13 5 3 3 3" xfId="35158" xr:uid="{E166CDD2-3D7B-4A39-99EB-2B65181B0603}"/>
    <cellStyle name="Normal 13 5 3 4" xfId="19824" xr:uid="{4FAC7CC0-3D6F-4F72-B2DA-BD57DF803ED1}"/>
    <cellStyle name="Normal 13 5 3 4 2" xfId="39978" xr:uid="{B897D7E0-A5EE-4B44-A3E5-ABDC065463F6}"/>
    <cellStyle name="Normal 13 5 3 5" xfId="30331" xr:uid="{8247F924-6867-4BDC-B1C2-A34E81C6C609}"/>
    <cellStyle name="Normal 13 5 4" xfId="6615" xr:uid="{4E87CDA7-A46E-48DD-ADD9-E420D4B97F76}"/>
    <cellStyle name="Normal 13 5 4 2" xfId="12198" xr:uid="{3CAACB97-06BB-411A-88F8-981CA490AE51}"/>
    <cellStyle name="Normal 13 5 4 2 2" xfId="17323" xr:uid="{CBFD151E-40B4-43F5-92FA-4BD6EAD480C6}"/>
    <cellStyle name="Normal 13 5 4 2 2 2" xfId="27252" xr:uid="{C26CF1B5-237A-423C-91C2-FC48F6E4FB3D}"/>
    <cellStyle name="Normal 13 5 4 2 2 2 2" xfId="47219" xr:uid="{97FCEF54-5459-4985-8899-8E3DEA68CD55}"/>
    <cellStyle name="Normal 13 5 4 2 2 3" xfId="37571" xr:uid="{78A8E2AE-FCDF-43D7-A529-0E882A12B447}"/>
    <cellStyle name="Normal 13 5 4 2 3" xfId="22294" xr:uid="{517F12C4-1821-4F19-8C14-1DE644EED984}"/>
    <cellStyle name="Normal 13 5 4 2 3 2" xfId="42389" xr:uid="{5D24D282-82FF-4AA3-9D2F-CF6A85C5FB81}"/>
    <cellStyle name="Normal 13 5 4 2 4" xfId="32742" xr:uid="{288D38D9-CC72-4A5D-94CE-F2A6F2607565}"/>
    <cellStyle name="Normal 13 5 4 3" xfId="14858" xr:uid="{2DC61F29-ADF4-44BC-A1D6-DB1814FD4294}"/>
    <cellStyle name="Normal 13 5 4 3 2" xfId="24800" xr:uid="{4A2D3E54-CF5F-47BB-9C6E-BC1C9749AA39}"/>
    <cellStyle name="Normal 13 5 4 3 2 2" xfId="44807" xr:uid="{62718F18-002D-4F92-BA9F-4910FDE25970}"/>
    <cellStyle name="Normal 13 5 4 3 3" xfId="35159" xr:uid="{5085E752-06DD-45B1-ACBB-AF3C54A97B9C}"/>
    <cellStyle name="Normal 13 5 4 4" xfId="19825" xr:uid="{DB2B9BA0-DBD0-4FAF-A50D-78B8773AD660}"/>
    <cellStyle name="Normal 13 5 4 4 2" xfId="39979" xr:uid="{55EE5526-44C5-4F59-BF7C-6E68A40563C2}"/>
    <cellStyle name="Normal 13 5 4 5" xfId="30332" xr:uid="{110850BB-2B8B-4FD2-B53A-8C21EAC6EDBA}"/>
    <cellStyle name="Normal 13 5 5" xfId="12195" xr:uid="{0DC1DC5E-0348-49C0-BF5C-F420F5541413}"/>
    <cellStyle name="Normal 13 5 5 2" xfId="17320" xr:uid="{C6BC08D4-46EC-4317-83C2-5AB61241822C}"/>
    <cellStyle name="Normal 13 5 5 2 2" xfId="27249" xr:uid="{FACA009F-3741-496A-858D-26065AA15083}"/>
    <cellStyle name="Normal 13 5 5 2 2 2" xfId="47216" xr:uid="{E413FDB8-FEAF-4832-950D-B03F547578DC}"/>
    <cellStyle name="Normal 13 5 5 2 3" xfId="37568" xr:uid="{92892F65-6F5A-4784-B84F-CDA48FA11A43}"/>
    <cellStyle name="Normal 13 5 5 3" xfId="22291" xr:uid="{35C790F2-66AD-481D-9632-0D66041DB847}"/>
    <cellStyle name="Normal 13 5 5 3 2" xfId="42386" xr:uid="{88120FC8-8514-4F9B-B4C0-8D55F2A4A66B}"/>
    <cellStyle name="Normal 13 5 5 4" xfId="32739" xr:uid="{B8645098-0100-4691-B7AD-461EE2AD1732}"/>
    <cellStyle name="Normal 13 5 6" xfId="14855" xr:uid="{DA8ADA9D-2FD6-4E93-897F-A6E1674CA81B}"/>
    <cellStyle name="Normal 13 5 6 2" xfId="24797" xr:uid="{C86D4F9E-8B92-49EA-B096-3761C1ABE515}"/>
    <cellStyle name="Normal 13 5 6 2 2" xfId="44804" xr:uid="{7EE8D45F-DCAA-4F27-A66C-4B7CCEEFD3CD}"/>
    <cellStyle name="Normal 13 5 6 3" xfId="35156" xr:uid="{E57874CA-B353-4BD3-9A72-D918896D5A94}"/>
    <cellStyle name="Normal 13 5 7" xfId="19822" xr:uid="{544C3F04-DC86-4C90-8906-C1BF4EFEC570}"/>
    <cellStyle name="Normal 13 5 7 2" xfId="39976" xr:uid="{AD2ABDCD-E795-4CB4-9058-B570AC410627}"/>
    <cellStyle name="Normal 13 5 8" xfId="30329" xr:uid="{B3D81533-F146-4849-803D-37889B8A7E4A}"/>
    <cellStyle name="Normal 13 6" xfId="6616" xr:uid="{5C66345C-C020-4ABA-ADC1-8842674ED945}"/>
    <cellStyle name="Normal 13 6 2" xfId="12199" xr:uid="{600694D0-590F-4B96-9F1B-CD882F12880E}"/>
    <cellStyle name="Normal 13 6 2 2" xfId="17324" xr:uid="{9589F487-4C5E-4B87-B159-7F4E290AF92B}"/>
    <cellStyle name="Normal 13 6 2 2 2" xfId="27253" xr:uid="{7F3DCCB5-12A5-4328-BDFA-EF1C0A1C7578}"/>
    <cellStyle name="Normal 13 6 2 2 2 2" xfId="47220" xr:uid="{3E0309A3-6B7B-4A54-8ECD-6F91A01B4472}"/>
    <cellStyle name="Normal 13 6 2 2 3" xfId="37572" xr:uid="{55A3F9DC-8506-4393-9BED-0B4AED0381CA}"/>
    <cellStyle name="Normal 13 6 2 3" xfId="22295" xr:uid="{1F06316F-C060-4816-92A4-BABBD4B0B0BB}"/>
    <cellStyle name="Normal 13 6 2 3 2" xfId="42390" xr:uid="{1797FCC9-1712-4D53-9F45-AFC0D55B5E33}"/>
    <cellStyle name="Normal 13 6 2 4" xfId="32743" xr:uid="{D078B01D-31CC-4A06-9B39-6318EF2387CB}"/>
    <cellStyle name="Normal 13 6 3" xfId="14859" xr:uid="{249FAB5C-D3BF-48BA-AE9D-1E4FD46A5FF9}"/>
    <cellStyle name="Normal 13 6 3 2" xfId="24801" xr:uid="{E36777A9-9882-48D8-B6E2-312B44D6F6BE}"/>
    <cellStyle name="Normal 13 6 3 2 2" xfId="44808" xr:uid="{1617868F-A457-4B9C-841E-D2708FC0110E}"/>
    <cellStyle name="Normal 13 6 3 3" xfId="35160" xr:uid="{5BE0DC33-1841-48ED-AD31-2A8F30C10D01}"/>
    <cellStyle name="Normal 13 6 4" xfId="19826" xr:uid="{407B5AEC-D8A2-4BCB-964F-5BCD195993AB}"/>
    <cellStyle name="Normal 13 6 4 2" xfId="39980" xr:uid="{D7283282-CD1A-47D3-AB89-F1C0C3ED0128}"/>
    <cellStyle name="Normal 13 6 5" xfId="30333" xr:uid="{06C295E0-B9C1-4772-8F6C-631AE776A230}"/>
    <cellStyle name="Normal 13 7" xfId="6617" xr:uid="{E3C8BEE7-E5AC-491F-B2B6-6CF73E5D0DE3}"/>
    <cellStyle name="Normal 13 7 2" xfId="12200" xr:uid="{D80D3710-4255-4530-847B-C295D87EA265}"/>
    <cellStyle name="Normal 13 7 2 2" xfId="17325" xr:uid="{3F446CDC-5AE9-455F-B5EC-24E41B0D3857}"/>
    <cellStyle name="Normal 13 7 2 2 2" xfId="27254" xr:uid="{99CF5DF3-D74D-4ED8-B6DF-BEA61D0863D4}"/>
    <cellStyle name="Normal 13 7 2 2 2 2" xfId="47221" xr:uid="{A0C192E3-2BEA-47BC-AB1B-896A733C09AC}"/>
    <cellStyle name="Normal 13 7 2 2 3" xfId="37573" xr:uid="{720996BD-78C8-470F-B642-AB1FA66CD2E3}"/>
    <cellStyle name="Normal 13 7 2 3" xfId="22296" xr:uid="{31F3C9AC-44DB-4F26-8B0A-DC84A8548B0E}"/>
    <cellStyle name="Normal 13 7 2 3 2" xfId="42391" xr:uid="{313386F2-A6C7-4E19-9011-7D6D1EDF1E8B}"/>
    <cellStyle name="Normal 13 7 2 4" xfId="32744" xr:uid="{F3FF857C-6E6D-44AF-A401-1B4281356ACF}"/>
    <cellStyle name="Normal 13 7 3" xfId="14860" xr:uid="{BDC1FE56-D27D-46E5-8320-2CF2746097C2}"/>
    <cellStyle name="Normal 13 7 3 2" xfId="24802" xr:uid="{B45B1778-6AFB-4684-B509-4B2BC96AC6BF}"/>
    <cellStyle name="Normal 13 7 3 2 2" xfId="44809" xr:uid="{1CEF8F14-C28D-428A-890C-F6EB8AFA1457}"/>
    <cellStyle name="Normal 13 7 3 3" xfId="35161" xr:uid="{0B8A835A-AA3C-438A-B371-E45A36023955}"/>
    <cellStyle name="Normal 13 7 4" xfId="19827" xr:uid="{65071170-D625-4B34-8C61-ADAE1ADAA4E6}"/>
    <cellStyle name="Normal 13 7 4 2" xfId="39981" xr:uid="{E0830034-6FE6-4169-8F75-19DB6969A495}"/>
    <cellStyle name="Normal 13 7 5" xfId="30334" xr:uid="{F3A3D2F8-916B-4228-AE52-949779C20383}"/>
    <cellStyle name="Normal 13 8" xfId="6618" xr:uid="{A0138CAD-E734-49CC-98E0-2A7BD94753D8}"/>
    <cellStyle name="Normal 13 8 2" xfId="12201" xr:uid="{84BA13B7-213B-47D5-824A-FF93F2FCA80F}"/>
    <cellStyle name="Normal 13 8 2 2" xfId="17326" xr:uid="{28829C27-7D3F-4221-859A-7E8FDD543FD9}"/>
    <cellStyle name="Normal 13 8 2 2 2" xfId="27255" xr:uid="{D8564931-0182-424B-9058-DDFFCA01F1A7}"/>
    <cellStyle name="Normal 13 8 2 2 2 2" xfId="47222" xr:uid="{77EB701C-AECD-45CF-8872-213BC8CEED02}"/>
    <cellStyle name="Normal 13 8 2 2 3" xfId="37574" xr:uid="{A637BBDE-BE6B-4F3D-B8F5-0963DA06AB9A}"/>
    <cellStyle name="Normal 13 8 2 3" xfId="22297" xr:uid="{1C37B0FB-2107-45F6-9630-23DCB969F8C7}"/>
    <cellStyle name="Normal 13 8 2 3 2" xfId="42392" xr:uid="{ECCB6F10-C802-44D1-A793-59A5B3255873}"/>
    <cellStyle name="Normal 13 8 2 4" xfId="32745" xr:uid="{CF425B9B-15C9-422A-A41C-207744FD6485}"/>
    <cellStyle name="Normal 13 8 3" xfId="14861" xr:uid="{715FC3D0-8B05-4CA3-BBB7-81216244ED09}"/>
    <cellStyle name="Normal 13 8 3 2" xfId="24803" xr:uid="{1CC2E3FA-8D28-4ED3-A4BC-9D53565B06E2}"/>
    <cellStyle name="Normal 13 8 3 2 2" xfId="44810" xr:uid="{2B790390-79E1-4430-ACDB-E4E9A69DB8A8}"/>
    <cellStyle name="Normal 13 8 3 3" xfId="35162" xr:uid="{6C4C71ED-E743-4114-9C64-48D1FDB33660}"/>
    <cellStyle name="Normal 13 8 4" xfId="19828" xr:uid="{EC342D54-BA3F-487A-B35D-ACA2DEED4F3F}"/>
    <cellStyle name="Normal 13 8 4 2" xfId="39982" xr:uid="{1A592E51-1A21-4C2B-A2F1-A7A0CEDB1A57}"/>
    <cellStyle name="Normal 13 8 5" xfId="30335" xr:uid="{4F56BFF8-66DB-4F27-B02A-5A94B6CD8E37}"/>
    <cellStyle name="Normal 13 9" xfId="6619" xr:uid="{62409D90-78FA-4C64-9FFD-FF8246DEBC74}"/>
    <cellStyle name="Normal 13 9 2" xfId="12202" xr:uid="{4F4DAB77-62A2-42BB-8BC0-C60F231A6C6F}"/>
    <cellStyle name="Normal 13 9 2 2" xfId="17327" xr:uid="{9DB1E243-614F-460D-BB77-7E5483A3E351}"/>
    <cellStyle name="Normal 13 9 2 2 2" xfId="27256" xr:uid="{1BAA247D-8BD4-441A-8700-EC64B3684898}"/>
    <cellStyle name="Normal 13 9 2 2 2 2" xfId="47223" xr:uid="{14110420-FE7D-4354-AD9B-9D52AA914967}"/>
    <cellStyle name="Normal 13 9 2 2 3" xfId="37575" xr:uid="{83C807FE-A277-4FFB-9330-AFC4D9DCB867}"/>
    <cellStyle name="Normal 13 9 2 3" xfId="22298" xr:uid="{21D8E21A-EFD5-4E64-BF9F-38DDA5233D6A}"/>
    <cellStyle name="Normal 13 9 2 3 2" xfId="42393" xr:uid="{1805C46D-E962-4B4A-B6BF-E9A20DBB4BDD}"/>
    <cellStyle name="Normal 13 9 2 4" xfId="32746" xr:uid="{811766B5-7EEA-48D0-A82D-4C76949F18E1}"/>
    <cellStyle name="Normal 13 9 3" xfId="14862" xr:uid="{6FAEA023-6B18-49AE-B04C-4B7E4838861D}"/>
    <cellStyle name="Normal 13 9 3 2" xfId="24804" xr:uid="{10A87DD3-DE5A-4AB7-85E8-1B3A55E6BAE6}"/>
    <cellStyle name="Normal 13 9 3 2 2" xfId="44811" xr:uid="{63B30D87-39A6-4BAB-B052-F89326705C8B}"/>
    <cellStyle name="Normal 13 9 3 3" xfId="35163" xr:uid="{AC87C7D9-9A4C-4344-B204-F3116E207891}"/>
    <cellStyle name="Normal 13 9 4" xfId="19829" xr:uid="{A84F4C43-942E-4B1E-9337-A0FE1825678C}"/>
    <cellStyle name="Normal 13 9 4 2" xfId="39983" xr:uid="{2407FA57-E6B4-4156-AEDF-85C3DBE781DE}"/>
    <cellStyle name="Normal 13 9 5" xfId="30336" xr:uid="{20F3DE21-7ACA-4E87-93ED-946B5D5BBE91}"/>
    <cellStyle name="Normal 130" xfId="9650" xr:uid="{2B9C0F78-20A4-4FAE-A4DE-E7716D2BC271}"/>
    <cellStyle name="Normal 130 2" xfId="9651" xr:uid="{129C3E58-F565-47B5-91A8-0A3F81198A9A}"/>
    <cellStyle name="Normal 131" xfId="9652" xr:uid="{73DCBE17-5674-4ACB-9FF4-9BC611AD7286}"/>
    <cellStyle name="Normal 131 2" xfId="9653" xr:uid="{3E390092-86CE-4B30-BDA1-559B8035CA97}"/>
    <cellStyle name="Normal 132" xfId="9654" xr:uid="{AC74E99C-14AB-42FC-B6D1-20BB262F9F2D}"/>
    <cellStyle name="Normal 132 2" xfId="9655" xr:uid="{4CE5AE88-9EBC-4C39-A5E6-054BEF2BBBA1}"/>
    <cellStyle name="Normal 133" xfId="9656" xr:uid="{5616E922-CC0F-4E5F-811E-BA029699A6C7}"/>
    <cellStyle name="Normal 133 2" xfId="9657" xr:uid="{2E4A7153-E115-4EB5-9F35-25F54CED8143}"/>
    <cellStyle name="Normal 134" xfId="9658" xr:uid="{BB6796E2-3C61-4C87-A5CF-94D3655456A9}"/>
    <cellStyle name="Normal 134 2" xfId="9659" xr:uid="{AC6B77F8-DAA5-4FAC-BE5C-0A3A58BB49CF}"/>
    <cellStyle name="Normal 135" xfId="9660" xr:uid="{4E3889BE-5582-4BB7-BECF-8E281A0992CE}"/>
    <cellStyle name="Normal 135 2" xfId="9661" xr:uid="{C8B2D2D8-24B3-46E3-8EDB-DA8AFFA67628}"/>
    <cellStyle name="Normal 136" xfId="9662" xr:uid="{9C7CD321-B8B0-42D4-BE7F-1A0CD544A582}"/>
    <cellStyle name="Normal 137" xfId="9663" xr:uid="{F2E51405-2263-4218-94AA-43F9332EE42F}"/>
    <cellStyle name="Normal 138" xfId="9664" xr:uid="{FB0DD575-1CEF-4930-9CD3-59AF00472779}"/>
    <cellStyle name="Normal 139" xfId="9665" xr:uid="{13BD629D-2100-4B27-BACB-860FBE457737}"/>
    <cellStyle name="Normal 14" xfId="132" xr:uid="{11322546-61B2-46A6-A713-98FB02511524}"/>
    <cellStyle name="Normal 14 10" xfId="12714" xr:uid="{68983666-187C-42A0-AA89-26B401EEF737}"/>
    <cellStyle name="Normal 14 10 2" xfId="12855" xr:uid="{EBCE9171-9E33-467C-B40B-3C3D366B8B34}"/>
    <cellStyle name="Normal 14 10 2 2" xfId="22808" xr:uid="{B2A5034C-11B8-46D5-A850-6281C337150D}"/>
    <cellStyle name="Normal 14 10 2 2 2" xfId="42852" xr:uid="{9C5141C2-1D47-44FB-9C04-0E48BFBA41F1}"/>
    <cellStyle name="Normal 14 10 2 3" xfId="33204" xr:uid="{C40B7A26-9619-48B7-BC73-FBA184E82038}"/>
    <cellStyle name="Normal 14 10 3" xfId="22710" xr:uid="{4BC43F03-73E7-4D9D-9E64-453A6CC62F9F}"/>
    <cellStyle name="Normal 14 10 3 2" xfId="42788" xr:uid="{9280681A-863E-403C-A3C4-8FAFB303A41F}"/>
    <cellStyle name="Normal 14 10 4" xfId="33141" xr:uid="{9196BE9B-ADDF-457B-8204-1354FC3FA3E1}"/>
    <cellStyle name="Normal 14 11" xfId="17861" xr:uid="{3E04EFFB-1499-4069-BBCE-657D51475A8F}"/>
    <cellStyle name="Normal 14 11 2" xfId="38024" xr:uid="{8AACB98A-120F-41BC-B2D5-1118E122E23A}"/>
    <cellStyle name="Normal 14 12" xfId="28379" xr:uid="{E7484213-BE47-4700-BD61-E8B9CEB8F942}"/>
    <cellStyle name="Normal 14 2" xfId="209" xr:uid="{CA6FCB1F-38E3-4A35-B1E9-49E5702E474A}"/>
    <cellStyle name="Normal 14 2 2" xfId="6621" xr:uid="{BC40651C-D4AA-4D45-A0AB-F7AC528E80D7}"/>
    <cellStyle name="Normal 14 2 2 2" xfId="6622" xr:uid="{B6C074FE-C08C-4E7F-B25E-2A214F503EDC}"/>
    <cellStyle name="Normal 14 2 2 2 2" xfId="12204" xr:uid="{F89104F4-39DF-41FC-8C66-AD3DBF98FDF4}"/>
    <cellStyle name="Normal 14 2 2 2 2 2" xfId="17329" xr:uid="{3FE0FE92-D1A3-4069-A251-9B2F6136E686}"/>
    <cellStyle name="Normal 14 2 2 2 2 2 2" xfId="27258" xr:uid="{2CF9460F-4432-41C8-B644-2712D9017D31}"/>
    <cellStyle name="Normal 14 2 2 2 2 2 2 2" xfId="47225" xr:uid="{39767658-629E-480B-BCEE-02EDC347D5C7}"/>
    <cellStyle name="Normal 14 2 2 2 2 2 3" xfId="37577" xr:uid="{4C245D33-AF3E-4309-9D0B-504FA671A0B1}"/>
    <cellStyle name="Normal 14 2 2 2 2 3" xfId="22300" xr:uid="{8E383BEF-6581-41D8-B5B3-CE2D71912570}"/>
    <cellStyle name="Normal 14 2 2 2 2 3 2" xfId="42395" xr:uid="{9CF10F9B-214E-4694-88BD-4313395F0773}"/>
    <cellStyle name="Normal 14 2 2 2 2 4" xfId="32748" xr:uid="{65AC4D9A-CE86-497F-9226-66950719206A}"/>
    <cellStyle name="Normal 14 2 2 2 3" xfId="14864" xr:uid="{B8917D1E-A119-4980-AD47-312AB4267E21}"/>
    <cellStyle name="Normal 14 2 2 2 3 2" xfId="24806" xr:uid="{085C046A-9B84-4391-A2C6-FB4944E305E7}"/>
    <cellStyle name="Normal 14 2 2 2 3 2 2" xfId="44813" xr:uid="{86033020-22B1-43FB-9A0C-81531A20C34E}"/>
    <cellStyle name="Normal 14 2 2 2 3 3" xfId="35165" xr:uid="{A7FD3EF0-D900-4742-B10A-28955B85CAB1}"/>
    <cellStyle name="Normal 14 2 2 2 4" xfId="19831" xr:uid="{EC205FD3-A0ED-4D56-BD8C-E9038B4997E3}"/>
    <cellStyle name="Normal 14 2 2 2 4 2" xfId="39985" xr:uid="{D0CFEEBF-0876-4E00-B435-72A727A599D7}"/>
    <cellStyle name="Normal 14 2 2 2 5" xfId="30338" xr:uid="{08A54ABA-E06C-440E-8383-137827FB1F38}"/>
    <cellStyle name="Normal 14 2 2 3" xfId="12203" xr:uid="{DD12FDC1-D7ED-40BF-820A-8637C6D65B3E}"/>
    <cellStyle name="Normal 14 2 2 3 2" xfId="17328" xr:uid="{FFB7ED77-E571-42A4-A70B-B448741EC9B5}"/>
    <cellStyle name="Normal 14 2 2 3 2 2" xfId="27257" xr:uid="{C014EB5D-639A-4491-A9B2-8E9B14208D28}"/>
    <cellStyle name="Normal 14 2 2 3 2 2 2" xfId="47224" xr:uid="{955E6B7B-065F-4C3A-B2EA-9436845270BB}"/>
    <cellStyle name="Normal 14 2 2 3 2 3" xfId="37576" xr:uid="{749F221B-A131-421C-98C4-7B775E7FD2DC}"/>
    <cellStyle name="Normal 14 2 2 3 3" xfId="22299" xr:uid="{48914CB1-34A2-465E-95C1-FDEF9775E058}"/>
    <cellStyle name="Normal 14 2 2 3 3 2" xfId="42394" xr:uid="{2919DB33-EF1C-4FA7-BD8B-CCC59043CDF3}"/>
    <cellStyle name="Normal 14 2 2 3 4" xfId="32747" xr:uid="{4B0D4726-1277-4416-A893-6199D36A7001}"/>
    <cellStyle name="Normal 14 2 2 4" xfId="14863" xr:uid="{D82991D9-053D-4506-9E36-C0E2F86A55B8}"/>
    <cellStyle name="Normal 14 2 2 4 2" xfId="24805" xr:uid="{5E71C298-BE22-414A-A527-47F942BF021E}"/>
    <cellStyle name="Normal 14 2 2 4 2 2" xfId="44812" xr:uid="{A8345EA8-EB5F-4018-A9B9-CF345EF7D948}"/>
    <cellStyle name="Normal 14 2 2 4 3" xfId="35164" xr:uid="{E9EA5518-DB3B-4357-A478-50968D94A80E}"/>
    <cellStyle name="Normal 14 2 2 5" xfId="19830" xr:uid="{421C7278-471E-4F87-BE73-451BC4D7A66B}"/>
    <cellStyle name="Normal 14 2 2 5 2" xfId="39984" xr:uid="{3C9A2827-342A-4A40-8821-EDA7E06CD6D7}"/>
    <cellStyle name="Normal 14 2 2 6" xfId="30337" xr:uid="{A0B86469-DA3C-45C0-8AA6-79AD481BFBF9}"/>
    <cellStyle name="Normal 14 2 3" xfId="6620" xr:uid="{7C8F9184-7887-4191-A848-46F6DED93683}"/>
    <cellStyle name="Normal 14 2 4" xfId="9666" xr:uid="{793359A1-8DCA-4054-886C-AAB9DD81ABD0}"/>
    <cellStyle name="Normal 14 2 4 2" xfId="15304" xr:uid="{6E1AE8B3-5478-498D-AB02-14F0E35E84CE}"/>
    <cellStyle name="Normal 14 2 4 2 2" xfId="25240" xr:uid="{F691D8BC-52F4-402A-9010-A62CE8DC5454}"/>
    <cellStyle name="Normal 14 2 4 2 2 2" xfId="45207" xr:uid="{4F09A59C-A116-4CDB-94D7-B29655FB2DDF}"/>
    <cellStyle name="Normal 14 2 4 2 3" xfId="35559" xr:uid="{BC853BB5-10C9-4E86-A4C9-59718A0F44E6}"/>
    <cellStyle name="Normal 14 2 4 3" xfId="20284" xr:uid="{F121F174-0AA1-4AF0-85B0-3BF9D679FD9A}"/>
    <cellStyle name="Normal 14 2 4 3 2" xfId="40379" xr:uid="{D6333EBD-31FB-40A3-A7F0-2142D6FF6531}"/>
    <cellStyle name="Normal 14 2 4 4" xfId="30732" xr:uid="{78492615-83CF-460C-819E-200EF3B4A2B7}"/>
    <cellStyle name="Normal 14 3" xfId="425" xr:uid="{3BCD1033-5892-46AB-B1D1-0A4C2D17B775}"/>
    <cellStyle name="Normal 14 3 2" xfId="6623" xr:uid="{1B70A86A-42FB-44AB-B270-F72E6242714E}"/>
    <cellStyle name="Normal 14 3 3" xfId="9667" xr:uid="{3DBD4718-3D72-4D3B-8E5B-FC84900B24E7}"/>
    <cellStyle name="Normal 14 3 3 2" xfId="15305" xr:uid="{44C96280-B004-4E04-A6DD-16F0D3594BAF}"/>
    <cellStyle name="Normal 14 3 3 2 2" xfId="25241" xr:uid="{1E257830-0DBF-4477-8202-548E60AB9AA6}"/>
    <cellStyle name="Normal 14 3 3 2 2 2" xfId="45208" xr:uid="{38393128-6D39-44A0-A0BE-B637702A5CF7}"/>
    <cellStyle name="Normal 14 3 3 2 3" xfId="35560" xr:uid="{16E4BFF0-63FA-4E8F-BBF9-02EE37EEFCAD}"/>
    <cellStyle name="Normal 14 3 3 3" xfId="20285" xr:uid="{6B2F3B7B-953D-44DA-8230-4CE123339DEA}"/>
    <cellStyle name="Normal 14 3 3 3 2" xfId="40380" xr:uid="{4F968508-38EA-453D-81FB-5A315B4214AF}"/>
    <cellStyle name="Normal 14 3 3 4" xfId="27848" xr:uid="{37EAE3B3-A012-465B-BF0C-1F1AE65FD813}"/>
    <cellStyle name="Normal 14 3 3 4 2" xfId="47707" xr:uid="{8FBFCF0A-9A2D-424A-986F-727666835521}"/>
    <cellStyle name="Normal 14 3 3 5" xfId="30733" xr:uid="{5191757A-477E-4E4F-98B9-0B02EBF4284E}"/>
    <cellStyle name="Normal 14 3 4" xfId="10359" xr:uid="{BC15B7FF-3401-4CEB-B023-58EBC40A5A2B}"/>
    <cellStyle name="Normal 14 3 4 2" xfId="15487" xr:uid="{60D61986-1FDC-4F3C-96A3-3F46BF00062F}"/>
    <cellStyle name="Normal 14 3 4 2 2" xfId="25416" xr:uid="{B393D4D9-9D43-4DD4-8293-9DEF88ACA9F0}"/>
    <cellStyle name="Normal 14 3 4 2 2 2" xfId="45383" xr:uid="{F0BEDCF8-482C-4965-9886-D6342BBE6174}"/>
    <cellStyle name="Normal 14 3 4 2 3" xfId="35735" xr:uid="{E4BE6E10-8463-43AC-9A06-FFB905DEFD2F}"/>
    <cellStyle name="Normal 14 3 4 3" xfId="20460" xr:uid="{C510AB3D-EAAC-4723-BAA1-17539C2B3C92}"/>
    <cellStyle name="Normal 14 3 4 3 2" xfId="40555" xr:uid="{A9A867AE-64E2-4899-8309-4E98635FC77A}"/>
    <cellStyle name="Normal 14 3 4 4" xfId="30908" xr:uid="{65FC4229-FAD7-4A2D-B705-F23C3F516889}"/>
    <cellStyle name="Normal 14 3 5" xfId="12976" xr:uid="{A1EE0959-88C6-4475-B2DA-4221098606D4}"/>
    <cellStyle name="Normal 14 3 5 2" xfId="22929" xr:uid="{190F4DCA-FFAE-4F88-9D34-A2692C2D4449}"/>
    <cellStyle name="Normal 14 3 5 2 2" xfId="42973" xr:uid="{36CC557D-45A8-4400-8D1B-F0073741DF93}"/>
    <cellStyle name="Normal 14 3 5 3" xfId="33325" xr:uid="{EA4DA86D-3DD0-44CB-8559-8BD868053074}"/>
    <cellStyle name="Normal 14 3 6" xfId="17982" xr:uid="{6F156E3D-F42A-4652-A9E0-7D8124A6DF45}"/>
    <cellStyle name="Normal 14 3 6 2" xfId="38145" xr:uid="{5CDCEEE1-0143-4293-96BB-F15E9DC5D6A6}"/>
    <cellStyle name="Normal 14 3 7" xfId="28500" xr:uid="{1D72AFC3-9307-469B-9E97-907543DF54C9}"/>
    <cellStyle name="Normal 14 4" xfId="6624" xr:uid="{0FC7788F-55CD-4AAE-A448-A5CDF6CE4BE2}"/>
    <cellStyle name="Normal 14 5" xfId="6625" xr:uid="{36646C4E-8B40-4184-90D9-8F176D7D26C4}"/>
    <cellStyle name="Normal 14 6" xfId="6626" xr:uid="{EF1060BD-E362-467B-B687-2140A9CBAC85}"/>
    <cellStyle name="Normal 14 7" xfId="6627" xr:uid="{2529FC6F-B397-487E-A441-70BFFAA2764B}"/>
    <cellStyle name="Normal 14 8" xfId="944" xr:uid="{6800E1B2-8ECE-48B9-A0CE-28E11E41C65D}"/>
    <cellStyle name="Normal 14 9" xfId="10229" xr:uid="{2E4CF6C6-DE34-4E7C-A509-BAC4BF2107F4}"/>
    <cellStyle name="Normal 14 9 2" xfId="15361" xr:uid="{C0B6D15A-ADE1-4E90-A36E-28C97DD47C08}"/>
    <cellStyle name="Normal 14 9 2 2" xfId="25294" xr:uid="{45F2F6C1-68F1-4B58-B6B8-C93587226E14}"/>
    <cellStyle name="Normal 14 9 2 2 2" xfId="45261" xr:uid="{62DD30AA-156B-40ED-90C5-DDC7B9C304EC}"/>
    <cellStyle name="Normal 14 9 2 3" xfId="35613" xr:uid="{7C45CF53-3102-488A-87B3-77B9CEAC8708}"/>
    <cellStyle name="Normal 14 9 3" xfId="20338" xr:uid="{DF4A3280-1476-4CA9-BBDF-CFDBF9D0B2D3}"/>
    <cellStyle name="Normal 14 9 3 2" xfId="40433" xr:uid="{22B6BAA6-508D-4D1A-BD48-E75F41EAE121}"/>
    <cellStyle name="Normal 14 9 4" xfId="30786" xr:uid="{EF8FA86F-A137-4B7A-B700-D074020E3BC5}"/>
    <cellStyle name="Normal 140" xfId="9668" xr:uid="{1BC80C64-56FF-4D60-ADCA-F4C19D468BA6}"/>
    <cellStyle name="Normal 141" xfId="9669" xr:uid="{B7AC3A53-4BDA-4692-BB93-E1A2463B3929}"/>
    <cellStyle name="Normal 141 2" xfId="9670" xr:uid="{5DDA1AE2-0FB6-4B2E-BC76-1539286E9886}"/>
    <cellStyle name="Normal 142" xfId="9671" xr:uid="{C3CC81C5-1136-41A0-94B9-545AE6C76855}"/>
    <cellStyle name="Normal 142 2" xfId="9672" xr:uid="{E1C8D77C-3043-4625-926E-EA607393044A}"/>
    <cellStyle name="Normal 143" xfId="9673" xr:uid="{AD2E3291-DE85-4BA9-8227-06B4A88FA384}"/>
    <cellStyle name="Normal 143 2" xfId="9674" xr:uid="{786AC5C9-A656-44ED-8899-8C4753D41CCD}"/>
    <cellStyle name="Normal 144" xfId="9675" xr:uid="{0FA26D17-A2DA-4242-B2C8-F619824DDB3E}"/>
    <cellStyle name="Normal 145" xfId="9676" xr:uid="{0D7AAE25-5CF1-41B7-8A76-1F25048130BF}"/>
    <cellStyle name="Normal 146" xfId="9677" xr:uid="{8929279E-8B4B-46D1-BA85-3ABAF3BD1C59}"/>
    <cellStyle name="Normal 147" xfId="9678" xr:uid="{713CF2A1-02FC-488F-B579-F438296E351D}"/>
    <cellStyle name="Normal 147 2" xfId="9679" xr:uid="{3F1227E8-30E7-495B-9A90-365520C8942B}"/>
    <cellStyle name="Normal 148" xfId="9680" xr:uid="{22D88E03-7997-4024-A542-96B42D272274}"/>
    <cellStyle name="Normal 148 2" xfId="9681" xr:uid="{5F6ED441-656F-4EE8-85B7-50746ED735EE}"/>
    <cellStyle name="Normal 149" xfId="9275" xr:uid="{5C227BAE-D57A-47EE-ABC8-FC81DF5FC92F}"/>
    <cellStyle name="Normal 149 2" xfId="9682" xr:uid="{12EFD002-86B4-455E-A1A2-53CDBEF7617C}"/>
    <cellStyle name="Normal 15" xfId="134" xr:uid="{1E069A83-750D-4733-A19B-FBF34C58794B}"/>
    <cellStyle name="Normal 15 2" xfId="210" xr:uid="{7D8E9D41-2977-48CB-8713-201B32322EC1}"/>
    <cellStyle name="Normal 15 2 2" xfId="6628" xr:uid="{0D7A1E80-432E-4307-8C0B-792680EC386A}"/>
    <cellStyle name="Normal 15 3" xfId="6629" xr:uid="{B2811209-60C5-4C93-9C53-A8297657D7B4}"/>
    <cellStyle name="Normal 15 3 2" xfId="6630" xr:uid="{6DBF4611-B9CC-4905-8857-35876C763326}"/>
    <cellStyle name="Normal 15 3 2 2" xfId="6631" xr:uid="{3C048690-8A84-4CB6-BEC8-A89F07E58851}"/>
    <cellStyle name="Normal 15 3 2 2 2" xfId="6632" xr:uid="{3DDC72FB-434E-45B2-99F5-07C2235523E6}"/>
    <cellStyle name="Normal 15 3 2 2 2 2" xfId="6633" xr:uid="{0F88CF64-FC7A-494B-BFE2-F819B1824961}"/>
    <cellStyle name="Normal 15 3 2 2 3" xfId="6634" xr:uid="{F9378EF0-9E8E-4DDA-AFE1-B9200CBEC322}"/>
    <cellStyle name="Normal 15 3 2 2 3 2" xfId="6635" xr:uid="{6A19829F-FBE2-42D4-AB0E-0C1098BE37FB}"/>
    <cellStyle name="Normal 15 3 2 2 4" xfId="6636" xr:uid="{2F3DDBCB-3538-4D63-B381-0B3AB8C95793}"/>
    <cellStyle name="Normal 15 3 2 3" xfId="6637" xr:uid="{01070D54-0E0F-4671-BA95-DAFC6902E399}"/>
    <cellStyle name="Normal 15 3 2 3 2" xfId="6638" xr:uid="{2C3CEE08-09CB-4981-83C3-A8ABF6D3EBEE}"/>
    <cellStyle name="Normal 15 3 2 4" xfId="6639" xr:uid="{C4CD8B90-AB4B-45B8-835F-88944866A926}"/>
    <cellStyle name="Normal 15 3 2 4 2" xfId="6640" xr:uid="{B543CDA6-048E-41F6-80ED-25DE32854EC9}"/>
    <cellStyle name="Normal 15 3 2 5" xfId="6641" xr:uid="{16024ED7-7DA9-4F65-ADD0-CB894B1B9A8C}"/>
    <cellStyle name="Normal 15 3 3" xfId="6642" xr:uid="{4FB81A8B-C7BA-45D8-B8F0-FE1602853D68}"/>
    <cellStyle name="Normal 15 3 3 2" xfId="6643" xr:uid="{DC690A1D-D91C-44E4-9797-9E5DC1160A4E}"/>
    <cellStyle name="Normal 15 3 3 2 2" xfId="6644" xr:uid="{0F837D67-0B89-4125-A374-F642A828F079}"/>
    <cellStyle name="Normal 15 3 3 3" xfId="6645" xr:uid="{8B662E21-9217-4C8E-AFC2-1FAB40F1142C}"/>
    <cellStyle name="Normal 15 3 3 3 2" xfId="6646" xr:uid="{463CB364-8DE0-4AFC-8224-CE7F4BA73A71}"/>
    <cellStyle name="Normal 15 3 3 4" xfId="6647" xr:uid="{F1B6F7C9-5CCC-44DD-B3EB-4909E5004FC3}"/>
    <cellStyle name="Normal 15 3 4" xfId="6648" xr:uid="{9A9353D8-704E-4137-9784-27DD802368F2}"/>
    <cellStyle name="Normal 15 3 4 2" xfId="6649" xr:uid="{9C8A8FA6-95B6-4409-A997-06A56BF980BF}"/>
    <cellStyle name="Normal 15 3 5" xfId="6650" xr:uid="{89017F46-64FA-43C8-8E62-22155FEB18C7}"/>
    <cellStyle name="Normal 15 3 5 2" xfId="6651" xr:uid="{739D49F6-A6D7-4550-983C-116F89D4DEFE}"/>
    <cellStyle name="Normal 15 3 6" xfId="6652" xr:uid="{1C7E7623-7CFF-4E5E-8DE3-E6BAD8DB1449}"/>
    <cellStyle name="Normal 15 4" xfId="6653" xr:uid="{EA9D0FA2-E26A-4E25-A987-8D7643E5B56B}"/>
    <cellStyle name="Normal 15 4 2" xfId="6654" xr:uid="{23C415FC-9E6A-4731-8FD3-7C2B08699593}"/>
    <cellStyle name="Normal 15 5" xfId="945" xr:uid="{77C01C1E-D4DF-4634-BC18-54D81E6EC5C3}"/>
    <cellStyle name="Normal 15 6" xfId="12630" xr:uid="{7959A8BF-2DC5-408B-817C-E2280515A6A5}"/>
    <cellStyle name="Normal 15 6 2" xfId="15588" xr:uid="{53470FD8-3CF2-4768-B826-A1CFEA596A28}"/>
    <cellStyle name="Normal 15 6 2 2" xfId="25517" xr:uid="{E2D4E4C1-1402-4B34-ABF9-3C398868423A}"/>
    <cellStyle name="Normal 15 6 2 2 2" xfId="45484" xr:uid="{D9848051-6C20-420D-BA3D-581F4F7318F0}"/>
    <cellStyle name="Normal 15 6 2 3" xfId="35836" xr:uid="{4D5A7C7E-93F7-4513-BD8F-09B0C1613629}"/>
    <cellStyle name="Normal 15 6 3" xfId="22672" xr:uid="{D08A5204-9DA1-4437-831A-E2F5D8DDD0F1}"/>
    <cellStyle name="Normal 15 6 3 2" xfId="42767" xr:uid="{1791E325-F197-4D60-A42C-9124636F2A4D}"/>
    <cellStyle name="Normal 15 6 4" xfId="33120" xr:uid="{B6D681A5-8584-4E15-9129-232B0F70BB39}"/>
    <cellStyle name="Normal 15 7" xfId="12715" xr:uid="{0A251347-F438-4379-B73D-5619E499BDD8}"/>
    <cellStyle name="Normal 15 8" xfId="12814" xr:uid="{FD63434F-D66E-4B49-AF63-292AD3B59A14}"/>
    <cellStyle name="Normal 15 8 2" xfId="22768" xr:uid="{4B0B0E4D-27F9-4C8A-B233-3B3866C43BB9}"/>
    <cellStyle name="Normal 15 8 2 2" xfId="42812" xr:uid="{628011FD-5EF8-4B51-8FC2-1CAB1A45CB52}"/>
    <cellStyle name="Normal 15 8 3" xfId="33164" xr:uid="{2500E5AD-01B6-4638-916B-2A414AD76043}"/>
    <cellStyle name="Normal 150" xfId="10145" xr:uid="{1556BE5E-1E71-4E13-B401-DEEC6005E756}"/>
    <cellStyle name="Normal 150 2" xfId="12617" xr:uid="{A6B3A665-9DB0-47B6-B65D-8B71957DC8D3}"/>
    <cellStyle name="Normal 151" xfId="10025" xr:uid="{2890BAD9-5F66-48DC-9B3A-9142E2CAF475}"/>
    <cellStyle name="Normal 152" xfId="10171" xr:uid="{51B07711-9F02-4266-BCD0-B0F5C2B2BAC9}"/>
    <cellStyle name="Normal 153" xfId="9925" xr:uid="{A38ED5C8-4B0F-420D-823D-35820B567FC6}"/>
    <cellStyle name="Normal 154" xfId="10169" xr:uid="{0E83B68E-D210-4DC8-8DDF-4BAC8FB93EE4}"/>
    <cellStyle name="Normal 155" xfId="9781" xr:uid="{CB34BEF1-C72B-4947-840E-C4B4C8634850}"/>
    <cellStyle name="Normal 156" xfId="9683" xr:uid="{9AC83753-8388-45EE-8D87-744121232971}"/>
    <cellStyle name="Normal 156 2" xfId="9684" xr:uid="{FE75021C-4BEB-4341-9D37-C54437FAB0E9}"/>
    <cellStyle name="Normal 157" xfId="9685" xr:uid="{0FEC1768-C673-4767-8538-C811A8C8A3FC}"/>
    <cellStyle name="Normal 157 2" xfId="9686" xr:uid="{069D23F1-25AE-491B-8431-D70B08DEDA63}"/>
    <cellStyle name="Normal 158" xfId="9687" xr:uid="{A772C3A1-C4DB-4769-832C-71469C5B605D}"/>
    <cellStyle name="Normal 158 2" xfId="9688" xr:uid="{053AFC59-0979-41B3-B77C-7923CB1E0C29}"/>
    <cellStyle name="Normal 159" xfId="9689" xr:uid="{339E534A-427E-4352-B4E3-02F78741C361}"/>
    <cellStyle name="Normal 159 2" xfId="9690" xr:uid="{E04C22E9-37C5-4530-A7CF-0A4F79FB5E62}"/>
    <cellStyle name="Normal 16" xfId="145" xr:uid="{20573881-BFA4-4741-8EE3-335A971A8F98}"/>
    <cellStyle name="Normal 16 2" xfId="157" xr:uid="{B01F50A5-AD78-4C8F-A19F-1CD5C119E41B}"/>
    <cellStyle name="Normal 16 2 2" xfId="9692" xr:uid="{35E5A57B-B4E8-42A0-924E-C45E949FFA9C}"/>
    <cellStyle name="Normal 16 2 3" xfId="9691" xr:uid="{952C1D41-3B91-41FE-87EB-8F0EAFD35DF1}"/>
    <cellStyle name="Normal 16 3" xfId="211" xr:uid="{8AE3026A-6992-4F01-9687-54176881E8DD}"/>
    <cellStyle name="Normal 16 3 2" xfId="6655" xr:uid="{581D54A7-2C4D-498B-AAB7-AEA5EF7429EA}"/>
    <cellStyle name="Normal 16 4" xfId="6656" xr:uid="{8C3A8306-6E2A-4F2D-AA46-9D17ADEEFFEE}"/>
    <cellStyle name="Normal 16 4 2" xfId="12205" xr:uid="{DB2D1FDC-E4A1-4925-A06F-DEF11220C6D4}"/>
    <cellStyle name="Normal 16 4 2 2" xfId="17330" xr:uid="{3C8FE4D5-F6DE-4798-9F74-57CC6C7FE35E}"/>
    <cellStyle name="Normal 16 4 2 2 2" xfId="27259" xr:uid="{01444EB4-3E3A-4CD1-B65B-6AD55750AA02}"/>
    <cellStyle name="Normal 16 4 2 2 2 2" xfId="47226" xr:uid="{F01F5E40-7D50-41EF-AC82-E5DCC1AFB594}"/>
    <cellStyle name="Normal 16 4 2 2 3" xfId="37578" xr:uid="{476CA292-8753-448B-858B-E6993E33E52F}"/>
    <cellStyle name="Normal 16 4 2 3" xfId="22301" xr:uid="{350AC6AD-A725-452A-8B7E-B7148F2B75F2}"/>
    <cellStyle name="Normal 16 4 2 3 2" xfId="42396" xr:uid="{94012067-6AF0-4018-AB91-3145D8028EC6}"/>
    <cellStyle name="Normal 16 4 2 4" xfId="32749" xr:uid="{931C2475-02FA-4894-91FE-0E049568F47E}"/>
    <cellStyle name="Normal 16 4 3" xfId="14865" xr:uid="{D6F38892-3071-4009-AD98-B5222666E1FE}"/>
    <cellStyle name="Normal 16 4 3 2" xfId="24807" xr:uid="{903E4C81-FF65-4302-AED4-7750C2C68858}"/>
    <cellStyle name="Normal 16 4 3 2 2" xfId="44814" xr:uid="{129BF2B7-5CB0-4EB5-A836-FD96EFE3D2C2}"/>
    <cellStyle name="Normal 16 4 3 3" xfId="35166" xr:uid="{7BF6D270-00EB-4FE0-A369-EEF0C8111DEF}"/>
    <cellStyle name="Normal 16 4 4" xfId="19832" xr:uid="{3218768B-CAB0-40D9-AF35-0F557380A310}"/>
    <cellStyle name="Normal 16 4 4 2" xfId="39986" xr:uid="{41AFEED7-96DA-4E30-9A01-74016D2EA33F}"/>
    <cellStyle name="Normal 16 4 5" xfId="30339" xr:uid="{A9A7AAD1-F6CB-400C-849C-BBF25DF0B42E}"/>
    <cellStyle name="Normal 160" xfId="9693" xr:uid="{D37CDB38-96E5-4002-887D-B001B25647CC}"/>
    <cellStyle name="Normal 160 2" xfId="9694" xr:uid="{EB2EAA04-39A2-44E1-897A-1BD95348F0CC}"/>
    <cellStyle name="Normal 161" xfId="9695" xr:uid="{B5A876F9-B776-4B68-B658-26C606550B34}"/>
    <cellStyle name="Normal 161 2" xfId="9696" xr:uid="{8FB263CA-9D83-48F4-8685-5E70ADE350BE}"/>
    <cellStyle name="Normal 162" xfId="9697" xr:uid="{66E23816-0CD1-48A9-929A-314C2F68760B}"/>
    <cellStyle name="Normal 162 2" xfId="9698" xr:uid="{0C376E0E-BFA6-48D1-8ACB-49749613CF15}"/>
    <cellStyle name="Normal 163" xfId="9699" xr:uid="{80AE1E66-4CCB-4827-9B7B-B96C690A66B3}"/>
    <cellStyle name="Normal 163 2" xfId="9700" xr:uid="{82D89DD0-9EDA-407C-B560-C43A5AEA92FE}"/>
    <cellStyle name="Normal 164" xfId="9701" xr:uid="{10439A05-EAAC-456D-8043-4D765B3D8780}"/>
    <cellStyle name="Normal 164 2" xfId="9702" xr:uid="{A1D9DE80-330C-4FC5-A296-0836E3186ADA}"/>
    <cellStyle name="Normal 165" xfId="9703" xr:uid="{D1444928-2498-4577-A2DB-A90F5689ACD9}"/>
    <cellStyle name="Normal 165 2" xfId="9704" xr:uid="{3E1B2F0C-A170-4B46-AF60-DD7FCF29CA38}"/>
    <cellStyle name="Normal 166" xfId="9705" xr:uid="{F4BD2F1A-11D5-454E-BA95-F0FA6021061F}"/>
    <cellStyle name="Normal 166 2" xfId="9706" xr:uid="{FFD8115A-95A9-4A9F-858F-F8A11E775871}"/>
    <cellStyle name="Normal 167" xfId="9707" xr:uid="{CAD8B2F0-D7ED-4207-81C0-65CC21353BAB}"/>
    <cellStyle name="Normal 167 2" xfId="9708" xr:uid="{19E7FDA7-36AF-45F5-9177-368D55039D21}"/>
    <cellStyle name="Normal 168" xfId="9709" xr:uid="{E24CA1B6-B266-4F35-9EF0-6FDDE53629EC}"/>
    <cellStyle name="Normal 168 2" xfId="9710" xr:uid="{CF56149F-8F32-4CEA-B4D5-0286CC97313C}"/>
    <cellStyle name="Normal 169" xfId="9711" xr:uid="{AD245684-0EE9-4034-82B7-4437CE2AD092}"/>
    <cellStyle name="Normal 169 2" xfId="9712" xr:uid="{C637AED8-363E-4CE4-A6E5-949B207D9C70}"/>
    <cellStyle name="Normal 17" xfId="144" xr:uid="{DFE18E23-7D3F-45BA-ADB6-4E6E33498D3C}"/>
    <cellStyle name="Normal 17 2" xfId="162" xr:uid="{31842CA7-360A-4CA8-9747-847B2AD4E336}"/>
    <cellStyle name="Normal 17 2 2" xfId="6658" xr:uid="{969F5376-3F07-4C0A-8BBE-2395192B1150}"/>
    <cellStyle name="Normal 17 2 3" xfId="6657" xr:uid="{12CB498C-2B7B-48B1-A3EE-0A06A2784350}"/>
    <cellStyle name="Normal 17 2 4" xfId="9714" xr:uid="{8C2E919F-F839-42FD-8EB6-2D0E831DA661}"/>
    <cellStyle name="Normal 17 3" xfId="6659" xr:uid="{D38252DE-47BB-4DED-8C2E-E801F243BF3E}"/>
    <cellStyle name="Normal 17 3 2" xfId="6660" xr:uid="{F1EEE89C-E5D3-4907-A34B-FD5F7D6B9B06}"/>
    <cellStyle name="Normal 17 3 3" xfId="6661" xr:uid="{D76BA93D-A88D-4D95-9201-16DB24C358BC}"/>
    <cellStyle name="Normal 17 3 3 2" xfId="12206" xr:uid="{D791D7D0-ADB3-47A3-9A98-DEC3FD7E0C11}"/>
    <cellStyle name="Normal 17 3 3 2 2" xfId="17331" xr:uid="{6E8F8452-48AA-4AFA-97D9-A31961518ECA}"/>
    <cellStyle name="Normal 17 3 3 2 2 2" xfId="27260" xr:uid="{E4D79EFD-F97B-4BCD-AED1-AF110F72974B}"/>
    <cellStyle name="Normal 17 3 3 2 2 2 2" xfId="47227" xr:uid="{94709C53-E612-4B4B-9502-A1C8724B139D}"/>
    <cellStyle name="Normal 17 3 3 2 2 3" xfId="37579" xr:uid="{3CFC268C-5D07-4D74-8ABC-948E488BE249}"/>
    <cellStyle name="Normal 17 3 3 2 3" xfId="22302" xr:uid="{B9636B97-40D4-4666-9E00-1F3E671A3898}"/>
    <cellStyle name="Normal 17 3 3 2 3 2" xfId="42397" xr:uid="{A69A663F-7835-4796-82DD-0DB3883E22AD}"/>
    <cellStyle name="Normal 17 3 3 2 4" xfId="32750" xr:uid="{D5543779-5863-4459-811A-EA88E05A304E}"/>
    <cellStyle name="Normal 17 3 3 3" xfId="14866" xr:uid="{5EE51CA4-F603-4F03-8CE7-ECBA84645603}"/>
    <cellStyle name="Normal 17 3 3 3 2" xfId="24808" xr:uid="{028EA28D-5B4A-490D-9D02-340E960B1BC1}"/>
    <cellStyle name="Normal 17 3 3 3 2 2" xfId="44815" xr:uid="{DF3CCF35-5EAB-49D4-BDB7-939B02462229}"/>
    <cellStyle name="Normal 17 3 3 3 3" xfId="35167" xr:uid="{0894CE41-9607-49D3-ABE0-80CED9F1D393}"/>
    <cellStyle name="Normal 17 3 3 4" xfId="19833" xr:uid="{2F2AED06-6565-4D14-AB53-92CEA4056FB6}"/>
    <cellStyle name="Normal 17 3 3 4 2" xfId="39987" xr:uid="{BC866AC7-CA2F-4281-83FB-AE26B5D41692}"/>
    <cellStyle name="Normal 17 3 3 5" xfId="30340" xr:uid="{DC5E2163-EC19-4014-9483-FDF98B6EDB60}"/>
    <cellStyle name="Normal 17 3 4" xfId="9715" xr:uid="{330E75B2-E5FE-49E2-BA63-18FE48E8CD77}"/>
    <cellStyle name="Normal 17 4" xfId="6662" xr:uid="{6861067B-45DA-4E95-8FD7-BFB0481563B5}"/>
    <cellStyle name="Normal 17 5" xfId="6663" xr:uid="{7D4A2E41-8162-4ACE-A425-3567A1677FF2}"/>
    <cellStyle name="Normal 17 6" xfId="1225" xr:uid="{184D60DC-B271-4C80-82DC-E233CE068735}"/>
    <cellStyle name="Normal 17 7" xfId="9713" xr:uid="{23E3A638-EC10-4C06-99EE-0780D641D850}"/>
    <cellStyle name="Normal 170" xfId="9716" xr:uid="{6F902AFD-B4CB-4851-B6DB-2935CBE41D66}"/>
    <cellStyle name="Normal 170 2" xfId="9717" xr:uid="{A12F6749-BA14-4F02-BBFF-29DB2F6C03A9}"/>
    <cellStyle name="Normal 171" xfId="9718" xr:uid="{969E9189-930D-4CDF-AFE7-10576D3A6F5B}"/>
    <cellStyle name="Normal 171 2" xfId="9719" xr:uid="{5E398494-831A-4563-B422-B4CC72BA259E}"/>
    <cellStyle name="Normal 172" xfId="9720" xr:uid="{1230B987-DCB4-4A73-84B6-33DAF5D9E43C}"/>
    <cellStyle name="Normal 172 2" xfId="9721" xr:uid="{2A0BE6FD-ECF0-47C6-ACFF-3E8993201CD3}"/>
    <cellStyle name="Normal 173" xfId="9722" xr:uid="{D3CA1302-DE27-45DF-8F4D-331A7B2314B2}"/>
    <cellStyle name="Normal 173 2" xfId="9723" xr:uid="{1FAF88D4-0484-4769-AB9B-4F4160B8C045}"/>
    <cellStyle name="Normal 174" xfId="9724" xr:uid="{63E88605-CDE4-471C-A57B-64B70FC7A259}"/>
    <cellStyle name="Normal 174 2" xfId="9725" xr:uid="{92DAEE6A-BDC7-4AB7-AA80-1570B4BB34B3}"/>
    <cellStyle name="Normal 175" xfId="9726" xr:uid="{0FB9F4CF-A2F8-41E1-AAA0-E526055AA218}"/>
    <cellStyle name="Normal 175 2" xfId="9727" xr:uid="{423D547E-B80F-4A72-9733-B21B3A4FA236}"/>
    <cellStyle name="Normal 176" xfId="9728" xr:uid="{A067991C-ECAC-4CC0-93AA-67ED8BF5798A}"/>
    <cellStyle name="Normal 176 2" xfId="9729" xr:uid="{737C1339-7D42-43C8-8276-B10AB7DD2C91}"/>
    <cellStyle name="Normal 177" xfId="9730" xr:uid="{85182A7E-C6ED-47B6-925E-6CB8F0FD53D4}"/>
    <cellStyle name="Normal 177 2" xfId="9731" xr:uid="{9592D6E0-E64F-4D99-8338-45C9203335AB}"/>
    <cellStyle name="Normal 178" xfId="9732" xr:uid="{E643ABE2-5632-421E-8A5B-17B229D5DA14}"/>
    <cellStyle name="Normal 178 2" xfId="9733" xr:uid="{F62E1DF7-3B22-4451-8DD8-7653E01BD345}"/>
    <cellStyle name="Normal 179" xfId="9734" xr:uid="{BE500A12-BEEE-47FC-B4D6-EAD5EB13A250}"/>
    <cellStyle name="Normal 179 2" xfId="9735" xr:uid="{188A898C-3563-40A0-966B-DF35185407F0}"/>
    <cellStyle name="Normal 18" xfId="146" xr:uid="{391BB064-7082-4FE6-A26E-EC7F167E4D4B}"/>
    <cellStyle name="Normal 18 10" xfId="9736" xr:uid="{31C3DA5A-129D-4B5E-A9FD-BEB1272AFEB6}"/>
    <cellStyle name="Normal 18 10 2" xfId="27799" xr:uid="{A385900A-96F9-4D18-B57C-48125CEBF547}"/>
    <cellStyle name="Normal 18 10 2 2" xfId="47658" xr:uid="{4C55050F-8619-4041-9CF9-7EC7774F7BDB}"/>
    <cellStyle name="Normal 18 11" xfId="10233" xr:uid="{F448B2F8-6B8A-4270-9A79-573CDABA8F0C}"/>
    <cellStyle name="Normal 18 11 2" xfId="15365" xr:uid="{D34F3FF8-9C4C-4DB8-9C54-DC5763768C26}"/>
    <cellStyle name="Normal 18 11 2 2" xfId="25298" xr:uid="{27E66009-BB0C-4553-B911-EE7BA293864D}"/>
    <cellStyle name="Normal 18 11 2 2 2" xfId="45265" xr:uid="{015E9B64-897E-4282-81C9-590FAF06AE2F}"/>
    <cellStyle name="Normal 18 11 2 3" xfId="35617" xr:uid="{3FEB5D51-DFA2-4BA4-B3C3-A58B5A56436C}"/>
    <cellStyle name="Normal 18 11 3" xfId="20342" xr:uid="{F74B6120-3656-41C0-A736-3BBBD101B45D}"/>
    <cellStyle name="Normal 18 11 3 2" xfId="40437" xr:uid="{7365EF57-3BB6-4431-BB81-1D7F95EB90B4}"/>
    <cellStyle name="Normal 18 11 4" xfId="30790" xr:uid="{46C3B5E0-EBC2-4DA3-A5FF-7C6835122803}"/>
    <cellStyle name="Normal 18 12" xfId="12860" xr:uid="{696F0D1B-61E5-4DBF-88B5-6245A3250FD9}"/>
    <cellStyle name="Normal 18 12 2" xfId="22813" xr:uid="{AA5BDE65-BDC9-4006-8E1D-4A59511EFA2A}"/>
    <cellStyle name="Normal 18 12 2 2" xfId="42857" xr:uid="{6936E9F7-9953-4417-9F9F-9F94213D7E47}"/>
    <cellStyle name="Normal 18 12 3" xfId="33209" xr:uid="{4B768DCC-1B51-4B65-805B-DB30A8B682D5}"/>
    <cellStyle name="Normal 18 13" xfId="17866" xr:uid="{D6569301-4174-4FD3-9D7C-788C1C4AC75E}"/>
    <cellStyle name="Normal 18 13 2" xfId="38029" xr:uid="{FF815430-7466-434A-A931-4470FACA0109}"/>
    <cellStyle name="Normal 18 14" xfId="28384" xr:uid="{E412E3D2-C379-4EFD-B2AD-214353A8365C}"/>
    <cellStyle name="Normal 18 2" xfId="212" xr:uid="{9DAE45EF-308E-4F58-BFEA-647927DAE672}"/>
    <cellStyle name="Normal 18 2 2" xfId="6665" xr:uid="{BFE0CF1D-D9DF-446F-AD22-5895F33C63C4}"/>
    <cellStyle name="Normal 18 2 2 2" xfId="12207" xr:uid="{BC7BD04E-3F60-41DB-8812-3283DAF5C31B}"/>
    <cellStyle name="Normal 18 2 2 2 2" xfId="17332" xr:uid="{F7DA79CA-F8F2-4682-9199-34639A13077D}"/>
    <cellStyle name="Normal 18 2 2 2 2 2" xfId="27261" xr:uid="{776F3D8F-30E9-4FC1-B61F-3AE7D984AA3F}"/>
    <cellStyle name="Normal 18 2 2 2 2 2 2" xfId="47228" xr:uid="{2D1F8343-0BCE-412E-8F78-70FB59371B88}"/>
    <cellStyle name="Normal 18 2 2 2 2 3" xfId="37580" xr:uid="{9124A195-555B-4455-B2B2-55326D9192C0}"/>
    <cellStyle name="Normal 18 2 2 2 3" xfId="22303" xr:uid="{12D0D810-547E-4D40-9EDB-43E603A2BC61}"/>
    <cellStyle name="Normal 18 2 2 2 3 2" xfId="42398" xr:uid="{E31F4B1A-F168-46DF-9523-E9467C0FFA0F}"/>
    <cellStyle name="Normal 18 2 2 2 4" xfId="32751" xr:uid="{18A7D063-FA41-4099-8AF6-1EEAA94F7096}"/>
    <cellStyle name="Normal 18 2 2 3" xfId="14867" xr:uid="{03064964-282F-4A45-A69B-20A427D21340}"/>
    <cellStyle name="Normal 18 2 2 3 2" xfId="24809" xr:uid="{48396A47-6F8E-4D09-8CF7-507107555E24}"/>
    <cellStyle name="Normal 18 2 2 3 2 2" xfId="44816" xr:uid="{0479787E-62E1-42BE-9EDD-1E9B80B75DE1}"/>
    <cellStyle name="Normal 18 2 2 3 3" xfId="35168" xr:uid="{B62649F9-EE69-4C08-9FCD-DF0AD5D95039}"/>
    <cellStyle name="Normal 18 2 2 4" xfId="19834" xr:uid="{24C1B872-A97A-4D2A-85D3-C7C3AEAA7E6A}"/>
    <cellStyle name="Normal 18 2 2 4 2" xfId="39988" xr:uid="{DBBB9C73-EAA0-4708-AA1C-B07FFBF9A510}"/>
    <cellStyle name="Normal 18 2 2 5" xfId="30341" xr:uid="{6423E1DD-9751-449B-9A14-83C0777BF41F}"/>
    <cellStyle name="Normal 18 2 3" xfId="6666" xr:uid="{87E27B79-2F61-4BCB-8908-8897F62FB322}"/>
    <cellStyle name="Normal 18 2 3 2" xfId="12208" xr:uid="{DD83C857-C896-482C-9EF6-A345DA0E318A}"/>
    <cellStyle name="Normal 18 2 3 2 2" xfId="17333" xr:uid="{0E216AE1-A230-4877-8C2F-609C9777966F}"/>
    <cellStyle name="Normal 18 2 3 2 2 2" xfId="27262" xr:uid="{CD03123A-DBFF-4A38-9707-D93610A2C0A4}"/>
    <cellStyle name="Normal 18 2 3 2 2 2 2" xfId="47229" xr:uid="{84B7347F-52BF-45F3-8EC9-3AF8DC8952A3}"/>
    <cellStyle name="Normal 18 2 3 2 2 3" xfId="37581" xr:uid="{58264418-66EB-40DB-8C64-578C41D6099C}"/>
    <cellStyle name="Normal 18 2 3 2 3" xfId="22304" xr:uid="{135B22F9-80B8-44BD-AEB3-8C845B273C70}"/>
    <cellStyle name="Normal 18 2 3 2 3 2" xfId="42399" xr:uid="{A27B093D-C3AB-462E-AB00-6985E7D1ADF5}"/>
    <cellStyle name="Normal 18 2 3 2 4" xfId="32752" xr:uid="{E5249F37-52D7-4DDD-AD3E-9A7306CD68BA}"/>
    <cellStyle name="Normal 18 2 3 3" xfId="14868" xr:uid="{DD621F00-28FD-41E8-84C1-C95FEC142838}"/>
    <cellStyle name="Normal 18 2 3 3 2" xfId="24810" xr:uid="{E81FA0D0-67E1-473A-80C2-1A7D2548EC2B}"/>
    <cellStyle name="Normal 18 2 3 3 2 2" xfId="44817" xr:uid="{B56AA925-E452-4463-8614-8780774733D3}"/>
    <cellStyle name="Normal 18 2 3 3 3" xfId="35169" xr:uid="{F13FDE9D-39C4-43B6-BF3E-A613041812DC}"/>
    <cellStyle name="Normal 18 2 3 4" xfId="19835" xr:uid="{8E222BC1-952D-431E-B3DA-D6C7302E1B96}"/>
    <cellStyle name="Normal 18 2 3 4 2" xfId="39989" xr:uid="{747984DB-0DE2-42B1-B32C-49A0876C3859}"/>
    <cellStyle name="Normal 18 2 3 5" xfId="30342" xr:uid="{87CA73CA-4636-47A1-A54E-923641CD2AAA}"/>
    <cellStyle name="Normal 18 2 4" xfId="6667" xr:uid="{130A5196-891A-4BB7-9CBF-BCAA5DF5AA51}"/>
    <cellStyle name="Normal 18 2 5" xfId="6668" xr:uid="{88F37DA5-B015-464D-96B7-638EA532825E}"/>
    <cellStyle name="Normal 18 2 5 2" xfId="12209" xr:uid="{6D7677E5-B5F8-4A14-BE97-2BE5F55AF184}"/>
    <cellStyle name="Normal 18 2 5 2 2" xfId="17334" xr:uid="{3DBD22C9-EA4C-47D3-81BD-4A500965076B}"/>
    <cellStyle name="Normal 18 2 5 2 2 2" xfId="27263" xr:uid="{44C3B4AA-A9E5-4931-B571-3080E98ADC74}"/>
    <cellStyle name="Normal 18 2 5 2 2 2 2" xfId="47230" xr:uid="{97E66361-319B-4100-8D30-EF48F376B351}"/>
    <cellStyle name="Normal 18 2 5 2 2 3" xfId="37582" xr:uid="{613EE049-2A46-4D69-BA30-6A6189C440E7}"/>
    <cellStyle name="Normal 18 2 5 2 3" xfId="22305" xr:uid="{28226052-176B-4AD6-9A39-704115313B8F}"/>
    <cellStyle name="Normal 18 2 5 2 3 2" xfId="42400" xr:uid="{D4EE5B9C-7E02-45F5-9A85-2D3E0B09B8FF}"/>
    <cellStyle name="Normal 18 2 5 2 4" xfId="32753" xr:uid="{87797747-D277-4477-80DD-0D61BF63396D}"/>
    <cellStyle name="Normal 18 2 5 3" xfId="14869" xr:uid="{764CEFD7-3DBC-466C-9256-65758A60F5F0}"/>
    <cellStyle name="Normal 18 2 5 3 2" xfId="24811" xr:uid="{A1AB563B-682E-45C5-B1BC-7B84E4DFA1C0}"/>
    <cellStyle name="Normal 18 2 5 3 2 2" xfId="44818" xr:uid="{9BD3EBF2-A195-4FF1-B9D7-C56ECEE6065F}"/>
    <cellStyle name="Normal 18 2 5 3 3" xfId="35170" xr:uid="{A870ACA0-A733-4525-82C1-174E5113E200}"/>
    <cellStyle name="Normal 18 2 5 4" xfId="19836" xr:uid="{4CAEA521-81A1-4AD2-9C0B-6F977D6B00AF}"/>
    <cellStyle name="Normal 18 2 5 4 2" xfId="39990" xr:uid="{74472647-6EBB-42CB-BC39-0043D4F9E48E}"/>
    <cellStyle name="Normal 18 2 5 5" xfId="30343" xr:uid="{77C877C2-29E1-4623-90F0-506F811502FE}"/>
    <cellStyle name="Normal 18 2 6" xfId="6669" xr:uid="{E565E187-E82D-4001-B2D9-4447AEF58B67}"/>
    <cellStyle name="Normal 18 2 6 2" xfId="12210" xr:uid="{26CA27C9-7451-42DC-9111-6DF79A7A677F}"/>
    <cellStyle name="Normal 18 2 6 2 2" xfId="17335" xr:uid="{A888048F-0BC5-4AB2-80CD-233B78CDBC63}"/>
    <cellStyle name="Normal 18 2 6 2 2 2" xfId="27264" xr:uid="{737D9129-A9AF-43ED-B572-EA773CB588AA}"/>
    <cellStyle name="Normal 18 2 6 2 2 2 2" xfId="47231" xr:uid="{492E99CB-1263-49F0-81EE-837157631917}"/>
    <cellStyle name="Normal 18 2 6 2 2 3" xfId="37583" xr:uid="{8D421923-867C-4AD6-9CFA-D4E484340F05}"/>
    <cellStyle name="Normal 18 2 6 2 3" xfId="22306" xr:uid="{8CA22EB3-09EE-4D67-A213-B389CD122FD2}"/>
    <cellStyle name="Normal 18 2 6 2 3 2" xfId="42401" xr:uid="{CA0E92BC-F66A-42C8-A428-1D4A1362F9F6}"/>
    <cellStyle name="Normal 18 2 6 2 4" xfId="32754" xr:uid="{AA6D11D6-890B-4483-8686-B797AF4B86FD}"/>
    <cellStyle name="Normal 18 2 6 3" xfId="14870" xr:uid="{BDC1F9A7-DC2D-4432-A993-F04481F046B0}"/>
    <cellStyle name="Normal 18 2 6 3 2" xfId="24812" xr:uid="{E3B92A5D-DA6D-42ED-A06B-A34B524BF0CA}"/>
    <cellStyle name="Normal 18 2 6 3 2 2" xfId="44819" xr:uid="{28A3980D-E523-4D07-84B0-DEC51A5DE40F}"/>
    <cellStyle name="Normal 18 2 6 3 3" xfId="35171" xr:uid="{09D8D9FD-8A8F-4209-8EAF-C40CAB9E25F5}"/>
    <cellStyle name="Normal 18 2 6 4" xfId="19837" xr:uid="{7A97B199-F6F9-4D2A-8162-C6247EFE8295}"/>
    <cellStyle name="Normal 18 2 6 4 2" xfId="39991" xr:uid="{919088D4-D975-48FA-BF31-F30ADDF6B6BC}"/>
    <cellStyle name="Normal 18 2 6 5" xfId="30344" xr:uid="{D975E179-B496-4E39-9982-7E0A76C03ACD}"/>
    <cellStyle name="Normal 18 2 7" xfId="6664" xr:uid="{F9B18255-0C54-4E5D-A998-5CFBAE766B2B}"/>
    <cellStyle name="Normal 18 2 8" xfId="9737" xr:uid="{ED4A7807-6764-41EB-9A9B-6558CC5D4AC9}"/>
    <cellStyle name="Normal 18 3" xfId="430" xr:uid="{2ADD240F-73CF-4A33-9438-E68BBCCF464A}"/>
    <cellStyle name="Normal 18 3 2" xfId="6671" xr:uid="{ED5E8C09-5BDF-4E59-A577-02DF17AF95F3}"/>
    <cellStyle name="Normal 18 3 3" xfId="6672" xr:uid="{C07F840F-3AF0-4BF7-AD01-6D1FE82F06AC}"/>
    <cellStyle name="Normal 18 3 3 2" xfId="12211" xr:uid="{8CE49404-41D4-4606-B139-6EE06F85FA0F}"/>
    <cellStyle name="Normal 18 3 3 2 2" xfId="17336" xr:uid="{DB662AF3-88B4-4E6F-9DBF-2253B40CC889}"/>
    <cellStyle name="Normal 18 3 3 2 2 2" xfId="27265" xr:uid="{1991C845-F459-4730-A4A1-AAEFCF2E5EAB}"/>
    <cellStyle name="Normal 18 3 3 2 2 2 2" xfId="47232" xr:uid="{1E90972C-D605-4235-AF80-A48095211F36}"/>
    <cellStyle name="Normal 18 3 3 2 2 3" xfId="37584" xr:uid="{CAF9C54E-E1EA-4CC2-B3C9-7495C7CF0B84}"/>
    <cellStyle name="Normal 18 3 3 2 3" xfId="22307" xr:uid="{EA4221DA-AB46-4F7A-B62C-A984FFDB2C4E}"/>
    <cellStyle name="Normal 18 3 3 2 3 2" xfId="42402" xr:uid="{E0DA0EAD-E90A-4BDC-AE1E-F92D3C3FDCF3}"/>
    <cellStyle name="Normal 18 3 3 2 4" xfId="32755" xr:uid="{2062F02E-D249-4036-96D4-69A42D15FD96}"/>
    <cellStyle name="Normal 18 3 3 3" xfId="14871" xr:uid="{1A8A5788-ED0B-497B-8449-78C3B2E0EC5B}"/>
    <cellStyle name="Normal 18 3 3 3 2" xfId="24813" xr:uid="{4D649A18-8339-47F2-9AC7-ADB2BBBC42C2}"/>
    <cellStyle name="Normal 18 3 3 3 2 2" xfId="44820" xr:uid="{70C8BC91-67D0-413D-A10C-749836467799}"/>
    <cellStyle name="Normal 18 3 3 3 3" xfId="35172" xr:uid="{12F490C0-FEDC-4FEC-90E8-3E4D28778038}"/>
    <cellStyle name="Normal 18 3 3 4" xfId="19838" xr:uid="{B569AE3A-E2EC-4FFD-B96F-9C8B5D563766}"/>
    <cellStyle name="Normal 18 3 3 4 2" xfId="39992" xr:uid="{DE00E6C5-C444-4DDC-B29B-3EB2E769C46B}"/>
    <cellStyle name="Normal 18 3 3 5" xfId="30345" xr:uid="{41373061-EA75-4F63-A8F6-55BBE0579D08}"/>
    <cellStyle name="Normal 18 3 4" xfId="6670" xr:uid="{6D983A26-B99F-4EFF-A694-830D5B742E1D}"/>
    <cellStyle name="Normal 18 3 5" xfId="10364" xr:uid="{1EAB4776-72E7-4A06-BA83-90F5C6D6C7CD}"/>
    <cellStyle name="Normal 18 3 5 2" xfId="15492" xr:uid="{BAEA81BF-8CF0-4CD5-B359-B2A92ECA2571}"/>
    <cellStyle name="Normal 18 3 5 2 2" xfId="25421" xr:uid="{C81D6C6E-749C-4CDE-ADFB-D8B05F49C3C6}"/>
    <cellStyle name="Normal 18 3 5 2 2 2" xfId="45388" xr:uid="{289E0455-26A5-4A65-9F91-6F2D628FCF2E}"/>
    <cellStyle name="Normal 18 3 5 2 3" xfId="35740" xr:uid="{80516057-9046-4FC9-AA60-1A32463ABB25}"/>
    <cellStyle name="Normal 18 3 5 3" xfId="20465" xr:uid="{6286A691-A6DD-4E23-A1F8-4E7D8F8C13D7}"/>
    <cellStyle name="Normal 18 3 5 3 2" xfId="40560" xr:uid="{DFCA4166-1695-49E2-B103-AB944C921409}"/>
    <cellStyle name="Normal 18 3 5 4" xfId="30913" xr:uid="{5FB57489-984D-45E9-B661-6FD05A720CB9}"/>
    <cellStyle name="Normal 18 3 6" xfId="12981" xr:uid="{FAACC1FF-D0ED-4595-94C6-B814B3D04A83}"/>
    <cellStyle name="Normal 18 3 6 2" xfId="22934" xr:uid="{60AC36AE-4F06-4DD0-94AA-5BB91DB5DD6F}"/>
    <cellStyle name="Normal 18 3 6 2 2" xfId="42978" xr:uid="{50132459-7A2B-4B6B-9694-D1484B28EFA0}"/>
    <cellStyle name="Normal 18 3 6 3" xfId="33330" xr:uid="{750A52AD-5610-4CDA-98C3-CFFB33A4C4A0}"/>
    <cellStyle name="Normal 18 3 7" xfId="17987" xr:uid="{C6823014-A911-4798-9232-94BB6ADD7367}"/>
    <cellStyle name="Normal 18 3 7 2" xfId="38150" xr:uid="{C3E54403-15E7-41CE-A915-8D8A8F07CE7F}"/>
    <cellStyle name="Normal 18 3 8" xfId="28505" xr:uid="{7AA0CBDE-90CB-45C8-BAEB-D009C30156A0}"/>
    <cellStyle name="Normal 18 4" xfId="6673" xr:uid="{CE298156-7803-4CB1-854E-748C0F5E1EE8}"/>
    <cellStyle name="Normal 18 4 2" xfId="6674" xr:uid="{D77799FC-D0DA-4D89-8B13-3B25BF66EC28}"/>
    <cellStyle name="Normal 18 4 3" xfId="6675" xr:uid="{3E0BEEBF-A9CB-43AC-AAD4-B6ABFE68DB8D}"/>
    <cellStyle name="Normal 18 4 3 2" xfId="12212" xr:uid="{05BC1CAB-A98B-4AC9-A0FF-21DB75A37EA8}"/>
    <cellStyle name="Normal 18 4 3 2 2" xfId="17337" xr:uid="{28C94749-B9D5-422B-908C-EE4764F9E2D9}"/>
    <cellStyle name="Normal 18 4 3 2 2 2" xfId="27266" xr:uid="{41D97C30-B83D-485D-869F-0FDDC6263387}"/>
    <cellStyle name="Normal 18 4 3 2 2 2 2" xfId="47233" xr:uid="{99430496-B1D8-471D-B361-6F0333AE661D}"/>
    <cellStyle name="Normal 18 4 3 2 2 3" xfId="37585" xr:uid="{EBA165AF-1B07-4B76-A2DE-50E86E3EBC35}"/>
    <cellStyle name="Normal 18 4 3 2 3" xfId="22308" xr:uid="{AE952347-11ED-4C3C-B829-C4CCBF830B1A}"/>
    <cellStyle name="Normal 18 4 3 2 3 2" xfId="42403" xr:uid="{EFFC7827-7768-4CA8-8E38-11B1D88F720B}"/>
    <cellStyle name="Normal 18 4 3 2 4" xfId="32756" xr:uid="{05D206C8-16BF-42F5-AD10-CDF86A3289F3}"/>
    <cellStyle name="Normal 18 4 3 3" xfId="14872" xr:uid="{27921417-B2D0-4729-B0E5-846C1D026967}"/>
    <cellStyle name="Normal 18 4 3 3 2" xfId="24814" xr:uid="{7D9FD543-AD46-4A37-8CBB-6D84CE6516CC}"/>
    <cellStyle name="Normal 18 4 3 3 2 2" xfId="44821" xr:uid="{59870801-0143-438B-8E04-750FCEC201F8}"/>
    <cellStyle name="Normal 18 4 3 3 3" xfId="35173" xr:uid="{8084120B-B0EF-4788-8320-D2178547FDDC}"/>
    <cellStyle name="Normal 18 4 3 4" xfId="19839" xr:uid="{55AC0633-68A7-4E04-8521-513DE64385FE}"/>
    <cellStyle name="Normal 18 4 3 4 2" xfId="39993" xr:uid="{582CCA5C-8012-4662-AC25-BE458CBE8E9D}"/>
    <cellStyle name="Normal 18 4 3 5" xfId="30346" xr:uid="{DC866A5F-449A-48D8-A1BC-9736C75C3BCB}"/>
    <cellStyle name="Normal 18 5" xfId="6676" xr:uid="{188BD762-06B4-4439-B0C5-D4D046ACC438}"/>
    <cellStyle name="Normal 18 5 2" xfId="12213" xr:uid="{73F0D6B0-247B-4029-BCBD-5E3CFAE53948}"/>
    <cellStyle name="Normal 18 5 2 2" xfId="17338" xr:uid="{FA97CF9B-2011-44DF-92E7-6C7E09282FA1}"/>
    <cellStyle name="Normal 18 5 2 2 2" xfId="27267" xr:uid="{9B1297E4-4C33-4AFA-B9E1-2858D618F6DC}"/>
    <cellStyle name="Normal 18 5 2 2 2 2" xfId="47234" xr:uid="{93396227-600C-471D-A28A-8CE85EECCFD9}"/>
    <cellStyle name="Normal 18 5 2 2 3" xfId="37586" xr:uid="{7CA6038F-F298-4CF5-A7A0-3DF7C5DD160B}"/>
    <cellStyle name="Normal 18 5 2 3" xfId="22309" xr:uid="{E69D1576-55DD-4FEC-A993-278DED371E29}"/>
    <cellStyle name="Normal 18 5 2 3 2" xfId="42404" xr:uid="{1F9B419D-5957-4686-892C-4755D01BB93F}"/>
    <cellStyle name="Normal 18 5 2 4" xfId="32757" xr:uid="{178B965F-8E35-416F-B233-1B01BA20158E}"/>
    <cellStyle name="Normal 18 5 3" xfId="14873" xr:uid="{5E1A6607-36FD-40FE-BC0A-C3C1E722A476}"/>
    <cellStyle name="Normal 18 5 3 2" xfId="24815" xr:uid="{1F63551C-9414-401D-BFE4-429A7D98E7DC}"/>
    <cellStyle name="Normal 18 5 3 2 2" xfId="44822" xr:uid="{40A0D8F7-1BDE-418B-84B6-4B039B7BD048}"/>
    <cellStyle name="Normal 18 5 3 3" xfId="35174" xr:uid="{D0A6A7B9-7F99-43E3-A61B-02F255B4C211}"/>
    <cellStyle name="Normal 18 5 4" xfId="19840" xr:uid="{6887150F-E54C-49C9-AAAE-9035CDAB2C18}"/>
    <cellStyle name="Normal 18 5 4 2" xfId="39994" xr:uid="{35A4BB3E-7A97-49CC-9DA5-8BEB672CDB31}"/>
    <cellStyle name="Normal 18 5 5" xfId="30347" xr:uid="{C9CBEFDC-2DE5-42C0-BCA2-7C9E77CE8975}"/>
    <cellStyle name="Normal 18 6" xfId="6677" xr:uid="{BD0ED521-1433-4A5D-82CE-7D42CCE77342}"/>
    <cellStyle name="Normal 18 7" xfId="6678" xr:uid="{02A30E36-3507-4B11-8457-E2A439430059}"/>
    <cellStyle name="Normal 18 7 2" xfId="12214" xr:uid="{28152E8C-FBC4-4E7C-AE13-D0952784BF53}"/>
    <cellStyle name="Normal 18 7 2 2" xfId="17339" xr:uid="{7CBC5D98-F2F5-4AF5-8F18-9E7AE92DCAC3}"/>
    <cellStyle name="Normal 18 7 2 2 2" xfId="27268" xr:uid="{18408F17-BA34-4F87-BA65-96B6BB173E62}"/>
    <cellStyle name="Normal 18 7 2 2 2 2" xfId="47235" xr:uid="{5EA471C9-3DB1-47EE-8C7E-2A720A75E564}"/>
    <cellStyle name="Normal 18 7 2 2 3" xfId="37587" xr:uid="{541068F3-C7AC-47F8-91EB-B0DE419CF2F5}"/>
    <cellStyle name="Normal 18 7 2 3" xfId="22310" xr:uid="{AFAF7CC1-8141-4EFE-B6D2-0950A324EF38}"/>
    <cellStyle name="Normal 18 7 2 3 2" xfId="42405" xr:uid="{318B4365-5B9D-427E-B3B5-3F368F30B0DC}"/>
    <cellStyle name="Normal 18 7 2 4" xfId="32758" xr:uid="{580DFDA8-20B4-4EED-87A9-6B88C5355417}"/>
    <cellStyle name="Normal 18 7 3" xfId="14874" xr:uid="{A85D2225-035C-4AE7-9707-D4C9055AB1E0}"/>
    <cellStyle name="Normal 18 7 3 2" xfId="24816" xr:uid="{E6AC70F2-DC02-448D-B068-83B3D5EF9CF8}"/>
    <cellStyle name="Normal 18 7 3 2 2" xfId="44823" xr:uid="{56CF5767-3E5A-4F12-BEE3-E0326C98031B}"/>
    <cellStyle name="Normal 18 7 3 3" xfId="35175" xr:uid="{710ED0D7-9E8B-4C83-A13F-2DB72ED57662}"/>
    <cellStyle name="Normal 18 7 4" xfId="19841" xr:uid="{EF098B2D-6C6B-474F-8AB1-94820247A2D9}"/>
    <cellStyle name="Normal 18 7 4 2" xfId="39995" xr:uid="{F22B1A0F-57D2-4D0F-BE38-C4E33E45EE4D}"/>
    <cellStyle name="Normal 18 7 5" xfId="30348" xr:uid="{95230ACC-2D33-4723-904B-A1EFE513F74A}"/>
    <cellStyle name="Normal 18 8" xfId="6679" xr:uid="{3C77A4A2-74FC-4A50-90E1-89148B4E539A}"/>
    <cellStyle name="Normal 18 8 2" xfId="12215" xr:uid="{6A920CF9-D04D-4A99-AB0F-3C170BA60EF6}"/>
    <cellStyle name="Normal 18 8 2 2" xfId="17340" xr:uid="{0B9921B0-26D2-4CC0-810E-BF2F5BAA9665}"/>
    <cellStyle name="Normal 18 8 2 2 2" xfId="27269" xr:uid="{9FA25560-D00C-4E0B-B294-E02E042FF868}"/>
    <cellStyle name="Normal 18 8 2 2 2 2" xfId="47236" xr:uid="{160241B5-9E56-4C6A-985F-9DA71A03486F}"/>
    <cellStyle name="Normal 18 8 2 2 3" xfId="37588" xr:uid="{C1A085A0-1B8B-4D15-90EC-C39D2752A7EF}"/>
    <cellStyle name="Normal 18 8 2 3" xfId="22311" xr:uid="{EFEC0E2A-8BE2-442D-8A09-CB4F2DEBEDF9}"/>
    <cellStyle name="Normal 18 8 2 3 2" xfId="42406" xr:uid="{640C6691-D82A-4156-A0AE-B987B77949AD}"/>
    <cellStyle name="Normal 18 8 2 4" xfId="32759" xr:uid="{86D8341C-B208-4BE0-9D8A-0C85629E43FC}"/>
    <cellStyle name="Normal 18 8 3" xfId="14875" xr:uid="{40FE8B9D-7F74-419E-882E-2E413CAF6179}"/>
    <cellStyle name="Normal 18 8 3 2" xfId="24817" xr:uid="{E405A45D-B244-49E0-8CBE-D156EE9422B2}"/>
    <cellStyle name="Normal 18 8 3 2 2" xfId="44824" xr:uid="{40605901-2904-462F-A715-0C1091E036AF}"/>
    <cellStyle name="Normal 18 8 3 3" xfId="35176" xr:uid="{C98E2D8B-8698-4EC7-9DD2-0AB49B894979}"/>
    <cellStyle name="Normal 18 8 4" xfId="19842" xr:uid="{357EC65B-5446-4AA6-BBD7-40859F3A31EC}"/>
    <cellStyle name="Normal 18 8 4 2" xfId="39996" xr:uid="{7F0B84D7-236A-4984-B4CF-82E318643EF7}"/>
    <cellStyle name="Normal 18 8 5" xfId="30349" xr:uid="{0A93D2E9-3961-4ACE-A508-FDF4CA2ABF81}"/>
    <cellStyle name="Normal 18 9" xfId="1227" xr:uid="{5FC4C8DC-EA28-4FC8-9160-3CFA1D91240D}"/>
    <cellStyle name="Normal 180" xfId="9738" xr:uid="{7A9CB9FD-5138-4E28-B4D5-BF5AEE33BACF}"/>
    <cellStyle name="Normal 180 2" xfId="9739" xr:uid="{E882CD45-4F90-47A0-97AB-6965F57E84DB}"/>
    <cellStyle name="Normal 181" xfId="9740" xr:uid="{58007C8E-1AF2-4446-9A09-0FCEB686EF1B}"/>
    <cellStyle name="Normal 181 2" xfId="9741" xr:uid="{E668BC3F-9802-4A00-A93D-CAF06EA95DC9}"/>
    <cellStyle name="Normal 182" xfId="9742" xr:uid="{E1D1510F-3F3F-4F75-A79B-11FC36133B6B}"/>
    <cellStyle name="Normal 182 2" xfId="9743" xr:uid="{E1A287F5-D87F-4931-8CB1-20F732425697}"/>
    <cellStyle name="Normal 183" xfId="9744" xr:uid="{646B768F-70E2-4EC1-908E-F9B8A53160F1}"/>
    <cellStyle name="Normal 184" xfId="9745" xr:uid="{77F814CC-35CD-4967-BD7E-1BBF9D27D023}"/>
    <cellStyle name="Normal 185" xfId="9746" xr:uid="{C175C50B-1C54-4ED6-9E3B-26436433738C}"/>
    <cellStyle name="Normal 186" xfId="9747" xr:uid="{91AB7836-7903-43AC-AA11-36C5425009ED}"/>
    <cellStyle name="Normal 187" xfId="9748" xr:uid="{E025FD31-F11F-47C6-B24E-F8A86FA95C8D}"/>
    <cellStyle name="Normal 188" xfId="9749" xr:uid="{A6FB125C-5DB5-4307-8AF8-17EDB9792221}"/>
    <cellStyle name="Normal 189" xfId="9750" xr:uid="{29ED563F-3AA1-4E9B-924C-274955B41D52}"/>
    <cellStyle name="Normal 19" xfId="148" xr:uid="{33C0D5AE-7B0C-4073-A4EB-661BED330577}"/>
    <cellStyle name="Normal 19 10" xfId="28386" xr:uid="{308E4F8F-2A5C-4E8B-8E78-58C0540259C0}"/>
    <cellStyle name="Normal 19 2" xfId="219" xr:uid="{E8C8D2B9-559E-4B15-9EBA-6F50E6365924}"/>
    <cellStyle name="Normal 19 2 2" xfId="6680" xr:uid="{7BADFC48-C90B-479B-A54F-8289C8E5D59F}"/>
    <cellStyle name="Normal 19 2 2 2" xfId="9752" xr:uid="{59FCC82A-106E-4F7D-8745-BB9BE5781A2F}"/>
    <cellStyle name="Normal 19 2 3" xfId="9751" xr:uid="{33E32494-98EA-4414-952E-E38EC62477D6}"/>
    <cellStyle name="Normal 19 3" xfId="432" xr:uid="{1D420267-F48B-41F8-A15E-80CB644389D7}"/>
    <cellStyle name="Normal 19 3 2" xfId="6681" xr:uid="{9C91E148-CA74-41FE-9CF9-1732E4C52E6C}"/>
    <cellStyle name="Normal 19 3 2 2" xfId="9754" xr:uid="{5FE88C8F-CD8D-4D72-ABE1-944884C1D37B}"/>
    <cellStyle name="Normal 19 3 2 2 2" xfId="27867" xr:uid="{4924401D-597D-4A8F-BC6F-A7AAFF15479A}"/>
    <cellStyle name="Normal 19 3 2 2 2 2" xfId="47726" xr:uid="{C7EA8587-DF8B-4BDF-9B57-C70748A31E09}"/>
    <cellStyle name="Normal 19 3 2 3" xfId="12216" xr:uid="{FDD8E3E0-B0AE-48DD-88FF-F25CA5E63129}"/>
    <cellStyle name="Normal 19 3 2 3 2" xfId="17341" xr:uid="{33982AE7-154E-4755-A72C-170C5A8E1DDD}"/>
    <cellStyle name="Normal 19 3 2 3 2 2" xfId="27270" xr:uid="{553974FE-D25D-4AAF-B1EC-4AA7EA8146B6}"/>
    <cellStyle name="Normal 19 3 2 3 2 2 2" xfId="47237" xr:uid="{8885E3FF-9F5E-443E-B0E4-9B6A63BF5C95}"/>
    <cellStyle name="Normal 19 3 2 3 2 3" xfId="37589" xr:uid="{0B93B3BD-6637-4B50-B31E-8FE291D6C945}"/>
    <cellStyle name="Normal 19 3 2 3 3" xfId="22312" xr:uid="{0D02B94F-BE38-44C5-8DF5-7977D81CE1C5}"/>
    <cellStyle name="Normal 19 3 2 3 3 2" xfId="42407" xr:uid="{426D253D-8414-4AF3-8578-19C44478FA2F}"/>
    <cellStyle name="Normal 19 3 2 3 4" xfId="32760" xr:uid="{2949C062-1157-4296-895D-62FC1FCA8490}"/>
    <cellStyle name="Normal 19 3 2 4" xfId="14876" xr:uid="{536F14DF-DECE-4105-B772-F6A8053AEEE9}"/>
    <cellStyle name="Normal 19 3 2 4 2" xfId="24818" xr:uid="{B525A4BC-63A3-4A78-B7E4-527441E34C41}"/>
    <cellStyle name="Normal 19 3 2 4 2 2" xfId="44825" xr:uid="{8BBE92C6-1017-47B9-8EFA-3F8EFCF3B96E}"/>
    <cellStyle name="Normal 19 3 2 4 3" xfId="35177" xr:uid="{1A03717B-126E-4437-9A88-C6B1290DBF6E}"/>
    <cellStyle name="Normal 19 3 2 5" xfId="19843" xr:uid="{580128B0-CE07-4877-8FC5-175A1981E275}"/>
    <cellStyle name="Normal 19 3 2 5 2" xfId="39997" xr:uid="{645F015A-36F1-4BBE-BF6E-007020372038}"/>
    <cellStyle name="Normal 19 3 2 6" xfId="30350" xr:uid="{7A8291E0-64E6-4F9E-B89D-B807F2832D38}"/>
    <cellStyle name="Normal 19 3 3" xfId="9753" xr:uid="{64FE0741-C143-48E7-B46C-959F1A579684}"/>
    <cellStyle name="Normal 19 3 3 2" xfId="27850" xr:uid="{B56C5482-0BDD-414E-A562-8035D3FD79A7}"/>
    <cellStyle name="Normal 19 3 3 2 2" xfId="47709" xr:uid="{52F38D28-2C64-4A31-842D-42AF7F000B0A}"/>
    <cellStyle name="Normal 19 3 4" xfId="10366" xr:uid="{E07A9F07-7D1D-4E6A-ABCD-541DBC1C1E67}"/>
    <cellStyle name="Normal 19 3 4 2" xfId="15494" xr:uid="{B635DE00-FE79-4974-ABD3-DFC2DE32A498}"/>
    <cellStyle name="Normal 19 3 4 2 2" xfId="25423" xr:uid="{B3B91AEF-ED22-4B75-9C36-97A096875091}"/>
    <cellStyle name="Normal 19 3 4 2 2 2" xfId="45390" xr:uid="{1BB36641-10DF-4FFD-94E9-0519CB2FA7F4}"/>
    <cellStyle name="Normal 19 3 4 2 3" xfId="35742" xr:uid="{28146D7D-C7B6-474C-A6BF-346EC3B66FBE}"/>
    <cellStyle name="Normal 19 3 4 3" xfId="20467" xr:uid="{875CAD02-928A-477A-A2E2-8EC75651CD3A}"/>
    <cellStyle name="Normal 19 3 4 3 2" xfId="40562" xr:uid="{A244731D-95FD-4F2B-90E2-EDA63A5A6A36}"/>
    <cellStyle name="Normal 19 3 4 4" xfId="30915" xr:uid="{D0903A1E-5791-4D0C-986E-623488A7042D}"/>
    <cellStyle name="Normal 19 3 5" xfId="12983" xr:uid="{84E2DE7F-00FD-4E0A-8E1B-7DDE224DE1B4}"/>
    <cellStyle name="Normal 19 3 5 2" xfId="22936" xr:uid="{0D78818D-DD9F-4880-BC0F-9E6950F56650}"/>
    <cellStyle name="Normal 19 3 5 2 2" xfId="42980" xr:uid="{19E7934E-495A-4884-BE3B-79F7E29BA754}"/>
    <cellStyle name="Normal 19 3 5 3" xfId="33332" xr:uid="{A66573AD-7C70-4CF7-8477-618A010677BF}"/>
    <cellStyle name="Normal 19 3 6" xfId="17989" xr:uid="{682359CF-6F20-430D-924C-8B07B9FE582D}"/>
    <cellStyle name="Normal 19 3 6 2" xfId="38152" xr:uid="{00068541-95F8-42AB-A896-201048F85CE6}"/>
    <cellStyle name="Normal 19 3 7" xfId="28507" xr:uid="{DD22610B-2BC4-43A9-A01A-8C6679907F87}"/>
    <cellStyle name="Normal 19 4" xfId="6682" xr:uid="{741A614A-B17B-4672-B0F7-C12C12BEACDE}"/>
    <cellStyle name="Normal 19 5" xfId="6683" xr:uid="{2C5F4ABC-F43D-4B13-9522-A96CD5B1E368}"/>
    <cellStyle name="Normal 19 6" xfId="6684" xr:uid="{8E99856B-63C4-4424-AF97-111CA599CC7C}"/>
    <cellStyle name="Normal 19 7" xfId="10235" xr:uid="{B087AB23-EB77-434C-928B-543E392BD0D3}"/>
    <cellStyle name="Normal 19 7 2" xfId="15367" xr:uid="{AEE690DB-3E82-4965-9609-6C721752C051}"/>
    <cellStyle name="Normal 19 7 2 2" xfId="25300" xr:uid="{443BD070-76B4-49DA-AAD8-C83E1529EEFF}"/>
    <cellStyle name="Normal 19 7 2 2 2" xfId="45267" xr:uid="{48478761-9D3E-4328-BD02-AAE235BD25B1}"/>
    <cellStyle name="Normal 19 7 2 3" xfId="35619" xr:uid="{F5DE9E55-72C7-45B0-8462-F837A34670A1}"/>
    <cellStyle name="Normal 19 7 3" xfId="20344" xr:uid="{9C11E705-73BF-48A2-8F75-E669ADEFDB90}"/>
    <cellStyle name="Normal 19 7 3 2" xfId="40439" xr:uid="{946584D0-F958-4004-9996-3DD7BBFBAC9A}"/>
    <cellStyle name="Normal 19 7 4" xfId="30792" xr:uid="{2C6767EE-5D66-4DB9-88F3-7ACB4045BE49}"/>
    <cellStyle name="Normal 19 8" xfId="12862" xr:uid="{8B86483A-CB28-4C2D-BBC4-1FB31C7B0E52}"/>
    <cellStyle name="Normal 19 8 2" xfId="22815" xr:uid="{8589131A-CFA6-4730-AEF5-FB2803D88513}"/>
    <cellStyle name="Normal 19 8 2 2" xfId="42859" xr:uid="{DAF7AC4C-C415-4D49-9450-488F92406907}"/>
    <cellStyle name="Normal 19 8 3" xfId="33211" xr:uid="{ED61FE0B-D211-4F75-AFAF-52AE9D0232AC}"/>
    <cellStyle name="Normal 19 9" xfId="17868" xr:uid="{4313F9CC-C80A-4C74-B167-ED1D85F508C6}"/>
    <cellStyle name="Normal 19 9 2" xfId="38031" xr:uid="{CB0C784E-E27A-493E-9CB3-7CB9A4692D7B}"/>
    <cellStyle name="Normal 190" xfId="9755" xr:uid="{365E239E-DDFD-4BA7-BC0E-85A9519F9F97}"/>
    <cellStyle name="Normal 191" xfId="9756" xr:uid="{294723AF-C7A7-41C5-8D75-189E292EAF63}"/>
    <cellStyle name="Normal 192" xfId="9757" xr:uid="{1F0DBB77-43E3-41AD-8905-A27EE74562FA}"/>
    <cellStyle name="Normal 193" xfId="9758" xr:uid="{3A1036BC-C5A0-4807-B3F4-C716EA735EAB}"/>
    <cellStyle name="Normal 194" xfId="9759" xr:uid="{8222C546-60D4-41B1-BAF3-1080397B6719}"/>
    <cellStyle name="Normal 195" xfId="9760" xr:uid="{45362317-EF8A-42E8-BB74-41EE0C23B7ED}"/>
    <cellStyle name="Normal 196" xfId="9761" xr:uid="{19634C23-D3C8-4F76-BD38-A903C99CCC2A}"/>
    <cellStyle name="Normal 197" xfId="9762" xr:uid="{C9281FC4-FA91-4C60-B4CD-21FAF19E4DDB}"/>
    <cellStyle name="Normal 198" xfId="9763" xr:uid="{2BC4757B-D576-4FE1-B4D6-1C5E95B05B18}"/>
    <cellStyle name="Normal 199" xfId="9764" xr:uid="{16984FC6-2D55-4C30-8FCE-FC3840E1D6FF}"/>
    <cellStyle name="Normal 2" xfId="3" xr:uid="{00000000-0005-0000-0000-000002000000}"/>
    <cellStyle name="Normal 2 10" xfId="6685" xr:uid="{9E3BB196-30C7-4CC8-B15C-A072F01AEF58}"/>
    <cellStyle name="Normal 2 10 2" xfId="6686" xr:uid="{51D6D096-9DB0-48AF-8D30-30B04916B095}"/>
    <cellStyle name="Normal 2 10 3" xfId="6687" xr:uid="{C44EC033-9AB0-4075-BEA2-756FBC3ABB0D}"/>
    <cellStyle name="Normal 2 10 4" xfId="9765" xr:uid="{26213D87-E888-43A8-8267-4384E275978A}"/>
    <cellStyle name="Normal 2 10 4 2" xfId="15306" xr:uid="{14C9404E-5ACD-49FE-93F2-6BFFDA594A73}"/>
    <cellStyle name="Normal 2 10 4 2 2" xfId="25242" xr:uid="{E44D691D-5B85-4FC0-8015-B57D6DB95CFC}"/>
    <cellStyle name="Normal 2 10 4 2 2 2" xfId="45209" xr:uid="{6894C654-083F-4E2D-BB83-65B72336702C}"/>
    <cellStyle name="Normal 2 10 4 2 3" xfId="35561" xr:uid="{9E5F58EA-F6F7-4E63-9287-89253A18A12C}"/>
    <cellStyle name="Normal 2 10 4 3" xfId="20286" xr:uid="{A650C261-D99E-4982-8BB7-FE9BB20F75A1}"/>
    <cellStyle name="Normal 2 10 4 3 2" xfId="40381" xr:uid="{E28F1248-2FB1-4F4F-B0B0-7B6FC422A1D2}"/>
    <cellStyle name="Normal 2 10 4 4" xfId="30734" xr:uid="{8C8FC701-4E77-49F9-9CF0-7E718F13FC07}"/>
    <cellStyle name="Normal 2 11" xfId="85" xr:uid="{51927E30-A32A-4421-8A02-FE3F7A42B1D0}"/>
    <cellStyle name="Normal 2 11 2" xfId="6688" xr:uid="{61F855C5-BA58-4008-98C7-DE6B7F6E3E10}"/>
    <cellStyle name="Normal 2 11 3" xfId="6689" xr:uid="{5EF662A6-C0E9-40AF-AAA0-E85D2C3372D0}"/>
    <cellStyle name="Normal 2 12" xfId="6690" xr:uid="{A9552A57-A949-4AA0-82D1-82F034C2FB51}"/>
    <cellStyle name="Normal 2 12 2" xfId="6691" xr:uid="{1E4E5945-F487-47CF-95FD-5697572CE264}"/>
    <cellStyle name="Normal 2 12 2 2" xfId="6692" xr:uid="{0C0967DF-F07C-402C-A09F-5A0C66849C26}"/>
    <cellStyle name="Normal 2 12 3" xfId="9766" xr:uid="{341B0E55-DAD1-4528-8BC1-0975CD8AEDC4}"/>
    <cellStyle name="Normal 2 12 3 2" xfId="15307" xr:uid="{B09A5A04-6775-44B5-911C-18C6ECD6DE0C}"/>
    <cellStyle name="Normal 2 12 3 2 2" xfId="25243" xr:uid="{7DAB0980-3464-4DFA-8603-12F97D44BCC3}"/>
    <cellStyle name="Normal 2 12 3 2 2 2" xfId="45210" xr:uid="{04D620E7-355F-42B7-A527-D481DA899214}"/>
    <cellStyle name="Normal 2 12 3 2 3" xfId="35562" xr:uid="{DFDEFB58-85CA-46BC-92C9-2973BFCA516F}"/>
    <cellStyle name="Normal 2 12 3 3" xfId="20287" xr:uid="{C6ABCE9B-74B8-475C-A086-33EF4CB32C18}"/>
    <cellStyle name="Normal 2 12 3 3 2" xfId="40382" xr:uid="{5BCAC0A7-0249-49BF-A237-FB23CBDE6471}"/>
    <cellStyle name="Normal 2 12 3 4" xfId="30735" xr:uid="{BBC09A8F-C3C7-4A52-9660-131699C6CAEE}"/>
    <cellStyle name="Normal 2 12 4" xfId="14877" xr:uid="{7C44F015-16CF-4EE4-89F9-B18129802916}"/>
    <cellStyle name="Normal 2 12 4 2" xfId="24819" xr:uid="{5B36FE4A-5573-4161-9625-EE86DFA8EB5C}"/>
    <cellStyle name="Normal 2 12 4 2 2" xfId="44826" xr:uid="{E1E1B936-D893-419C-9C5D-7D681D362DB5}"/>
    <cellStyle name="Normal 2 12 4 3" xfId="35178" xr:uid="{D754BF9D-0614-4991-AB8A-17D8E73560DE}"/>
    <cellStyle name="Normal 2 12 5" xfId="19844" xr:uid="{E21C7699-228F-4BA8-B070-E42B533E1921}"/>
    <cellStyle name="Normal 2 12 5 2" xfId="39998" xr:uid="{08E2F98B-A7BB-42AF-AC74-AE223792AC5F}"/>
    <cellStyle name="Normal 2 12 6" xfId="30351" xr:uid="{33D642E0-B855-4AC1-825D-07615E1C937C}"/>
    <cellStyle name="Normal 2 13" xfId="6693" xr:uid="{A4302AF4-F114-41FE-A100-9D99514B5EE7}"/>
    <cellStyle name="Normal 2 13 2" xfId="9767" xr:uid="{9F28A19B-F150-47FD-837C-C6568903E7E9}"/>
    <cellStyle name="Normal 2 14" xfId="6694" xr:uid="{2AF806AC-66F0-4EFA-927C-10238C9BBDE2}"/>
    <cellStyle name="Normal 2 14 2" xfId="9768" xr:uid="{4499D850-BB2E-458A-B79C-E8007F6261D0}"/>
    <cellStyle name="Normal 2 15" xfId="6695" xr:uid="{CA8C93BD-965E-4097-B21C-B488F46F3ACB}"/>
    <cellStyle name="Normal 2 15 2" xfId="10150" xr:uid="{119CD56C-723D-4ADD-888C-6F9B07AF2AA1}"/>
    <cellStyle name="Normal 2 16" xfId="6696" xr:uid="{6D1C0A48-6788-4D6D-9CC9-56A0F061C333}"/>
    <cellStyle name="Normal 2 17" xfId="6697" xr:uid="{0D9FCB02-30D0-4860-9CEC-F164741CD2B2}"/>
    <cellStyle name="Normal 2 18" xfId="6698" xr:uid="{933BD442-D69F-46AA-BFF0-4E28C96663A5}"/>
    <cellStyle name="Normal 2 19" xfId="6699" xr:uid="{CB2F5C96-14A4-42BF-913E-FF6CD1226549}"/>
    <cellStyle name="Normal 2 2" xfId="5" xr:uid="{6AA998D0-E2BD-4C36-899F-87A16A1190DE}"/>
    <cellStyle name="Normal 2 2 10" xfId="6700" xr:uid="{80327D53-F1B7-4EE3-BEC0-92AFA652F4B5}"/>
    <cellStyle name="Normal 2 2 11" xfId="6701" xr:uid="{3C7F7A15-EDFB-454E-8448-FF9F7B0CCF26}"/>
    <cellStyle name="Normal 2 2 12" xfId="6702" xr:uid="{1870537F-7C84-4783-9569-40D6B50BDECC}"/>
    <cellStyle name="Normal 2 2 13" xfId="6703" xr:uid="{999AB834-EC29-4E20-BA25-41A7E970743E}"/>
    <cellStyle name="Normal 2 2 14" xfId="12716" xr:uid="{13EB6B7D-B53D-4EEE-A094-9020FE89FCE0}"/>
    <cellStyle name="Normal 2 2 15" xfId="17790" xr:uid="{4630BEB4-7216-44A1-8894-71DAFF1A313D}"/>
    <cellStyle name="Normal 2 2 15 2" xfId="27790" xr:uid="{6289C53A-1376-4A4C-B9EB-454962472471}"/>
    <cellStyle name="Normal 2 2 15 2 2" xfId="47649" xr:uid="{747F8428-B07F-43D6-BE5A-981BF20CEF01}"/>
    <cellStyle name="Normal 2 2 16" xfId="27787" xr:uid="{FB868E2F-1266-4A16-9053-32EEE263FDD1}"/>
    <cellStyle name="Normal 2 2 16 2" xfId="47646" xr:uid="{33CEE873-65E9-4802-AB3C-8B388883B700}"/>
    <cellStyle name="Normal 2 2 2" xfId="118" xr:uid="{0AF23160-3AB9-4C01-9899-93C6463E00EC}"/>
    <cellStyle name="Normal 2 2 2 10" xfId="6704" xr:uid="{92ACD67C-F973-4524-A7C9-2994A756D926}"/>
    <cellStyle name="Normal 2 2 2 11" xfId="6705" xr:uid="{FA2A7C87-FB38-433F-B4E5-A5DF54DF5D51}"/>
    <cellStyle name="Normal 2 2 2 11 2" xfId="6706" xr:uid="{8FEB50E5-0A82-4BAA-9382-C3F819DEB551}"/>
    <cellStyle name="Normal 2 2 2 12" xfId="6707" xr:uid="{32C4649C-C730-4CB0-8D4C-237BD23DC962}"/>
    <cellStyle name="Normal 2 2 2 12 2" xfId="12217" xr:uid="{AF8D3A0E-3531-4331-97BB-566BF3289807}"/>
    <cellStyle name="Normal 2 2 2 12 2 2" xfId="17342" xr:uid="{E4876E12-F6AE-4E22-B6E6-48E35C66714E}"/>
    <cellStyle name="Normal 2 2 2 12 2 2 2" xfId="27271" xr:uid="{12DA4564-1719-4EC9-A820-B8AA48370533}"/>
    <cellStyle name="Normal 2 2 2 12 2 2 2 2" xfId="47238" xr:uid="{5BF076DF-8895-4CDB-A987-4F34031D7DD2}"/>
    <cellStyle name="Normal 2 2 2 12 2 2 3" xfId="37590" xr:uid="{9BF34ECE-EC1C-4C76-A3AC-18F2DD1BB04A}"/>
    <cellStyle name="Normal 2 2 2 12 2 3" xfId="22313" xr:uid="{A66454EB-1937-4A03-8DA0-40065F3F2213}"/>
    <cellStyle name="Normal 2 2 2 12 2 3 2" xfId="42408" xr:uid="{949F2D3C-9CE5-499A-B103-4642531BBA31}"/>
    <cellStyle name="Normal 2 2 2 12 2 4" xfId="32761" xr:uid="{12832C11-5DE0-4869-AE72-F09275F6599A}"/>
    <cellStyle name="Normal 2 2 2 12 3" xfId="14878" xr:uid="{263AAA1B-69F5-4FF5-B100-4884FC23B95D}"/>
    <cellStyle name="Normal 2 2 2 12 3 2" xfId="24820" xr:uid="{8B655D42-8D06-4665-B95C-18DA8DAC9EED}"/>
    <cellStyle name="Normal 2 2 2 12 3 2 2" xfId="44827" xr:uid="{CC87D94B-2771-4550-B1D8-D5476B1E9480}"/>
    <cellStyle name="Normal 2 2 2 12 3 3" xfId="35179" xr:uid="{2287B884-2731-4EAB-B97D-9AFF0CFA9D0E}"/>
    <cellStyle name="Normal 2 2 2 12 4" xfId="19845" xr:uid="{408A0174-13FA-4CE9-8B5D-5333A7418313}"/>
    <cellStyle name="Normal 2 2 2 12 4 2" xfId="39999" xr:uid="{9E37DE03-ECE4-4F67-9BED-174A5A48BFA3}"/>
    <cellStyle name="Normal 2 2 2 12 5" xfId="30352" xr:uid="{A5CD9BD3-52E2-47F5-BD3D-A7B60488F0DC}"/>
    <cellStyle name="Normal 2 2 2 13" xfId="946" xr:uid="{51660011-14BF-44D9-9DAC-2CFFF21A5454}"/>
    <cellStyle name="Normal 2 2 2 14" xfId="10174" xr:uid="{C6F52D6D-02FC-481A-9E46-00785251A432}"/>
    <cellStyle name="Normal 2 2 2 14 2" xfId="15320" xr:uid="{74D0605E-7294-46A2-BC4C-AC4FA8B8C896}"/>
    <cellStyle name="Normal 2 2 2 14 2 2" xfId="25255" xr:uid="{E386567B-6580-4D74-9CED-0CE9511C52AF}"/>
    <cellStyle name="Normal 2 2 2 14 2 2 2" xfId="45222" xr:uid="{7EF7940A-D513-4405-9241-8C6E63966EA9}"/>
    <cellStyle name="Normal 2 2 2 14 2 3" xfId="35574" xr:uid="{803A8C4B-1A54-480A-9C2B-614C868B0DC5}"/>
    <cellStyle name="Normal 2 2 2 14 3" xfId="20299" xr:uid="{B6167761-A2A7-4A33-8F86-AC516D27DB10}"/>
    <cellStyle name="Normal 2 2 2 14 3 2" xfId="40394" xr:uid="{F1A3F203-963D-4C16-9537-F07F286E92A1}"/>
    <cellStyle name="Normal 2 2 2 14 4" xfId="30747" xr:uid="{1AA8DA43-5D76-41B9-80FE-3B44E127E222}"/>
    <cellStyle name="Normal 2 2 2 15" xfId="12844" xr:uid="{8F4B7A05-1921-400B-9013-5EC1E845BDD8}"/>
    <cellStyle name="Normal 2 2 2 15 2" xfId="22797" xr:uid="{4E1D4D4A-3BDE-41A0-904E-7704D60D4AAF}"/>
    <cellStyle name="Normal 2 2 2 15 2 2" xfId="42841" xr:uid="{41995B88-3B01-4E27-A02B-7A14EFAD3064}"/>
    <cellStyle name="Normal 2 2 2 15 3" xfId="33193" xr:uid="{2E46DD31-3FE6-48AF-BC36-6FA12BDB5730}"/>
    <cellStyle name="Normal 2 2 2 16" xfId="17850" xr:uid="{BBA7A168-EF9A-480F-8B4E-A495DE62A37E}"/>
    <cellStyle name="Normal 2 2 2 16 2" xfId="38013" xr:uid="{24B0E1D7-4628-4560-8E31-9412D0EFF14D}"/>
    <cellStyle name="Normal 2 2 2 17" xfId="28368" xr:uid="{ADE788A5-4E50-4427-A608-B090E8F3A435}"/>
    <cellStyle name="Normal 2 2 2 2" xfId="119" xr:uid="{6E46090E-F95A-43FD-BA18-8B2564B2CCE1}"/>
    <cellStyle name="Normal 2 2 2 2 10" xfId="6708" xr:uid="{327106E3-6899-481A-9F82-103550F1E07D}"/>
    <cellStyle name="Normal 2 2 2 2 11" xfId="6709" xr:uid="{B7D8692C-3339-471C-9E71-F4E43601D799}"/>
    <cellStyle name="Normal 2 2 2 2 12" xfId="1234" xr:uid="{9EE73588-496D-439D-85B1-DF05047F00FF}"/>
    <cellStyle name="Normal 2 2 2 2 13" xfId="9769" xr:uid="{1EFD5780-B0CA-4F71-8801-39C2286A5554}"/>
    <cellStyle name="Normal 2 2 2 2 2" xfId="141" xr:uid="{7E6B3428-A709-4795-83E0-29B83A0DA34A}"/>
    <cellStyle name="Normal 2 2 2 2 2 2" xfId="6711" xr:uid="{5BFEEF1F-8F54-4C82-97F8-FCA14BA6633F}"/>
    <cellStyle name="Normal 2 2 2 2 2 2 2" xfId="9771" xr:uid="{A0A4F3E6-C568-4FAA-94B5-35BCC27988B2}"/>
    <cellStyle name="Normal 2 2 2 2 2 3" xfId="6712" xr:uid="{ADAD2963-D4C3-43A0-A42B-2BC9D752A6E7}"/>
    <cellStyle name="Normal 2 2 2 2 2 3 2" xfId="9772" xr:uid="{26EA0636-957D-4BE6-BBFE-55B50EC7B05A}"/>
    <cellStyle name="Normal 2 2 2 2 2 4" xfId="6710" xr:uid="{64C48B7E-7CBB-4E11-9852-DE743C350524}"/>
    <cellStyle name="Normal 2 2 2 2 2 5" xfId="9770" xr:uid="{088AE833-EF31-481D-9955-05A63B4FB08D}"/>
    <cellStyle name="Normal 2 2 2 2 3" xfId="555" xr:uid="{3ACA3F89-59E7-4DA7-9F70-9F880AC8691A}"/>
    <cellStyle name="Normal 2 2 2 2 3 2" xfId="6714" xr:uid="{790BF355-3BCF-4910-8E09-134024DD6AA3}"/>
    <cellStyle name="Normal 2 2 2 2 3 3" xfId="6715" xr:uid="{10B8FFB8-2C9C-458E-AD5C-926DC3D31BB4}"/>
    <cellStyle name="Normal 2 2 2 2 3 4" xfId="6713" xr:uid="{4241F176-50FE-4688-84AC-F9A3EA6A3600}"/>
    <cellStyle name="Normal 2 2 2 2 3 5" xfId="9773" xr:uid="{5F2CD191-F825-4A11-AF96-C8BB5FE331EA}"/>
    <cellStyle name="Normal 2 2 2 2 4" xfId="6716" xr:uid="{F1389AD3-C6F0-43F9-9229-23A28AB8156F}"/>
    <cellStyle name="Normal 2 2 2 2 4 2" xfId="6717" xr:uid="{B9B0C8A7-C7CC-4B68-9D7F-552CFCB76FAD}"/>
    <cellStyle name="Normal 2 2 2 2 4 3" xfId="6718" xr:uid="{042FD990-29AB-4972-B058-14FFFC4C211C}"/>
    <cellStyle name="Normal 2 2 2 2 4 4" xfId="9774" xr:uid="{28729117-873C-461B-A490-C027CE42AA10}"/>
    <cellStyle name="Normal 2 2 2 2 5" xfId="6719" xr:uid="{A8F72280-158B-4D3B-BF69-D8EAB4B32643}"/>
    <cellStyle name="Normal 2 2 2 2 5 2" xfId="6720" xr:uid="{759770F1-26BF-4CFB-9001-C4B8FEC009A9}"/>
    <cellStyle name="Normal 2 2 2 2 5 3" xfId="6721" xr:uid="{48D1132D-564B-48ED-87C3-0E837B809706}"/>
    <cellStyle name="Normal 2 2 2 2 6" xfId="6722" xr:uid="{395BEB6C-9D15-4B85-97BD-07AC4B66B585}"/>
    <cellStyle name="Normal 2 2 2 2 7" xfId="6723" xr:uid="{285A7FFC-DB41-4C76-BA69-DD9705ABE3C2}"/>
    <cellStyle name="Normal 2 2 2 2 8" xfId="6724" xr:uid="{B22AEF44-EDE7-411E-B237-D32B385D147C}"/>
    <cellStyle name="Normal 2 2 2 2 9" xfId="6725" xr:uid="{A798FA3C-4D09-47D6-A0E1-0362A7C42147}"/>
    <cellStyle name="Normal 2 2 2 3" xfId="153" xr:uid="{3F703602-CD41-48B5-AF06-D36D5020F1A7}"/>
    <cellStyle name="Normal 2 2 2 3 2" xfId="6727" xr:uid="{ACD5E31A-6D64-47EA-86F0-D8A0ABFF267D}"/>
    <cellStyle name="Normal 2 2 2 3 3" xfId="6728" xr:uid="{BAAC6C76-C294-4BDA-8766-83A00878B3EB}"/>
    <cellStyle name="Normal 2 2 2 3 4" xfId="6726" xr:uid="{C4740F25-C4E7-4B9F-9BDF-D99ED28B8E99}"/>
    <cellStyle name="Normal 2 2 2 3 5" xfId="9775" xr:uid="{33B0D9CE-0E3D-4EF2-8E39-018D73816A1D}"/>
    <cellStyle name="Normal 2 2 2 4" xfId="413" xr:uid="{F84F2CDD-E4EA-4A08-ACE6-3808A544016D}"/>
    <cellStyle name="Normal 2 2 2 4 2" xfId="6730" xr:uid="{4AD58CB0-579F-4E43-A035-C5454DF87507}"/>
    <cellStyle name="Normal 2 2 2 4 3" xfId="6731" xr:uid="{1177A625-78D6-4DCC-B1FE-4D5BC957606A}"/>
    <cellStyle name="Normal 2 2 2 4 4" xfId="6729" xr:uid="{622A9140-B38D-4243-98B4-65AEFC6175F3}"/>
    <cellStyle name="Normal 2 2 2 4 5" xfId="9776" xr:uid="{329C2225-497B-439F-B67D-558778E3C5C1}"/>
    <cellStyle name="Normal 2 2 2 4 5 2" xfId="27845" xr:uid="{E8B063D0-69C7-4E7A-AA21-455573A2FC4D}"/>
    <cellStyle name="Normal 2 2 2 4 5 2 2" xfId="47704" xr:uid="{A9123EBA-FCA3-46D3-B476-933EBA0D7712}"/>
    <cellStyle name="Normal 2 2 2 4 6" xfId="10347" xr:uid="{B13224B6-F037-4596-8F28-ED94FF6ADA33}"/>
    <cellStyle name="Normal 2 2 2 4 6 2" xfId="15475" xr:uid="{A09EB3B6-948E-408A-8CF6-3389214D2C96}"/>
    <cellStyle name="Normal 2 2 2 4 6 2 2" xfId="25404" xr:uid="{C6C4CDC4-F6E2-43A2-A6A9-4FDF63533B4A}"/>
    <cellStyle name="Normal 2 2 2 4 6 2 2 2" xfId="45371" xr:uid="{905CA363-66A3-4927-8D37-0DC6FF4DC0FD}"/>
    <cellStyle name="Normal 2 2 2 4 6 2 3" xfId="35723" xr:uid="{57A52DEB-2B85-43A8-A2AD-501D02E95392}"/>
    <cellStyle name="Normal 2 2 2 4 6 3" xfId="20448" xr:uid="{F839908A-10E1-4472-B5E4-6FEC8E997724}"/>
    <cellStyle name="Normal 2 2 2 4 6 3 2" xfId="40543" xr:uid="{B702B3AC-C788-41E4-B29C-5772BF9BD0E1}"/>
    <cellStyle name="Normal 2 2 2 4 6 4" xfId="30896" xr:uid="{963E3817-97E7-4DE0-9970-8486B9974B66}"/>
    <cellStyle name="Normal 2 2 2 4 7" xfId="12964" xr:uid="{4F1785F9-3530-44F6-8F4F-49D032E69CB9}"/>
    <cellStyle name="Normal 2 2 2 4 7 2" xfId="22917" xr:uid="{97F383AA-2148-4A4C-AC05-155C20267E63}"/>
    <cellStyle name="Normal 2 2 2 4 7 2 2" xfId="42961" xr:uid="{5798D3D3-DB88-4012-8B71-3E4D8D5B354A}"/>
    <cellStyle name="Normal 2 2 2 4 7 3" xfId="33313" xr:uid="{36493344-3F96-470D-8CA8-2C7AA659DF38}"/>
    <cellStyle name="Normal 2 2 2 4 8" xfId="17970" xr:uid="{F2F2F435-1002-4EF5-8938-734BF046E50C}"/>
    <cellStyle name="Normal 2 2 2 4 8 2" xfId="38133" xr:uid="{AC350C6C-EC43-4A73-92E5-E662486034E8}"/>
    <cellStyle name="Normal 2 2 2 4 9" xfId="28488" xr:uid="{DEDC4566-CD42-47DD-AA47-63C8BEEEA3EB}"/>
    <cellStyle name="Normal 2 2 2 5" xfId="6732" xr:uid="{ABE7962F-1C86-4286-9279-C5F4C8590861}"/>
    <cellStyle name="Normal 2 2 2 5 2" xfId="6733" xr:uid="{1478B63A-4870-457F-9B94-B2B1D2025BA9}"/>
    <cellStyle name="Normal 2 2 2 5 3" xfId="6734" xr:uid="{FA50C121-578C-4DEE-B9A4-762099491584}"/>
    <cellStyle name="Normal 2 2 2 5 4" xfId="9777" xr:uid="{2CD65262-6EC3-4C6C-B089-F615E00C3E81}"/>
    <cellStyle name="Normal 2 2 2 6" xfId="6735" xr:uid="{F8558DD3-1B8B-4D49-9E39-6B4FE817346E}"/>
    <cellStyle name="Normal 2 2 2 6 2" xfId="6736" xr:uid="{C47C3988-27E8-4994-8B6B-EFAB26889BD8}"/>
    <cellStyle name="Normal 2 2 2 6 3" xfId="6737" xr:uid="{2C9A6641-35E7-457C-A331-B64CB4C01DBD}"/>
    <cellStyle name="Normal 2 2 2 6 4" xfId="9778" xr:uid="{7B40B1E7-6755-4598-BF1F-067AE5D964ED}"/>
    <cellStyle name="Normal 2 2 2 7" xfId="6738" xr:uid="{BFC471FA-3972-41C2-BFAC-016D7050F2FF}"/>
    <cellStyle name="Normal 2 2 2 7 2" xfId="6739" xr:uid="{7FABE55B-AE12-4CC6-B212-3D5CF853FA46}"/>
    <cellStyle name="Normal 2 2 2 7 3" xfId="6740" xr:uid="{4BBCE1C0-6840-4AF0-9CC3-4881D50F06BD}"/>
    <cellStyle name="Normal 2 2 2 8" xfId="6741" xr:uid="{76F6D5F0-747F-4145-8CAE-07A7AD1738EE}"/>
    <cellStyle name="Normal 2 2 2 9" xfId="6742" xr:uid="{63B16D5F-08ED-4821-A610-C05D519B5C8D}"/>
    <cellStyle name="Normal 2 2 3" xfId="112" xr:uid="{EA2F4DD2-7B51-4645-9ECA-13E6FED6F036}"/>
    <cellStyle name="Normal 2 2 3 2" xfId="6743" xr:uid="{FE7E0972-2B29-43CF-AF7F-DC2204455234}"/>
    <cellStyle name="Normal 2 2 3 3" xfId="6744" xr:uid="{C1F7066D-1B4E-4566-B381-A199B29F4ECE}"/>
    <cellStyle name="Normal 2 2 3 4" xfId="96" xr:uid="{329930C9-07B8-423A-9287-D6605A243AE4}"/>
    <cellStyle name="Normal 2 2 3 4 2" xfId="6745" xr:uid="{F1B1F2EF-2CF8-4722-AE85-A831F61BF207}"/>
    <cellStyle name="Normal 2 2 3 5" xfId="6746" xr:uid="{5C543F97-36F5-404A-9398-83474BCC8A44}"/>
    <cellStyle name="Normal 2 2 3 6" xfId="6747" xr:uid="{3BE9BCC6-1DEA-4FCB-A514-778C68D52C2B}"/>
    <cellStyle name="Normal 2 2 4" xfId="6748" xr:uid="{DF72A0BE-C9AB-4BAD-9CCA-E332CB096018}"/>
    <cellStyle name="Normal 2 2 4 10" xfId="19846" xr:uid="{25748BE4-25FB-4E88-AFD6-B541F107871B}"/>
    <cellStyle name="Normal 2 2 4 10 2" xfId="40000" xr:uid="{B798187C-16F3-4401-8BF5-E73791081BC2}"/>
    <cellStyle name="Normal 2 2 4 11" xfId="30353" xr:uid="{BA4DB4F4-B5AD-4608-B7CC-019C7984814E}"/>
    <cellStyle name="Normal 2 2 4 2" xfId="6749" xr:uid="{D5482244-0923-472C-9C48-0D269B8FCC90}"/>
    <cellStyle name="Normal 2 2 4 2 2" xfId="6750" xr:uid="{F276000E-DF11-479A-9042-14A5FFBBFFB1}"/>
    <cellStyle name="Normal 2 2 4 2 3" xfId="6751" xr:uid="{D138719D-6CC0-4165-8645-5F7CADDF1864}"/>
    <cellStyle name="Normal 2 2 4 3" xfId="6752" xr:uid="{A85684C5-AFCB-4EB0-AFD4-B4D08F617757}"/>
    <cellStyle name="Normal 2 2 4 4" xfId="6753" xr:uid="{8A1A7497-6F94-44B4-A07C-F8BD05609C52}"/>
    <cellStyle name="Normal 2 2 4 5" xfId="6754" xr:uid="{F2BE9AA3-69E7-458F-8255-219E93211F14}"/>
    <cellStyle name="Normal 2 2 4 6" xfId="6755" xr:uid="{C7AA26DD-B0A0-4860-9CCB-79A250A86018}"/>
    <cellStyle name="Normal 2 2 4 7" xfId="6756" xr:uid="{3EA33158-D94B-420A-BDA2-5C0B44389D9A}"/>
    <cellStyle name="Normal 2 2 4 7 2" xfId="12219" xr:uid="{3593B6B7-E9E7-4551-A7E3-8FD2FAF0EB0B}"/>
    <cellStyle name="Normal 2 2 4 7 2 2" xfId="17344" xr:uid="{93D3F5FA-DF76-4DA8-BBDE-0143CF0F42A0}"/>
    <cellStyle name="Normal 2 2 4 7 2 2 2" xfId="27273" xr:uid="{4337F6BD-AB4F-4002-B9EC-E8D25868BCDA}"/>
    <cellStyle name="Normal 2 2 4 7 2 2 2 2" xfId="47240" xr:uid="{80819BC3-9414-42B5-B63D-300DADB1BA29}"/>
    <cellStyle name="Normal 2 2 4 7 2 2 3" xfId="37592" xr:uid="{27E3BDBC-E75B-4D8C-894D-F5491291A55D}"/>
    <cellStyle name="Normal 2 2 4 7 2 3" xfId="22315" xr:uid="{875A2636-AD41-4EC0-BAB8-C3D51B528AFA}"/>
    <cellStyle name="Normal 2 2 4 7 2 3 2" xfId="42410" xr:uid="{1EF2618F-58FD-4AA5-A556-2E9517498400}"/>
    <cellStyle name="Normal 2 2 4 7 2 4" xfId="32763" xr:uid="{582F5370-9E49-4507-9713-8C14AE428EE1}"/>
    <cellStyle name="Normal 2 2 4 7 3" xfId="14880" xr:uid="{8E422FFB-3FC3-458C-9560-D25CF114F9FF}"/>
    <cellStyle name="Normal 2 2 4 7 3 2" xfId="24822" xr:uid="{C40FD109-B0A1-4DBF-92F3-715123FBFE05}"/>
    <cellStyle name="Normal 2 2 4 7 3 2 2" xfId="44829" xr:uid="{88A5A263-22E7-4EE1-9966-19C45CB6ED03}"/>
    <cellStyle name="Normal 2 2 4 7 3 3" xfId="35181" xr:uid="{3B951E06-E0B7-4597-83C7-B09729DAE501}"/>
    <cellStyle name="Normal 2 2 4 7 4" xfId="19847" xr:uid="{658BE0CF-B5E5-4D7E-ADAA-E073270C4704}"/>
    <cellStyle name="Normal 2 2 4 7 4 2" xfId="40001" xr:uid="{C9617BF3-9BAF-4F51-BCE0-56038E436DCD}"/>
    <cellStyle name="Normal 2 2 4 7 5" xfId="30354" xr:uid="{AC8C3507-AAA2-46B4-8302-57A7DB6929BE}"/>
    <cellStyle name="Normal 2 2 4 8" xfId="12218" xr:uid="{810940C5-F99A-4393-A3C8-9D4F505AF5B9}"/>
    <cellStyle name="Normal 2 2 4 8 2" xfId="17343" xr:uid="{666A7B80-8FC3-431E-9610-40D57BA4D290}"/>
    <cellStyle name="Normal 2 2 4 8 2 2" xfId="27272" xr:uid="{F518047D-F6E5-4CBF-91D5-8EF88985A96B}"/>
    <cellStyle name="Normal 2 2 4 8 2 2 2" xfId="47239" xr:uid="{ACF7FD2E-9028-47B9-91AE-FE0B58A23BCD}"/>
    <cellStyle name="Normal 2 2 4 8 2 3" xfId="37591" xr:uid="{328EF2EF-32EF-497C-B7CC-21530233E555}"/>
    <cellStyle name="Normal 2 2 4 8 3" xfId="22314" xr:uid="{2FE2D816-FEAF-4118-96C4-176E049E82FE}"/>
    <cellStyle name="Normal 2 2 4 8 3 2" xfId="42409" xr:uid="{F4ABC2BA-D07F-428E-B662-FEBFD9158520}"/>
    <cellStyle name="Normal 2 2 4 8 4" xfId="32762" xr:uid="{7AE4783D-419A-4622-A6F9-16A651B1D85D}"/>
    <cellStyle name="Normal 2 2 4 9" xfId="14879" xr:uid="{6E37435C-6B97-482B-8C86-BF303CC79091}"/>
    <cellStyle name="Normal 2 2 4 9 2" xfId="24821" xr:uid="{8102252D-2E44-44C5-8F50-F30B7C25C3D8}"/>
    <cellStyle name="Normal 2 2 4 9 2 2" xfId="44828" xr:uid="{5B8D56BF-91B1-44C9-9D5D-AF55BB9B5B7D}"/>
    <cellStyle name="Normal 2 2 4 9 3" xfId="35180" xr:uid="{98691301-6424-41AF-8BCF-4BF610B2B3B2}"/>
    <cellStyle name="Normal 2 2 5" xfId="6757" xr:uid="{0E12C65E-0C25-4B57-A29D-E5952424B65D}"/>
    <cellStyle name="Normal 2 2 5 2" xfId="6758" xr:uid="{DC9CFC1F-39EA-4638-A90A-124215068433}"/>
    <cellStyle name="Normal 2 2 5 3" xfId="6759" xr:uid="{C2D8FDF0-47FE-4187-8419-6308968F9D2F}"/>
    <cellStyle name="Normal 2 2 5 4" xfId="9779" xr:uid="{488BD5C3-DA54-4AC4-AB47-9BE785751D53}"/>
    <cellStyle name="Normal 2 2 6" xfId="6760" xr:uid="{ED28563C-E82B-49C6-8B08-04D56459003A}"/>
    <cellStyle name="Normal 2 2 6 2" xfId="6761" xr:uid="{2958A9C9-5E6B-449E-B79E-1A6A81DE69F7}"/>
    <cellStyle name="Normal 2 2 6 3" xfId="6762" xr:uid="{27EA8F28-4C9D-4B89-96AB-1245EBD5AEA6}"/>
    <cellStyle name="Normal 2 2 6 4" xfId="9780" xr:uid="{57D51041-B9DD-44EE-BA74-5E4E97BDA748}"/>
    <cellStyle name="Normal 2 2 6 4 2" xfId="15308" xr:uid="{37DA5253-560D-4040-9AB8-6742438C6F0C}"/>
    <cellStyle name="Normal 2 2 6 4 2 2" xfId="25244" xr:uid="{F66A4B8B-91C3-4AC3-8F5F-89A60E354734}"/>
    <cellStyle name="Normal 2 2 6 4 2 2 2" xfId="45211" xr:uid="{838F6E45-4CAD-4044-B273-5A92DA181B7D}"/>
    <cellStyle name="Normal 2 2 6 4 2 3" xfId="35563" xr:uid="{CE04C67B-8F61-42BC-ACB7-9522E1C57410}"/>
    <cellStyle name="Normal 2 2 6 4 3" xfId="20288" xr:uid="{EDF44755-8B1A-415E-86FD-246C88E3A1B7}"/>
    <cellStyle name="Normal 2 2 6 4 3 2" xfId="40383" xr:uid="{665DEEB0-5E55-4FDB-9056-11EDBB47E9FD}"/>
    <cellStyle name="Normal 2 2 6 4 4" xfId="30736" xr:uid="{63301B21-5EAE-4A9F-876D-D2BD693C2C10}"/>
    <cellStyle name="Normal 2 2 7" xfId="6763" xr:uid="{078EB951-F8F0-4AA7-8413-F4C426963D58}"/>
    <cellStyle name="Normal 2 2 7 2" xfId="6764" xr:uid="{4A08A4C2-0F26-4B49-A2FE-9D4C52928F11}"/>
    <cellStyle name="Normal 2 2 7 3" xfId="6765" xr:uid="{21BA6A70-25AB-4B7F-AC2B-DDBAC36D079E}"/>
    <cellStyle name="Normal 2 2 8" xfId="6766" xr:uid="{503ADF2B-27BB-41E4-951E-6AF7DE2C5075}"/>
    <cellStyle name="Normal 2 2 8 2" xfId="6767" xr:uid="{00302CB9-F9F7-490B-8148-617E9ED7E32C}"/>
    <cellStyle name="Normal 2 2 8 2 2" xfId="12220" xr:uid="{47B62055-3AA6-47B3-B658-3CDDB7CC0FC5}"/>
    <cellStyle name="Normal 2 2 8 2 2 2" xfId="17345" xr:uid="{1F623575-BA96-47EE-8EA4-23212F45D390}"/>
    <cellStyle name="Normal 2 2 8 2 2 2 2" xfId="27274" xr:uid="{9BEF89BE-A2AA-4B8A-B00E-FDA17863E0AC}"/>
    <cellStyle name="Normal 2 2 8 2 2 2 2 2" xfId="47241" xr:uid="{DE22EDB8-37DF-40E2-B803-C146459989A4}"/>
    <cellStyle name="Normal 2 2 8 2 2 2 3" xfId="37593" xr:uid="{E85ADD4A-CD81-48BA-8974-F47846657B0B}"/>
    <cellStyle name="Normal 2 2 8 2 2 3" xfId="22316" xr:uid="{45D598B1-702B-47AA-B652-52A278F927A1}"/>
    <cellStyle name="Normal 2 2 8 2 2 3 2" xfId="42411" xr:uid="{1CC286CE-ACDC-40F7-997F-634BC20310E8}"/>
    <cellStyle name="Normal 2 2 8 2 2 4" xfId="32764" xr:uid="{B9AC5C2E-1266-4AD0-BCB1-E5A16D3FFD37}"/>
    <cellStyle name="Normal 2 2 8 2 3" xfId="14881" xr:uid="{CDAB4596-9B44-4C82-959F-E7C446D1411D}"/>
    <cellStyle name="Normal 2 2 8 2 3 2" xfId="24823" xr:uid="{7043B3F3-7840-4C30-831D-F1669E878DE9}"/>
    <cellStyle name="Normal 2 2 8 2 3 2 2" xfId="44830" xr:uid="{3F3D6835-30BB-4F13-ADB1-7B73E9935819}"/>
    <cellStyle name="Normal 2 2 8 2 3 3" xfId="35182" xr:uid="{44955182-D151-48CD-8B2F-E84156A17EE2}"/>
    <cellStyle name="Normal 2 2 8 2 4" xfId="19848" xr:uid="{A1F5979A-DD96-40BC-B7C9-5C49A5584AAD}"/>
    <cellStyle name="Normal 2 2 8 2 4 2" xfId="40002" xr:uid="{8F69037A-E505-4FBF-A2FE-AA611408A5D3}"/>
    <cellStyle name="Normal 2 2 8 2 5" xfId="30355" xr:uid="{652DF9C9-8580-4F36-9FA1-DC23519059D5}"/>
    <cellStyle name="Normal 2 2 8 3" xfId="6768" xr:uid="{29C34A77-D15C-49D1-8477-7433F7F30F66}"/>
    <cellStyle name="Normal 2 2 9" xfId="6769" xr:uid="{E33E852A-6823-4897-AC1D-05E064E89CB5}"/>
    <cellStyle name="Normal 2 2_WP(BS)-System" xfId="947" xr:uid="{E0F3910D-7445-4976-9C36-33AA7844885A}"/>
    <cellStyle name="Normal 2 20" xfId="6770" xr:uid="{602264F1-3F22-4470-BFBC-FD846385B0E2}"/>
    <cellStyle name="Normal 2 21" xfId="6771" xr:uid="{421E594D-8B20-4FB7-906F-58E94D68B422}"/>
    <cellStyle name="Normal 2 22" xfId="6772" xr:uid="{7F3842B7-0105-4C2E-8E55-E2BCF3EADF37}"/>
    <cellStyle name="Normal 2 23" xfId="6773" xr:uid="{91539E56-08A8-442B-ABF4-6AE18DBD9CA6}"/>
    <cellStyle name="Normal 2 24" xfId="6774" xr:uid="{A1B6FF5A-48FC-4735-811A-202B84E9B157}"/>
    <cellStyle name="Normal 2 25" xfId="6775" xr:uid="{B2C746F3-1080-47F2-9ED4-A2A94B365518}"/>
    <cellStyle name="Normal 2 26" xfId="6776" xr:uid="{0A1F1C41-B4F6-4DBD-9A0F-C6CB0769A202}"/>
    <cellStyle name="Normal 2 27" xfId="6777" xr:uid="{3E179C72-3A1B-4ABF-B8D5-782A72D38C18}"/>
    <cellStyle name="Normal 2 28" xfId="6778" xr:uid="{1E1242FC-E5F8-4B28-B9BF-D8B1EED3E6A0}"/>
    <cellStyle name="Normal 2 29" xfId="6779" xr:uid="{4FC5BBFA-1417-4DAA-A670-C372C3782428}"/>
    <cellStyle name="Normal 2 3" xfId="4" xr:uid="{869DEF7B-D3F5-4C33-8863-E586E6E99A2A}"/>
    <cellStyle name="Normal 2 3 10" xfId="28267" xr:uid="{3077FEFF-B34F-4AD9-96E8-32079027CC4F}"/>
    <cellStyle name="Normal 2 3 10 2" xfId="47810" xr:uid="{4D4D219F-100B-4725-AC75-EBDE0C79E554}"/>
    <cellStyle name="Normal 2 3 11" xfId="52" xr:uid="{5CD1971E-FA4C-43F8-9F43-79F2DD4BCF69}"/>
    <cellStyle name="Normal 2 3 11 2" xfId="28351" xr:uid="{A3048021-0DF0-41DC-9929-B3EAAD981B4B}"/>
    <cellStyle name="Normal 2 3 12" xfId="28329" xr:uid="{C5A3EF5B-65F4-4DFE-9AA9-6AD3E2A9B3AD}"/>
    <cellStyle name="Normal 2 3 2" xfId="6780" xr:uid="{8F5C0C8B-125B-4536-B2B9-199CF54A153B}"/>
    <cellStyle name="Normal 2 3 2 2" xfId="6781" xr:uid="{9F66D117-804A-4BB8-8ABF-767094163CF3}"/>
    <cellStyle name="Normal 2 3 2 2 2" xfId="142" xr:uid="{F865319B-8E74-4FF4-831A-955D0A82FF47}"/>
    <cellStyle name="Normal 2 3 2 2 2 2" xfId="6782" xr:uid="{7D94540B-56B6-4716-94A2-14ED329D6E6A}"/>
    <cellStyle name="Normal 2 3 2 2 2 2 2" xfId="12222" xr:uid="{87D106EF-E21E-454E-82CD-5FCF9BE70564}"/>
    <cellStyle name="Normal 2 3 2 2 2 2 2 2" xfId="17347" xr:uid="{F45B83E3-4FCD-4BC6-8718-00385DA49067}"/>
    <cellStyle name="Normal 2 3 2 2 2 2 2 2 2" xfId="27276" xr:uid="{4EAEA141-8482-48E0-AD26-C1CD8968CC27}"/>
    <cellStyle name="Normal 2 3 2 2 2 2 2 2 2 2" xfId="47243" xr:uid="{CAACEDE0-2F1D-4166-A121-9BC6B11F9892}"/>
    <cellStyle name="Normal 2 3 2 2 2 2 2 2 3" xfId="37595" xr:uid="{165A5075-52B3-4EAE-9863-DB776791FB08}"/>
    <cellStyle name="Normal 2 3 2 2 2 2 2 3" xfId="22318" xr:uid="{53714296-631B-42C6-B34A-18024C2BAEBC}"/>
    <cellStyle name="Normal 2 3 2 2 2 2 2 3 2" xfId="42413" xr:uid="{2A736534-1611-4337-8829-B44F2C2F4A98}"/>
    <cellStyle name="Normal 2 3 2 2 2 2 2 4" xfId="32766" xr:uid="{F1704755-77C1-4D34-AAD7-931F9DFBB462}"/>
    <cellStyle name="Normal 2 3 2 2 2 2 3" xfId="14883" xr:uid="{9098E4EA-3B8F-4C65-B89B-CDFA435428F2}"/>
    <cellStyle name="Normal 2 3 2 2 2 2 3 2" xfId="24825" xr:uid="{16B6AD4F-DFA5-4326-8A83-28FD25506886}"/>
    <cellStyle name="Normal 2 3 2 2 2 2 3 2 2" xfId="44832" xr:uid="{4B8AC475-566A-485A-BFB7-D4336D72A4C4}"/>
    <cellStyle name="Normal 2 3 2 2 2 2 3 3" xfId="35184" xr:uid="{3812406F-332C-4748-9AAD-89D54207E7A2}"/>
    <cellStyle name="Normal 2 3 2 2 2 2 4" xfId="19850" xr:uid="{DAD711D9-3D9C-4F5A-8343-979205B28F69}"/>
    <cellStyle name="Normal 2 3 2 2 2 2 4 2" xfId="40004" xr:uid="{43CAFFFB-912D-402F-9F84-00D4DE0278C9}"/>
    <cellStyle name="Normal 2 3 2 2 2 2 5" xfId="30357" xr:uid="{8CDE8675-CD99-41FC-AB45-5351CD765BFB}"/>
    <cellStyle name="Normal 2 3 2 2 3" xfId="6783" xr:uid="{5273C86A-807B-4FB7-B866-AB0642BD26B8}"/>
    <cellStyle name="Normal 2 3 2 2 3 2" xfId="12223" xr:uid="{9B43024C-6D37-463E-A9C1-3394D3B86504}"/>
    <cellStyle name="Normal 2 3 2 2 3 2 2" xfId="17348" xr:uid="{8F10DE99-3557-464C-BAEF-FE1E81D03744}"/>
    <cellStyle name="Normal 2 3 2 2 3 2 2 2" xfId="27277" xr:uid="{AFC38CED-9FDD-4265-8482-BF20349BA03E}"/>
    <cellStyle name="Normal 2 3 2 2 3 2 2 2 2" xfId="47244" xr:uid="{C088CED7-F92E-4891-933A-F2A2FE1E4542}"/>
    <cellStyle name="Normal 2 3 2 2 3 2 2 3" xfId="37596" xr:uid="{E43481B9-C279-48FA-97DF-447C81FB8EF2}"/>
    <cellStyle name="Normal 2 3 2 2 3 2 3" xfId="22319" xr:uid="{19D2EEBE-0345-4F65-8BD8-C69E92DA48CC}"/>
    <cellStyle name="Normal 2 3 2 2 3 2 3 2" xfId="42414" xr:uid="{30895E4E-2E83-41BD-88E5-30297B1FE16F}"/>
    <cellStyle name="Normal 2 3 2 2 3 2 4" xfId="32767" xr:uid="{8E794EF8-A990-4534-AF12-8A976C173B29}"/>
    <cellStyle name="Normal 2 3 2 2 3 3" xfId="14884" xr:uid="{6245ABF5-20BC-4D7C-BD12-164AB8519765}"/>
    <cellStyle name="Normal 2 3 2 2 3 3 2" xfId="24826" xr:uid="{EDF704D8-F4FE-4F9F-B4B4-86B420D5B014}"/>
    <cellStyle name="Normal 2 3 2 2 3 3 2 2" xfId="44833" xr:uid="{30979684-70D7-43A0-939C-80FB0E283B93}"/>
    <cellStyle name="Normal 2 3 2 2 3 3 3" xfId="35185" xr:uid="{243AE4FB-46B7-4590-A738-8FED614A8BE0}"/>
    <cellStyle name="Normal 2 3 2 2 3 4" xfId="19851" xr:uid="{2CA0215B-2353-404A-8282-CE606903DB40}"/>
    <cellStyle name="Normal 2 3 2 2 3 4 2" xfId="40005" xr:uid="{A91A5495-8229-4393-B633-734F763E0EA2}"/>
    <cellStyle name="Normal 2 3 2 2 3 5" xfId="30358" xr:uid="{7C60772D-C0DF-4A7E-B16C-64586DF239E2}"/>
    <cellStyle name="Normal 2 3 2 2 4" xfId="6784" xr:uid="{896BE958-4C33-4E2C-B033-C10C3F67897F}"/>
    <cellStyle name="Normal 2 3 2 2 4 2" xfId="12224" xr:uid="{1C62DCA9-4F38-4FF2-84BA-1BB02515A678}"/>
    <cellStyle name="Normal 2 3 2 2 4 2 2" xfId="17349" xr:uid="{91644A37-462D-4799-B920-7801E6074C0B}"/>
    <cellStyle name="Normal 2 3 2 2 4 2 2 2" xfId="27278" xr:uid="{BBFC42AE-3FD3-4424-B3A4-05A14579003C}"/>
    <cellStyle name="Normal 2 3 2 2 4 2 2 2 2" xfId="47245" xr:uid="{53BF61F7-870E-44A5-9864-774085B24B40}"/>
    <cellStyle name="Normal 2 3 2 2 4 2 2 3" xfId="37597" xr:uid="{DFF24079-3325-4FFC-94E7-DE3B790DF87A}"/>
    <cellStyle name="Normal 2 3 2 2 4 2 3" xfId="22320" xr:uid="{D96C0B2B-01DB-43B7-B030-3AAF40E17C69}"/>
    <cellStyle name="Normal 2 3 2 2 4 2 3 2" xfId="42415" xr:uid="{2C355499-9E77-47E5-9B62-7644DC97D9F8}"/>
    <cellStyle name="Normal 2 3 2 2 4 2 4" xfId="32768" xr:uid="{3D078CEF-205C-4A57-A023-D87DBA6C1EF8}"/>
    <cellStyle name="Normal 2 3 2 2 4 3" xfId="14885" xr:uid="{5E1D93EC-D8E8-4A2E-A9DC-EBAECF019077}"/>
    <cellStyle name="Normal 2 3 2 2 4 3 2" xfId="24827" xr:uid="{62B01819-CC19-4BBB-8228-EB8E1975497E}"/>
    <cellStyle name="Normal 2 3 2 2 4 3 2 2" xfId="44834" xr:uid="{BF5D7FB5-4960-4323-B0C3-0FBACFA4EEDF}"/>
    <cellStyle name="Normal 2 3 2 2 4 3 3" xfId="35186" xr:uid="{3CE6B6B3-8D6B-4C7E-931C-CB3CA3C9B181}"/>
    <cellStyle name="Normal 2 3 2 2 4 4" xfId="19852" xr:uid="{1905A0E6-3F44-43DC-8216-0136923082C2}"/>
    <cellStyle name="Normal 2 3 2 2 4 4 2" xfId="40006" xr:uid="{6616071A-33B4-4856-98BB-DC8BDB5386F2}"/>
    <cellStyle name="Normal 2 3 2 2 4 5" xfId="30359" xr:uid="{6318F387-81B3-45D1-B542-D0CF895DBDE0}"/>
    <cellStyle name="Normal 2 3 2 2 5" xfId="12221" xr:uid="{6F5794ED-7CEB-4E0F-B953-31FAFFCA25FB}"/>
    <cellStyle name="Normal 2 3 2 2 5 2" xfId="17346" xr:uid="{47664DA7-969A-4F72-818F-7FE021106F9B}"/>
    <cellStyle name="Normal 2 3 2 2 5 2 2" xfId="27275" xr:uid="{4537F062-DA79-4D7B-A8F2-34E6727A396E}"/>
    <cellStyle name="Normal 2 3 2 2 5 2 2 2" xfId="47242" xr:uid="{E02DD9AB-BD09-4CC8-9055-60070588177D}"/>
    <cellStyle name="Normal 2 3 2 2 5 2 3" xfId="37594" xr:uid="{BA97EBBD-0A1A-4707-B51D-B3D5B4C948B5}"/>
    <cellStyle name="Normal 2 3 2 2 5 3" xfId="22317" xr:uid="{61EB7CCB-343F-4625-8784-DC5F8826045B}"/>
    <cellStyle name="Normal 2 3 2 2 5 3 2" xfId="42412" xr:uid="{31019F2C-6B9F-468C-B675-D4FB78535285}"/>
    <cellStyle name="Normal 2 3 2 2 5 4" xfId="32765" xr:uid="{22892F08-ECF2-48D7-B925-1E74C88620A7}"/>
    <cellStyle name="Normal 2 3 2 2 6" xfId="14882" xr:uid="{DB495F15-5CFE-4D1B-9C9F-FDD9A7629E23}"/>
    <cellStyle name="Normal 2 3 2 2 6 2" xfId="24824" xr:uid="{CACA7374-71FF-490F-A823-2ECF7235F406}"/>
    <cellStyle name="Normal 2 3 2 2 6 2 2" xfId="44831" xr:uid="{A375CB9B-9535-47D7-8BF9-02AA4BC67E03}"/>
    <cellStyle name="Normal 2 3 2 2 6 3" xfId="35183" xr:uid="{53AF2D14-3A1B-4338-8929-EAAAA410E70F}"/>
    <cellStyle name="Normal 2 3 2 2 7" xfId="19849" xr:uid="{33A58305-B7D7-4159-857E-5F23D0E07F0B}"/>
    <cellStyle name="Normal 2 3 2 2 7 2" xfId="40003" xr:uid="{71145B2C-32E0-4B67-AAF1-F15E4A42CB7F}"/>
    <cellStyle name="Normal 2 3 2 2 8" xfId="30356" xr:uid="{6386BC5D-C446-4151-81C4-256398EA138F}"/>
    <cellStyle name="Normal 2 3 2 3" xfId="6785" xr:uid="{95713BDC-1C53-452B-A3F7-5562F8C5148E}"/>
    <cellStyle name="Normal 2 3 2 3 2" xfId="12225" xr:uid="{082862F4-2CA0-4A7B-8A31-2C74E4ACC26F}"/>
    <cellStyle name="Normal 2 3 2 3 2 2" xfId="17350" xr:uid="{40F8745F-7E02-4A03-8C1B-B76EACC89DDA}"/>
    <cellStyle name="Normal 2 3 2 3 2 2 2" xfId="27279" xr:uid="{D9D20EA7-F919-48DC-B92D-72482898FD69}"/>
    <cellStyle name="Normal 2 3 2 3 2 2 2 2" xfId="47246" xr:uid="{F0FE193A-35F0-460E-AC83-F5583226E419}"/>
    <cellStyle name="Normal 2 3 2 3 2 2 3" xfId="37598" xr:uid="{09A66508-F700-498A-9190-B3C230BDB0C5}"/>
    <cellStyle name="Normal 2 3 2 3 2 3" xfId="22321" xr:uid="{5D05CC72-F9AA-40E2-8D49-4AB2EB4A1803}"/>
    <cellStyle name="Normal 2 3 2 3 2 3 2" xfId="42416" xr:uid="{C5D95773-A569-4D84-A2B9-E1758A1219ED}"/>
    <cellStyle name="Normal 2 3 2 3 2 4" xfId="32769" xr:uid="{9A755B22-0DD1-4325-A288-AADDE88916FE}"/>
    <cellStyle name="Normal 2 3 2 3 3" xfId="14886" xr:uid="{1D50F76E-FA2C-4267-A6B7-F4C8EA8D2F9C}"/>
    <cellStyle name="Normal 2 3 2 3 3 2" xfId="24828" xr:uid="{D4A9D66E-AD36-4B88-9BE1-51B743517727}"/>
    <cellStyle name="Normal 2 3 2 3 3 2 2" xfId="44835" xr:uid="{2F3D7333-4FDF-4343-A42B-0E5BC0D635C4}"/>
    <cellStyle name="Normal 2 3 2 3 3 3" xfId="35187" xr:uid="{3ADEBA60-BEBE-4B77-8A5E-5D2A767EF9B4}"/>
    <cellStyle name="Normal 2 3 2 3 4" xfId="19853" xr:uid="{B122F95C-A01C-416D-8F9D-6C2E13A3F5C1}"/>
    <cellStyle name="Normal 2 3 2 3 4 2" xfId="40007" xr:uid="{4ABB790B-C2F0-4326-B2E8-C9B2E2BBFB5A}"/>
    <cellStyle name="Normal 2 3 2 3 5" xfId="30360" xr:uid="{1BAC033E-6B9C-49F5-B0F9-33B6D1DAECB7}"/>
    <cellStyle name="Normal 2 3 2 4" xfId="6786" xr:uid="{59881296-BC24-439F-83CF-947C3E87114D}"/>
    <cellStyle name="Normal 2 3 2 4 2" xfId="12226" xr:uid="{1D4D7420-A5CD-4379-AC98-AE599ED80C77}"/>
    <cellStyle name="Normal 2 3 2 4 2 2" xfId="17351" xr:uid="{BAF97D6A-8865-48F1-AA1B-DE22D86AD4CE}"/>
    <cellStyle name="Normal 2 3 2 4 2 2 2" xfId="27280" xr:uid="{32A6043C-1B39-4070-823D-A63D4BCA3C23}"/>
    <cellStyle name="Normal 2 3 2 4 2 2 2 2" xfId="47247" xr:uid="{2FA0EE21-3D7D-4B94-B5EA-CE461F042649}"/>
    <cellStyle name="Normal 2 3 2 4 2 2 3" xfId="37599" xr:uid="{5E480AAC-ECF3-4520-96B2-716D90B5D41E}"/>
    <cellStyle name="Normal 2 3 2 4 2 3" xfId="22322" xr:uid="{6ACF8C57-FE3E-4434-A651-C013F3DEA2EB}"/>
    <cellStyle name="Normal 2 3 2 4 2 3 2" xfId="42417" xr:uid="{0C18DFF5-7025-433B-BE90-A00F0EADBCC6}"/>
    <cellStyle name="Normal 2 3 2 4 2 4" xfId="32770" xr:uid="{EDCF4845-274D-4E52-9FD8-DD10D127D92A}"/>
    <cellStyle name="Normal 2 3 2 4 3" xfId="14887" xr:uid="{E5027308-70A2-409D-8B83-4D1F2FE4DC8A}"/>
    <cellStyle name="Normal 2 3 2 4 3 2" xfId="24829" xr:uid="{7B912C4C-3CDD-4EFA-8A94-F3508E3528AB}"/>
    <cellStyle name="Normal 2 3 2 4 3 2 2" xfId="44836" xr:uid="{0DAF32CC-980E-4265-8FF1-7A5613F50731}"/>
    <cellStyle name="Normal 2 3 2 4 3 3" xfId="35188" xr:uid="{EB5A5946-A647-4262-A738-1E7135F3E0B7}"/>
    <cellStyle name="Normal 2 3 2 4 4" xfId="19854" xr:uid="{EE6799EF-9CD0-46B2-A3D5-CE133ED2FB58}"/>
    <cellStyle name="Normal 2 3 2 4 4 2" xfId="40008" xr:uid="{1DFED153-A8C1-4D30-808A-5B6FD8B6ACC3}"/>
    <cellStyle name="Normal 2 3 2 4 5" xfId="30361" xr:uid="{181D2E98-6E1A-474C-B6C0-0B4175DB2533}"/>
    <cellStyle name="Normal 2 3 2 5" xfId="6787" xr:uid="{2AFC8860-C9CF-446D-9EE0-CBA7915C21B3}"/>
    <cellStyle name="Normal 2 3 2 5 2" xfId="12227" xr:uid="{7298EFDF-55D5-47CC-948A-7B4E60F4D625}"/>
    <cellStyle name="Normal 2 3 2 5 2 2" xfId="17352" xr:uid="{DD6534B3-B48B-477D-8D1E-EA5BDAA1CC4D}"/>
    <cellStyle name="Normal 2 3 2 5 2 2 2" xfId="27281" xr:uid="{BAD6DC07-7829-4FEF-B119-712BA2CFFD42}"/>
    <cellStyle name="Normal 2 3 2 5 2 2 2 2" xfId="47248" xr:uid="{30BBA16E-19FD-4EF0-B8C0-36A35D4C71E4}"/>
    <cellStyle name="Normal 2 3 2 5 2 2 3" xfId="37600" xr:uid="{C17CD7BF-196B-4CF1-BB07-0905574258BD}"/>
    <cellStyle name="Normal 2 3 2 5 2 3" xfId="22323" xr:uid="{3BCB3BF4-89C9-4B2E-B893-5FDADDC850A1}"/>
    <cellStyle name="Normal 2 3 2 5 2 3 2" xfId="42418" xr:uid="{BB7371C3-DFF5-4102-AF3E-53D9AB94C4B5}"/>
    <cellStyle name="Normal 2 3 2 5 2 4" xfId="32771" xr:uid="{C9FCA477-16DA-48F4-8D9C-89A9E6E70ED0}"/>
    <cellStyle name="Normal 2 3 2 5 3" xfId="14888" xr:uid="{2EEEC3BB-8D17-4617-BF16-4A180126EF61}"/>
    <cellStyle name="Normal 2 3 2 5 3 2" xfId="24830" xr:uid="{5D000E4C-4F11-4512-A703-E5CA2BB7EF4D}"/>
    <cellStyle name="Normal 2 3 2 5 3 2 2" xfId="44837" xr:uid="{BD76B5C0-3AEC-43AA-8B97-3F211416412B}"/>
    <cellStyle name="Normal 2 3 2 5 3 3" xfId="35189" xr:uid="{DD04C3DA-073F-4314-A245-EEEA334A8D59}"/>
    <cellStyle name="Normal 2 3 2 5 4" xfId="19855" xr:uid="{2B64DF94-46BB-43F4-B9D5-163800EBCA6E}"/>
    <cellStyle name="Normal 2 3 2 5 4 2" xfId="40009" xr:uid="{01A4DFA7-8DEA-4E3F-8F4E-671F0FA23AA7}"/>
    <cellStyle name="Normal 2 3 2 5 5" xfId="30362" xr:uid="{C5F5A21A-5DA8-492B-BCBF-850CA29AFAAA}"/>
    <cellStyle name="Normal 2 3 2 6" xfId="6788" xr:uid="{1E8EB52B-F591-44BD-A1DC-1B32E378958B}"/>
    <cellStyle name="Normal 2 3 2 6 2" xfId="12228" xr:uid="{208A22CE-0F5A-45B2-ACED-B78F03C1B9D2}"/>
    <cellStyle name="Normal 2 3 2 6 2 2" xfId="17353" xr:uid="{BE6F2770-D947-48FC-9B5D-7746E2D1ECC5}"/>
    <cellStyle name="Normal 2 3 2 6 2 2 2" xfId="27282" xr:uid="{B08541AE-35FA-4082-AE9B-B4D5221B1795}"/>
    <cellStyle name="Normal 2 3 2 6 2 2 2 2" xfId="47249" xr:uid="{04F3B821-D0E9-4107-98FB-6AB3A841F370}"/>
    <cellStyle name="Normal 2 3 2 6 2 2 3" xfId="37601" xr:uid="{7EF5CB1E-480B-433F-857D-9685925C1288}"/>
    <cellStyle name="Normal 2 3 2 6 2 3" xfId="22324" xr:uid="{9BE11C74-C2E9-499D-8990-F2A297A93AC2}"/>
    <cellStyle name="Normal 2 3 2 6 2 3 2" xfId="42419" xr:uid="{5E72568B-C27E-4341-A5A0-E570AD250AEE}"/>
    <cellStyle name="Normal 2 3 2 6 2 4" xfId="32772" xr:uid="{D8ADC2C7-9E52-492E-A3D3-7B09E537151D}"/>
    <cellStyle name="Normal 2 3 2 6 3" xfId="14889" xr:uid="{8CAB24A6-E494-456F-AFF7-08513A09525E}"/>
    <cellStyle name="Normal 2 3 2 6 3 2" xfId="24831" xr:uid="{C9A737B4-5DC7-43EA-9BB0-C5A24D553469}"/>
    <cellStyle name="Normal 2 3 2 6 3 2 2" xfId="44838" xr:uid="{39824C1E-DBAD-415F-BDD0-0FD7BFCFDEC7}"/>
    <cellStyle name="Normal 2 3 2 6 3 3" xfId="35190" xr:uid="{1232106A-AE35-4B34-A21E-FCD69F45C6AA}"/>
    <cellStyle name="Normal 2 3 2 6 4" xfId="19856" xr:uid="{344A7536-55FE-4305-AEA7-B5B3931F4720}"/>
    <cellStyle name="Normal 2 3 2 6 4 2" xfId="40010" xr:uid="{233AEF30-3E22-4E74-8D3D-CB59ED0F4BD9}"/>
    <cellStyle name="Normal 2 3 2 6 5" xfId="30363" xr:uid="{3B936EE8-EE3E-48A6-A0C6-CA9AB7E902EF}"/>
    <cellStyle name="Normal 2 3 2 7" xfId="6789" xr:uid="{DBC20E34-D76C-48B1-A922-C6599C58F382}"/>
    <cellStyle name="Normal 2 3 2 8" xfId="27743" xr:uid="{BD720213-1A57-4D0C-861C-E86CC2C58CCD}"/>
    <cellStyle name="Normal 2 3 2 9" xfId="27792" xr:uid="{95E45035-A443-41F9-BC85-A26A37760617}"/>
    <cellStyle name="Normal 2 3 2 9 2" xfId="47651" xr:uid="{7C38FAA3-FCC2-4AA6-BFF9-A3CE68CE97FE}"/>
    <cellStyle name="Normal 2 3 3" xfId="47" xr:uid="{C7145EF4-6303-477F-AF1A-89F5CE9E1F0E}"/>
    <cellStyle name="Normal 2 3 3 2" xfId="48" xr:uid="{F80337F9-5BAA-4E66-8FC5-12B64CCCC533}"/>
    <cellStyle name="Normal 2 3 3 2 2" xfId="55" xr:uid="{B8C41734-41E7-4C32-BF79-1352635C097E}"/>
    <cellStyle name="Normal 2 3 3 2 2 2" xfId="22751" xr:uid="{FE25F2AA-8FCE-4C45-B576-92CA91541BA8}"/>
    <cellStyle name="Normal 2 3 3 2 2 2 2" xfId="42795" xr:uid="{3A2E7CD3-BAB4-4BA6-AB7F-418E116CB7FB}"/>
    <cellStyle name="Normal 2 3 3 2 2 3" xfId="28354" xr:uid="{E486E9D5-29AB-43ED-A6B5-DEA9C0B6142D}"/>
    <cellStyle name="Normal 2 3 3 2 3" xfId="6791" xr:uid="{1B630D05-231E-40AE-8AE9-BF81679481EF}"/>
    <cellStyle name="Normal 2 3 3 2 4" xfId="28237" xr:uid="{301C861E-1DEF-4E0D-AB7C-BADDCA42546D}"/>
    <cellStyle name="Normal 2 3 3 2 4 2" xfId="47781" xr:uid="{8A5ACEB6-6924-40E4-9951-56ECA964167D}"/>
    <cellStyle name="Normal 2 3 3 2 5" xfId="28350" xr:uid="{72B52B4A-8FC5-4644-9CCE-2B6BD37981CB}"/>
    <cellStyle name="Normal 2 3 3 3" xfId="54" xr:uid="{3A27F639-BCDB-4520-B9D3-3DCD6F4A5423}"/>
    <cellStyle name="Normal 2 3 3 3 2" xfId="6792" xr:uid="{E1DC7586-E8E4-41B5-80B0-AC61F9BDF9D0}"/>
    <cellStyle name="Normal 2 3 3 3 3" xfId="28353" xr:uid="{BE5F01A5-B917-4A23-992D-35D30CA47F36}"/>
    <cellStyle name="Normal 2 3 3 4" xfId="12786" xr:uid="{8153CF7E-3AA3-4223-9BA1-8F65F9EB8732}"/>
    <cellStyle name="Normal 2 3 3 4 2" xfId="22752" xr:uid="{F8CCB957-EDBC-4D85-950A-26B1AF26A983}"/>
    <cellStyle name="Normal 2 3 3 4 2 2" xfId="42796" xr:uid="{D0E448D5-A637-4727-BC1F-404262E6C23D}"/>
    <cellStyle name="Normal 2 3 3 4 3" xfId="33148" xr:uid="{716591A3-C21B-4ED8-93F2-EAE69088721D}"/>
    <cellStyle name="Normal 2 3 3 5" xfId="6790" xr:uid="{196C114C-1D35-4F32-A728-B5D2A95BBA0C}"/>
    <cellStyle name="Normal 2 3 3 6" xfId="28236" xr:uid="{B3F81195-76F0-4155-A4E2-8D5E7D29FA8E}"/>
    <cellStyle name="Normal 2 3 3 6 2" xfId="47780" xr:uid="{4827B09A-C355-4F94-A027-DDB96C4FD28C}"/>
    <cellStyle name="Normal 2 3 3 7" xfId="28349" xr:uid="{0FECFCC2-7B6C-47CA-B41A-4F22727C1E57}"/>
    <cellStyle name="Normal 2 3 4" xfId="6793" xr:uid="{0C2B5809-663A-490E-BA1C-22BD8703B3DD}"/>
    <cellStyle name="Normal 2 3 4 2" xfId="6794" xr:uid="{43F7941C-A2F0-4760-B40C-AC5AB34DFB01}"/>
    <cellStyle name="Normal 2 3 4 2 2" xfId="12229" xr:uid="{4DF80259-D9F5-48AD-847F-F518995C5A35}"/>
    <cellStyle name="Normal 2 3 4 2 2 2" xfId="17354" xr:uid="{09EF1FDB-9FA2-4123-B4C0-75B20772F5BE}"/>
    <cellStyle name="Normal 2 3 4 2 2 2 2" xfId="27283" xr:uid="{0A544FE8-2BCC-4CAC-9451-44EFBC233FF7}"/>
    <cellStyle name="Normal 2 3 4 2 2 2 2 2" xfId="47250" xr:uid="{025F1714-BC5A-4747-8346-E01A3F6B34A2}"/>
    <cellStyle name="Normal 2 3 4 2 2 2 3" xfId="37602" xr:uid="{463A80DF-B0A0-4AA2-B119-5E28246DEBAB}"/>
    <cellStyle name="Normal 2 3 4 2 2 3" xfId="22325" xr:uid="{DDB406FF-B23B-489F-9F97-FF1E39F89589}"/>
    <cellStyle name="Normal 2 3 4 2 2 3 2" xfId="42420" xr:uid="{35D7781D-DFC9-4F40-886A-6BA745A2E42A}"/>
    <cellStyle name="Normal 2 3 4 2 2 4" xfId="32773" xr:uid="{0275800C-38F8-4A2F-937F-DEFDD3B98957}"/>
    <cellStyle name="Normal 2 3 4 2 3" xfId="14890" xr:uid="{57B3DEFB-0DAD-46AC-9104-86447D3D51FB}"/>
    <cellStyle name="Normal 2 3 4 2 3 2" xfId="24832" xr:uid="{D473049C-234C-4BE1-A4D4-5A3BB929F731}"/>
    <cellStyle name="Normal 2 3 4 2 3 2 2" xfId="44839" xr:uid="{EFAF6D4B-9A18-4378-9C5C-073F9542F4E9}"/>
    <cellStyle name="Normal 2 3 4 2 3 3" xfId="35191" xr:uid="{8B522DDB-4F95-4F54-93B1-C55511EA59E6}"/>
    <cellStyle name="Normal 2 3 4 2 4" xfId="19857" xr:uid="{D7574418-747F-4A27-9CDB-5EAD8FBD95A4}"/>
    <cellStyle name="Normal 2 3 4 2 4 2" xfId="40011" xr:uid="{E13F6250-5089-498D-AE0D-B5099ADB727F}"/>
    <cellStyle name="Normal 2 3 4 2 5" xfId="30364" xr:uid="{A469150F-D3FF-4BE5-BF4A-273755D1AE8B}"/>
    <cellStyle name="Normal 2 3 4 3" xfId="6795" xr:uid="{8E9C49A7-C294-4C72-B32A-C3FD8D282A73}"/>
    <cellStyle name="Normal 2 3 5" xfId="6796" xr:uid="{B9B91074-A0B7-4D90-94B8-37F493A5A01C}"/>
    <cellStyle name="Normal 2 3 5 2" xfId="6797" xr:uid="{4EBFD4A6-7DD2-4F80-AA1C-FE93A66E84F0}"/>
    <cellStyle name="Normal 2 3 5 2 2" xfId="6798" xr:uid="{2A72FAFB-C8B1-4754-B0CA-7A25A6B13551}"/>
    <cellStyle name="Normal 2 3 5 2 3" xfId="6799" xr:uid="{D6CE3DCD-8B09-468D-94F1-FB71AE9A579A}"/>
    <cellStyle name="Normal 2 3 6" xfId="27724" xr:uid="{AC2C02AB-9F8C-4E1E-8643-5B5C44BE45DB}"/>
    <cellStyle name="Normal 2 3 7" xfId="27788" xr:uid="{65432F4B-FF88-419C-B88A-105FD32A6146}"/>
    <cellStyle name="Normal 2 3 7 2" xfId="47647" xr:uid="{AE894B88-6572-4CEB-A740-E7C0B783445E}"/>
    <cellStyle name="Normal 2 3 8" xfId="27785" xr:uid="{2EF6E248-9651-462F-B688-63C55AB40D3D}"/>
    <cellStyle name="Normal 2 3 8 2" xfId="47644" xr:uid="{14F6DD73-8801-47E0-AE18-CCF8FD44C99D}"/>
    <cellStyle name="Normal 2 3 9" xfId="115" xr:uid="{D6CE7BE1-95C0-423E-AB6A-7B8B0A928326}"/>
    <cellStyle name="Normal 2 30" xfId="6800" xr:uid="{B3546406-C446-4FDB-98DE-75BD5D6AA281}"/>
    <cellStyle name="Normal 2 31" xfId="6801" xr:uid="{0F316192-7F1F-49F0-9976-45A67F1D479A}"/>
    <cellStyle name="Normal 2 32" xfId="6802" xr:uid="{F0B3D3D9-F29A-49F4-9128-4D8595FDB6BA}"/>
    <cellStyle name="Normal 2 33" xfId="6803" xr:uid="{A5EE1BB2-BF67-417C-9433-B66E11AD7F75}"/>
    <cellStyle name="Normal 2 34" xfId="6804" xr:uid="{1FA25100-3C84-4D7B-AA8E-DC50147CC977}"/>
    <cellStyle name="Normal 2 35" xfId="6805" xr:uid="{292F83E1-6629-4ADB-9C82-6587F6C80504}"/>
    <cellStyle name="Normal 2 36" xfId="6806" xr:uid="{04C80200-98A8-46D1-8774-E024C47F850B}"/>
    <cellStyle name="Normal 2 37" xfId="6807" xr:uid="{FFAB57C9-306A-416D-8E12-F67E71DEAA42}"/>
    <cellStyle name="Normal 2 38" xfId="6808" xr:uid="{EC399504-067F-4DA2-BFDD-9A83AF26BEEB}"/>
    <cellStyle name="Normal 2 39" xfId="6809" xr:uid="{27695DE6-789D-4B33-B071-82F7B623FCE5}"/>
    <cellStyle name="Normal 2 4" xfId="554" xr:uid="{1CF871C8-AF02-4A35-A989-2EF5F0DF88FA}"/>
    <cellStyle name="Normal 2 4 10" xfId="6810" xr:uid="{07D3B6BE-C422-486F-A2EB-7650693CEB35}"/>
    <cellStyle name="Normal 2 4 11" xfId="6811" xr:uid="{64E88F4C-2258-4C38-A4A4-16BF9F56BB1A}"/>
    <cellStyle name="Normal 2 4 12" xfId="948" xr:uid="{EB65685C-DDB9-4299-A901-A1AE007AA5D3}"/>
    <cellStyle name="Normal 2 4 2" xfId="6812" xr:uid="{27C6D869-B2AF-48DE-A140-AF7204FE1AF1}"/>
    <cellStyle name="Normal 2 4 2 2" xfId="6813" xr:uid="{602826D8-2B64-4A88-A237-C7C2A5433CE3}"/>
    <cellStyle name="Normal 2 4 2 2 2" xfId="6814" xr:uid="{392679F5-34BF-4F25-83D7-0A26EB1E69F2}"/>
    <cellStyle name="Normal 2 4 2 2 2 2" xfId="6815" xr:uid="{2006FD71-B869-41E9-9F7C-BB18A3C2A86D}"/>
    <cellStyle name="Normal 2 4 2 2 2 2 2" xfId="6816" xr:uid="{B8E4329E-4026-4E78-AAF4-A7706B7EB9A3}"/>
    <cellStyle name="Normal 2 4 2 2 2 3" xfId="6817" xr:uid="{A09F95F9-FC40-49FA-98E5-C1F41559FB6D}"/>
    <cellStyle name="Normal 2 4 2 2 2 3 2" xfId="6818" xr:uid="{A6C9405E-C898-4299-A9CA-F4533A7FC95F}"/>
    <cellStyle name="Normal 2 4 2 2 2 4" xfId="6819" xr:uid="{01D76B91-5A0C-4957-99E1-AC7EC5716EB4}"/>
    <cellStyle name="Normal 2 4 2 2 3" xfId="6820" xr:uid="{7B9BE267-9EE1-4213-8E4B-167509E0690F}"/>
    <cellStyle name="Normal 2 4 2 2 3 2" xfId="6821" xr:uid="{49406D00-6436-43E6-9F1F-BD971ED56D4C}"/>
    <cellStyle name="Normal 2 4 2 2 4" xfId="6822" xr:uid="{215E8F78-9896-4918-9DB0-F38D9E616401}"/>
    <cellStyle name="Normal 2 4 2 2 4 2" xfId="6823" xr:uid="{99E6C1FE-0101-42D0-AF04-2FF92775D3C8}"/>
    <cellStyle name="Normal 2 4 2 2 5" xfId="6824" xr:uid="{0C294C7A-3613-405A-8AFD-E01D656B8419}"/>
    <cellStyle name="Normal 2 4 2 3" xfId="6825" xr:uid="{1460C2DA-8D35-4316-AC9F-17D835F70B47}"/>
    <cellStyle name="Normal 2 4 2 3 2" xfId="6826" xr:uid="{1D5B71B9-A9A7-4FAF-851E-A01E55476D33}"/>
    <cellStyle name="Normal 2 4 2 3 2 2" xfId="6827" xr:uid="{A9E04CCC-B202-4C44-99C0-7D22F527AFD7}"/>
    <cellStyle name="Normal 2 4 2 3 3" xfId="6828" xr:uid="{5DC984B3-E6F2-4BEB-9B31-8ECE30B213C8}"/>
    <cellStyle name="Normal 2 4 2 3 3 2" xfId="6829" xr:uid="{B3B21E4E-A0E9-41CB-9693-FA250355DFE6}"/>
    <cellStyle name="Normal 2 4 2 3 4" xfId="6830" xr:uid="{38238C25-544E-4F0E-A1CF-452B4BB42B00}"/>
    <cellStyle name="Normal 2 4 2 4" xfId="6831" xr:uid="{D871A4E5-BAA8-4C36-AD03-1E10E51DC404}"/>
    <cellStyle name="Normal 2 4 2 4 2" xfId="6832" xr:uid="{59B513D8-1B70-40FA-A1F2-D480BDB47E06}"/>
    <cellStyle name="Normal 2 4 2 5" xfId="6833" xr:uid="{E3624AE8-13B6-44F1-BBAA-147AF0801C51}"/>
    <cellStyle name="Normal 2 4 2 5 2" xfId="6834" xr:uid="{35E8B695-5FE4-4740-B615-B0252598E1F4}"/>
    <cellStyle name="Normal 2 4 2 6" xfId="6835" xr:uid="{3A6ED5B6-69ED-4D39-BCAB-9B221BE410A7}"/>
    <cellStyle name="Normal 2 4 2 6 2" xfId="6836" xr:uid="{0117A67B-8E8B-4622-ACCD-44976312B445}"/>
    <cellStyle name="Normal 2 4 2 7" xfId="6837" xr:uid="{E13B082A-CEDB-4948-90F4-CD219C4C925E}"/>
    <cellStyle name="Normal 2 4 2 8" xfId="6838" xr:uid="{A4DC9A26-CFF8-42DE-8197-824BDEEEEBDB}"/>
    <cellStyle name="Normal 2 4 3" xfId="6839" xr:uid="{F1BFFFA9-7850-40EF-8DA4-5F9C4CA5C08E}"/>
    <cellStyle name="Normal 2 4 3 2" xfId="6840" xr:uid="{A9F646C8-BC00-4544-B661-3C74E42ED162}"/>
    <cellStyle name="Normal 2 4 3 3" xfId="6841" xr:uid="{A17690E8-1872-4588-910F-142F81655FBA}"/>
    <cellStyle name="Normal 2 4 4" xfId="6842" xr:uid="{C7233A53-0504-40A0-8255-2499B0D78B14}"/>
    <cellStyle name="Normal 2 4 4 2" xfId="6843" xr:uid="{76EAB48E-20DA-4A3E-A161-8D0F15A600D9}"/>
    <cellStyle name="Normal 2 4 4 3" xfId="6844" xr:uid="{43FBB543-ED56-4DBB-A223-28D80956CBD0}"/>
    <cellStyle name="Normal 2 4 5" xfId="6845" xr:uid="{6CBDF45F-ABE3-4FDA-A60A-B1A1A8BD3789}"/>
    <cellStyle name="Normal 2 4 5 2" xfId="6846" xr:uid="{FE93F839-D2DE-45D0-A33E-9896E8968A93}"/>
    <cellStyle name="Normal 2 4 5 3" xfId="6847" xr:uid="{A83C7799-CCC4-4B9A-B9BC-F17AFB9213E1}"/>
    <cellStyle name="Normal 2 4 6" xfId="6848" xr:uid="{0F9B132C-03FC-4D73-A7C5-05407475E87C}"/>
    <cellStyle name="Normal 2 4 6 2" xfId="6849" xr:uid="{D1398D83-0C3F-4A03-B4EC-CC24673DC64C}"/>
    <cellStyle name="Normal 2 4 7" xfId="6850" xr:uid="{6939C2F3-3A48-4EBE-8B19-D37F28BF97F2}"/>
    <cellStyle name="Normal 2 4 8" xfId="6851" xr:uid="{F2FA9ED5-DC1F-4B34-BE90-D0E7A9D7464C}"/>
    <cellStyle name="Normal 2 4 9" xfId="6852" xr:uid="{41A89CF2-564A-4AEC-B1A2-7E60BDC194DC}"/>
    <cellStyle name="Normal 2 40" xfId="6853" xr:uid="{CDD3301A-A29F-45BD-A9DA-55A7D5047582}"/>
    <cellStyle name="Normal 2 41" xfId="6854" xr:uid="{91D018ED-DAFC-47C7-9435-ACC2E6EE3E6D}"/>
    <cellStyle name="Normal 2 42" xfId="6855" xr:uid="{A8ABACF8-180C-4BB8-BB2A-A5AF2782C511}"/>
    <cellStyle name="Normal 2 43" xfId="6856" xr:uid="{99B25E78-75FD-439E-B841-207F532FF79E}"/>
    <cellStyle name="Normal 2 44" xfId="6857" xr:uid="{4280181A-7711-4491-91EE-19FDA2A10DD6}"/>
    <cellStyle name="Normal 2 45" xfId="6858" xr:uid="{5B8456EB-BC5E-49F7-AE8A-E0A617641EAC}"/>
    <cellStyle name="Normal 2 46" xfId="6859" xr:uid="{2B8A7452-2886-4DF8-B466-5A6932E110B2}"/>
    <cellStyle name="Normal 2 47" xfId="6860" xr:uid="{26205F55-1720-430E-B609-00B2DDF7CE14}"/>
    <cellStyle name="Normal 2 48" xfId="6861" xr:uid="{B0D5DFE6-5A44-43B8-87C0-4FE10F214881}"/>
    <cellStyle name="Normal 2 49" xfId="6862" xr:uid="{140E3AF9-8EC3-49C1-A6E8-ED1FD0C62B11}"/>
    <cellStyle name="Normal 2 5" xfId="949" xr:uid="{D3794EC5-5D55-4C47-AA1F-074DF60AB9EF}"/>
    <cellStyle name="Normal 2 5 2" xfId="6863" xr:uid="{EA6DFA6C-E53C-4D81-9F18-ECAE498FE0DD}"/>
    <cellStyle name="Normal 2 5 2 2" xfId="6864" xr:uid="{3ADB3F87-8A2F-4242-800E-16C14F57AD3A}"/>
    <cellStyle name="Normal 2 5 2 3" xfId="6865" xr:uid="{DEE5E53E-5E12-4378-9590-0A5067BB00C0}"/>
    <cellStyle name="Normal 2 5 3" xfId="6866" xr:uid="{695714EA-421F-4D6E-916A-CC08C6D8FFF8}"/>
    <cellStyle name="Normal 2 5 3 2" xfId="6867" xr:uid="{3544C0D3-3A4F-4169-9EC3-D7FCA457134B}"/>
    <cellStyle name="Normal 2 5 3 2 2" xfId="6868" xr:uid="{60F42D15-09BC-4FFF-8FF6-050C9B34A0B6}"/>
    <cellStyle name="Normal 2 5 3 2 3" xfId="6869" xr:uid="{5FEEEBAA-7DBD-4524-9307-3045CDAB04EA}"/>
    <cellStyle name="Normal 2 5 4" xfId="6870" xr:uid="{4FBCA682-43E4-42B5-A24B-D710871B47BD}"/>
    <cellStyle name="Normal 2 5 5" xfId="6871" xr:uid="{866A3553-5479-47AA-91DD-6C0FF396489B}"/>
    <cellStyle name="Normal 2 5 6" xfId="9783" xr:uid="{5F000EDF-9F4D-4404-8027-43AF2983C78B}"/>
    <cellStyle name="Normal 2 50" xfId="6872" xr:uid="{1F5C9C69-BE31-4B6E-ACBD-DB51A9C29733}"/>
    <cellStyle name="Normal 2 51" xfId="6873" xr:uid="{C34C359B-BE5D-46A9-8D38-D88EA78F0BDE}"/>
    <cellStyle name="Normal 2 52" xfId="6874" xr:uid="{94AAA1A4-3F4B-4566-8021-6438FADD2A77}"/>
    <cellStyle name="Normal 2 52 2" xfId="6875" xr:uid="{8FF0A10E-963B-440A-A68B-6538646FC5D3}"/>
    <cellStyle name="Normal 2 53" xfId="6876" xr:uid="{C60FC4DD-F2A0-40D6-908B-0F12035F8E2D}"/>
    <cellStyle name="Normal 2 54" xfId="6877" xr:uid="{BB85F58E-DDDD-4034-8D0C-EE7A4654C082}"/>
    <cellStyle name="Normal 2 55" xfId="6878" xr:uid="{5659ADD6-FC70-460E-B75D-238FA070DC47}"/>
    <cellStyle name="Normal 2 56" xfId="6879" xr:uid="{D9FB3CB2-25AE-48E7-8A64-3FFEAAFE6A10}"/>
    <cellStyle name="Normal 2 57" xfId="9283" xr:uid="{B60211A7-E2A6-4B3B-A119-609E5FE0BA81}"/>
    <cellStyle name="Normal 2 57 2" xfId="15288" xr:uid="{51564F42-CC62-45E7-A1E8-4131565AB424}"/>
    <cellStyle name="Normal 2 57 2 2" xfId="25224" xr:uid="{C47FC882-0E69-41AB-A276-FA23AD3EA3EC}"/>
    <cellStyle name="Normal 2 57 2 2 2" xfId="45192" xr:uid="{98FDA88A-3C7D-4150-9F62-23168B1FEF39}"/>
    <cellStyle name="Normal 2 57 2 3" xfId="35544" xr:uid="{F1B0DD70-A708-4D9B-9F31-4DFC086CE493}"/>
    <cellStyle name="Normal 2 57 3" xfId="20269" xr:uid="{199366B6-8B66-45F5-879B-9902671A8E66}"/>
    <cellStyle name="Normal 2 57 3 2" xfId="40364" xr:uid="{D3203B57-96DC-47CF-9DEB-A79C4A80C49A}"/>
    <cellStyle name="Normal 2 57 4" xfId="30717" xr:uid="{906CD049-FDC7-4B91-B6A6-487ECA0618C9}"/>
    <cellStyle name="Normal 2 58" xfId="88" xr:uid="{1ACE4D25-E7E7-46C1-9BFC-BD1FC7B0E67F}"/>
    <cellStyle name="Normal 2 59" xfId="66" xr:uid="{DBAE92E1-8B98-4C30-BCC6-F59E49CD2563}"/>
    <cellStyle name="Normal 2 6" xfId="950" xr:uid="{FA90E5FD-F3E3-4CBB-BF60-AF4928334B8B}"/>
    <cellStyle name="Normal 2 6 2" xfId="6880" xr:uid="{24EBB74D-1DAB-4B43-89C2-08D01766B441}"/>
    <cellStyle name="Normal 2 6 3" xfId="6881" xr:uid="{D366FCE5-BD19-4C7F-9506-6C924689D45E}"/>
    <cellStyle name="Normal 2 6 4" xfId="9784" xr:uid="{2197B8AB-35E9-43E1-90E1-C1A145280E55}"/>
    <cellStyle name="Normal 2 60" xfId="28234" xr:uid="{E69F7889-4402-4A65-8653-E12BFD1221DA}"/>
    <cellStyle name="Normal 2 60 2" xfId="47778" xr:uid="{525DDE20-5A50-4195-B0B2-0207FC79FC1B}"/>
    <cellStyle name="Normal 2 61" xfId="28235" xr:uid="{96E8BFB6-15D6-438F-B7B2-F95F211E3A66}"/>
    <cellStyle name="Normal 2 61 2" xfId="47779" xr:uid="{9E7404FB-0D63-41B8-8923-332E185AC079}"/>
    <cellStyle name="Normal 2 62" xfId="28239" xr:uid="{0265B810-990D-4C48-80A4-FEA1E7358002}"/>
    <cellStyle name="Normal 2 62 2" xfId="47783" xr:uid="{D59DB5F5-D73A-4E88-A1C4-425A0ECD5A09}"/>
    <cellStyle name="Normal 2 63" xfId="28245" xr:uid="{08C7B988-8713-44EC-85AB-2926E0986CB3}"/>
    <cellStyle name="Normal 2 63 2" xfId="47789" xr:uid="{346E1AD6-564F-4167-9631-36713AB63B8D}"/>
    <cellStyle name="Normal 2 64" xfId="28238" xr:uid="{E824895D-F3B6-4B6A-B447-98C7328B4051}"/>
    <cellStyle name="Normal 2 64 2" xfId="47782" xr:uid="{D7CAD5F4-2B3C-4EC8-A71A-8104E7DB1123}"/>
    <cellStyle name="Normal 2 65" xfId="28242" xr:uid="{6DE88F5C-81C5-47CA-93BF-E172D2C3D355}"/>
    <cellStyle name="Normal 2 65 2" xfId="47786" xr:uid="{1DCD4314-9BFE-4AC1-9E1F-2568A8D71358}"/>
    <cellStyle name="Normal 2 66" xfId="28233" xr:uid="{3960A834-9345-41D2-B407-E6FE2BF2381B}"/>
    <cellStyle name="Normal 2 66 2" xfId="47777" xr:uid="{7685107C-D499-4E8C-9588-82BFFDDD72E2}"/>
    <cellStyle name="Normal 2 67" xfId="28250" xr:uid="{48234039-C9C4-458A-B3B5-B7AA21CA0E94}"/>
    <cellStyle name="Normal 2 67 2" xfId="47794" xr:uid="{426D507E-6D41-43A3-BA17-3959C7150BFB}"/>
    <cellStyle name="Normal 2 68" xfId="28249" xr:uid="{5363B799-E995-49D6-8306-DB92FDB2CAD5}"/>
    <cellStyle name="Normal 2 68 2" xfId="47793" xr:uid="{2395C985-94A7-4F0E-97F4-F0E81CC1426E}"/>
    <cellStyle name="Normal 2 69" xfId="28248" xr:uid="{8AF2F8E6-0F0B-4058-9449-4B33D65BD4D5}"/>
    <cellStyle name="Normal 2 69 2" xfId="47792" xr:uid="{E99DEC11-BCA9-4E80-BB2F-DD6B936C0811}"/>
    <cellStyle name="Normal 2 7" xfId="6882" xr:uid="{EEC5052D-08C4-48FC-8986-7A17D9B47A67}"/>
    <cellStyle name="Normal 2 7 2" xfId="6883" xr:uid="{08A6D55B-BD64-45E7-BB2B-6C63834D20AD}"/>
    <cellStyle name="Normal 2 7 3" xfId="6884" xr:uid="{F0DB1D6E-EC99-4060-883D-201C231537AB}"/>
    <cellStyle name="Normal 2 7 4" xfId="6885" xr:uid="{BC7AC1A0-EE25-45F9-87CA-BF02DB59A234}"/>
    <cellStyle name="Normal 2 7 5" xfId="9785" xr:uid="{5FCEDC37-F522-4E37-86E7-C3D4FF411604}"/>
    <cellStyle name="Normal 2 70" xfId="28251" xr:uid="{2E50BA85-6244-4905-AFFD-C38227781022}"/>
    <cellStyle name="Normal 2 70 2" xfId="47795" xr:uid="{489AC71A-17A8-458F-8370-DD1665343629}"/>
    <cellStyle name="Normal 2 71" xfId="28243" xr:uid="{6C11DF48-7CB7-4C23-995C-12B0DE313937}"/>
    <cellStyle name="Normal 2 71 2" xfId="47787" xr:uid="{4D695757-2A12-4A05-B7BF-205FF279AB20}"/>
    <cellStyle name="Normal 2 72" xfId="28246" xr:uid="{A79886AD-AA00-49A0-84E0-2D734EA3C2B6}"/>
    <cellStyle name="Normal 2 72 2" xfId="47790" xr:uid="{0A8BFC54-C49A-4662-9A65-BCB0C01BB74E}"/>
    <cellStyle name="Normal 2 73" xfId="28247" xr:uid="{3F0FCF24-CC64-45CC-BB22-A535AEF9BFB2}"/>
    <cellStyle name="Normal 2 73 2" xfId="47791" xr:uid="{CB2678AE-B37B-4468-AB01-7F239EE0EDDF}"/>
    <cellStyle name="Normal 2 74" xfId="28241" xr:uid="{58D0DAAE-774C-4E87-AB9B-E645AD1FB8EA}"/>
    <cellStyle name="Normal 2 74 2" xfId="47785" xr:uid="{590CC08E-E6BB-4975-9B8C-AF28AD052224}"/>
    <cellStyle name="Normal 2 75" xfId="28244" xr:uid="{11047B7A-AC2A-4288-AE2A-C58DE3B498A2}"/>
    <cellStyle name="Normal 2 75 2" xfId="47788" xr:uid="{F70A4D96-2D25-4C0F-8678-709A9290EA9A}"/>
    <cellStyle name="Normal 2 76" xfId="28252" xr:uid="{0E0EBCAC-DF88-4CA3-8886-4D6504D7628C}"/>
    <cellStyle name="Normal 2 76 2" xfId="47796" xr:uid="{24EDA456-BC38-408C-87DE-6E7C17D1D7BD}"/>
    <cellStyle name="Normal 2 77" xfId="28253" xr:uid="{656080AF-1D9A-425A-B6EE-8B443D11ECDF}"/>
    <cellStyle name="Normal 2 77 2" xfId="47797" xr:uid="{077CC7A9-9894-44AF-8572-500CB7BEDC46}"/>
    <cellStyle name="Normal 2 78" xfId="28254" xr:uid="{363EC5E1-55D4-463E-8380-60C7CFD9B7C8}"/>
    <cellStyle name="Normal 2 78 2" xfId="47798" xr:uid="{50B021F5-30F0-49C4-9532-F164D0378715}"/>
    <cellStyle name="Normal 2 79" xfId="28255" xr:uid="{DACF3C5C-C4A4-4B6B-A5CA-DDF6BCC313DC}"/>
    <cellStyle name="Normal 2 79 2" xfId="47799" xr:uid="{F2E5C3A1-F71C-4390-960B-45EED94B0B8D}"/>
    <cellStyle name="Normal 2 8" xfId="6886" xr:uid="{A4865059-F909-4845-8419-2429F587523A}"/>
    <cellStyle name="Normal 2 8 2" xfId="6887" xr:uid="{1C76C87B-49FD-4F4F-9F57-B75B6E5A7502}"/>
    <cellStyle name="Normal 2 8 2 2" xfId="6888" xr:uid="{2D89BA92-4E57-4064-A6E6-1E6C249AF417}"/>
    <cellStyle name="Normal 2 8 2 2 2" xfId="12231" xr:uid="{ADE5EC12-6D76-497E-9D30-298C213B2524}"/>
    <cellStyle name="Normal 2 8 2 2 2 2" xfId="17356" xr:uid="{8BBE4687-C69A-48EA-8533-30843C5686D3}"/>
    <cellStyle name="Normal 2 8 2 2 2 2 2" xfId="27285" xr:uid="{74747308-E8CE-44C3-9A14-E28C9B012319}"/>
    <cellStyle name="Normal 2 8 2 2 2 2 2 2" xfId="47252" xr:uid="{4E4ABF39-C5AA-43FC-88FE-0263AD7E2C5D}"/>
    <cellStyle name="Normal 2 8 2 2 2 2 3" xfId="37604" xr:uid="{C14242A9-ABB2-497F-AEFC-816B4C3867C8}"/>
    <cellStyle name="Normal 2 8 2 2 2 3" xfId="22327" xr:uid="{9AD16EE2-F330-49B9-9CEE-E2781B33AB87}"/>
    <cellStyle name="Normal 2 8 2 2 2 3 2" xfId="42422" xr:uid="{31A08031-237A-423D-B142-06C0823D61FA}"/>
    <cellStyle name="Normal 2 8 2 2 2 4" xfId="32775" xr:uid="{7EF1201C-63C7-4E8F-ADD9-9A34CA05D12D}"/>
    <cellStyle name="Normal 2 8 2 2 3" xfId="14892" xr:uid="{6C7376E6-E4B0-4AAC-9C59-26F20432E271}"/>
    <cellStyle name="Normal 2 8 2 2 3 2" xfId="24834" xr:uid="{5212A602-AA75-499D-840D-9FC80DEB2546}"/>
    <cellStyle name="Normal 2 8 2 2 3 2 2" xfId="44841" xr:uid="{06410FE9-3977-4C16-8B63-94369B3857E7}"/>
    <cellStyle name="Normal 2 8 2 2 3 3" xfId="35193" xr:uid="{2C0DF61D-DF31-4475-9D73-A32AADE35658}"/>
    <cellStyle name="Normal 2 8 2 2 4" xfId="19859" xr:uid="{7C9567B8-4524-4C8F-924B-598D93A133FC}"/>
    <cellStyle name="Normal 2 8 2 2 4 2" xfId="40013" xr:uid="{1EAC6677-9B3E-4B0C-AFBC-D629BE26CEBC}"/>
    <cellStyle name="Normal 2 8 2 2 5" xfId="30366" xr:uid="{E5A1800F-1155-42A9-9F07-1C711B8AEACF}"/>
    <cellStyle name="Normal 2 8 2 3" xfId="6889" xr:uid="{C104C237-4270-4441-A8C5-CE870124D5BE}"/>
    <cellStyle name="Normal 2 8 2 3 2" xfId="12232" xr:uid="{A4F251C3-E9A3-4785-88AE-93E14EF5B2D8}"/>
    <cellStyle name="Normal 2 8 2 3 2 2" xfId="17357" xr:uid="{23B54F18-15D0-40A2-BF10-BFD23EAEF870}"/>
    <cellStyle name="Normal 2 8 2 3 2 2 2" xfId="27286" xr:uid="{FB7EF7F6-AD74-4493-B009-1F85E26BD7A5}"/>
    <cellStyle name="Normal 2 8 2 3 2 2 2 2" xfId="47253" xr:uid="{12A85993-0A45-42F5-82A8-B2E232C82E7D}"/>
    <cellStyle name="Normal 2 8 2 3 2 2 3" xfId="37605" xr:uid="{39C35E67-4B21-42B3-89D1-1E3DB4667309}"/>
    <cellStyle name="Normal 2 8 2 3 2 3" xfId="22328" xr:uid="{098A0D0A-4403-4663-8B44-4F0022DAC5F9}"/>
    <cellStyle name="Normal 2 8 2 3 2 3 2" xfId="42423" xr:uid="{ED6ABACD-363D-4C66-9E63-13470270A4D6}"/>
    <cellStyle name="Normal 2 8 2 3 2 4" xfId="32776" xr:uid="{2ECB8009-3FAF-40E1-A6EE-C7F46B0C9F7B}"/>
    <cellStyle name="Normal 2 8 2 3 3" xfId="14893" xr:uid="{6ECA4543-9AEF-4154-B2FC-22370286B73A}"/>
    <cellStyle name="Normal 2 8 2 3 3 2" xfId="24835" xr:uid="{46FF4FDF-ADB5-4223-92D4-E014E17D1356}"/>
    <cellStyle name="Normal 2 8 2 3 3 2 2" xfId="44842" xr:uid="{964CFD13-C197-491B-9BBB-8DF416760071}"/>
    <cellStyle name="Normal 2 8 2 3 3 3" xfId="35194" xr:uid="{3262CEF5-5EA5-4707-A066-ACAB000B5F42}"/>
    <cellStyle name="Normal 2 8 2 3 4" xfId="19860" xr:uid="{94E040FD-3517-4A92-909A-79883647BB62}"/>
    <cellStyle name="Normal 2 8 2 3 4 2" xfId="40014" xr:uid="{5DF6C62B-7AE0-448E-9756-8A6A0A668DF1}"/>
    <cellStyle name="Normal 2 8 2 3 5" xfId="30367" xr:uid="{5AEA4B1E-BEA0-4AE4-B984-0E5AFFEE49A8}"/>
    <cellStyle name="Normal 2 8 2 4" xfId="6890" xr:uid="{9E6443B6-7826-4A80-AF89-AE82840CB907}"/>
    <cellStyle name="Normal 2 8 2 4 2" xfId="12233" xr:uid="{849C8D05-CFF0-4FDD-88A8-C29E96DA329D}"/>
    <cellStyle name="Normal 2 8 2 4 2 2" xfId="17358" xr:uid="{B13541AF-B662-47C7-9195-D7511EE5148A}"/>
    <cellStyle name="Normal 2 8 2 4 2 2 2" xfId="27287" xr:uid="{E485F4F0-6993-43D9-BFCA-40AB505B9B47}"/>
    <cellStyle name="Normal 2 8 2 4 2 2 2 2" xfId="47254" xr:uid="{99EF4AE5-763E-4123-98EB-3A36854566C0}"/>
    <cellStyle name="Normal 2 8 2 4 2 2 3" xfId="37606" xr:uid="{BEB90085-3697-4EB2-97B5-788EC83F4B6F}"/>
    <cellStyle name="Normal 2 8 2 4 2 3" xfId="22329" xr:uid="{8F34EF4E-722D-4B86-BF6E-97E26AE9A829}"/>
    <cellStyle name="Normal 2 8 2 4 2 3 2" xfId="42424" xr:uid="{085764C4-5B30-4B39-A860-024272FE84C8}"/>
    <cellStyle name="Normal 2 8 2 4 2 4" xfId="32777" xr:uid="{97FA2BCC-60A9-4F82-A8C0-F9DEC9E1EA87}"/>
    <cellStyle name="Normal 2 8 2 4 3" xfId="14894" xr:uid="{E8EAB44E-8BAE-46FD-B91E-F93E4E6FED02}"/>
    <cellStyle name="Normal 2 8 2 4 3 2" xfId="24836" xr:uid="{44D8AB28-A08D-4BE2-B1B8-5AF1B57B8BE9}"/>
    <cellStyle name="Normal 2 8 2 4 3 2 2" xfId="44843" xr:uid="{EA406913-16D3-41F3-BB7B-27D028E96682}"/>
    <cellStyle name="Normal 2 8 2 4 3 3" xfId="35195" xr:uid="{3BB199DE-FB0D-4B4D-88D1-808E543A96AF}"/>
    <cellStyle name="Normal 2 8 2 4 4" xfId="19861" xr:uid="{AF1435B2-94EA-4E20-A4B6-FDBCD6218BE7}"/>
    <cellStyle name="Normal 2 8 2 4 4 2" xfId="40015" xr:uid="{C84A7365-297F-4460-A1B7-731D21DF3818}"/>
    <cellStyle name="Normal 2 8 2 4 5" xfId="30368" xr:uid="{3CFEA93E-FAB3-46DA-B33D-BB66CB70F514}"/>
    <cellStyle name="Normal 2 8 2 5" xfId="12230" xr:uid="{D71A014D-75CD-41FB-861A-4677FF354637}"/>
    <cellStyle name="Normal 2 8 2 5 2" xfId="17355" xr:uid="{94EF7541-AA9F-4016-B6C7-3BA3A3E63D64}"/>
    <cellStyle name="Normal 2 8 2 5 2 2" xfId="27284" xr:uid="{ACAB2426-A6B1-4082-8648-E4A7675B665E}"/>
    <cellStyle name="Normal 2 8 2 5 2 2 2" xfId="47251" xr:uid="{27813699-8AD3-4559-A10A-E99B6E9DDBFF}"/>
    <cellStyle name="Normal 2 8 2 5 2 3" xfId="37603" xr:uid="{0C32BC80-0BE6-4C82-A52B-31C15B5A9AE6}"/>
    <cellStyle name="Normal 2 8 2 5 3" xfId="22326" xr:uid="{F385CC78-7B28-4AF0-B2E2-BC2FCC9BAAC1}"/>
    <cellStyle name="Normal 2 8 2 5 3 2" xfId="42421" xr:uid="{902FEB74-9AAE-4814-904D-2CAEAD8861B2}"/>
    <cellStyle name="Normal 2 8 2 5 4" xfId="32774" xr:uid="{8D0ADCD5-718B-4687-BF5B-1A5335F2F37B}"/>
    <cellStyle name="Normal 2 8 2 6" xfId="14891" xr:uid="{9A86560E-7A13-429A-B2C6-A4417CA8224A}"/>
    <cellStyle name="Normal 2 8 2 6 2" xfId="24833" xr:uid="{C2D95A33-9DBD-4ECC-B62A-42814A933CF3}"/>
    <cellStyle name="Normal 2 8 2 6 2 2" xfId="44840" xr:uid="{B8519C6D-B6B6-41DE-8D64-B0583EAF69B5}"/>
    <cellStyle name="Normal 2 8 2 6 3" xfId="35192" xr:uid="{315430F5-AD23-48E0-BE05-E3C3D04D6BC7}"/>
    <cellStyle name="Normal 2 8 2 7" xfId="19858" xr:uid="{3A34CBD0-1C74-4CAE-B333-834DA30D8AD7}"/>
    <cellStyle name="Normal 2 8 2 7 2" xfId="40012" xr:uid="{492751DC-5204-4105-92F1-05B260ED8EEE}"/>
    <cellStyle name="Normal 2 8 2 8" xfId="30365" xr:uid="{9A4F60C4-F93F-4CCF-BE82-2DDA429146FB}"/>
    <cellStyle name="Normal 2 8 3" xfId="6891" xr:uid="{8268D06A-182D-48D0-8F43-D10F47494DB3}"/>
    <cellStyle name="Normal 2 8 3 2" xfId="12234" xr:uid="{AAF80568-0D53-471B-BA26-0707DA9A324A}"/>
    <cellStyle name="Normal 2 8 3 2 2" xfId="17359" xr:uid="{4FEA11E0-7E70-4E43-A884-D391C88046CA}"/>
    <cellStyle name="Normal 2 8 3 2 2 2" xfId="27288" xr:uid="{E7E9CB46-A5FF-43B8-AE66-E2F3C229B0A2}"/>
    <cellStyle name="Normal 2 8 3 2 2 2 2" xfId="47255" xr:uid="{30AAFEF9-DB90-4BAD-BA04-13FC48A4765C}"/>
    <cellStyle name="Normal 2 8 3 2 2 3" xfId="37607" xr:uid="{2A98EE14-FB58-4176-A867-C50A25D35AA4}"/>
    <cellStyle name="Normal 2 8 3 2 3" xfId="22330" xr:uid="{E56842FD-3699-45AF-907D-9B768B20DB2E}"/>
    <cellStyle name="Normal 2 8 3 2 3 2" xfId="42425" xr:uid="{BB157177-40C3-44E1-AD62-C83F9EF2303D}"/>
    <cellStyle name="Normal 2 8 3 2 4" xfId="32778" xr:uid="{7CDF70A7-CA17-46FD-A743-6647DA122179}"/>
    <cellStyle name="Normal 2 8 3 3" xfId="14895" xr:uid="{3FC0D2B2-C436-4507-B997-B0AC72E67F2E}"/>
    <cellStyle name="Normal 2 8 3 3 2" xfId="24837" xr:uid="{FABD9A06-38FB-4BF8-B467-A65074968357}"/>
    <cellStyle name="Normal 2 8 3 3 2 2" xfId="44844" xr:uid="{DEE080F9-06BD-4870-8904-E9616647C340}"/>
    <cellStyle name="Normal 2 8 3 3 3" xfId="35196" xr:uid="{6C0749B6-C8FD-4662-97F7-EFA134E06705}"/>
    <cellStyle name="Normal 2 8 3 4" xfId="19862" xr:uid="{753BE72E-E1A9-4800-9FE1-F74F6BED0479}"/>
    <cellStyle name="Normal 2 8 3 4 2" xfId="40016" xr:uid="{4C431842-6D75-423F-880D-FD6E7D7D2588}"/>
    <cellStyle name="Normal 2 8 3 5" xfId="30369" xr:uid="{72FF09F3-9C69-4084-987F-B2A7F85B1DB5}"/>
    <cellStyle name="Normal 2 8 4" xfId="6892" xr:uid="{ED8ECA16-35ED-41B8-B2AB-13F1B99B492C}"/>
    <cellStyle name="Normal 2 8 4 2" xfId="12235" xr:uid="{3EBBC99B-4135-4382-BEF0-D2CA224A4C6B}"/>
    <cellStyle name="Normal 2 8 4 2 2" xfId="17360" xr:uid="{ACF84DA8-E6C6-4EDF-9277-C967E08BF335}"/>
    <cellStyle name="Normal 2 8 4 2 2 2" xfId="27289" xr:uid="{BE65E366-2689-4EA7-A9DD-AC318F80D3F6}"/>
    <cellStyle name="Normal 2 8 4 2 2 2 2" xfId="47256" xr:uid="{D8402B34-93FA-429B-82E5-B7A15890AB10}"/>
    <cellStyle name="Normal 2 8 4 2 2 3" xfId="37608" xr:uid="{E370D885-81D7-4037-8722-74E6026B1302}"/>
    <cellStyle name="Normal 2 8 4 2 3" xfId="22331" xr:uid="{D74B5FCF-C7F6-4D66-AB31-679F2D53860E}"/>
    <cellStyle name="Normal 2 8 4 2 3 2" xfId="42426" xr:uid="{C282A45D-E383-4337-9540-7DC57F2E07CB}"/>
    <cellStyle name="Normal 2 8 4 2 4" xfId="32779" xr:uid="{FCF5A148-572B-4CE2-BA00-99CACDAD0354}"/>
    <cellStyle name="Normal 2 8 4 3" xfId="14896" xr:uid="{363FCF80-AC26-4CD6-A799-038069FFF4CF}"/>
    <cellStyle name="Normal 2 8 4 3 2" xfId="24838" xr:uid="{53A0C2A0-FB42-4865-9DF2-0C74D75C3F32}"/>
    <cellStyle name="Normal 2 8 4 3 2 2" xfId="44845" xr:uid="{0C78AEEF-4782-4545-9FD3-6FA8D5096CC5}"/>
    <cellStyle name="Normal 2 8 4 3 3" xfId="35197" xr:uid="{D8BD1924-B401-4F8B-826A-6CF0BDB48ACC}"/>
    <cellStyle name="Normal 2 8 4 4" xfId="19863" xr:uid="{58EDB4AB-15D3-4083-8858-D6D7DD5ECE14}"/>
    <cellStyle name="Normal 2 8 4 4 2" xfId="40017" xr:uid="{DE0B8ACE-7FD9-473C-8468-A635C33E4CF6}"/>
    <cellStyle name="Normal 2 8 4 5" xfId="30370" xr:uid="{D1108612-F972-4A1F-96FB-C7138E1E2E24}"/>
    <cellStyle name="Normal 2 8 5" xfId="6893" xr:uid="{EAE165FD-D030-49FE-A9D5-02C79D0B990F}"/>
    <cellStyle name="Normal 2 8 6" xfId="6894" xr:uid="{B4886DE2-862F-4B4D-9321-DC7B1DF28AD1}"/>
    <cellStyle name="Normal 2 8 6 2" xfId="12236" xr:uid="{D7387953-895E-4456-B7D2-E2358F0AE5C6}"/>
    <cellStyle name="Normal 2 8 6 2 2" xfId="17361" xr:uid="{E36ACF70-6E17-4351-B2F2-4FA9669A04B4}"/>
    <cellStyle name="Normal 2 8 6 2 2 2" xfId="27290" xr:uid="{C4C6A451-3639-4827-B634-A5C49A60793D}"/>
    <cellStyle name="Normal 2 8 6 2 2 2 2" xfId="47257" xr:uid="{EB1973E8-3F34-4C29-B89C-B7C105FC9182}"/>
    <cellStyle name="Normal 2 8 6 2 2 3" xfId="37609" xr:uid="{04DD4795-4187-4527-82FF-A03C9F70C3B2}"/>
    <cellStyle name="Normal 2 8 6 2 3" xfId="22332" xr:uid="{DB723B97-19E1-4D06-8122-C10A6127FB14}"/>
    <cellStyle name="Normal 2 8 6 2 3 2" xfId="42427" xr:uid="{E63F5BAD-A30E-46EE-9594-8C3E48B9B528}"/>
    <cellStyle name="Normal 2 8 6 2 4" xfId="32780" xr:uid="{4B1C14DB-5E45-4CC5-9F73-00C50EE22DA2}"/>
    <cellStyle name="Normal 2 8 6 3" xfId="14897" xr:uid="{935E5058-575C-4D57-8D0A-4149CF31EA8B}"/>
    <cellStyle name="Normal 2 8 6 3 2" xfId="24839" xr:uid="{76707C82-8614-4208-B56B-4469CD6765B4}"/>
    <cellStyle name="Normal 2 8 6 3 2 2" xfId="44846" xr:uid="{FC4C376F-C4D4-47E8-925F-11F1B532010D}"/>
    <cellStyle name="Normal 2 8 6 3 3" xfId="35198" xr:uid="{71C86681-6BF4-414A-BFBD-7B773C5E1367}"/>
    <cellStyle name="Normal 2 8 6 4" xfId="19864" xr:uid="{405BDA9D-96DB-4EE8-844D-91F97729C798}"/>
    <cellStyle name="Normal 2 8 6 4 2" xfId="40018" xr:uid="{7C9D4618-D55E-44F3-AB5B-6E7830F1A974}"/>
    <cellStyle name="Normal 2 8 6 5" xfId="30371" xr:uid="{1E4F1053-A718-4B60-A0D4-781C97F01E6A}"/>
    <cellStyle name="Normal 2 8 7" xfId="6895" xr:uid="{8E7EC3D2-0198-4BDD-84DB-4654CB4C06FC}"/>
    <cellStyle name="Normal 2 8 7 2" xfId="12237" xr:uid="{CDF9E1CE-7AA9-4432-96A5-8DF64FF1C422}"/>
    <cellStyle name="Normal 2 8 7 2 2" xfId="17362" xr:uid="{6F5F9A8D-8D85-4477-A0FC-93DAE2B03493}"/>
    <cellStyle name="Normal 2 8 7 2 2 2" xfId="27291" xr:uid="{808871F9-3E70-4755-8D65-CE2B574B6116}"/>
    <cellStyle name="Normal 2 8 7 2 2 2 2" xfId="47258" xr:uid="{ACFF7EC6-B876-4844-B275-0C3D7B0B7D16}"/>
    <cellStyle name="Normal 2 8 7 2 2 3" xfId="37610" xr:uid="{69195E05-6760-4705-B4EF-83E84675E929}"/>
    <cellStyle name="Normal 2 8 7 2 3" xfId="22333" xr:uid="{67FB8E0D-3CC3-4DCD-A975-D11DDD308AD6}"/>
    <cellStyle name="Normal 2 8 7 2 3 2" xfId="42428" xr:uid="{9A8BBFAD-EE0F-46B2-B7A7-6F5462FCE8F1}"/>
    <cellStyle name="Normal 2 8 7 2 4" xfId="32781" xr:uid="{1D50F348-F95D-4024-9460-BB36BF7DF0A4}"/>
    <cellStyle name="Normal 2 8 7 3" xfId="14898" xr:uid="{96EBA113-1138-46E0-A46E-AF4648489EE7}"/>
    <cellStyle name="Normal 2 8 7 3 2" xfId="24840" xr:uid="{6CAD4FFB-C446-4285-93BD-DFC45AFB8EAF}"/>
    <cellStyle name="Normal 2 8 7 3 2 2" xfId="44847" xr:uid="{04A3E3E0-3510-475F-A0DA-92B52CBA472A}"/>
    <cellStyle name="Normal 2 8 7 3 3" xfId="35199" xr:uid="{863469A2-1C2F-4A1E-8F51-D7CD8338415A}"/>
    <cellStyle name="Normal 2 8 7 4" xfId="19865" xr:uid="{A5707CCF-5022-4BFD-BD0E-A5EB1FDD9C95}"/>
    <cellStyle name="Normal 2 8 7 4 2" xfId="40019" xr:uid="{53E276DB-9142-434E-BF07-F10930D5B4D4}"/>
    <cellStyle name="Normal 2 8 7 5" xfId="30372" xr:uid="{D431E86A-3485-4788-BAC3-818CC60B2E16}"/>
    <cellStyle name="Normal 2 8 8" xfId="6896" xr:uid="{A0F20FA1-1AF7-4451-ABD6-CA65E9EBDEE1}"/>
    <cellStyle name="Normal 2 8 9" xfId="9786" xr:uid="{F0B7F73F-CE48-4939-A19D-DBDA8D8AA579}"/>
    <cellStyle name="Normal 2 80" xfId="28257" xr:uid="{A96ED14A-9A7E-45D4-B898-600740452045}"/>
    <cellStyle name="Normal 2 80 2" xfId="47801" xr:uid="{C723C9B8-E2B7-41C5-8600-6B9689635D2D}"/>
    <cellStyle name="Normal 2 81" xfId="28264" xr:uid="{C85D4AB1-E77B-4C47-B83D-D328F9E58BB3}"/>
    <cellStyle name="Normal 2 81 2" xfId="47808" xr:uid="{425A8834-C901-4E45-ACC9-EB9F8AFCD54C}"/>
    <cellStyle name="Normal 2 82" xfId="28263" xr:uid="{5083F6C4-319A-4368-8760-1DAF02281F9B}"/>
    <cellStyle name="Normal 2 82 2" xfId="47807" xr:uid="{2488E85A-C116-4637-8765-4018BDF6C8DC}"/>
    <cellStyle name="Normal 2 83" xfId="28262" xr:uid="{256F968A-22CF-4468-B018-11D389BCDFA9}"/>
    <cellStyle name="Normal 2 83 2" xfId="47806" xr:uid="{5713A1A3-51F0-4FCB-AC76-0EB1A24D9BFE}"/>
    <cellStyle name="Normal 2 84" xfId="28265" xr:uid="{000B1094-B818-484E-8470-0D308F8F9FD3}"/>
    <cellStyle name="Normal 2 84 2" xfId="47809" xr:uid="{05A411BD-E668-493D-8DD9-09A05C7418B1}"/>
    <cellStyle name="Normal 2 85" xfId="28258" xr:uid="{EC4C6A55-0198-4E26-B0C7-2ED82D930C4A}"/>
    <cellStyle name="Normal 2 85 2" xfId="47802" xr:uid="{B22B8887-B2BA-44CA-BBA1-753E11BC158F}"/>
    <cellStyle name="Normal 2 86" xfId="28260" xr:uid="{46DC87E5-7979-44A4-AD1B-85FD4D058928}"/>
    <cellStyle name="Normal 2 86 2" xfId="47804" xr:uid="{C655618F-0D76-4D2C-B204-BAB6798EE680}"/>
    <cellStyle name="Normal 2 87" xfId="28261" xr:uid="{B75B4E00-8BAD-4F44-9F1F-854C157A34B5}"/>
    <cellStyle name="Normal 2 87 2" xfId="47805" xr:uid="{5E65251A-8A0C-41EC-9287-0D362A279ADA}"/>
    <cellStyle name="Normal 2 88" xfId="28256" xr:uid="{9DA7BDCE-7728-493A-B57B-31889A7A5BAE}"/>
    <cellStyle name="Normal 2 88 2" xfId="47800" xr:uid="{D2240708-E6E0-4111-ABA2-5A44BE67BABE}"/>
    <cellStyle name="Normal 2 89" xfId="28259" xr:uid="{43008718-920F-4300-9FA1-14222994A9F2}"/>
    <cellStyle name="Normal 2 89 2" xfId="47803" xr:uid="{7D13E0F1-5335-4B4E-8E22-BECF5019522A}"/>
    <cellStyle name="Normal 2 9" xfId="6897" xr:uid="{CFAE3C9C-2A16-4E0E-AB0E-3B2F09168251}"/>
    <cellStyle name="Normal 2 9 2" xfId="6898" xr:uid="{8905B47E-AE70-4217-9B60-858FDFA68ED9}"/>
    <cellStyle name="Normal 2 9 3" xfId="6899" xr:uid="{EEEB5005-117F-48B7-AA82-8619CAF5C26D}"/>
    <cellStyle name="Normal 2 9 4" xfId="6900" xr:uid="{F5685A81-5E97-4701-96EA-789FBD05EDA9}"/>
    <cellStyle name="Normal 2 9 4 2" xfId="12239" xr:uid="{9AF425DF-2ED0-42F4-9EE3-24CB44A5634E}"/>
    <cellStyle name="Normal 2 9 4 2 2" xfId="17364" xr:uid="{FD114945-AE02-4A04-B5D2-686798D3F9C7}"/>
    <cellStyle name="Normal 2 9 4 2 2 2" xfId="27293" xr:uid="{9541EF99-D9B7-4F36-80AB-BE8554F75F5B}"/>
    <cellStyle name="Normal 2 9 4 2 2 2 2" xfId="47260" xr:uid="{D9AD4165-240D-4DDF-A3F6-329CA20F48F6}"/>
    <cellStyle name="Normal 2 9 4 2 2 3" xfId="37612" xr:uid="{4F58A693-CB33-4274-B777-A82D37DD0E4F}"/>
    <cellStyle name="Normal 2 9 4 2 3" xfId="22335" xr:uid="{A9CB9824-71BF-439D-B9C5-7796F08303FF}"/>
    <cellStyle name="Normal 2 9 4 2 3 2" xfId="42430" xr:uid="{2F3137AC-A1BE-44A1-90B1-69BD07177404}"/>
    <cellStyle name="Normal 2 9 4 2 4" xfId="32783" xr:uid="{4972B48A-0DAD-463E-9E1A-6E6ECA439E15}"/>
    <cellStyle name="Normal 2 9 4 3" xfId="14900" xr:uid="{1EF15913-BE60-4C7D-926F-0DFBB5671630}"/>
    <cellStyle name="Normal 2 9 4 3 2" xfId="24842" xr:uid="{07076F4E-CB4A-45C7-BC1C-EC7054E60EC8}"/>
    <cellStyle name="Normal 2 9 4 3 2 2" xfId="44849" xr:uid="{150E2E59-9426-415F-AF58-984CD5159198}"/>
    <cellStyle name="Normal 2 9 4 3 3" xfId="35201" xr:uid="{31027C17-A76F-4459-B41B-5566F42EFC5B}"/>
    <cellStyle name="Normal 2 9 4 4" xfId="19867" xr:uid="{33D6EE85-15E9-4369-B3A0-B0EFE232CA8D}"/>
    <cellStyle name="Normal 2 9 4 4 2" xfId="40021" xr:uid="{6C635EC0-2F82-4E43-8DD0-3DAB8AF23668}"/>
    <cellStyle name="Normal 2 9 4 5" xfId="30374" xr:uid="{1550CE7A-5ECE-4223-A836-3618BCD7447E}"/>
    <cellStyle name="Normal 2 9 5" xfId="9787" xr:uid="{CE82663E-DB46-40C3-A493-7D46AC55DA84}"/>
    <cellStyle name="Normal 2 9 5 2" xfId="27868" xr:uid="{87402262-58AC-434E-9B1D-D176FA1E9F39}"/>
    <cellStyle name="Normal 2 9 5 2 2" xfId="47727" xr:uid="{10365805-706C-4785-9BA9-8BF194CA7AD0}"/>
    <cellStyle name="Normal 2 9 6" xfId="12238" xr:uid="{41684D7C-B491-48F5-9C32-B428273D539F}"/>
    <cellStyle name="Normal 2 9 6 2" xfId="17363" xr:uid="{043AE97D-4FC2-4E93-A038-91F9F9BE5AE0}"/>
    <cellStyle name="Normal 2 9 6 2 2" xfId="27292" xr:uid="{F8313283-31B8-4E6F-82AE-D578CE1BBF6E}"/>
    <cellStyle name="Normal 2 9 6 2 2 2" xfId="47259" xr:uid="{A5FCC5D3-EC1F-431B-9C09-CF088ADEEEF0}"/>
    <cellStyle name="Normal 2 9 6 2 3" xfId="37611" xr:uid="{EA4697B2-05E0-4F2D-8D50-02DAA7CE7D79}"/>
    <cellStyle name="Normal 2 9 6 3" xfId="22334" xr:uid="{2EA39969-1437-4655-86C4-B1FBB1C93C98}"/>
    <cellStyle name="Normal 2 9 6 3 2" xfId="42429" xr:uid="{44EE08FE-A6E6-415B-84A1-CCC238F69A6E}"/>
    <cellStyle name="Normal 2 9 6 4" xfId="32782" xr:uid="{ED045365-4DB5-4C4E-868E-AA69E15DA94C}"/>
    <cellStyle name="Normal 2 9 7" xfId="14899" xr:uid="{367CFA02-FAE9-4E41-B655-667B29CFFC18}"/>
    <cellStyle name="Normal 2 9 7 2" xfId="24841" xr:uid="{0C9961B2-AA58-4A4D-8EC1-697F1397ADD1}"/>
    <cellStyle name="Normal 2 9 7 2 2" xfId="44848" xr:uid="{1178F13C-F944-4D9C-902B-691B0918C648}"/>
    <cellStyle name="Normal 2 9 7 3" xfId="35200" xr:uid="{4A15CFD5-615D-4666-8030-ED58EBF50B27}"/>
    <cellStyle name="Normal 2 9 8" xfId="19866" xr:uid="{69713E05-8B6D-4943-AFD0-E180C8D49BC8}"/>
    <cellStyle name="Normal 2 9 8 2" xfId="40020" xr:uid="{47A4B44E-1165-47C2-938F-F74565BEB89F}"/>
    <cellStyle name="Normal 2 9 9" xfId="30373" xr:uid="{1D27E1E1-2459-4BCE-B0BC-AF784737E13D}"/>
    <cellStyle name="Normal 2 90" xfId="28266" xr:uid="{E01E4DCA-99D8-482D-B7E5-3BB9780211B6}"/>
    <cellStyle name="Normal 2 91" xfId="28268" xr:uid="{A81BB748-FB9C-456B-BBE4-1CE2193C1852}"/>
    <cellStyle name="Normal 2 92" xfId="46" xr:uid="{C7282FC9-08B5-4B6F-9F97-2D53298254B2}"/>
    <cellStyle name="Normal 2 92 2" xfId="28348" xr:uid="{9DCA764F-4D21-484A-87D6-C3BFECFF51BE}"/>
    <cellStyle name="Normal 2_AGING" xfId="6901" xr:uid="{DB68FCEB-777C-422E-AC71-E419B9A7F969}"/>
    <cellStyle name="Normal 20" xfId="154" xr:uid="{4FAE8907-2BD0-4EF7-B769-C37444D39F0B}"/>
    <cellStyle name="Normal 20 10" xfId="9788" xr:uid="{9E5FB77D-FC11-4E12-B3A6-A75C002D9F78}"/>
    <cellStyle name="Normal 20 10 2" xfId="27804" xr:uid="{CDE62926-80C6-45EC-A5CC-B98C5C0D6608}"/>
    <cellStyle name="Normal 20 10 2 2" xfId="47663" xr:uid="{2F6CE1C4-08E0-4789-95F9-813DC55053FF}"/>
    <cellStyle name="Normal 20 11" xfId="10251" xr:uid="{2FB606CA-9714-4D4B-ABBC-1DDA9189F2A8}"/>
    <cellStyle name="Normal 20 11 2" xfId="15379" xr:uid="{9ED09655-0B03-4AC7-B238-DF0C55FC9FB4}"/>
    <cellStyle name="Normal 20 11 2 2" xfId="25308" xr:uid="{BB8C4A4B-A334-40DC-98FC-A74AA5DA0CA7}"/>
    <cellStyle name="Normal 20 11 2 2 2" xfId="45275" xr:uid="{5F018C9E-B9C1-4704-AD8C-7A9FD2BD9244}"/>
    <cellStyle name="Normal 20 11 2 3" xfId="35627" xr:uid="{F1246757-560D-4C4C-A377-1FBE915DC8CA}"/>
    <cellStyle name="Normal 20 11 3" xfId="20352" xr:uid="{0F803655-610D-4FBB-8F0B-A2373D992DEB}"/>
    <cellStyle name="Normal 20 11 3 2" xfId="40447" xr:uid="{91361681-94A6-4454-91A8-8CDE48160D06}"/>
    <cellStyle name="Normal 20 11 4" xfId="30800" xr:uid="{A0DC0E62-A442-44A9-80A7-8633EDDE6B8B}"/>
    <cellStyle name="Normal 20 12" xfId="12867" xr:uid="{77953EDD-716D-45BC-BA92-A3472BFD3AB7}"/>
    <cellStyle name="Normal 20 12 2" xfId="22820" xr:uid="{2D6E86BA-A2E2-4836-8594-53A1D74C0F7A}"/>
    <cellStyle name="Normal 20 12 2 2" xfId="42864" xr:uid="{0C63CEAE-CC58-4E7B-BD99-FF2F2154CFBF}"/>
    <cellStyle name="Normal 20 12 3" xfId="33216" xr:uid="{2B7C183A-51AB-4D31-AB3F-3317F547154E}"/>
    <cellStyle name="Normal 20 13" xfId="17873" xr:uid="{C3E648A2-96B7-410D-BA83-B85DEA24694A}"/>
    <cellStyle name="Normal 20 13 2" xfId="38036" xr:uid="{479D0F1D-D2E4-4D86-B820-F88389BA5FF3}"/>
    <cellStyle name="Normal 20 14" xfId="28391" xr:uid="{7C632C36-FDD3-4A4E-85ED-3B7F5558F2BE}"/>
    <cellStyle name="Normal 20 2" xfId="163" xr:uid="{76ACCDCD-B50D-46A4-A008-EE1FBCBB6F76}"/>
    <cellStyle name="Normal 20 2 10" xfId="28395" xr:uid="{26732FCE-56A5-4C59-AFA4-0929FF612ED7}"/>
    <cellStyle name="Normal 20 2 2" xfId="441" xr:uid="{F5AD9747-1B81-4A27-AA97-79BE05BF87E9}"/>
    <cellStyle name="Normal 20 2 2 2" xfId="6904" xr:uid="{2A63260E-30C2-494C-AED3-2D7476DB80D3}"/>
    <cellStyle name="Normal 20 2 2 2 2" xfId="12241" xr:uid="{0CD4C3B7-2940-49B6-918A-5B2A84184959}"/>
    <cellStyle name="Normal 20 2 2 2 2 2" xfId="17366" xr:uid="{AFDD5E1C-5362-4E70-81D3-42450DCEA598}"/>
    <cellStyle name="Normal 20 2 2 2 2 2 2" xfId="27295" xr:uid="{AF4837E9-D7DB-4250-BA66-DF394B0F0842}"/>
    <cellStyle name="Normal 20 2 2 2 2 2 2 2" xfId="47262" xr:uid="{ECA3EED9-AE1B-4E93-B680-05E08BD495D9}"/>
    <cellStyle name="Normal 20 2 2 2 2 2 3" xfId="37614" xr:uid="{BFB03C82-0ABC-43F7-BFEE-CD76FE4769D4}"/>
    <cellStyle name="Normal 20 2 2 2 2 3" xfId="22337" xr:uid="{8427167E-445E-4B42-93BC-2415602886FC}"/>
    <cellStyle name="Normal 20 2 2 2 2 3 2" xfId="42432" xr:uid="{9211DDDF-CFAA-4E19-8E4D-4485120A205B}"/>
    <cellStyle name="Normal 20 2 2 2 2 4" xfId="32785" xr:uid="{224E53D5-516D-4313-8A4B-2FD332CC8C68}"/>
    <cellStyle name="Normal 20 2 2 2 3" xfId="14902" xr:uid="{60D15355-9F7E-4025-838E-CBE77AFC6574}"/>
    <cellStyle name="Normal 20 2 2 2 3 2" xfId="24844" xr:uid="{9BC62F7E-6565-4A49-A631-A14FCBAC1C30}"/>
    <cellStyle name="Normal 20 2 2 2 3 2 2" xfId="44851" xr:uid="{EE3EDB53-AD7A-496B-840A-5A013ABBE720}"/>
    <cellStyle name="Normal 20 2 2 2 3 3" xfId="35203" xr:uid="{124C856A-16E7-4951-86B7-C9182CD8341B}"/>
    <cellStyle name="Normal 20 2 2 2 4" xfId="19869" xr:uid="{4A76A36E-12A4-41A1-A8CD-AFC14DDFD395}"/>
    <cellStyle name="Normal 20 2 2 2 4 2" xfId="40023" xr:uid="{E40B5C47-FE29-4C00-81D2-E25D8D013972}"/>
    <cellStyle name="Normal 20 2 2 2 5" xfId="30376" xr:uid="{46921419-109A-408D-BA24-1FD006BB04FC}"/>
    <cellStyle name="Normal 20 2 2 3" xfId="10375" xr:uid="{DC78CA39-E130-4D33-8BD3-27BA77A3ECE4}"/>
    <cellStyle name="Normal 20 2 2 3 2" xfId="15503" xr:uid="{4A1C6CAB-A006-424E-9034-CCC2032DD120}"/>
    <cellStyle name="Normal 20 2 2 3 2 2" xfId="25432" xr:uid="{EA776016-5780-437B-BA0E-9C0520776AAC}"/>
    <cellStyle name="Normal 20 2 2 3 2 2 2" xfId="45399" xr:uid="{99CA4293-900E-42D7-BE9F-8182E86DB288}"/>
    <cellStyle name="Normal 20 2 2 3 2 3" xfId="35751" xr:uid="{65FBB5DD-02E0-4DC4-8FD6-FF3AD7AF71F2}"/>
    <cellStyle name="Normal 20 2 2 3 3" xfId="20476" xr:uid="{92A46040-DE13-4946-97F4-5AC1AAB197D5}"/>
    <cellStyle name="Normal 20 2 2 3 3 2" xfId="40571" xr:uid="{5C29C777-7D5B-479C-80CC-4A3BC26CAA0D}"/>
    <cellStyle name="Normal 20 2 2 3 4" xfId="30924" xr:uid="{04018838-7CBC-49E4-BE5C-A7EFEA7743A6}"/>
    <cellStyle name="Normal 20 2 2 4" xfId="12992" xr:uid="{6575C36E-37CC-4010-9E81-9F9217585420}"/>
    <cellStyle name="Normal 20 2 2 4 2" xfId="22945" xr:uid="{AA5EDAFA-E767-4545-94E6-2F063636C963}"/>
    <cellStyle name="Normal 20 2 2 4 2 2" xfId="42989" xr:uid="{5D9A3781-F9D1-486D-B0E9-DE9F1188CA73}"/>
    <cellStyle name="Normal 20 2 2 4 3" xfId="33341" xr:uid="{346FC12D-905F-41D1-81CF-D4AFB46FBFC3}"/>
    <cellStyle name="Normal 20 2 2 5" xfId="17998" xr:uid="{9999E234-6D18-4215-BF06-85E75D01A1BA}"/>
    <cellStyle name="Normal 20 2 2 5 2" xfId="38161" xr:uid="{78FF5BA7-7600-4A51-A990-44D05F2D44DC}"/>
    <cellStyle name="Normal 20 2 2 6" xfId="28516" xr:uid="{C9120582-72C5-418D-8A64-507887939E94}"/>
    <cellStyle name="Normal 20 2 3" xfId="6905" xr:uid="{04D3959A-B6BF-4795-A2CF-5094BED3BDE5}"/>
    <cellStyle name="Normal 20 2 3 2" xfId="12242" xr:uid="{DF9F086D-7E4B-4BE4-8063-3EAA7B507F27}"/>
    <cellStyle name="Normal 20 2 3 2 2" xfId="17367" xr:uid="{9AB2E7CB-3EE7-41B5-A3B7-88D22B880648}"/>
    <cellStyle name="Normal 20 2 3 2 2 2" xfId="27296" xr:uid="{BC393B28-76C1-472C-9962-45E935F829D8}"/>
    <cellStyle name="Normal 20 2 3 2 2 2 2" xfId="47263" xr:uid="{0A5DA2AE-54BA-479C-BBA3-2A865F3477BD}"/>
    <cellStyle name="Normal 20 2 3 2 2 3" xfId="37615" xr:uid="{1963E3BB-09E0-4605-A1E4-DF7A401D6892}"/>
    <cellStyle name="Normal 20 2 3 2 3" xfId="22338" xr:uid="{A65E19B5-D4C5-4791-AB12-62DAD3D06688}"/>
    <cellStyle name="Normal 20 2 3 2 3 2" xfId="42433" xr:uid="{CF4F8CD8-E139-4BA7-BA62-FE86139896A2}"/>
    <cellStyle name="Normal 20 2 3 2 4" xfId="32786" xr:uid="{8657F8FB-A063-48FC-9F30-2D9B54290712}"/>
    <cellStyle name="Normal 20 2 3 3" xfId="14903" xr:uid="{D3CC3DA1-EF9D-4C8E-A6AF-7FD4DB8C2E4A}"/>
    <cellStyle name="Normal 20 2 3 3 2" xfId="24845" xr:uid="{E2AC6C56-0EE4-4151-97A1-A996DF132261}"/>
    <cellStyle name="Normal 20 2 3 3 2 2" xfId="44852" xr:uid="{7D9E48D4-6CFB-4E69-87D9-EB4A56DEA270}"/>
    <cellStyle name="Normal 20 2 3 3 3" xfId="35204" xr:uid="{CB569917-7EB0-4C15-8554-14964A602944}"/>
    <cellStyle name="Normal 20 2 3 4" xfId="19870" xr:uid="{BB183F32-E748-44A6-9549-042F693EF2E1}"/>
    <cellStyle name="Normal 20 2 3 4 2" xfId="40024" xr:uid="{B9F0472D-E0D1-47DA-9EF3-2E1C7AA31D29}"/>
    <cellStyle name="Normal 20 2 3 5" xfId="30377" xr:uid="{2083CB3E-9B94-44D6-98B5-850B44E2F965}"/>
    <cellStyle name="Normal 20 2 4" xfId="6906" xr:uid="{F07D341A-64FF-45FA-A31D-A3D8D40071CD}"/>
    <cellStyle name="Normal 20 2 4 2" xfId="12243" xr:uid="{83171F6A-DF36-41B9-AB77-8C1620971DA0}"/>
    <cellStyle name="Normal 20 2 4 2 2" xfId="17368" xr:uid="{45AD8CB3-A2A6-45CF-A891-435D62BDECF0}"/>
    <cellStyle name="Normal 20 2 4 2 2 2" xfId="27297" xr:uid="{892A5BC4-DEC4-491F-8731-9CD702D4A20A}"/>
    <cellStyle name="Normal 20 2 4 2 2 2 2" xfId="47264" xr:uid="{C73D9BB6-A4B4-49EF-BE6C-B473404F91B7}"/>
    <cellStyle name="Normal 20 2 4 2 2 3" xfId="37616" xr:uid="{D18A5F8D-30E7-4DA2-9646-131CDE22DF6D}"/>
    <cellStyle name="Normal 20 2 4 2 3" xfId="22339" xr:uid="{0DB3A04E-86E3-494C-8B60-758D2A2736B5}"/>
    <cellStyle name="Normal 20 2 4 2 3 2" xfId="42434" xr:uid="{BCC3D936-0D4F-4A9C-AAA9-BAD137045FD6}"/>
    <cellStyle name="Normal 20 2 4 2 4" xfId="32787" xr:uid="{D5E28651-AA98-425E-9964-F8ECA73FB107}"/>
    <cellStyle name="Normal 20 2 4 3" xfId="14904" xr:uid="{C86876EF-7DF3-4A77-B7A6-646203E5F72E}"/>
    <cellStyle name="Normal 20 2 4 3 2" xfId="24846" xr:uid="{68694962-D987-4EDB-A3DA-85B20FD488B1}"/>
    <cellStyle name="Normal 20 2 4 3 2 2" xfId="44853" xr:uid="{B2FC0285-0AB7-468B-9FD5-251026F0CB10}"/>
    <cellStyle name="Normal 20 2 4 3 3" xfId="35205" xr:uid="{F2BBF35D-2A4B-4AA4-9C5C-492B3695B7EE}"/>
    <cellStyle name="Normal 20 2 4 4" xfId="19871" xr:uid="{2EF48A94-945D-40FA-AF76-C7001A9029D8}"/>
    <cellStyle name="Normal 20 2 4 4 2" xfId="40025" xr:uid="{E17E5E7E-D6AD-4723-B764-765BC438A6EC}"/>
    <cellStyle name="Normal 20 2 4 5" xfId="30378" xr:uid="{FD499349-E879-42F6-9205-BEC20F1C20D7}"/>
    <cellStyle name="Normal 20 2 5" xfId="6903" xr:uid="{B317BA16-45E3-4E46-9F51-091999F33383}"/>
    <cellStyle name="Normal 20 2 5 2" xfId="12240" xr:uid="{22C99130-2BBC-40D0-B675-0BCAAA707127}"/>
    <cellStyle name="Normal 20 2 5 2 2" xfId="17365" xr:uid="{C5F07E49-DCE4-4E11-92C0-DBB9B624C760}"/>
    <cellStyle name="Normal 20 2 5 2 2 2" xfId="27294" xr:uid="{554B22DA-674C-4B11-89FF-4B0F1D306B1F}"/>
    <cellStyle name="Normal 20 2 5 2 2 2 2" xfId="47261" xr:uid="{5FAD5003-34C3-4ACC-A675-EC09D26EDB99}"/>
    <cellStyle name="Normal 20 2 5 2 2 3" xfId="37613" xr:uid="{B3E6798A-5ABA-43D6-850C-E33C23B5F433}"/>
    <cellStyle name="Normal 20 2 5 2 3" xfId="22336" xr:uid="{103FB55F-70AF-4315-831A-67212338F510}"/>
    <cellStyle name="Normal 20 2 5 2 3 2" xfId="42431" xr:uid="{999346B6-597F-47E0-9446-9FB718AE0957}"/>
    <cellStyle name="Normal 20 2 5 2 4" xfId="32784" xr:uid="{DF5985FE-2369-42CA-B938-05385A933B58}"/>
    <cellStyle name="Normal 20 2 5 3" xfId="14901" xr:uid="{8F2D8451-1FA8-4DED-B314-C41FBC192EE6}"/>
    <cellStyle name="Normal 20 2 5 3 2" xfId="24843" xr:uid="{5A938294-640D-481C-AFEC-61B07D3244E5}"/>
    <cellStyle name="Normal 20 2 5 3 2 2" xfId="44850" xr:uid="{FC1705FF-26A7-4769-A8C7-6D1B913D3938}"/>
    <cellStyle name="Normal 20 2 5 3 3" xfId="35202" xr:uid="{EBAD61EC-EA48-415F-8434-E9C0E386FF8E}"/>
    <cellStyle name="Normal 20 2 5 4" xfId="19868" xr:uid="{B83B0406-31F5-4B34-A8DD-72F4A1258F5B}"/>
    <cellStyle name="Normal 20 2 5 4 2" xfId="40022" xr:uid="{4622D264-60A6-497B-A8B6-D97946EC2048}"/>
    <cellStyle name="Normal 20 2 5 5" xfId="30375" xr:uid="{387F598D-3E20-43B5-9B8B-13DFE7C7AE7A}"/>
    <cellStyle name="Normal 20 2 6" xfId="9789" xr:uid="{61FA69DF-2512-4942-BDEA-C69873E20CEF}"/>
    <cellStyle name="Normal 20 2 6 2" xfId="27807" xr:uid="{DBB1F6B8-B0AE-4B39-BD91-F5EB9496981E}"/>
    <cellStyle name="Normal 20 2 6 2 2" xfId="47666" xr:uid="{C17CFB1D-247D-43A2-8213-71AF1CF46A3E}"/>
    <cellStyle name="Normal 20 2 7" xfId="10255" xr:uid="{9FA4FFBE-299A-462E-864B-4AFE50961CBC}"/>
    <cellStyle name="Normal 20 2 7 2" xfId="15383" xr:uid="{2DCC277A-5643-452B-94E6-105E54B7B3CB}"/>
    <cellStyle name="Normal 20 2 7 2 2" xfId="25312" xr:uid="{BFA539A8-5EF7-4518-AEC6-459CF44A9225}"/>
    <cellStyle name="Normal 20 2 7 2 2 2" xfId="45279" xr:uid="{136DFB04-85C0-432C-B171-FF7F463466DB}"/>
    <cellStyle name="Normal 20 2 7 2 3" xfId="35631" xr:uid="{1615F4A7-0DBE-4366-A26B-0962A37E21E3}"/>
    <cellStyle name="Normal 20 2 7 3" xfId="20356" xr:uid="{5F8D1539-DE47-43AB-BCD2-1415A800389B}"/>
    <cellStyle name="Normal 20 2 7 3 2" xfId="40451" xr:uid="{F2E3C16F-7F0D-443B-96F7-3D1005BBB39C}"/>
    <cellStyle name="Normal 20 2 7 4" xfId="30804" xr:uid="{F8ECE556-56E1-4BF8-BD02-B3771043A3F6}"/>
    <cellStyle name="Normal 20 2 8" xfId="12871" xr:uid="{7271A7FF-0089-4C75-A6C9-6D1CECFC14E8}"/>
    <cellStyle name="Normal 20 2 8 2" xfId="22824" xr:uid="{6E1AEBDB-A57F-4902-A1A8-94A3C4841E49}"/>
    <cellStyle name="Normal 20 2 8 2 2" xfId="42868" xr:uid="{C89D66DF-59A8-4DFA-823E-0A292D10173A}"/>
    <cellStyle name="Normal 20 2 8 3" xfId="33220" xr:uid="{A5A8C294-66FA-43A9-AE4B-64A25D0E84F3}"/>
    <cellStyle name="Normal 20 2 9" xfId="17877" xr:uid="{13F017CF-5F63-4D4C-90BD-59A9D1CE52A8}"/>
    <cellStyle name="Normal 20 2 9 2" xfId="38040" xr:uid="{BF72AB3B-71B5-428C-9010-9441E558BE5B}"/>
    <cellStyle name="Normal 20 3" xfId="193" xr:uid="{15795114-F45E-4561-B20D-138FA3A7AADD}"/>
    <cellStyle name="Normal 20 3 2" xfId="466" xr:uid="{741C25EA-428B-4394-869E-8DCBFC92CFD0}"/>
    <cellStyle name="Normal 20 3 2 2" xfId="10400" xr:uid="{8637A751-BB8F-416D-BD8F-2894E491446C}"/>
    <cellStyle name="Normal 20 3 2 2 2" xfId="15528" xr:uid="{0758A7CA-4FD9-41EE-9E9C-6111A315535D}"/>
    <cellStyle name="Normal 20 3 2 2 2 2" xfId="25457" xr:uid="{F8B4575D-EF4F-4E1A-9D39-77EA3D8DC380}"/>
    <cellStyle name="Normal 20 3 2 2 2 2 2" xfId="45424" xr:uid="{C01229BF-DD4F-4787-85A4-AE187EC22F20}"/>
    <cellStyle name="Normal 20 3 2 2 2 3" xfId="35776" xr:uid="{21636763-FF9F-4544-BAAA-6A15118FE3C1}"/>
    <cellStyle name="Normal 20 3 2 2 3" xfId="20501" xr:uid="{B3A66E56-1B23-4A57-B934-53B059E2DB25}"/>
    <cellStyle name="Normal 20 3 2 2 3 2" xfId="40596" xr:uid="{3E8D34BE-04E1-4E96-8BEA-734ADFDE8682}"/>
    <cellStyle name="Normal 20 3 2 2 4" xfId="30949" xr:uid="{9B85E248-F399-4610-B553-FE00021C0F40}"/>
    <cellStyle name="Normal 20 3 2 3" xfId="13017" xr:uid="{D71570F7-E397-4BBE-A322-11D42A0E3B8D}"/>
    <cellStyle name="Normal 20 3 2 3 2" xfId="22970" xr:uid="{0A27EC6B-1DA8-4EB4-9733-935EA4F237A4}"/>
    <cellStyle name="Normal 20 3 2 3 2 2" xfId="43014" xr:uid="{369E6496-25B7-4035-BD7B-9E1A8AA1A68F}"/>
    <cellStyle name="Normal 20 3 2 3 3" xfId="33366" xr:uid="{DD3323A9-B434-4A45-A02A-9A93D3C1CCDC}"/>
    <cellStyle name="Normal 20 3 2 4" xfId="18023" xr:uid="{17CD7EDD-30E1-4B96-BE9E-9A567350457E}"/>
    <cellStyle name="Normal 20 3 2 4 2" xfId="38186" xr:uid="{48E96583-4FBD-4925-862D-062E77CBA4F2}"/>
    <cellStyle name="Normal 20 3 2 5" xfId="28541" xr:uid="{95C24EA8-8EFB-431D-B8DA-399AD831857A}"/>
    <cellStyle name="Normal 20 3 3" xfId="6907" xr:uid="{8DDCA1EA-612A-403B-BBD6-B5C034742B4C}"/>
    <cellStyle name="Normal 20 3 3 2" xfId="12244" xr:uid="{55D19789-0BDB-44AA-91C6-69B580E6739E}"/>
    <cellStyle name="Normal 20 3 3 2 2" xfId="17369" xr:uid="{73A7FE6C-4965-4783-B54B-629FFACE8531}"/>
    <cellStyle name="Normal 20 3 3 2 2 2" xfId="27298" xr:uid="{A31D4A04-A1EF-4917-80FD-E26E91DAAC7A}"/>
    <cellStyle name="Normal 20 3 3 2 2 2 2" xfId="47265" xr:uid="{4C411CE1-AF3A-4EDF-83B4-23C48EF374D4}"/>
    <cellStyle name="Normal 20 3 3 2 2 3" xfId="37617" xr:uid="{691BF233-B80D-4B59-B795-87E43B9EFA57}"/>
    <cellStyle name="Normal 20 3 3 2 3" xfId="22340" xr:uid="{54EDF8C2-FF2D-43A3-B727-870DBE0C53F9}"/>
    <cellStyle name="Normal 20 3 3 2 3 2" xfId="42435" xr:uid="{D5534FA4-2F52-486C-A251-5FE0225E79F2}"/>
    <cellStyle name="Normal 20 3 3 2 4" xfId="32788" xr:uid="{393F6323-D5EE-4BA7-869F-7B41DD890C78}"/>
    <cellStyle name="Normal 20 3 3 3" xfId="14905" xr:uid="{7C3D31FA-DC9A-400C-AE6D-56456756A6B7}"/>
    <cellStyle name="Normal 20 3 3 3 2" xfId="24847" xr:uid="{0BA4A6CE-EF0F-48CF-B4A8-AF11CAA6E40B}"/>
    <cellStyle name="Normal 20 3 3 3 2 2" xfId="44854" xr:uid="{C0E50ECE-8E4E-4D8E-8EA1-FA61C21BC268}"/>
    <cellStyle name="Normal 20 3 3 3 3" xfId="35206" xr:uid="{A37AE19A-64A3-4DC5-8CC1-944A285D3C03}"/>
    <cellStyle name="Normal 20 3 3 4" xfId="19872" xr:uid="{738D59C4-D3FB-4D1A-B21A-9ACE6C2F4665}"/>
    <cellStyle name="Normal 20 3 3 4 2" xfId="40026" xr:uid="{43B2289C-EFEC-4C31-B89A-B8DD5BDDE829}"/>
    <cellStyle name="Normal 20 3 3 5" xfId="30379" xr:uid="{96E74D18-60EA-4ECC-AD7D-3C9F3F4BBAAB}"/>
    <cellStyle name="Normal 20 3 4" xfId="10280" xr:uid="{8D908B3D-8D52-4D37-990C-4C72BAA6D29F}"/>
    <cellStyle name="Normal 20 3 4 2" xfId="15408" xr:uid="{41A0B051-BFEB-4D5C-9ECA-35560C549306}"/>
    <cellStyle name="Normal 20 3 4 2 2" xfId="25337" xr:uid="{C82254AD-7940-425A-99AB-03AAFA20137C}"/>
    <cellStyle name="Normal 20 3 4 2 2 2" xfId="45304" xr:uid="{5AA27D00-B9DF-474C-8145-41710532D59E}"/>
    <cellStyle name="Normal 20 3 4 2 3" xfId="35656" xr:uid="{15A5444C-4401-4C87-87CE-EC1C5CC2DD8A}"/>
    <cellStyle name="Normal 20 3 4 3" xfId="20381" xr:uid="{4EC2CBDA-B6A5-47F4-A6D6-09F49ABCE071}"/>
    <cellStyle name="Normal 20 3 4 3 2" xfId="40476" xr:uid="{5AF9E449-0A53-4759-AF4C-4C34EBB61FED}"/>
    <cellStyle name="Normal 20 3 4 4" xfId="30829" xr:uid="{D823E3CC-9640-4C69-9F5A-3DB1F4571F1D}"/>
    <cellStyle name="Normal 20 3 5" xfId="12896" xr:uid="{178F8AE1-8EB9-4563-9B1E-320C6544586C}"/>
    <cellStyle name="Normal 20 3 5 2" xfId="22849" xr:uid="{0A4A41FD-BD7F-4186-924C-2CA776DFFE11}"/>
    <cellStyle name="Normal 20 3 5 2 2" xfId="42893" xr:uid="{2CC47EED-B276-4CDE-8AEE-F32CF9C9FDAA}"/>
    <cellStyle name="Normal 20 3 5 3" xfId="33245" xr:uid="{108C1B5D-C6FF-4422-8583-165EA259B35B}"/>
    <cellStyle name="Normal 20 3 6" xfId="17902" xr:uid="{8CE78AD9-4040-487D-AD6E-2C892D142ECA}"/>
    <cellStyle name="Normal 20 3 6 2" xfId="38065" xr:uid="{F02D177C-AE06-482A-95A1-E0CBFBC42CB3}"/>
    <cellStyle name="Normal 20 3 7" xfId="28420" xr:uid="{3D0400EC-B820-42B0-9E95-C69DA1041E62}"/>
    <cellStyle name="Normal 20 4" xfId="222" xr:uid="{A9A7FC82-55A8-427D-8BEF-49F4BF58B299}"/>
    <cellStyle name="Normal 20 4 2" xfId="473" xr:uid="{E581DAFA-B61D-484D-93C9-2BC47CBD6139}"/>
    <cellStyle name="Normal 20 4 2 2" xfId="10407" xr:uid="{B54F981E-13A2-45F6-9B10-F5D5ED7EA412}"/>
    <cellStyle name="Normal 20 4 2 2 2" xfId="15535" xr:uid="{5B763E6E-7AFF-4B19-8F4A-E337AF3B883E}"/>
    <cellStyle name="Normal 20 4 2 2 2 2" xfId="25464" xr:uid="{A6EC766E-DE53-4A67-A434-43E2E738A124}"/>
    <cellStyle name="Normal 20 4 2 2 2 2 2" xfId="45431" xr:uid="{9B2F4D12-26FC-46E6-A21F-E7935D9D1041}"/>
    <cellStyle name="Normal 20 4 2 2 2 3" xfId="35783" xr:uid="{DB3D652C-8C73-4015-AF77-8B3EB593AAE0}"/>
    <cellStyle name="Normal 20 4 2 2 3" xfId="20508" xr:uid="{06F7DB66-A03C-40FF-8CC8-B61DD651D921}"/>
    <cellStyle name="Normal 20 4 2 2 3 2" xfId="40603" xr:uid="{32831476-7474-4434-B877-145AD2F8C6F3}"/>
    <cellStyle name="Normal 20 4 2 2 4" xfId="30956" xr:uid="{6C1E52EC-47A1-406B-BF59-376900F7B831}"/>
    <cellStyle name="Normal 20 4 2 3" xfId="13024" xr:uid="{41473C58-395A-4201-B3BA-4F96CE071AE3}"/>
    <cellStyle name="Normal 20 4 2 3 2" xfId="22977" xr:uid="{BCA42987-15EE-42DC-BA7B-FE98DDAECA60}"/>
    <cellStyle name="Normal 20 4 2 3 2 2" xfId="43021" xr:uid="{CCD7C0FD-8EB8-4030-9411-0582BE457EBF}"/>
    <cellStyle name="Normal 20 4 2 3 3" xfId="33373" xr:uid="{C01F2A56-B753-4A39-B73F-92CB3B860F60}"/>
    <cellStyle name="Normal 20 4 2 4" xfId="18030" xr:uid="{28EFAEB4-A9DF-42FE-80E1-DD318FF5EA1A}"/>
    <cellStyle name="Normal 20 4 2 4 2" xfId="38193" xr:uid="{815D9163-794C-470B-B920-66A005199F13}"/>
    <cellStyle name="Normal 20 4 2 5" xfId="28548" xr:uid="{77BC30CD-1588-4295-861A-8BDCBCAA8006}"/>
    <cellStyle name="Normal 20 4 3" xfId="6908" xr:uid="{B43C898B-9F1A-4941-A9EC-ACD594B4BB98}"/>
    <cellStyle name="Normal 20 4 3 2" xfId="12245" xr:uid="{CA040BCE-FB96-42DF-95E3-96958D97394C}"/>
    <cellStyle name="Normal 20 4 3 2 2" xfId="17370" xr:uid="{D7288818-47AB-49FA-A991-BB2589E007D7}"/>
    <cellStyle name="Normal 20 4 3 2 2 2" xfId="27299" xr:uid="{2C95F1FE-DBBB-4E82-8163-A5FCA81DBA20}"/>
    <cellStyle name="Normal 20 4 3 2 2 2 2" xfId="47266" xr:uid="{53952666-D8A1-4642-975F-B033265BB41E}"/>
    <cellStyle name="Normal 20 4 3 2 2 3" xfId="37618" xr:uid="{D1D4EC7A-167E-4B56-B02D-3A1CBE46CB05}"/>
    <cellStyle name="Normal 20 4 3 2 3" xfId="22341" xr:uid="{62EDFF3A-7793-4668-9707-817D10F447C4}"/>
    <cellStyle name="Normal 20 4 3 2 3 2" xfId="42436" xr:uid="{D747B93E-38C2-49D4-80B5-51CF26F5586B}"/>
    <cellStyle name="Normal 20 4 3 2 4" xfId="32789" xr:uid="{5B41D7F2-F7C3-47B1-AD04-FDEB4550C080}"/>
    <cellStyle name="Normal 20 4 3 3" xfId="14906" xr:uid="{500A951E-BFE3-4810-8252-5E8E2604E9BA}"/>
    <cellStyle name="Normal 20 4 3 3 2" xfId="24848" xr:uid="{6CFC80DB-C7C2-409C-B0A8-4D4A2EE504D7}"/>
    <cellStyle name="Normal 20 4 3 3 2 2" xfId="44855" xr:uid="{D6E7206F-0E6D-43F2-A0B2-CCD0F4A6B4A5}"/>
    <cellStyle name="Normal 20 4 3 3 3" xfId="35207" xr:uid="{B58ED669-708F-440A-9B8A-7521F1FDF569}"/>
    <cellStyle name="Normal 20 4 3 4" xfId="19873" xr:uid="{3D5EAC06-E0BF-4A05-AD0D-DB49CCFCBD19}"/>
    <cellStyle name="Normal 20 4 3 4 2" xfId="40027" xr:uid="{FDC3083C-21BA-4718-93C0-F51DFB72809F}"/>
    <cellStyle name="Normal 20 4 3 5" xfId="30380" xr:uid="{326EB726-CF26-4BAF-BA9D-B1D1C3993061}"/>
    <cellStyle name="Normal 20 4 4" xfId="10287" xr:uid="{B0CCB210-69ED-4395-807E-0E09F4C6921B}"/>
    <cellStyle name="Normal 20 4 4 2" xfId="15415" xr:uid="{FCA679E8-CF6C-4F12-A6FB-9E1EC676479B}"/>
    <cellStyle name="Normal 20 4 4 2 2" xfId="25344" xr:uid="{731A5661-9F90-42CC-967B-28A028C566D4}"/>
    <cellStyle name="Normal 20 4 4 2 2 2" xfId="45311" xr:uid="{12474192-4984-4A9D-A961-E4660D0EF6BB}"/>
    <cellStyle name="Normal 20 4 4 2 3" xfId="35663" xr:uid="{4F589D21-4BFC-4E4E-8A05-842E0A7DAFA1}"/>
    <cellStyle name="Normal 20 4 4 3" xfId="20388" xr:uid="{B09A5D0F-9F6A-4E31-8E7A-8EDCAA22CFFF}"/>
    <cellStyle name="Normal 20 4 4 3 2" xfId="40483" xr:uid="{16E0BAC9-CDAA-476E-8AA0-185B0D0E2E60}"/>
    <cellStyle name="Normal 20 4 4 4" xfId="30836" xr:uid="{CA0C7A70-FCAF-40E7-A43A-69945D1D2F1C}"/>
    <cellStyle name="Normal 20 4 5" xfId="12903" xr:uid="{17A1B28F-D93C-466D-8C70-7AF678EFABB4}"/>
    <cellStyle name="Normal 20 4 5 2" xfId="22856" xr:uid="{0AB8DDE5-FE56-4892-B1CA-EEE286F7FBA2}"/>
    <cellStyle name="Normal 20 4 5 2 2" xfId="42900" xr:uid="{B7BB2F07-C9D9-40F7-8F78-03DAE8305B8F}"/>
    <cellStyle name="Normal 20 4 5 3" xfId="33252" xr:uid="{78FDDE06-0378-4805-80EF-FF20B1D14FC1}"/>
    <cellStyle name="Normal 20 4 6" xfId="17909" xr:uid="{68B939EF-7E56-4ADC-9389-13A1366149F7}"/>
    <cellStyle name="Normal 20 4 6 2" xfId="38072" xr:uid="{F296D313-FB73-4B7D-818C-266067A2C17F}"/>
    <cellStyle name="Normal 20 4 7" xfId="28427" xr:uid="{91D5429E-8DBB-4755-BD55-4752164AE364}"/>
    <cellStyle name="Normal 20 5" xfId="437" xr:uid="{CBA9EDAC-3C5A-42DC-841B-5F9BE1863C82}"/>
    <cellStyle name="Normal 20 5 2" xfId="6909" xr:uid="{789C2CD7-D52C-4E89-BFDE-314716779876}"/>
    <cellStyle name="Normal 20 5 2 2" xfId="12246" xr:uid="{B68BDF8B-9CE1-4989-BC80-93B190C154F5}"/>
    <cellStyle name="Normal 20 5 2 2 2" xfId="17371" xr:uid="{72614D3B-2E89-4A58-9902-483B9850468C}"/>
    <cellStyle name="Normal 20 5 2 2 2 2" xfId="27300" xr:uid="{0F5A655B-9E32-4EFC-B7FD-23E369F37963}"/>
    <cellStyle name="Normal 20 5 2 2 2 2 2" xfId="47267" xr:uid="{B4940BA5-22A8-4F11-B5D8-D1400F4B9BA3}"/>
    <cellStyle name="Normal 20 5 2 2 2 3" xfId="37619" xr:uid="{09956FA1-C545-4693-8A0A-6320E1C4BC76}"/>
    <cellStyle name="Normal 20 5 2 2 3" xfId="22342" xr:uid="{93612E9D-A012-40D7-A9AD-104C303E35B6}"/>
    <cellStyle name="Normal 20 5 2 2 3 2" xfId="42437" xr:uid="{F3D4D8A3-D703-410E-AF4C-8A803D7D7765}"/>
    <cellStyle name="Normal 20 5 2 2 4" xfId="32790" xr:uid="{9A5283EF-0BED-4D36-BE2E-BA42F8819B00}"/>
    <cellStyle name="Normal 20 5 2 3" xfId="14907" xr:uid="{82D67E72-F519-4BBC-A1AC-4BC6C29987A5}"/>
    <cellStyle name="Normal 20 5 2 3 2" xfId="24849" xr:uid="{8FA08C43-BD23-46FE-A226-4D25BAF4085F}"/>
    <cellStyle name="Normal 20 5 2 3 2 2" xfId="44856" xr:uid="{3A2E9807-FD48-4611-9BC7-C61986329615}"/>
    <cellStyle name="Normal 20 5 2 3 3" xfId="35208" xr:uid="{5424143D-DB17-44CA-B98A-B49528A1226E}"/>
    <cellStyle name="Normal 20 5 2 4" xfId="19874" xr:uid="{B74CC1A9-F375-4ED4-829F-9688C1CC46FA}"/>
    <cellStyle name="Normal 20 5 2 4 2" xfId="40028" xr:uid="{02DFB788-9CE2-4DB2-B5F4-07556575FCC9}"/>
    <cellStyle name="Normal 20 5 2 5" xfId="30381" xr:uid="{E2C38035-42FD-43AF-ACE1-FF56B949DCF9}"/>
    <cellStyle name="Normal 20 5 3" xfId="10371" xr:uid="{5591F4A9-D6B3-4D17-825E-46EDC3483749}"/>
    <cellStyle name="Normal 20 5 3 2" xfId="15499" xr:uid="{7EA0B4F5-BA66-40E4-BD6B-4E9198BE2CED}"/>
    <cellStyle name="Normal 20 5 3 2 2" xfId="25428" xr:uid="{21FFE473-41D3-441A-8184-A74EC3AD5116}"/>
    <cellStyle name="Normal 20 5 3 2 2 2" xfId="45395" xr:uid="{8F21C194-33A9-47F5-A536-E786295DE76D}"/>
    <cellStyle name="Normal 20 5 3 2 3" xfId="35747" xr:uid="{B522A7D1-B090-4119-AFD0-54573D625226}"/>
    <cellStyle name="Normal 20 5 3 3" xfId="20472" xr:uid="{800BC313-44EC-494F-8121-BCB29B77C787}"/>
    <cellStyle name="Normal 20 5 3 3 2" xfId="40567" xr:uid="{112A662A-64EA-4AAB-B35A-4E6991886CE4}"/>
    <cellStyle name="Normal 20 5 3 4" xfId="30920" xr:uid="{58B16979-ADD7-444D-9565-7FED4B8E7EF0}"/>
    <cellStyle name="Normal 20 5 4" xfId="12988" xr:uid="{26A1F2BF-7D36-4F5B-9F56-17BC48394DA5}"/>
    <cellStyle name="Normal 20 5 4 2" xfId="22941" xr:uid="{F9A4225A-1F80-448E-B01D-C28237DF9D77}"/>
    <cellStyle name="Normal 20 5 4 2 2" xfId="42985" xr:uid="{841DBF0B-2F70-4590-9FFC-4B1DBA7D253E}"/>
    <cellStyle name="Normal 20 5 4 3" xfId="33337" xr:uid="{C4BC5534-B595-4583-B144-708259F53849}"/>
    <cellStyle name="Normal 20 5 5" xfId="17994" xr:uid="{20841F7F-544E-4938-A628-F7882B46A495}"/>
    <cellStyle name="Normal 20 5 5 2" xfId="38157" xr:uid="{6CEDBFF7-CEE3-4018-A019-BFA62728DF5D}"/>
    <cellStyle name="Normal 20 5 6" xfId="28512" xr:uid="{03D93CCE-D0EB-458A-BEC5-61C281D0A370}"/>
    <cellStyle name="Normal 20 6" xfId="6910" xr:uid="{93356C0C-0AA9-4E8E-968B-3F657CDE7D41}"/>
    <cellStyle name="Normal 20 6 2" xfId="12247" xr:uid="{A3935716-66EF-413B-8783-8800A395B3E9}"/>
    <cellStyle name="Normal 20 6 2 2" xfId="17372" xr:uid="{3F801192-31EA-4E6E-95B7-DF4ADD425D3E}"/>
    <cellStyle name="Normal 20 6 2 2 2" xfId="27301" xr:uid="{F9988666-3477-49C5-922A-6BC8F4D36957}"/>
    <cellStyle name="Normal 20 6 2 2 2 2" xfId="47268" xr:uid="{B0C2CCB5-F0E3-41EB-8BBF-3DB4C114CC36}"/>
    <cellStyle name="Normal 20 6 2 2 3" xfId="37620" xr:uid="{4B1065D5-927F-41D9-9341-C85C2607CC17}"/>
    <cellStyle name="Normal 20 6 2 3" xfId="22343" xr:uid="{064CEB10-FB1E-4F0A-9FB2-037EA90825D4}"/>
    <cellStyle name="Normal 20 6 2 3 2" xfId="42438" xr:uid="{E3717D1A-25F5-45FD-8AA9-6E969DDE321D}"/>
    <cellStyle name="Normal 20 6 2 4" xfId="32791" xr:uid="{D57AF6CB-3D01-4E18-AF2C-EE37683ADB69}"/>
    <cellStyle name="Normal 20 6 3" xfId="14908" xr:uid="{6A33FFFD-8DC3-4C8F-8734-D04D76F55080}"/>
    <cellStyle name="Normal 20 6 3 2" xfId="24850" xr:uid="{A16CA85F-9A5B-4180-9A6F-88292CAE9C33}"/>
    <cellStyle name="Normal 20 6 3 2 2" xfId="44857" xr:uid="{EDBE443E-9C9C-4C68-9669-E4E95A2DA46B}"/>
    <cellStyle name="Normal 20 6 3 3" xfId="35209" xr:uid="{9C8E9024-2D0B-4ABF-AE56-E84B685F3CEA}"/>
    <cellStyle name="Normal 20 6 4" xfId="19875" xr:uid="{3AFAA8EF-B72A-4590-ADF4-C144078ABCC5}"/>
    <cellStyle name="Normal 20 6 4 2" xfId="40029" xr:uid="{121A810D-520D-4F75-A2FF-BD735579FE04}"/>
    <cellStyle name="Normal 20 6 5" xfId="30382" xr:uid="{B09EC95B-5090-4EEC-88BA-9403763252FF}"/>
    <cellStyle name="Normal 20 7" xfId="6911" xr:uid="{6D68E609-33F3-45E1-8A35-A40A26098CDD}"/>
    <cellStyle name="Normal 20 7 2" xfId="12248" xr:uid="{35EDB88B-37CE-4419-A8CC-6079027D9740}"/>
    <cellStyle name="Normal 20 7 2 2" xfId="17373" xr:uid="{1D7AA39C-F8A5-4057-B47D-42BF76CC43AE}"/>
    <cellStyle name="Normal 20 7 2 2 2" xfId="27302" xr:uid="{00BCFC61-3C6D-48F7-A180-05FF1628ED63}"/>
    <cellStyle name="Normal 20 7 2 2 2 2" xfId="47269" xr:uid="{3B026E19-69B0-41F4-919A-D551FDDDBE9C}"/>
    <cellStyle name="Normal 20 7 2 2 3" xfId="37621" xr:uid="{84C46915-B3B1-41C2-9241-36B4AA4219F8}"/>
    <cellStyle name="Normal 20 7 2 3" xfId="22344" xr:uid="{BF81D9D1-B1D7-4039-B6B0-12DBE96AEB90}"/>
    <cellStyle name="Normal 20 7 2 3 2" xfId="42439" xr:uid="{4B4493A0-6D0A-454E-859B-BD9FF4756819}"/>
    <cellStyle name="Normal 20 7 2 4" xfId="32792" xr:uid="{ABE6F618-FDB8-406E-BE93-B382DA5D08D9}"/>
    <cellStyle name="Normal 20 7 3" xfId="14909" xr:uid="{B98ADFF4-A93D-4E92-8DCE-62CDD5CDF657}"/>
    <cellStyle name="Normal 20 7 3 2" xfId="24851" xr:uid="{CBAF6E27-DB5F-4D71-BB8D-F433756E2B23}"/>
    <cellStyle name="Normal 20 7 3 2 2" xfId="44858" xr:uid="{C2AA52EC-0BB6-484F-B6C5-8611E6FA7355}"/>
    <cellStyle name="Normal 20 7 3 3" xfId="35210" xr:uid="{AAFD7F11-4485-4C42-AD2C-B77404725203}"/>
    <cellStyle name="Normal 20 7 4" xfId="19876" xr:uid="{0845EFF8-3BCE-4CE4-ADB0-F82350870EFA}"/>
    <cellStyle name="Normal 20 7 4 2" xfId="40030" xr:uid="{8C163C5E-5E9F-49D3-BC65-2B25E67600A8}"/>
    <cellStyle name="Normal 20 7 5" xfId="30383" xr:uid="{A03D55AD-CBF8-4550-9B97-6730BFE4A3B2}"/>
    <cellStyle name="Normal 20 8" xfId="6912" xr:uid="{7CE8041F-4823-41FC-AD64-93BE581F32B4}"/>
    <cellStyle name="Normal 20 9" xfId="6902" xr:uid="{D524A2C4-2C79-426A-919B-2BAB94340EC3}"/>
    <cellStyle name="Normal 200" xfId="9790" xr:uid="{8CB8E012-27F0-4310-900C-5CAA73291847}"/>
    <cellStyle name="Normal 201" xfId="9791" xr:uid="{D0E73AE0-5AF7-4308-8D56-9E8897053667}"/>
    <cellStyle name="Normal 202" xfId="9792" xr:uid="{8829880E-9CA3-41F9-A9E6-068B2671BBFE}"/>
    <cellStyle name="Normal 202 2" xfId="9793" xr:uid="{9BCCFA81-7CEA-41D5-8A69-C91835E392D5}"/>
    <cellStyle name="Normal 203" xfId="9794" xr:uid="{53EF2FD8-7F4C-4111-9E1A-7AE8C0497B04}"/>
    <cellStyle name="Normal 203 2" xfId="9795" xr:uid="{4586D146-3754-4439-9631-39B7048EBE44}"/>
    <cellStyle name="Normal 204" xfId="9796" xr:uid="{27645B72-1064-4AA9-B232-1FE2C50F7F77}"/>
    <cellStyle name="Normal 204 2" xfId="9797" xr:uid="{DBE17356-307D-4690-B04D-7AB46AA9CAC6}"/>
    <cellStyle name="Normal 205" xfId="9798" xr:uid="{31B811DC-B9DF-4BE8-AF67-0F8ED90F2644}"/>
    <cellStyle name="Normal 205 2" xfId="9799" xr:uid="{51C15B3F-E7CB-486C-B1FE-D419224DC39B}"/>
    <cellStyle name="Normal 206" xfId="9800" xr:uid="{C2C67B12-8665-42C8-8AA4-95B4D20C65D7}"/>
    <cellStyle name="Normal 206 2" xfId="9801" xr:uid="{0ACCFE37-0106-4DEE-9464-AF5B4F639344}"/>
    <cellStyle name="Normal 207" xfId="9802" xr:uid="{709AB743-9A23-497E-8888-5235B7D81009}"/>
    <cellStyle name="Normal 207 2" xfId="9803" xr:uid="{12EFDBED-67F7-4073-AC3F-87C97F7801CA}"/>
    <cellStyle name="Normal 208" xfId="9804" xr:uid="{2DB1D9F0-DC46-4883-8037-46C7B27EE2CE}"/>
    <cellStyle name="Normal 208 2" xfId="9805" xr:uid="{C650A25C-E0F1-4A36-A16F-A5AD6C315D92}"/>
    <cellStyle name="Normal 209" xfId="9806" xr:uid="{0A327EEA-DE37-4F3E-8AEF-0281A70ECA2D}"/>
    <cellStyle name="Normal 209 2" xfId="9807" xr:uid="{888E685D-5AFF-4B51-B7A7-4481C336A46B}"/>
    <cellStyle name="Normal 21" xfId="158" xr:uid="{9E1797D5-6941-4C60-A9A1-6B1692DACE7C}"/>
    <cellStyle name="Normal 21 13 2" xfId="8519" xr:uid="{AE2E58E4-3CDE-43B4-8D3C-4744B2AE51A1}"/>
    <cellStyle name="Normal 21 2" xfId="274" xr:uid="{88E5B6A2-233A-49AC-96B4-83CD6BD71843}"/>
    <cellStyle name="Normal 21 2 2" xfId="490" xr:uid="{66E2704C-7B8A-4186-9BF4-7E9FDA78CC68}"/>
    <cellStyle name="Normal 21 2 2 2" xfId="10424" xr:uid="{E438DFCC-65E0-4652-80D3-EEFE4494D396}"/>
    <cellStyle name="Normal 21 2 2 2 2" xfId="15552" xr:uid="{7D53FD50-6C24-47BE-8B9E-3966E22E371D}"/>
    <cellStyle name="Normal 21 2 2 2 2 2" xfId="25481" xr:uid="{64E51C62-340B-4FBA-B6C4-7DD477B40203}"/>
    <cellStyle name="Normal 21 2 2 2 2 2 2" xfId="45448" xr:uid="{BF5B9A42-3CC1-4D06-B06B-60E12EC0C75F}"/>
    <cellStyle name="Normal 21 2 2 2 2 3" xfId="35800" xr:uid="{5468E31D-43B1-4D2C-B394-6A9D149284F8}"/>
    <cellStyle name="Normal 21 2 2 2 3" xfId="20525" xr:uid="{BCA04532-91BB-4E15-9017-2B72A5C491D6}"/>
    <cellStyle name="Normal 21 2 2 2 3 2" xfId="40620" xr:uid="{90634AAA-8530-4705-96F1-11DBE8EA9E43}"/>
    <cellStyle name="Normal 21 2 2 2 4" xfId="30973" xr:uid="{C7F3A160-6F65-4A7C-A869-98A02B0D8F39}"/>
    <cellStyle name="Normal 21 2 2 3" xfId="13041" xr:uid="{89EA8B1E-F852-4750-B6D2-6CE2854333A7}"/>
    <cellStyle name="Normal 21 2 2 3 2" xfId="22994" xr:uid="{8DA0373B-8DE5-4220-A4B8-39CD1BAC5FDE}"/>
    <cellStyle name="Normal 21 2 2 3 2 2" xfId="43038" xr:uid="{C52D76A3-D151-4137-95C3-71DC984CB74B}"/>
    <cellStyle name="Normal 21 2 2 3 3" xfId="33390" xr:uid="{8497B65A-CDE7-4B77-8FFB-C002B72B6814}"/>
    <cellStyle name="Normal 21 2 2 4" xfId="18047" xr:uid="{D4FC3D22-54F8-4FE6-9693-118E07571E09}"/>
    <cellStyle name="Normal 21 2 2 4 2" xfId="38210" xr:uid="{3442348F-DD31-4E41-97C4-ADB57C8C01AA}"/>
    <cellStyle name="Normal 21 2 2 5" xfId="28565" xr:uid="{6CB23281-39EC-41B1-AF04-2543358AC811}"/>
    <cellStyle name="Normal 21 2 3" xfId="6913" xr:uid="{5417ED53-C733-4F7B-B55E-547AF2DAA239}"/>
    <cellStyle name="Normal 21 2 3 2" xfId="12249" xr:uid="{33AEE9F8-A9DC-4722-85FD-9B61CCBA13F8}"/>
    <cellStyle name="Normal 21 2 3 2 2" xfId="17374" xr:uid="{5CAE765A-90E3-4495-9888-C8FEA3D79BB2}"/>
    <cellStyle name="Normal 21 2 3 2 2 2" xfId="27303" xr:uid="{25BCAAC6-EBDB-4926-804F-66DB87F0F506}"/>
    <cellStyle name="Normal 21 2 3 2 2 2 2" xfId="47270" xr:uid="{919603F3-485F-41A7-8DEB-60A389B7E0D5}"/>
    <cellStyle name="Normal 21 2 3 2 2 3" xfId="37622" xr:uid="{AB6F04DD-040E-4D32-9CDB-24F921AEE5D1}"/>
    <cellStyle name="Normal 21 2 3 2 3" xfId="22345" xr:uid="{8CB26399-B6C1-4F01-8F79-D7AC4EB906BA}"/>
    <cellStyle name="Normal 21 2 3 2 3 2" xfId="42440" xr:uid="{5EFC9F75-CFFB-4E00-AC00-E435ED2CC0F1}"/>
    <cellStyle name="Normal 21 2 3 2 4" xfId="32793" xr:uid="{1B284D58-C153-42D4-BE1C-860DD40EB4F8}"/>
    <cellStyle name="Normal 21 2 3 3" xfId="14910" xr:uid="{AD031813-EA5A-4723-B70C-27DA05B10A51}"/>
    <cellStyle name="Normal 21 2 3 3 2" xfId="24852" xr:uid="{48A8CBDE-488F-46F1-B959-9933BA01FC35}"/>
    <cellStyle name="Normal 21 2 3 3 2 2" xfId="44859" xr:uid="{FFD85E0B-6652-4FE1-B84D-B4A14EBAD693}"/>
    <cellStyle name="Normal 21 2 3 3 3" xfId="35211" xr:uid="{926E0132-4917-40B0-AAB1-14BA323747D2}"/>
    <cellStyle name="Normal 21 2 3 4" xfId="19877" xr:uid="{7DCD773C-60CC-4D1E-88D0-C1A79D720CB8}"/>
    <cellStyle name="Normal 21 2 3 4 2" xfId="40031" xr:uid="{3624ED8C-26F7-4CF8-A3E1-1446FA473E37}"/>
    <cellStyle name="Normal 21 2 3 5" xfId="30384" xr:uid="{E1B6B6B3-539F-4CE4-90A6-AFC320E63205}"/>
    <cellStyle name="Normal 21 2 4" xfId="9808" xr:uid="{9F80DBB4-E549-4DEB-972E-1AEC3B8AF031}"/>
    <cellStyle name="Normal 21 2 4 2" xfId="27839" xr:uid="{1652FA57-FC42-4FEA-A82B-58D6DF602B99}"/>
    <cellStyle name="Normal 21 2 4 2 2" xfId="47698" xr:uid="{0D75720C-CD1C-4AFD-9F28-C48D7205113E}"/>
    <cellStyle name="Normal 21 2 5" xfId="10304" xr:uid="{8FCE42B7-A10D-44DA-8B1F-88C9CE0DD210}"/>
    <cellStyle name="Normal 21 2 5 2" xfId="15432" xr:uid="{F4BE6CA6-5B1A-45C8-B34F-BC2414B4BFB2}"/>
    <cellStyle name="Normal 21 2 5 2 2" xfId="25361" xr:uid="{EAAD43BF-C093-479B-8D5C-8510C9E0FC29}"/>
    <cellStyle name="Normal 21 2 5 2 2 2" xfId="45328" xr:uid="{6FA505A2-F448-4CAD-B2C9-A7F7C93659D0}"/>
    <cellStyle name="Normal 21 2 5 2 3" xfId="35680" xr:uid="{7FD39405-A671-4D14-BF4A-61B4BB22DB64}"/>
    <cellStyle name="Normal 21 2 5 3" xfId="20405" xr:uid="{83DC75E8-667C-499A-ACE1-2B104D0D2F2F}"/>
    <cellStyle name="Normal 21 2 5 3 2" xfId="40500" xr:uid="{059B3E3B-CB65-46EA-915C-F143C8BE790B}"/>
    <cellStyle name="Normal 21 2 5 4" xfId="30853" xr:uid="{33ABF28A-2BC4-4748-9238-B29BB355FC99}"/>
    <cellStyle name="Normal 21 2 6" xfId="12920" xr:uid="{212A4124-1349-4527-9863-875D06358A64}"/>
    <cellStyle name="Normal 21 2 6 2" xfId="22873" xr:uid="{57D09578-9F79-4CD0-B6CE-B78AE9C4C169}"/>
    <cellStyle name="Normal 21 2 6 2 2" xfId="42917" xr:uid="{9281DF39-74E0-44E3-9746-0AF192B3E344}"/>
    <cellStyle name="Normal 21 2 6 3" xfId="33269" xr:uid="{4D0A17E3-177C-4288-BE62-E73495E0756A}"/>
    <cellStyle name="Normal 21 2 7" xfId="17926" xr:uid="{FFC7F9D5-8864-4A54-9587-617466B9D754}"/>
    <cellStyle name="Normal 21 2 7 2" xfId="38089" xr:uid="{B255F134-92D9-4C17-96EF-7DF7418F81AE}"/>
    <cellStyle name="Normal 21 2 8" xfId="28444" xr:uid="{2E162660-B175-49E0-AD7F-BAB2E54B3C43}"/>
    <cellStyle name="Normal 21 3" xfId="221" xr:uid="{D99246A6-7A0A-40CA-B594-6B970359C829}"/>
    <cellStyle name="Normal 210" xfId="9809" xr:uid="{F0C86A82-1757-40DC-AE7E-053FDD45C9F1}"/>
    <cellStyle name="Normal 210 2" xfId="9810" xr:uid="{7FF50D75-D606-4978-86CE-74A01DAF0BF6}"/>
    <cellStyle name="Normal 211" xfId="9811" xr:uid="{78EC7D04-9ECC-4D0C-8D4F-1F6710B7BBD0}"/>
    <cellStyle name="Normal 211 2" xfId="9812" xr:uid="{BE041450-383F-4FD8-8EDA-93850832B00D}"/>
    <cellStyle name="Normal 212" xfId="9813" xr:uid="{F124E3CC-529A-438B-ACB8-F5E47DDBEBEE}"/>
    <cellStyle name="Normal 212 2" xfId="9814" xr:uid="{8563D774-CF8A-4EEF-A9EE-49DB5CD4A022}"/>
    <cellStyle name="Normal 213" xfId="9815" xr:uid="{468453D5-B478-4D88-91E8-68B58419939F}"/>
    <cellStyle name="Normal 213 2" xfId="9816" xr:uid="{D15C55C7-B9D2-41A7-B308-59981EC1DB05}"/>
    <cellStyle name="Normal 214" xfId="9817" xr:uid="{28E4E609-D08F-4C34-8D6B-97424D3074A7}"/>
    <cellStyle name="Normal 214 2" xfId="9818" xr:uid="{780A0AC6-C896-4DA0-9A3B-8225BDD24BF6}"/>
    <cellStyle name="Normal 215" xfId="9819" xr:uid="{B44E9229-02EA-42CE-A745-31D90E6B1851}"/>
    <cellStyle name="Normal 215 2" xfId="9820" xr:uid="{5ED4E27E-4BBD-4AE8-9469-1CA49A11E7A3}"/>
    <cellStyle name="Normal 216" xfId="10167" xr:uid="{4827AC6A-81C2-4C8A-9B13-A0117BCEF567}"/>
    <cellStyle name="Normal 216 2" xfId="9821" xr:uid="{8C777BD1-48B7-4852-88D6-79DB349E6448}"/>
    <cellStyle name="Normal 217" xfId="9610" xr:uid="{EB4A53AA-BDA8-4CAF-B594-BAFEE68BBAC6}"/>
    <cellStyle name="Normal 217 2" xfId="9822" xr:uid="{837F9A85-D18E-4634-9AA1-AC47DADA2977}"/>
    <cellStyle name="Normal 218" xfId="10165" xr:uid="{2CC98F2E-281B-4075-943A-3CED5D3BD328}"/>
    <cellStyle name="Normal 218 2" xfId="15319" xr:uid="{C84601EF-5D73-497F-A3B1-A8CCE490AC00}"/>
    <cellStyle name="Normal 218 2 2" xfId="25254" xr:uid="{ED041E11-5897-4302-8CB0-A39F7ABE303A}"/>
    <cellStyle name="Normal 218 2 2 2" xfId="45221" xr:uid="{0B1608EB-7657-4665-B396-E9FA4E917F08}"/>
    <cellStyle name="Normal 218 2 3" xfId="35573" xr:uid="{A529B33B-ACB4-48EC-8DA9-5CCC759435E4}"/>
    <cellStyle name="Normal 218 3" xfId="20298" xr:uid="{A8BB5F21-98C3-4F62-BA31-823230751F3F}"/>
    <cellStyle name="Normal 218 3 2" xfId="40393" xr:uid="{02FA98B4-2A4E-4C7B-8FF8-CFEE97F7FFBE}"/>
    <cellStyle name="Normal 218 4" xfId="30746" xr:uid="{81BB1F1C-CC46-4041-8477-B617B80C634A}"/>
    <cellStyle name="Normal 219" xfId="10160" xr:uid="{C3DC7088-1A19-42E8-9F16-AF13998E23F0}"/>
    <cellStyle name="Normal 219 2" xfId="9823" xr:uid="{B027F101-E04C-4074-90E0-CC19B50A81F9}"/>
    <cellStyle name="Normal 219 3" xfId="15317" xr:uid="{A023E021-0FE6-441A-B655-00D9048DCEA5}"/>
    <cellStyle name="Normal 219 3 2" xfId="25252" xr:uid="{0EEB328E-10F0-49EA-9EE8-E8FCFB6C0487}"/>
    <cellStyle name="Normal 219 3 2 2" xfId="45219" xr:uid="{2F86EC60-5591-4BD4-A4A9-119E4C59F02F}"/>
    <cellStyle name="Normal 219 3 3" xfId="35571" xr:uid="{89411E09-409B-4129-886B-C53B5D556977}"/>
    <cellStyle name="Normal 219 4" xfId="20296" xr:uid="{E1A2D0C7-E8C6-4E8D-BB27-A03D57846044}"/>
    <cellStyle name="Normal 219 4 2" xfId="40391" xr:uid="{A92E2D51-011F-438D-8216-E8390D7ED81D}"/>
    <cellStyle name="Normal 219 5" xfId="30744" xr:uid="{A96BB4A2-0159-443C-8653-0EDAF5BC5591}"/>
    <cellStyle name="Normal 22" xfId="165" xr:uid="{E5E812E3-3269-4444-9F88-50877D1BCB08}"/>
    <cellStyle name="Normal 22 2" xfId="272" xr:uid="{4713BDEB-5BA3-4399-A080-E4705F5E51E6}"/>
    <cellStyle name="Normal 22 2 2" xfId="6916" xr:uid="{3E36B69C-A6E1-4E30-8072-E6939C60A963}"/>
    <cellStyle name="Normal 22 2 2 2" xfId="9826" xr:uid="{33518CB8-26EC-4679-9FFA-82F92CF471AD}"/>
    <cellStyle name="Normal 22 2 2 2 2" xfId="27869" xr:uid="{AE129421-AB53-40BA-BFB2-45688295AA8A}"/>
    <cellStyle name="Normal 22 2 2 2 2 2" xfId="47728" xr:uid="{6424DF20-67BA-47E7-8D31-87E7EE2AB7C9}"/>
    <cellStyle name="Normal 22 2 2 3" xfId="12252" xr:uid="{F857808B-4C71-471D-A069-495C9730C2D0}"/>
    <cellStyle name="Normal 22 2 2 3 2" xfId="17377" xr:uid="{8F59DCA6-B3B2-49C0-A9CB-00F25E7D48F4}"/>
    <cellStyle name="Normal 22 2 2 3 2 2" xfId="27306" xr:uid="{78A42CD6-95F5-4C66-BF61-16502CE29447}"/>
    <cellStyle name="Normal 22 2 2 3 2 2 2" xfId="47273" xr:uid="{E814A88E-061E-492E-9954-5E4FE24E2D80}"/>
    <cellStyle name="Normal 22 2 2 3 2 3" xfId="37625" xr:uid="{C611EBA0-6754-4BB9-BD71-B08419C4CBB8}"/>
    <cellStyle name="Normal 22 2 2 3 3" xfId="22348" xr:uid="{90C90606-833C-40FE-80AD-B2A59993DCAC}"/>
    <cellStyle name="Normal 22 2 2 3 3 2" xfId="42443" xr:uid="{3946DA4F-727E-403D-8FA6-EC5B136314E9}"/>
    <cellStyle name="Normal 22 2 2 3 4" xfId="32796" xr:uid="{162FA22B-C3F0-4A2E-9DBE-A303D022416C}"/>
    <cellStyle name="Normal 22 2 2 4" xfId="14913" xr:uid="{B725CBBE-3264-46DE-BDA8-D52450F71A51}"/>
    <cellStyle name="Normal 22 2 2 4 2" xfId="24855" xr:uid="{38DF0010-4CA5-4271-AF64-62B4330026F8}"/>
    <cellStyle name="Normal 22 2 2 4 2 2" xfId="44862" xr:uid="{31447347-D4A5-4F8A-A8CA-537FA50367DE}"/>
    <cellStyle name="Normal 22 2 2 4 3" xfId="35214" xr:uid="{F2701FD1-6B96-4778-AF0A-D01ECF475F06}"/>
    <cellStyle name="Normal 22 2 2 5" xfId="19880" xr:uid="{0003DCB6-DCC2-446A-BB86-C933C78F9FA1}"/>
    <cellStyle name="Normal 22 2 2 5 2" xfId="40034" xr:uid="{5F95980E-A1DD-4995-8C4E-5CE391D56574}"/>
    <cellStyle name="Normal 22 2 2 6" xfId="30387" xr:uid="{87ABF2D0-E82C-485C-AEBA-EA67B258AED7}"/>
    <cellStyle name="Normal 22 2 3" xfId="6917" xr:uid="{5E0622E9-AE31-427F-B823-0B21F7DF1FED}"/>
    <cellStyle name="Normal 22 2 3 2" xfId="12253" xr:uid="{A08BC020-AE19-4A11-B7F8-BCE8D5BB0566}"/>
    <cellStyle name="Normal 22 2 3 2 2" xfId="17378" xr:uid="{950F7F96-0447-4C45-8745-0E45821F34D4}"/>
    <cellStyle name="Normal 22 2 3 2 2 2" xfId="27307" xr:uid="{792CC92E-DE92-474E-BF8C-954FD64B7C3C}"/>
    <cellStyle name="Normal 22 2 3 2 2 2 2" xfId="47274" xr:uid="{B8D01761-1C47-43A2-B8CB-60708FB34766}"/>
    <cellStyle name="Normal 22 2 3 2 2 3" xfId="37626" xr:uid="{EF17AC62-1796-4952-8C4A-E2A35C9A9657}"/>
    <cellStyle name="Normal 22 2 3 2 3" xfId="22349" xr:uid="{81C9EB0E-ACEB-4F54-BFC4-341813A2DEC7}"/>
    <cellStyle name="Normal 22 2 3 2 3 2" xfId="42444" xr:uid="{838404DD-1720-445B-9EB2-827DCAFFFBA4}"/>
    <cellStyle name="Normal 22 2 3 2 4" xfId="32797" xr:uid="{DBBC5971-9D82-4D59-A0DB-448103A6EEC6}"/>
    <cellStyle name="Normal 22 2 3 3" xfId="14914" xr:uid="{33AABBDA-2D54-4A3C-B6D7-193424405767}"/>
    <cellStyle name="Normal 22 2 3 3 2" xfId="24856" xr:uid="{BAAAA6C5-5E69-4B1F-A52B-40FD827FB813}"/>
    <cellStyle name="Normal 22 2 3 3 2 2" xfId="44863" xr:uid="{27EF9119-A1CF-4EB5-B80B-5580903DD82C}"/>
    <cellStyle name="Normal 22 2 3 3 3" xfId="35215" xr:uid="{A1373B0D-3DE7-49F5-8A4D-C5A22153A47A}"/>
    <cellStyle name="Normal 22 2 3 4" xfId="19881" xr:uid="{A1EB7FED-1CBF-495E-93CE-F26D91129BA7}"/>
    <cellStyle name="Normal 22 2 3 4 2" xfId="40035" xr:uid="{551D6E04-839A-4F5B-8111-926C8035AC07}"/>
    <cellStyle name="Normal 22 2 3 5" xfId="30388" xr:uid="{37024B5F-6AC3-4437-966E-2CF2154F8FC8}"/>
    <cellStyle name="Normal 22 2 4" xfId="6918" xr:uid="{0B8523A2-9454-42A1-8B80-5DB5D44DC523}"/>
    <cellStyle name="Normal 22 2 4 2" xfId="12254" xr:uid="{5D3BA682-5B93-47C9-9DFD-73AD2BF3EB6A}"/>
    <cellStyle name="Normal 22 2 4 2 2" xfId="17379" xr:uid="{D065CC18-6759-44EC-B05B-18356CB9586B}"/>
    <cellStyle name="Normal 22 2 4 2 2 2" xfId="27308" xr:uid="{E4AA3A11-A173-4B72-B9DD-5B0014AB0132}"/>
    <cellStyle name="Normal 22 2 4 2 2 2 2" xfId="47275" xr:uid="{4A3552EE-3FC3-4E3C-B4F1-B8BD8F2922FA}"/>
    <cellStyle name="Normal 22 2 4 2 2 3" xfId="37627" xr:uid="{8D15E903-4E15-4649-A766-C831AFC8FD18}"/>
    <cellStyle name="Normal 22 2 4 2 3" xfId="22350" xr:uid="{C4B57870-4BB1-49AB-B788-A26542F2B608}"/>
    <cellStyle name="Normal 22 2 4 2 3 2" xfId="42445" xr:uid="{FB894C6E-AC65-4CBB-B691-A9483ED84A54}"/>
    <cellStyle name="Normal 22 2 4 2 4" xfId="32798" xr:uid="{6C9B565F-A221-4F97-957C-C8410F2B7F3B}"/>
    <cellStyle name="Normal 22 2 4 3" xfId="14915" xr:uid="{F0E4E317-3DFB-4835-93A6-ACC74B6295D3}"/>
    <cellStyle name="Normal 22 2 4 3 2" xfId="24857" xr:uid="{4B4BBB07-98DE-49AE-A083-FAD387A980A7}"/>
    <cellStyle name="Normal 22 2 4 3 2 2" xfId="44864" xr:uid="{AFD4807D-6704-42B5-8305-C779E062CF6C}"/>
    <cellStyle name="Normal 22 2 4 3 3" xfId="35216" xr:uid="{1383D1CA-E861-4C92-B12D-4BD0CCE047E8}"/>
    <cellStyle name="Normal 22 2 4 4" xfId="19882" xr:uid="{D9966EDB-AEB3-4C82-BD4A-9E550D9C8AFC}"/>
    <cellStyle name="Normal 22 2 4 4 2" xfId="40036" xr:uid="{97589B72-5E12-4702-A72C-D01BACE8AF05}"/>
    <cellStyle name="Normal 22 2 4 5" xfId="30389" xr:uid="{882639AD-7C81-4426-902F-1B9BAF16A991}"/>
    <cellStyle name="Normal 22 2 5" xfId="6915" xr:uid="{DB990287-538D-4210-90D2-37C8B3718551}"/>
    <cellStyle name="Normal 22 2 5 2" xfId="12251" xr:uid="{1EA18B78-8477-471F-8759-90A60F03404F}"/>
    <cellStyle name="Normal 22 2 5 2 2" xfId="17376" xr:uid="{7046A468-9252-4635-9C0C-657EA9BFC02C}"/>
    <cellStyle name="Normal 22 2 5 2 2 2" xfId="27305" xr:uid="{AAE27B4E-911E-4B9C-AF0F-9A04FDC0944C}"/>
    <cellStyle name="Normal 22 2 5 2 2 2 2" xfId="47272" xr:uid="{FEFDA660-7B64-4F6F-B460-1E036DF5A298}"/>
    <cellStyle name="Normal 22 2 5 2 2 3" xfId="37624" xr:uid="{59110181-AF76-4D1A-AF84-3E2A5DD8A182}"/>
    <cellStyle name="Normal 22 2 5 2 3" xfId="22347" xr:uid="{02657225-C77C-49FE-9FBD-82D66F976EF2}"/>
    <cellStyle name="Normal 22 2 5 2 3 2" xfId="42442" xr:uid="{8127E587-5744-433F-9C62-157D4B679912}"/>
    <cellStyle name="Normal 22 2 5 2 4" xfId="32795" xr:uid="{BED5ED6F-A004-4993-B909-0CA4011ED561}"/>
    <cellStyle name="Normal 22 2 5 3" xfId="14912" xr:uid="{BDFCF866-647D-4422-A8A9-3278DE18C092}"/>
    <cellStyle name="Normal 22 2 5 3 2" xfId="24854" xr:uid="{80F34C31-7AFB-4C66-8890-0A858FDB6AA3}"/>
    <cellStyle name="Normal 22 2 5 3 2 2" xfId="44861" xr:uid="{D6B6D787-04C2-4B89-A2A7-EB50F60343CB}"/>
    <cellStyle name="Normal 22 2 5 3 3" xfId="35213" xr:uid="{CA6021E4-AF31-435E-B957-53897088E45B}"/>
    <cellStyle name="Normal 22 2 5 4" xfId="19879" xr:uid="{4A30A3C4-AC41-4D69-9FA1-BC540BDCA58F}"/>
    <cellStyle name="Normal 22 2 5 4 2" xfId="40033" xr:uid="{3F52AFE4-7B22-4613-9790-B1B48D5C586C}"/>
    <cellStyle name="Normal 22 2 5 5" xfId="30386" xr:uid="{A247135C-795B-4E92-A4E1-961A3C214E77}"/>
    <cellStyle name="Normal 22 2 6" xfId="9825" xr:uid="{A9E22FEE-BA7B-46B2-8A9E-4464A3CB34B8}"/>
    <cellStyle name="Normal 22 3" xfId="6919" xr:uid="{1BCAF6CC-23FF-4F8D-B5B9-4F744265E08A}"/>
    <cellStyle name="Normal 22 3 2" xfId="12255" xr:uid="{CC189DE2-354C-4109-AAE1-1082753E36A7}"/>
    <cellStyle name="Normal 22 3 2 2" xfId="17380" xr:uid="{2A6C46C6-36E9-404E-A4D4-14EBD81D21B5}"/>
    <cellStyle name="Normal 22 3 2 2 2" xfId="27309" xr:uid="{F254CA64-2EF2-4E04-9BED-A3E9E4642B2C}"/>
    <cellStyle name="Normal 22 3 2 2 2 2" xfId="47276" xr:uid="{209771C1-1E93-46DD-8E44-5DAD7C725F2A}"/>
    <cellStyle name="Normal 22 3 2 2 3" xfId="37628" xr:uid="{337D163F-A80C-417B-88FE-5BED65BFFC24}"/>
    <cellStyle name="Normal 22 3 2 3" xfId="22351" xr:uid="{4F7D6DEA-5924-4022-9C40-098981B771C1}"/>
    <cellStyle name="Normal 22 3 2 3 2" xfId="42446" xr:uid="{26E40A67-E623-402D-9D5C-E66DFC4F2B07}"/>
    <cellStyle name="Normal 22 3 2 4" xfId="32799" xr:uid="{B4891D38-6EE8-42A0-8180-BB7141E8C763}"/>
    <cellStyle name="Normal 22 3 3" xfId="14916" xr:uid="{B2C4781C-3327-425D-8C3D-9031999EFEAE}"/>
    <cellStyle name="Normal 22 3 3 2" xfId="24858" xr:uid="{06AFFF4E-D251-4951-AC2F-E83DA729CFAE}"/>
    <cellStyle name="Normal 22 3 3 2 2" xfId="44865" xr:uid="{77A05EE3-F2CB-4D52-B164-305F3E6B0ED3}"/>
    <cellStyle name="Normal 22 3 3 3" xfId="35217" xr:uid="{240A5F74-9C55-451B-BF3C-7C1CA5114A01}"/>
    <cellStyle name="Normal 22 3 4" xfId="19883" xr:uid="{4378C775-9A63-4D01-B2C3-C6BC92E3EADC}"/>
    <cellStyle name="Normal 22 3 4 2" xfId="40037" xr:uid="{D286A4B0-E24B-4F34-AFEA-B0919958E57F}"/>
    <cellStyle name="Normal 22 3 5" xfId="30390" xr:uid="{937ED1ED-0636-4A53-8703-14BE6D7A04AF}"/>
    <cellStyle name="Normal 22 4" xfId="6920" xr:uid="{48A82EAC-E0DA-44C5-9268-3FE1E108FFEF}"/>
    <cellStyle name="Normal 22 4 2" xfId="12256" xr:uid="{73532382-F846-4E9B-9D7A-FBB9778D28C6}"/>
    <cellStyle name="Normal 22 4 2 2" xfId="17381" xr:uid="{9866EBA3-813D-47B7-A113-EB4C81C183FD}"/>
    <cellStyle name="Normal 22 4 2 2 2" xfId="27310" xr:uid="{FE0549F0-FDB8-4941-B26D-7837C40BD61F}"/>
    <cellStyle name="Normal 22 4 2 2 2 2" xfId="47277" xr:uid="{AE899D92-1627-4EDB-8C57-23C9B7197F92}"/>
    <cellStyle name="Normal 22 4 2 2 3" xfId="37629" xr:uid="{6E079860-F2C0-4F0C-ABA3-40F5534DC528}"/>
    <cellStyle name="Normal 22 4 2 3" xfId="22352" xr:uid="{DBE1EDF0-6BC6-4AB8-9786-8D74E016C484}"/>
    <cellStyle name="Normal 22 4 2 3 2" xfId="42447" xr:uid="{33FB742B-A85D-4CA0-9CF7-93E69FAE6BA6}"/>
    <cellStyle name="Normal 22 4 2 4" xfId="32800" xr:uid="{FC53E5E6-E65D-455A-ABB2-84D04EB6CACF}"/>
    <cellStyle name="Normal 22 4 3" xfId="14917" xr:uid="{D981C35D-2383-4F64-84B1-CD229E07699D}"/>
    <cellStyle name="Normal 22 4 3 2" xfId="24859" xr:uid="{A175A8E3-2783-4729-B145-1F9881CC7EA2}"/>
    <cellStyle name="Normal 22 4 3 2 2" xfId="44866" xr:uid="{60FFB69A-7DA4-4B1F-A3F8-C1A77C27965B}"/>
    <cellStyle name="Normal 22 4 3 3" xfId="35218" xr:uid="{B18F44D4-54D9-4CFD-861D-5E2B11136DA5}"/>
    <cellStyle name="Normal 22 4 4" xfId="19884" xr:uid="{63A5743D-F042-4337-9D03-0748400F3ED0}"/>
    <cellStyle name="Normal 22 4 4 2" xfId="40038" xr:uid="{D277AE7B-183B-46FC-AAFF-ABFF5EE2D61E}"/>
    <cellStyle name="Normal 22 4 5" xfId="30391" xr:uid="{F86BEC32-AD1D-426A-A9B0-F91954284EBC}"/>
    <cellStyle name="Normal 22 5" xfId="6921" xr:uid="{723D6A9E-9EBD-45B0-857A-9BD550F302DE}"/>
    <cellStyle name="Normal 22 5 2" xfId="12257" xr:uid="{F593ABC5-9881-491E-BC7F-396BC179B28C}"/>
    <cellStyle name="Normal 22 5 2 2" xfId="17382" xr:uid="{016E411F-4D00-4013-84E6-A1030610175B}"/>
    <cellStyle name="Normal 22 5 2 2 2" xfId="27311" xr:uid="{94153FC4-1A2F-4A76-AB7F-FF2A1634EF4E}"/>
    <cellStyle name="Normal 22 5 2 2 2 2" xfId="47278" xr:uid="{27AEBF09-1248-4F01-B3F8-71458593159B}"/>
    <cellStyle name="Normal 22 5 2 2 3" xfId="37630" xr:uid="{F17169EA-F25A-4A94-86FB-6D89AE68F75D}"/>
    <cellStyle name="Normal 22 5 2 3" xfId="22353" xr:uid="{CBF08305-7913-4A22-B6AA-AF44EF65E4E6}"/>
    <cellStyle name="Normal 22 5 2 3 2" xfId="42448" xr:uid="{52F71B54-9766-4DB9-8F22-6451AB853E42}"/>
    <cellStyle name="Normal 22 5 2 4" xfId="32801" xr:uid="{2101C81B-0097-47B2-9B33-A31B0B7F2949}"/>
    <cellStyle name="Normal 22 5 3" xfId="14918" xr:uid="{2C0C37F6-7C75-4BF8-AB7A-98A554340205}"/>
    <cellStyle name="Normal 22 5 3 2" xfId="24860" xr:uid="{1FEDD8D0-9E49-4CCE-AA48-39233328A4D2}"/>
    <cellStyle name="Normal 22 5 3 2 2" xfId="44867" xr:uid="{D5AC5A61-C495-4834-BC69-87CD16848D8A}"/>
    <cellStyle name="Normal 22 5 3 3" xfId="35219" xr:uid="{4A288C2A-F4B3-4486-8B26-69E43B5B0913}"/>
    <cellStyle name="Normal 22 5 4" xfId="19885" xr:uid="{60FFF359-DAC3-46F8-8CFC-57512A700144}"/>
    <cellStyle name="Normal 22 5 4 2" xfId="40039" xr:uid="{9DC44A43-24C0-4DA3-BDD6-E7D7DD8747BC}"/>
    <cellStyle name="Normal 22 5 5" xfId="30392" xr:uid="{16810669-4EB5-4537-950C-DEFA414CE7A7}"/>
    <cellStyle name="Normal 22 6" xfId="6922" xr:uid="{6AF8322E-A028-4EBB-B413-D18CD0DCE395}"/>
    <cellStyle name="Normal 22 7" xfId="6923" xr:uid="{EFFC73C3-1A5B-48AA-B3D1-593BE2190FDC}"/>
    <cellStyle name="Normal 22 7 2" xfId="12258" xr:uid="{A2AFCA27-D4AE-403A-98E8-05D5D2407033}"/>
    <cellStyle name="Normal 22 7 2 2" xfId="17383" xr:uid="{45086190-0AA2-401B-BBE4-1E5C7A54380C}"/>
    <cellStyle name="Normal 22 7 2 2 2" xfId="27312" xr:uid="{C503C208-EBDE-474F-A176-BBFCD1A8D47A}"/>
    <cellStyle name="Normal 22 7 2 2 2 2" xfId="47279" xr:uid="{C720CC9F-F1B7-4B40-BB9C-4BB01995BB00}"/>
    <cellStyle name="Normal 22 7 2 2 3" xfId="37631" xr:uid="{8C2D0BD2-CD19-4C1C-AF8C-3380EE0590BD}"/>
    <cellStyle name="Normal 22 7 2 3" xfId="22354" xr:uid="{8CAD50DC-E889-48E4-9145-1EF70E847A63}"/>
    <cellStyle name="Normal 22 7 2 3 2" xfId="42449" xr:uid="{F8E4EA7F-F01E-4E73-B927-76C5A0EF4010}"/>
    <cellStyle name="Normal 22 7 2 4" xfId="32802" xr:uid="{22ABECE4-7131-4A55-9142-8C62250FBCA9}"/>
    <cellStyle name="Normal 22 7 3" xfId="14919" xr:uid="{5B8F72FB-C74D-49C1-A16F-BB08F5BB92BE}"/>
    <cellStyle name="Normal 22 7 3 2" xfId="24861" xr:uid="{E163A0FB-5392-4D6C-ACFF-0BD6C19CC7BE}"/>
    <cellStyle name="Normal 22 7 3 2 2" xfId="44868" xr:uid="{97A27587-D721-499D-8A3B-98A14AFA16E6}"/>
    <cellStyle name="Normal 22 7 3 3" xfId="35220" xr:uid="{9B526CBD-EDCD-4FE3-B753-79CE0EF79EDA}"/>
    <cellStyle name="Normal 22 7 4" xfId="19886" xr:uid="{4C6AD17C-0270-4344-8C57-651BAFCE07CF}"/>
    <cellStyle name="Normal 22 7 4 2" xfId="40040" xr:uid="{B6E90414-9881-4192-B3B0-0321905AF4E2}"/>
    <cellStyle name="Normal 22 7 5" xfId="30393" xr:uid="{6AA63117-E248-44D6-9914-313D27044198}"/>
    <cellStyle name="Normal 22 8" xfId="6914" xr:uid="{0679A3C9-9712-4B54-95C7-714CDE990453}"/>
    <cellStyle name="Normal 22 8 2" xfId="12250" xr:uid="{62809750-B3BE-42AD-9A06-25B1DEE6950C}"/>
    <cellStyle name="Normal 22 8 2 2" xfId="17375" xr:uid="{E45C3B8A-6DC1-4B34-B4B6-B367E18BD65D}"/>
    <cellStyle name="Normal 22 8 2 2 2" xfId="27304" xr:uid="{C57D2439-1B1A-44BD-BC24-9D272EAA9B0C}"/>
    <cellStyle name="Normal 22 8 2 2 2 2" xfId="47271" xr:uid="{03863E50-AC91-4079-A328-F6F749B11650}"/>
    <cellStyle name="Normal 22 8 2 2 3" xfId="37623" xr:uid="{23957498-2592-4981-B8B9-034F98DFF32B}"/>
    <cellStyle name="Normal 22 8 2 3" xfId="22346" xr:uid="{4F62CD03-9D42-4C66-BA80-BB370C88CFC1}"/>
    <cellStyle name="Normal 22 8 2 3 2" xfId="42441" xr:uid="{B3737D30-D066-4F3B-B3A4-755EF1E88654}"/>
    <cellStyle name="Normal 22 8 2 4" xfId="32794" xr:uid="{BDB10116-A5BD-44D6-95FC-AC132AFCD990}"/>
    <cellStyle name="Normal 22 8 3" xfId="14911" xr:uid="{04886C4A-8B67-4728-96F8-E5A8D608FFE5}"/>
    <cellStyle name="Normal 22 8 3 2" xfId="24853" xr:uid="{FF1B234B-AFB7-4A50-AD2F-B9AFE9E12A59}"/>
    <cellStyle name="Normal 22 8 3 2 2" xfId="44860" xr:uid="{B8C28966-D50B-4BB4-91AF-9F392793D65E}"/>
    <cellStyle name="Normal 22 8 3 3" xfId="35212" xr:uid="{4B0522A6-BFC9-4B00-AE02-3ADC42C2D544}"/>
    <cellStyle name="Normal 22 8 4" xfId="19878" xr:uid="{C063EF1B-5557-4173-8C59-E47AEE48DE47}"/>
    <cellStyle name="Normal 22 8 4 2" xfId="40032" xr:uid="{D55746F1-31B2-4EFF-A9EC-7746194ACDC6}"/>
    <cellStyle name="Normal 22 8 5" xfId="30385" xr:uid="{8D7B3D37-485D-4ACF-A3B9-71E4806A02A7}"/>
    <cellStyle name="Normal 22 9" xfId="9824" xr:uid="{3FB6A142-CDF5-4F76-83D5-57C89C083AFD}"/>
    <cellStyle name="Normal 220" xfId="10159" xr:uid="{3C3B63C7-87AB-4F03-9AEE-C7E562C90C85}"/>
    <cellStyle name="Normal 221" xfId="10186" xr:uid="{1AA878DB-F397-4BD8-A49A-BF69980D188F}"/>
    <cellStyle name="Normal 221 2" xfId="15324" xr:uid="{6C62AA2C-004F-4C0B-9184-D46CBD41E467}"/>
    <cellStyle name="Normal 221 2 2" xfId="25259" xr:uid="{09D4E82E-886A-459F-A6A8-D01EC8D9E20D}"/>
    <cellStyle name="Normal 221 2 2 2" xfId="45226" xr:uid="{8855E9B3-1339-4768-AFD8-2621ACF6D13D}"/>
    <cellStyle name="Normal 221 2 3" xfId="35578" xr:uid="{694D0530-11F4-459E-AEA0-F63C08E5EE25}"/>
    <cellStyle name="Normal 221 3" xfId="20303" xr:uid="{95A942CD-EDCD-4AA9-A9DD-C3D0E6D6C585}"/>
    <cellStyle name="Normal 221 3 2" xfId="40398" xr:uid="{94A20FEC-C616-453B-B757-4B0C477462A7}"/>
    <cellStyle name="Normal 221 4" xfId="30751" xr:uid="{2BABA1E6-9D8E-4087-B862-BDB791B2DC63}"/>
    <cellStyle name="Normal 222" xfId="10179" xr:uid="{142AB885-23F8-48B9-A2FA-3104BA39A45A}"/>
    <cellStyle name="Normal 222 2" xfId="15322" xr:uid="{9460223F-8E39-4428-A02E-74FB3431F059}"/>
    <cellStyle name="Normal 222 2 2" xfId="25257" xr:uid="{88358B2B-7372-4E60-9F17-356A6FE5E360}"/>
    <cellStyle name="Normal 222 2 2 2" xfId="45224" xr:uid="{ADDBD56E-7CC6-4D89-8994-65473F6C6CEA}"/>
    <cellStyle name="Normal 222 2 3" xfId="35576" xr:uid="{A98A747B-358D-4FE9-9733-5A4C948E6BCC}"/>
    <cellStyle name="Normal 222 3" xfId="20301" xr:uid="{DE1E0589-DDCC-4B7B-AD41-4C48FD03F245}"/>
    <cellStyle name="Normal 222 3 2" xfId="40396" xr:uid="{25F82D46-DFE7-4593-8DB8-F2F2A5CFEF62}"/>
    <cellStyle name="Normal 222 4" xfId="30749" xr:uid="{5FA1A7F3-5E54-4DC3-8278-B744D4198FC9}"/>
    <cellStyle name="Normal 223" xfId="10180" xr:uid="{27CA713F-72B5-41B6-86A2-F417F6933D3A}"/>
    <cellStyle name="Normal 224" xfId="10190" xr:uid="{F69877D9-33F5-4488-9A9F-2CF023F7A7F8}"/>
    <cellStyle name="Normal 225" xfId="10176" xr:uid="{854400DC-0ED0-45E5-BB25-8B67233789E4}"/>
    <cellStyle name="Normal 225 2" xfId="15321" xr:uid="{0D20BB5A-6AE9-4FAA-BE91-486977D53525}"/>
    <cellStyle name="Normal 225 2 2" xfId="25256" xr:uid="{21D29D3A-C5F8-4C7F-A4DC-D5B1C0B81C76}"/>
    <cellStyle name="Normal 225 2 2 2" xfId="45223" xr:uid="{1BFD6F34-6530-4A1C-91BE-26415E6AA4C5}"/>
    <cellStyle name="Normal 225 2 3" xfId="35575" xr:uid="{BFF01F22-9275-4B7D-85B1-E1188737CB1D}"/>
    <cellStyle name="Normal 225 3" xfId="20300" xr:uid="{15425EE3-A236-4D31-A782-D331B66759DE}"/>
    <cellStyle name="Normal 225 3 2" xfId="40395" xr:uid="{BEDA008B-1100-40CB-8194-789C38C34611}"/>
    <cellStyle name="Normal 225 4" xfId="30748" xr:uid="{4A29456C-6941-484C-B7FB-1D840E8738C7}"/>
    <cellStyle name="Normal 226" xfId="10173" xr:uid="{D62F6008-6A85-4A33-AFAD-F2399AA431E4}"/>
    <cellStyle name="Normal 227" xfId="10245" xr:uid="{1776659B-599A-4C6D-8854-63457DA8276F}"/>
    <cellStyle name="Normal 227 2" xfId="15376" xr:uid="{2E7EFD60-91C5-41CE-8E5B-1BBEB9854F44}"/>
    <cellStyle name="Normal 227 2 2" xfId="25307" xr:uid="{9B6C2D0D-B64D-40D5-BF3F-80842BAB18DA}"/>
    <cellStyle name="Normal 227 2 2 2" xfId="45274" xr:uid="{352D6DDE-4833-4845-9AC5-D6D335EAD17E}"/>
    <cellStyle name="Normal 227 2 3" xfId="35626" xr:uid="{FF397CEC-988A-471D-BB24-8B3FFE7BF2ED}"/>
    <cellStyle name="Normal 227 3" xfId="20351" xr:uid="{9650C786-CDD0-4286-AF2E-9888FAB13D73}"/>
    <cellStyle name="Normal 227 3 2" xfId="40446" xr:uid="{CD27311C-610C-4B95-AB30-E3DAF03639F0}"/>
    <cellStyle name="Normal 227 4" xfId="30799" xr:uid="{E266EBF4-4DA2-4668-8945-317B4F539905}"/>
    <cellStyle name="Normal 228" xfId="10244" xr:uid="{589A268E-C7C4-4A32-9D1B-9A678BF699F0}"/>
    <cellStyle name="Normal 228 2" xfId="9827" xr:uid="{83E1435F-F655-42B8-BA45-D79865456536}"/>
    <cellStyle name="Normal 229" xfId="10249" xr:uid="{15F22243-86DD-4EB3-809E-E7E58F36D677}"/>
    <cellStyle name="Normal 229 2" xfId="9828" xr:uid="{6D944492-2CE1-415E-9047-359211982DD3}"/>
    <cellStyle name="Normal 229 3" xfId="15378" xr:uid="{2E7C4CFC-1A66-4A7D-8276-A026396D3945}"/>
    <cellStyle name="Normal 23" xfId="185" xr:uid="{D12FDF24-EA78-49C1-8396-2BF3AE427122}"/>
    <cellStyle name="Normal 23 10" xfId="10276" xr:uid="{7815FF17-8DAC-4828-8AF4-B332C72FCC5D}"/>
    <cellStyle name="Normal 23 10 2" xfId="15404" xr:uid="{A93D3B0F-884D-4DE5-9EF8-A9B3D88C4457}"/>
    <cellStyle name="Normal 23 10 2 2" xfId="25333" xr:uid="{C213ABC4-B488-4182-8E0B-86CFC9F574FE}"/>
    <cellStyle name="Normal 23 10 2 2 2" xfId="45300" xr:uid="{B4110CB7-6733-4E53-BE75-E6DA228E08E4}"/>
    <cellStyle name="Normal 23 10 2 3" xfId="35652" xr:uid="{82DC1102-01DD-4A11-954B-8A162EA867BA}"/>
    <cellStyle name="Normal 23 10 3" xfId="20377" xr:uid="{E826143E-CC07-4136-B21F-602A3A9ECA0C}"/>
    <cellStyle name="Normal 23 10 3 2" xfId="40472" xr:uid="{EB752557-E52D-4463-84E8-895BCA615907}"/>
    <cellStyle name="Normal 23 10 4" xfId="30825" xr:uid="{BC402C37-60BA-443E-8E6B-CAFBA63537DA}"/>
    <cellStyle name="Normal 23 11" xfId="12892" xr:uid="{E5EDC95C-7737-4B65-809C-CC70F1D4CD4A}"/>
    <cellStyle name="Normal 23 11 2" xfId="22845" xr:uid="{850D570D-4CA9-4CD8-99D9-A1C2CC7A5E0D}"/>
    <cellStyle name="Normal 23 11 2 2" xfId="42889" xr:uid="{A4788DD7-08E0-46B3-B761-1C63A26E90D2}"/>
    <cellStyle name="Normal 23 11 3" xfId="33241" xr:uid="{D21E6D52-E19C-4E5F-BD1E-BDE82B8A0711}"/>
    <cellStyle name="Normal 23 12" xfId="17898" xr:uid="{A76996AB-A6E0-4355-B501-7DF8321A22D1}"/>
    <cellStyle name="Normal 23 12 2" xfId="38061" xr:uid="{F34B6545-68B8-4F61-9DF3-B7B71DBA4649}"/>
    <cellStyle name="Normal 23 13" xfId="28416" xr:uid="{067C16B3-4B5E-48DC-B91F-B760EBD331CF}"/>
    <cellStyle name="Normal 23 2" xfId="273" xr:uid="{F3805F1A-F025-4822-A8D0-46C83EFAEC90}"/>
    <cellStyle name="Normal 23 2 2" xfId="6926" xr:uid="{60541D4B-BE54-4A4D-A5A3-B4FF05C77A1A}"/>
    <cellStyle name="Normal 23 2 2 2" xfId="12261" xr:uid="{D132688E-BCCC-4A0D-82E4-276B4A7FC4AF}"/>
    <cellStyle name="Normal 23 2 2 2 2" xfId="17386" xr:uid="{CD99FF2B-DCCF-4A57-B259-521B0F0F2FA7}"/>
    <cellStyle name="Normal 23 2 2 2 2 2" xfId="27315" xr:uid="{94C08483-4A03-4A97-8C3E-D17F062CA09A}"/>
    <cellStyle name="Normal 23 2 2 2 2 2 2" xfId="47282" xr:uid="{F1BBBA21-DA1C-411E-AD4D-00A0F4F45505}"/>
    <cellStyle name="Normal 23 2 2 2 2 3" xfId="37634" xr:uid="{86A376D2-D147-4EDF-BDF6-D5E1ADF90245}"/>
    <cellStyle name="Normal 23 2 2 2 3" xfId="22357" xr:uid="{A7C71824-6CA9-4420-A927-D837B556CD5A}"/>
    <cellStyle name="Normal 23 2 2 2 3 2" xfId="42452" xr:uid="{1BE7672F-267D-41D2-89A4-EB354ED861CD}"/>
    <cellStyle name="Normal 23 2 2 2 4" xfId="32805" xr:uid="{D0013F50-2F13-43B6-A31A-1129A0CB69BC}"/>
    <cellStyle name="Normal 23 2 2 3" xfId="14922" xr:uid="{C0A1B580-54EF-458C-B31E-A8D97775EDCB}"/>
    <cellStyle name="Normal 23 2 2 3 2" xfId="24864" xr:uid="{CF25E6C9-7FBE-4BDD-AAA5-80F2D81A4530}"/>
    <cellStyle name="Normal 23 2 2 3 2 2" xfId="44871" xr:uid="{8B11EFE5-4B9D-4740-9E24-4BE2747B7BB2}"/>
    <cellStyle name="Normal 23 2 2 3 3" xfId="35223" xr:uid="{A2ACDC78-17E8-4A62-8907-1681DD9B46CC}"/>
    <cellStyle name="Normal 23 2 2 4" xfId="19889" xr:uid="{8D9A64D0-8BA4-4AAA-803E-208452805B3D}"/>
    <cellStyle name="Normal 23 2 2 4 2" xfId="40043" xr:uid="{FA5F7AFB-68FE-4E1C-8590-909F0A136CE6}"/>
    <cellStyle name="Normal 23 2 2 5" xfId="30396" xr:uid="{83035537-C262-4582-8986-B641593BA1F9}"/>
    <cellStyle name="Normal 23 2 3" xfId="6927" xr:uid="{8FE7391C-CE7C-4C06-B274-41A760B37FC8}"/>
    <cellStyle name="Normal 23 2 3 2" xfId="12262" xr:uid="{ECAE615D-FF8A-4C45-9019-670D53F8A53F}"/>
    <cellStyle name="Normal 23 2 3 2 2" xfId="17387" xr:uid="{56C56FEE-BA42-4969-8E5C-AFF6CA9A479F}"/>
    <cellStyle name="Normal 23 2 3 2 2 2" xfId="27316" xr:uid="{F8C59799-F2D1-4C61-B1A5-60EDF4C82446}"/>
    <cellStyle name="Normal 23 2 3 2 2 2 2" xfId="47283" xr:uid="{FCE95271-2661-44BC-B91F-7708F489009C}"/>
    <cellStyle name="Normal 23 2 3 2 2 3" xfId="37635" xr:uid="{0981DCE5-E94D-4E65-B1F5-5BC2D7543402}"/>
    <cellStyle name="Normal 23 2 3 2 3" xfId="22358" xr:uid="{327C990D-5776-4E83-BC64-881DAF79C4FC}"/>
    <cellStyle name="Normal 23 2 3 2 3 2" xfId="42453" xr:uid="{E67D7910-820B-44A9-A341-A668F12A2D66}"/>
    <cellStyle name="Normal 23 2 3 2 4" xfId="32806" xr:uid="{7FFFCC55-66AD-43E0-B3E3-40ED0E10C866}"/>
    <cellStyle name="Normal 23 2 3 3" xfId="14923" xr:uid="{5555DF70-74E0-4461-B044-C4C2D175FF52}"/>
    <cellStyle name="Normal 23 2 3 3 2" xfId="24865" xr:uid="{C5F75467-60B5-4F1D-BB0C-51486C64DC54}"/>
    <cellStyle name="Normal 23 2 3 3 2 2" xfId="44872" xr:uid="{0303BCAE-1243-4FEE-B605-06CB1EF11538}"/>
    <cellStyle name="Normal 23 2 3 3 3" xfId="35224" xr:uid="{A7E543CD-5732-46D8-9A2C-4DDDB2C7B4BB}"/>
    <cellStyle name="Normal 23 2 3 4" xfId="19890" xr:uid="{FF24B010-DD90-40B4-9FEF-322B97FE3A07}"/>
    <cellStyle name="Normal 23 2 3 4 2" xfId="40044" xr:uid="{C74F1E92-F757-4C6E-B931-44E609AB187A}"/>
    <cellStyle name="Normal 23 2 3 5" xfId="30397" xr:uid="{6F34C08A-67C5-430B-AAA5-2A327BD63B56}"/>
    <cellStyle name="Normal 23 2 4" xfId="6928" xr:uid="{110A3E50-F4D4-426E-A190-D9A2E23416C6}"/>
    <cellStyle name="Normal 23 2 4 2" xfId="12263" xr:uid="{F321121C-8B9D-4A10-B2D1-44CBE03A654A}"/>
    <cellStyle name="Normal 23 2 4 2 2" xfId="17388" xr:uid="{38BF1968-8409-4FEE-8F0D-9944AC1C6DAA}"/>
    <cellStyle name="Normal 23 2 4 2 2 2" xfId="27317" xr:uid="{7800A2FA-53A4-44B0-8AEE-22C74E63A3BA}"/>
    <cellStyle name="Normal 23 2 4 2 2 2 2" xfId="47284" xr:uid="{E5F66C50-2C3B-4036-A75E-050270E3D72A}"/>
    <cellStyle name="Normal 23 2 4 2 2 3" xfId="37636" xr:uid="{13F7E802-F383-4092-ACFB-BE8F875EE3F3}"/>
    <cellStyle name="Normal 23 2 4 2 3" xfId="22359" xr:uid="{D4F6AC27-8F98-4DBB-971E-276DA59DCAD9}"/>
    <cellStyle name="Normal 23 2 4 2 3 2" xfId="42454" xr:uid="{E6AB8816-D07A-4286-BE80-0A3DA2BB0493}"/>
    <cellStyle name="Normal 23 2 4 2 4" xfId="32807" xr:uid="{F179C266-7FCB-437F-B775-69851399AE69}"/>
    <cellStyle name="Normal 23 2 4 3" xfId="14924" xr:uid="{F8BBE3A8-D98C-4998-BF1E-5912E91D4742}"/>
    <cellStyle name="Normal 23 2 4 3 2" xfId="24866" xr:uid="{A13F2B2C-E8C3-417C-B7D3-656F2F88F844}"/>
    <cellStyle name="Normal 23 2 4 3 2 2" xfId="44873" xr:uid="{428AA6A7-A961-4456-9968-2CC60FFC3CAD}"/>
    <cellStyle name="Normal 23 2 4 3 3" xfId="35225" xr:uid="{67F398EB-EBAF-477D-9513-520D806F9D9F}"/>
    <cellStyle name="Normal 23 2 4 4" xfId="19891" xr:uid="{E094CDD5-0585-4AEF-86D8-4C25E0CE7E50}"/>
    <cellStyle name="Normal 23 2 4 4 2" xfId="40045" xr:uid="{76000568-C67C-40E9-BEBD-0389CF3CC821}"/>
    <cellStyle name="Normal 23 2 4 5" xfId="30398" xr:uid="{9E853854-98B2-42BC-9E60-FFE52701DA0D}"/>
    <cellStyle name="Normal 23 2 5" xfId="6925" xr:uid="{C39EC524-2174-472B-A697-8AB522D51205}"/>
    <cellStyle name="Normal 23 2 5 2" xfId="12260" xr:uid="{543E0C0B-722A-4379-97ED-131916427D6E}"/>
    <cellStyle name="Normal 23 2 5 2 2" xfId="17385" xr:uid="{AE9DABCE-5CB9-4733-898F-73CADF798DCA}"/>
    <cellStyle name="Normal 23 2 5 2 2 2" xfId="27314" xr:uid="{357C1B40-2030-466A-AC1C-5F425D537EBF}"/>
    <cellStyle name="Normal 23 2 5 2 2 2 2" xfId="47281" xr:uid="{E7EE1C38-4F0C-4122-9B2A-E85461A73D3A}"/>
    <cellStyle name="Normal 23 2 5 2 2 3" xfId="37633" xr:uid="{80EC6B04-CE7D-4A7B-B27A-D117C6F40310}"/>
    <cellStyle name="Normal 23 2 5 2 3" xfId="22356" xr:uid="{7DC0C6D8-FDF8-40D3-AC69-CDF892531790}"/>
    <cellStyle name="Normal 23 2 5 2 3 2" xfId="42451" xr:uid="{AD445AFF-8AE5-4533-9DC6-BC9A1830279A}"/>
    <cellStyle name="Normal 23 2 5 2 4" xfId="32804" xr:uid="{DCF9BF0F-3630-4ADD-AB1C-EA98FE3D3056}"/>
    <cellStyle name="Normal 23 2 5 3" xfId="14921" xr:uid="{E6F83D09-DC3B-43E9-B100-DDE4A3B74C7C}"/>
    <cellStyle name="Normal 23 2 5 3 2" xfId="24863" xr:uid="{C259F4F5-9102-42A0-B6D0-E9DD91B8B0C3}"/>
    <cellStyle name="Normal 23 2 5 3 2 2" xfId="44870" xr:uid="{4DCBB1F5-E90C-4B59-A836-51D24A9A9D0A}"/>
    <cellStyle name="Normal 23 2 5 3 3" xfId="35222" xr:uid="{3A4F60DC-ACA0-4AB2-B959-73F6DDF18BAC}"/>
    <cellStyle name="Normal 23 2 5 4" xfId="19888" xr:uid="{D465E17B-7338-4AE4-8B81-C51281B35494}"/>
    <cellStyle name="Normal 23 2 5 4 2" xfId="40042" xr:uid="{01D61642-C52D-4BBD-A2C2-D4FCC7D1636D}"/>
    <cellStyle name="Normal 23 2 5 5" xfId="30395" xr:uid="{09E40C4C-BB06-4328-A7D8-28F4D47132BF}"/>
    <cellStyle name="Normal 23 2 6" xfId="9830" xr:uid="{65221AFD-BF8D-407B-8E98-589457D26878}"/>
    <cellStyle name="Normal 23 3" xfId="462" xr:uid="{7C7845F1-45AD-4546-9667-5F332870E64B}"/>
    <cellStyle name="Normal 23 3 2" xfId="6929" xr:uid="{AFEEE2C4-F3E2-4B7C-A9EE-618A97794031}"/>
    <cellStyle name="Normal 23 3 2 2" xfId="12264" xr:uid="{0D7812AC-267A-44D7-9268-0EBD65F841CC}"/>
    <cellStyle name="Normal 23 3 2 2 2" xfId="17389" xr:uid="{AE9B8C25-34AD-4E23-B495-18D8225139F8}"/>
    <cellStyle name="Normal 23 3 2 2 2 2" xfId="27318" xr:uid="{209F84BB-A164-4D7F-8443-3A72DAF0CE0D}"/>
    <cellStyle name="Normal 23 3 2 2 2 2 2" xfId="47285" xr:uid="{5B74472C-341D-4F3F-B5EB-3A45B2CB0006}"/>
    <cellStyle name="Normal 23 3 2 2 2 3" xfId="37637" xr:uid="{C9E6364A-84D6-4027-81B7-AF940650881A}"/>
    <cellStyle name="Normal 23 3 2 2 3" xfId="22360" xr:uid="{0D2505DF-0CF6-40EA-B039-4AA758EAB2A4}"/>
    <cellStyle name="Normal 23 3 2 2 3 2" xfId="42455" xr:uid="{ABF9E0AE-2932-4A1B-BA6E-B37ABD617CD3}"/>
    <cellStyle name="Normal 23 3 2 2 4" xfId="32808" xr:uid="{1D395948-A8E5-4A7B-920D-7B2E4183E0A3}"/>
    <cellStyle name="Normal 23 3 2 3" xfId="14925" xr:uid="{7BFB8939-20D9-4D65-912F-2EBFAB677068}"/>
    <cellStyle name="Normal 23 3 2 3 2" xfId="24867" xr:uid="{527F451A-EAE9-4AFA-8E3F-5F0513EF9F63}"/>
    <cellStyle name="Normal 23 3 2 3 2 2" xfId="44874" xr:uid="{42153752-211A-410A-8E1E-A57ABF8DA4A2}"/>
    <cellStyle name="Normal 23 3 2 3 3" xfId="35226" xr:uid="{F3B7599B-5689-4ED4-B32B-BA8F100F403C}"/>
    <cellStyle name="Normal 23 3 2 4" xfId="19892" xr:uid="{6C8B0DD0-BEB0-4198-9761-86ED28130B31}"/>
    <cellStyle name="Normal 23 3 2 4 2" xfId="40046" xr:uid="{31794C8E-A53F-42A6-A476-AA7B6B65DCBB}"/>
    <cellStyle name="Normal 23 3 2 5" xfId="30399" xr:uid="{8DEB3582-3BBE-4A59-AC71-30FCE2D5D107}"/>
    <cellStyle name="Normal 23 3 3" xfId="10396" xr:uid="{15D74F08-949E-4745-A891-526BAA759A89}"/>
    <cellStyle name="Normal 23 3 3 2" xfId="15524" xr:uid="{D5940838-4C55-44A1-BE56-DC59CA7C647A}"/>
    <cellStyle name="Normal 23 3 3 2 2" xfId="25453" xr:uid="{CF4CCFE3-F08D-47AD-85B8-C7DD0DC953B2}"/>
    <cellStyle name="Normal 23 3 3 2 2 2" xfId="45420" xr:uid="{0BEC8C8B-599D-4598-8ABA-71A02A1B31DA}"/>
    <cellStyle name="Normal 23 3 3 2 3" xfId="35772" xr:uid="{B5AF7892-BF39-455A-8597-063A3FCE1A3E}"/>
    <cellStyle name="Normal 23 3 3 3" xfId="20497" xr:uid="{078F8BB1-4974-49A2-BC8B-C9A8EF984527}"/>
    <cellStyle name="Normal 23 3 3 3 2" xfId="40592" xr:uid="{73B9A275-2676-4023-AE26-65D3C8339362}"/>
    <cellStyle name="Normal 23 3 3 4" xfId="30945" xr:uid="{8BD4674F-6AA0-43F4-B7F1-83B5EDEFBE8B}"/>
    <cellStyle name="Normal 23 3 4" xfId="13013" xr:uid="{236A6916-182F-419C-98C1-C8879735EA0F}"/>
    <cellStyle name="Normal 23 3 4 2" xfId="22966" xr:uid="{E6D9FA23-BBB2-4BF5-9B0A-D3219805E82A}"/>
    <cellStyle name="Normal 23 3 4 2 2" xfId="43010" xr:uid="{1CD32708-E89A-45D9-AE40-E30021E3A563}"/>
    <cellStyle name="Normal 23 3 4 3" xfId="33362" xr:uid="{B603B9AE-225B-48EC-A131-A08BCE22DD01}"/>
    <cellStyle name="Normal 23 3 5" xfId="18019" xr:uid="{D7A29F13-2FE8-4EEB-9FCA-B42421CEE0F8}"/>
    <cellStyle name="Normal 23 3 5 2" xfId="38182" xr:uid="{FC31FB49-E22C-4305-B5E7-544B05E47AB8}"/>
    <cellStyle name="Normal 23 3 6" xfId="28537" xr:uid="{167036D1-89A1-44AF-A02F-1CFA2DEEFA4B}"/>
    <cellStyle name="Normal 23 4" xfId="6930" xr:uid="{8C08EDE5-7E7E-4115-AB12-99E2A5882730}"/>
    <cellStyle name="Normal 23 4 2" xfId="12265" xr:uid="{42F8FBEC-1226-41D1-B814-F169E477365F}"/>
    <cellStyle name="Normal 23 4 2 2" xfId="17390" xr:uid="{14A2E6AC-1D34-4E02-A381-9432A09279E1}"/>
    <cellStyle name="Normal 23 4 2 2 2" xfId="27319" xr:uid="{EAE44AE2-C9B0-430E-96F3-79D9A76CDDB5}"/>
    <cellStyle name="Normal 23 4 2 2 2 2" xfId="47286" xr:uid="{09237C05-0FA3-4FA8-8DF8-FDBEBB3AF4F5}"/>
    <cellStyle name="Normal 23 4 2 2 3" xfId="37638" xr:uid="{E4A16152-47B6-46BF-B2A8-99E6CA7B122B}"/>
    <cellStyle name="Normal 23 4 2 3" xfId="22361" xr:uid="{337483AA-9950-4F08-AC36-A55FBF3B2285}"/>
    <cellStyle name="Normal 23 4 2 3 2" xfId="42456" xr:uid="{B18C644B-40B5-40F2-86C0-86FED36C6355}"/>
    <cellStyle name="Normal 23 4 2 4" xfId="32809" xr:uid="{B7D0F88B-B303-4D3F-8BA6-D5BF3F0F93A7}"/>
    <cellStyle name="Normal 23 4 3" xfId="14926" xr:uid="{51D6CBA1-7386-4948-9FA0-3A7B44DCBC06}"/>
    <cellStyle name="Normal 23 4 3 2" xfId="24868" xr:uid="{20A118D6-59B9-496A-BA08-35D89A0B05F8}"/>
    <cellStyle name="Normal 23 4 3 2 2" xfId="44875" xr:uid="{5A9F9823-B7E0-489D-A4F1-17BEE6A4E19F}"/>
    <cellStyle name="Normal 23 4 3 3" xfId="35227" xr:uid="{D3A43E1C-A5FC-4988-873A-FAE50C280936}"/>
    <cellStyle name="Normal 23 4 4" xfId="19893" xr:uid="{995B432A-7159-4478-B13E-71E607465FA7}"/>
    <cellStyle name="Normal 23 4 4 2" xfId="40047" xr:uid="{CED36AEB-417E-4176-A946-15BC405EA1B0}"/>
    <cellStyle name="Normal 23 4 5" xfId="30400" xr:uid="{1EED1CC8-EA56-4C21-8D6C-495E329BF92D}"/>
    <cellStyle name="Normal 23 5" xfId="6931" xr:uid="{65D1E89D-1CAA-4EBC-83C9-45A2C9901318}"/>
    <cellStyle name="Normal 23 5 2" xfId="12266" xr:uid="{616ACEED-B2CE-480F-9F95-56CD7A73C728}"/>
    <cellStyle name="Normal 23 5 2 2" xfId="17391" xr:uid="{56E80738-C836-4AD0-9BCB-827762F39D6F}"/>
    <cellStyle name="Normal 23 5 2 2 2" xfId="27320" xr:uid="{CB08736D-E7C8-4A33-B391-307978263452}"/>
    <cellStyle name="Normal 23 5 2 2 2 2" xfId="47287" xr:uid="{204EC0FC-2333-4CF4-98D2-EFB1BAEC2981}"/>
    <cellStyle name="Normal 23 5 2 2 3" xfId="37639" xr:uid="{735E387D-7861-445F-87A0-6571344AB7D5}"/>
    <cellStyle name="Normal 23 5 2 3" xfId="22362" xr:uid="{20DA5D1F-3B83-43BF-8E6C-44427F6D3547}"/>
    <cellStyle name="Normal 23 5 2 3 2" xfId="42457" xr:uid="{45C8D861-F962-46F3-9126-7484DA0237D8}"/>
    <cellStyle name="Normal 23 5 2 4" xfId="32810" xr:uid="{0D91CEDB-3DA3-4741-9775-755D2FEB8667}"/>
    <cellStyle name="Normal 23 5 3" xfId="14927" xr:uid="{540DF951-1A34-4A80-89D4-D7D7C52060B7}"/>
    <cellStyle name="Normal 23 5 3 2" xfId="24869" xr:uid="{B15547B5-6E42-4BAA-B805-BFFBE3196120}"/>
    <cellStyle name="Normal 23 5 3 2 2" xfId="44876" xr:uid="{E761B23D-5064-49A8-AEAC-0018AFB80A96}"/>
    <cellStyle name="Normal 23 5 3 3" xfId="35228" xr:uid="{FDB3DEE8-13FF-44BD-9AC3-F933A3189A76}"/>
    <cellStyle name="Normal 23 5 4" xfId="19894" xr:uid="{21A419ED-0751-44D1-8B72-CF07C00989DA}"/>
    <cellStyle name="Normal 23 5 4 2" xfId="40048" xr:uid="{AB313C7D-A802-42D7-A6A2-22ABE9E10230}"/>
    <cellStyle name="Normal 23 5 5" xfId="30401" xr:uid="{DF050AB2-10B7-43F5-9F5F-01B9D7BF93C9}"/>
    <cellStyle name="Normal 23 6" xfId="6932" xr:uid="{70041199-08AA-434C-9066-8DBB9EF1CEE0}"/>
    <cellStyle name="Normal 23 7" xfId="6933" xr:uid="{CF3865D4-FE20-49DD-8846-65615C8E625E}"/>
    <cellStyle name="Normal 23 7 2" xfId="12267" xr:uid="{4B2E6DF8-22DC-42AB-82F4-B6E5242363F6}"/>
    <cellStyle name="Normal 23 7 2 2" xfId="17392" xr:uid="{CCA79B72-93BE-483D-9C13-C3AC532E0D86}"/>
    <cellStyle name="Normal 23 7 2 2 2" xfId="27321" xr:uid="{9DD30609-DDEC-43AC-9EC7-4F3CAA9D0E07}"/>
    <cellStyle name="Normal 23 7 2 2 2 2" xfId="47288" xr:uid="{522238CB-D6C3-46A6-87EA-36D7F85566F0}"/>
    <cellStyle name="Normal 23 7 2 2 3" xfId="37640" xr:uid="{EF9991CF-EA25-4473-A378-76B648454164}"/>
    <cellStyle name="Normal 23 7 2 3" xfId="22363" xr:uid="{3485E94A-806C-43A3-9809-2742EA8834EB}"/>
    <cellStyle name="Normal 23 7 2 3 2" xfId="42458" xr:uid="{5089A1FF-8435-4758-8259-DDD6A8495B26}"/>
    <cellStyle name="Normal 23 7 2 4" xfId="32811" xr:uid="{EA835D28-BC5C-4369-A1B4-A068A9455912}"/>
    <cellStyle name="Normal 23 7 3" xfId="14928" xr:uid="{226D6A95-FEDC-4A35-8A36-101969CF5C5A}"/>
    <cellStyle name="Normal 23 7 3 2" xfId="24870" xr:uid="{43F56DDE-49AA-4651-B72E-9D15B97ACF20}"/>
    <cellStyle name="Normal 23 7 3 2 2" xfId="44877" xr:uid="{57FB572D-4738-4A8B-8234-7AB7E795C517}"/>
    <cellStyle name="Normal 23 7 3 3" xfId="35229" xr:uid="{701A1A80-70A2-4034-AC62-EBD862E74D02}"/>
    <cellStyle name="Normal 23 7 4" xfId="19895" xr:uid="{053F3EF8-F134-4956-B5D3-743E5FCCFB5A}"/>
    <cellStyle name="Normal 23 7 4 2" xfId="40049" xr:uid="{C2574917-474E-4617-9892-3F92878CAE0C}"/>
    <cellStyle name="Normal 23 7 5" xfId="30402" xr:uid="{38DBE72B-B15E-47FB-ABA1-C09DA01771BC}"/>
    <cellStyle name="Normal 23 8" xfId="6924" xr:uid="{02705343-B0DE-48E5-AC25-5902D9325897}"/>
    <cellStyle name="Normal 23 8 2" xfId="12259" xr:uid="{6A6E8A30-560D-4CA2-BF58-861C2DF95231}"/>
    <cellStyle name="Normal 23 8 2 2" xfId="17384" xr:uid="{71A0EF2C-F771-4B30-B377-65D25CF29112}"/>
    <cellStyle name="Normal 23 8 2 2 2" xfId="27313" xr:uid="{5121F82D-CB9C-4A99-B5D7-2EAE0411D254}"/>
    <cellStyle name="Normal 23 8 2 2 2 2" xfId="47280" xr:uid="{67C01E7E-EF67-46D1-9CDD-904A8E290DE1}"/>
    <cellStyle name="Normal 23 8 2 2 3" xfId="37632" xr:uid="{AB0FE676-FEC9-4FBE-BAEA-F27A6C451150}"/>
    <cellStyle name="Normal 23 8 2 3" xfId="22355" xr:uid="{C5C80A90-9AFE-4928-A3D6-62C8A1676092}"/>
    <cellStyle name="Normal 23 8 2 3 2" xfId="42450" xr:uid="{9D81183C-5870-4B53-B050-650101FFD779}"/>
    <cellStyle name="Normal 23 8 2 4" xfId="32803" xr:uid="{09CDFD80-8BF9-4A4F-A11D-876465F9DF1A}"/>
    <cellStyle name="Normal 23 8 3" xfId="14920" xr:uid="{DDB339A9-A5F1-4890-B62F-AAEDDE5D6A14}"/>
    <cellStyle name="Normal 23 8 3 2" xfId="24862" xr:uid="{F61819E7-76C1-47B9-8CE0-C7C3485B930B}"/>
    <cellStyle name="Normal 23 8 3 2 2" xfId="44869" xr:uid="{43369A60-A73C-4C29-AEE9-48622BA75686}"/>
    <cellStyle name="Normal 23 8 3 3" xfId="35221" xr:uid="{9F48A4A6-F0CF-4A37-96A6-7E05C3140A3E}"/>
    <cellStyle name="Normal 23 8 4" xfId="19887" xr:uid="{DCE4DB46-1C49-4843-AC90-4F70F010D25C}"/>
    <cellStyle name="Normal 23 8 4 2" xfId="40041" xr:uid="{1D127CDE-95FC-4BBD-908D-2494A560DE6B}"/>
    <cellStyle name="Normal 23 8 5" xfId="30394" xr:uid="{4D382BFC-46DA-4D62-A073-2FDD746C2C51}"/>
    <cellStyle name="Normal 23 9" xfId="9829" xr:uid="{F2E8498E-E4F8-4B83-8A49-F48F10D76B9A}"/>
    <cellStyle name="Normal 23 9 2" xfId="27827" xr:uid="{CFBCF18B-1B71-42B9-B6E0-8E80FAF64AE8}"/>
    <cellStyle name="Normal 23 9 2 2" xfId="47686" xr:uid="{1DE3A782-9071-48E0-A173-647C9B87EB47}"/>
    <cellStyle name="Normal 230" xfId="10247" xr:uid="{12F69AB2-99CA-4C94-9B42-9EBD27419977}"/>
    <cellStyle name="Normal 230 2" xfId="9831" xr:uid="{37A8BBF6-7D85-4ED9-A5C6-C19B309E71D9}"/>
    <cellStyle name="Normal 230 3" xfId="12618" xr:uid="{4E2F5C7D-B69B-420F-8D54-560C5F33EDBD}"/>
    <cellStyle name="Normal 231" xfId="10188" xr:uid="{CC0880F7-EF98-484B-A2FD-DC79DF0C6D09}"/>
    <cellStyle name="Normal 231 2" xfId="15325" xr:uid="{50735CF3-0DC7-4E5C-825E-62583DA5B582}"/>
    <cellStyle name="Normal 232" xfId="10210" xr:uid="{F5B4D296-3FB3-4B2F-971D-F0D0A10ACFFD}"/>
    <cellStyle name="Normal 233" xfId="10243" xr:uid="{1B0A3FF2-ACAC-4C04-8F0B-C14C8CAFA469}"/>
    <cellStyle name="Normal 233 2" xfId="15375" xr:uid="{8BC4D365-592D-4AD6-9624-5893D23D74EF}"/>
    <cellStyle name="Normal 234" xfId="12574" xr:uid="{661CB3CD-D74B-4C18-B347-20DCAB168009}"/>
    <cellStyle name="Normal 234 2" xfId="17689" xr:uid="{0FEA9FA7-E67F-47E8-BC5C-340DD6BFCF9C}"/>
    <cellStyle name="Normal 235" xfId="10460" xr:uid="{EAFEC10A-7526-4443-992C-06205FA53878}"/>
    <cellStyle name="Normal 235 2" xfId="9832" xr:uid="{6B2F7DDF-5BF0-4533-9440-21FC7C60ACB0}"/>
    <cellStyle name="Normal 236" xfId="9833" xr:uid="{035AD9CF-B238-465C-A745-A5B99B196E3D}"/>
    <cellStyle name="Normal 237" xfId="9834" xr:uid="{34C4BB49-A0C1-48F1-A422-91E80C927D1F}"/>
    <cellStyle name="Normal 238" xfId="9835" xr:uid="{7BB43781-0763-468F-83EC-4A48657678E5}"/>
    <cellStyle name="Normal 239" xfId="9836" xr:uid="{AB8715F5-5219-402C-B7E0-0EEC50AA9BD7}"/>
    <cellStyle name="Normal 24" xfId="191" xr:uid="{19A05FA4-C1CB-4A21-B383-1955B7026AD3}"/>
    <cellStyle name="Normal 24 10" xfId="12894" xr:uid="{32A96A75-9824-4DDB-A1D0-24E083EB2589}"/>
    <cellStyle name="Normal 24 10 2" xfId="22847" xr:uid="{D9F1AD9C-81C5-422F-970F-0D8D3F6608F0}"/>
    <cellStyle name="Normal 24 10 2 2" xfId="42891" xr:uid="{078DB64B-747A-4A67-9FA2-E8E9E63C8B3C}"/>
    <cellStyle name="Normal 24 10 3" xfId="33243" xr:uid="{E8F9BD72-3300-4264-B87E-E129735D85B0}"/>
    <cellStyle name="Normal 24 11" xfId="17900" xr:uid="{DC1245F2-83AF-42B3-9F70-5FC3C46BACF9}"/>
    <cellStyle name="Normal 24 11 2" xfId="38063" xr:uid="{DEBBD164-74F3-4F39-B6CB-EC643213419B}"/>
    <cellStyle name="Normal 24 12" xfId="28418" xr:uid="{F7B15422-2294-4A87-AA32-62842C1E1C55}"/>
    <cellStyle name="Normal 24 2" xfId="292" xr:uid="{22E53036-5F1E-404E-9C03-7BFEE228EBE0}"/>
    <cellStyle name="Normal 24 2 2" xfId="6936" xr:uid="{8E1BAAE8-F7C1-4374-8309-A784F79B308D}"/>
    <cellStyle name="Normal 24 2 2 2" xfId="12270" xr:uid="{9D9D4599-CD9E-4252-B772-39C8E0AA3750}"/>
    <cellStyle name="Normal 24 2 2 2 2" xfId="17395" xr:uid="{BD290457-9078-45D6-AD24-B759E171EB9E}"/>
    <cellStyle name="Normal 24 2 2 2 2 2" xfId="27324" xr:uid="{5D6B25ED-3CDD-49FC-B31A-4945AF3A1833}"/>
    <cellStyle name="Normal 24 2 2 2 2 2 2" xfId="47291" xr:uid="{3D72CA02-F302-4656-9AB1-460C3F487C2F}"/>
    <cellStyle name="Normal 24 2 2 2 2 3" xfId="37643" xr:uid="{4E6AE049-1B41-495D-890B-CCE66A501F12}"/>
    <cellStyle name="Normal 24 2 2 2 3" xfId="22366" xr:uid="{B9172610-FD87-4512-A412-6D6C92078C64}"/>
    <cellStyle name="Normal 24 2 2 2 3 2" xfId="42461" xr:uid="{05BF9159-310F-4B70-8358-2E82A886D54C}"/>
    <cellStyle name="Normal 24 2 2 2 4" xfId="32814" xr:uid="{83A9E865-8095-4F11-AA6D-E2EAE6851ECE}"/>
    <cellStyle name="Normal 24 2 2 3" xfId="14931" xr:uid="{BD1919F6-3F71-4305-87B4-BCC7406CF89F}"/>
    <cellStyle name="Normal 24 2 2 3 2" xfId="24873" xr:uid="{63F7B615-EA3A-4862-AF53-ACED8B811509}"/>
    <cellStyle name="Normal 24 2 2 3 2 2" xfId="44880" xr:uid="{38D21945-11FF-477D-B1CC-21D0BE29214F}"/>
    <cellStyle name="Normal 24 2 2 3 3" xfId="35232" xr:uid="{A3535B5D-06D1-4736-AD08-0E0F7CBA3085}"/>
    <cellStyle name="Normal 24 2 2 4" xfId="19898" xr:uid="{786C6265-D203-426D-8DA3-BED3B8D023DB}"/>
    <cellStyle name="Normal 24 2 2 4 2" xfId="40052" xr:uid="{6015E961-0AD8-411F-843F-1460A4FA69D8}"/>
    <cellStyle name="Normal 24 2 2 5" xfId="30405" xr:uid="{92FB10A9-72D2-49FE-8BB1-EBFDFCE86D84}"/>
    <cellStyle name="Normal 24 2 3" xfId="6937" xr:uid="{C0A2D57E-A223-4F1A-876F-FA846C640559}"/>
    <cellStyle name="Normal 24 2 3 2" xfId="12271" xr:uid="{80D358A8-75FE-4B54-B61D-FE7E1A66094F}"/>
    <cellStyle name="Normal 24 2 3 2 2" xfId="17396" xr:uid="{51627F4B-21DC-4C27-88AD-F35250B0BFDF}"/>
    <cellStyle name="Normal 24 2 3 2 2 2" xfId="27325" xr:uid="{202B37CC-9B78-48F3-A073-B8537148DE7C}"/>
    <cellStyle name="Normal 24 2 3 2 2 2 2" xfId="47292" xr:uid="{19D22C98-3EF9-439B-8E12-D81822BD2311}"/>
    <cellStyle name="Normal 24 2 3 2 2 3" xfId="37644" xr:uid="{CAEF3E0B-7B54-40AB-82CD-F75F147FFC89}"/>
    <cellStyle name="Normal 24 2 3 2 3" xfId="22367" xr:uid="{CF096D43-134F-42A6-B1E0-3D75853D2BC6}"/>
    <cellStyle name="Normal 24 2 3 2 3 2" xfId="42462" xr:uid="{4A6AB504-82C3-466F-B9EC-63F81C514148}"/>
    <cellStyle name="Normal 24 2 3 2 4" xfId="32815" xr:uid="{223FE416-854C-4AB1-BD98-A7AE8A99E8ED}"/>
    <cellStyle name="Normal 24 2 3 3" xfId="14932" xr:uid="{AEDCE2F4-5D36-4C53-86AD-069B5667E8D3}"/>
    <cellStyle name="Normal 24 2 3 3 2" xfId="24874" xr:uid="{47C841A7-384E-4F4E-9957-947E2611F910}"/>
    <cellStyle name="Normal 24 2 3 3 2 2" xfId="44881" xr:uid="{84E21335-4FAB-4A61-8332-19BBAEF5C932}"/>
    <cellStyle name="Normal 24 2 3 3 3" xfId="35233" xr:uid="{3CE1DD93-EB70-4432-A353-EA0BE8378D65}"/>
    <cellStyle name="Normal 24 2 3 4" xfId="19899" xr:uid="{69B4BF99-658E-4114-8F59-7327AAE627E3}"/>
    <cellStyle name="Normal 24 2 3 4 2" xfId="40053" xr:uid="{B3FD0B29-B1D4-4ED1-841D-D1AECF141D5E}"/>
    <cellStyle name="Normal 24 2 3 5" xfId="30406" xr:uid="{5394075D-A35A-41DA-BF0D-BD8AD93E0734}"/>
    <cellStyle name="Normal 24 2 4" xfId="6938" xr:uid="{78B5B5BC-B03E-48A1-BE6F-204BCE00A458}"/>
    <cellStyle name="Normal 24 2 4 2" xfId="12272" xr:uid="{793AB99F-A01A-41EE-847F-F299DCB7BE8F}"/>
    <cellStyle name="Normal 24 2 4 2 2" xfId="17397" xr:uid="{B5971276-F77A-4DB6-AC97-BC5B34548362}"/>
    <cellStyle name="Normal 24 2 4 2 2 2" xfId="27326" xr:uid="{F251FBC6-BBD1-49A6-B3F6-8D3E646F1594}"/>
    <cellStyle name="Normal 24 2 4 2 2 2 2" xfId="47293" xr:uid="{A82947F9-B1C4-4EB3-9F12-A6600EA4E0FE}"/>
    <cellStyle name="Normal 24 2 4 2 2 3" xfId="37645" xr:uid="{9A817BC9-6555-4F1E-853F-BB0D0A3ECDF0}"/>
    <cellStyle name="Normal 24 2 4 2 3" xfId="22368" xr:uid="{112717D8-32F7-45DC-A812-3315804EF229}"/>
    <cellStyle name="Normal 24 2 4 2 3 2" xfId="42463" xr:uid="{CDB48117-4964-45E3-90B5-FD901EE66F7A}"/>
    <cellStyle name="Normal 24 2 4 2 4" xfId="32816" xr:uid="{E0A45A5D-BE99-4D1C-84EA-0909A68AAEEA}"/>
    <cellStyle name="Normal 24 2 4 3" xfId="14933" xr:uid="{8BF75E26-9DDD-4192-8505-23409E97A102}"/>
    <cellStyle name="Normal 24 2 4 3 2" xfId="24875" xr:uid="{8BA65ABE-82EF-4B2A-9F1E-978A11EC6737}"/>
    <cellStyle name="Normal 24 2 4 3 2 2" xfId="44882" xr:uid="{F6CC3795-C679-48DF-BEF4-225122F7ED62}"/>
    <cellStyle name="Normal 24 2 4 3 3" xfId="35234" xr:uid="{9146400E-204F-4CC6-A0ED-817BDFB881AF}"/>
    <cellStyle name="Normal 24 2 4 4" xfId="19900" xr:uid="{A7FE456C-0D02-4165-9A8D-23D589A8D489}"/>
    <cellStyle name="Normal 24 2 4 4 2" xfId="40054" xr:uid="{751D4162-9C06-4E1E-9A31-BFA977756FE1}"/>
    <cellStyle name="Normal 24 2 4 5" xfId="30407" xr:uid="{F6F08272-00AF-4EE9-B564-49CE81EB0B00}"/>
    <cellStyle name="Normal 24 2 5" xfId="6939" xr:uid="{F8251D6F-9178-4D84-BAE9-7A052327924F}"/>
    <cellStyle name="Normal 24 2 5 2" xfId="12273" xr:uid="{16E939FE-201A-491B-9BC8-2E5ADEEF275D}"/>
    <cellStyle name="Normal 24 2 5 2 2" xfId="17398" xr:uid="{E4B18F41-F408-4B31-8355-3B1A9876E8CE}"/>
    <cellStyle name="Normal 24 2 5 2 2 2" xfId="27327" xr:uid="{9B847EDF-318F-402B-AC76-E43C37E7E6C9}"/>
    <cellStyle name="Normal 24 2 5 2 2 2 2" xfId="47294" xr:uid="{6F97D52E-6184-4E2A-945E-CEE4B790C849}"/>
    <cellStyle name="Normal 24 2 5 2 2 3" xfId="37646" xr:uid="{C0DE0DA4-76D3-4FF5-A6FA-55901219E0A3}"/>
    <cellStyle name="Normal 24 2 5 2 3" xfId="22369" xr:uid="{950D184A-60C9-4086-AD7C-FDACF9C8759D}"/>
    <cellStyle name="Normal 24 2 5 2 3 2" xfId="42464" xr:uid="{C0BDE242-6D5A-4549-8F58-34897D271F7D}"/>
    <cellStyle name="Normal 24 2 5 2 4" xfId="32817" xr:uid="{01B408AE-A69F-42F6-9C50-91F20736F5AE}"/>
    <cellStyle name="Normal 24 2 5 3" xfId="14934" xr:uid="{3D2D0748-46D4-4EA2-98A9-BCD9A2FE9C4D}"/>
    <cellStyle name="Normal 24 2 5 3 2" xfId="24876" xr:uid="{E65D688A-D62C-45C1-A9A7-8A71A2DB3BC8}"/>
    <cellStyle name="Normal 24 2 5 3 2 2" xfId="44883" xr:uid="{1F075982-2EB7-440B-A258-D8BBF6838EC0}"/>
    <cellStyle name="Normal 24 2 5 3 3" xfId="35235" xr:uid="{7FDEF549-03AC-401D-97E5-58588C57D36C}"/>
    <cellStyle name="Normal 24 2 5 4" xfId="19901" xr:uid="{9CBFBAD0-0942-46FB-BCE6-C9C87505CF8F}"/>
    <cellStyle name="Normal 24 2 5 4 2" xfId="40055" xr:uid="{BBEF427B-52B9-445F-B080-CDF4FF21B2FD}"/>
    <cellStyle name="Normal 24 2 5 5" xfId="30408" xr:uid="{388EA2CE-8743-4A6C-9CA5-04B75CAA3D51}"/>
    <cellStyle name="Normal 24 2 6" xfId="6935" xr:uid="{11FFAB5A-0868-4EA7-93BA-389930A21643}"/>
    <cellStyle name="Normal 24 2 6 2" xfId="12269" xr:uid="{E8160748-42DF-49B8-9E9E-83AE8ADA5F2B}"/>
    <cellStyle name="Normal 24 2 6 2 2" xfId="17394" xr:uid="{6F61405F-F6DE-46E7-AF71-EA5FBFF56E80}"/>
    <cellStyle name="Normal 24 2 6 2 2 2" xfId="27323" xr:uid="{BBF3B7C7-CFA9-4A89-B7E2-BF59CFF81910}"/>
    <cellStyle name="Normal 24 2 6 2 2 2 2" xfId="47290" xr:uid="{50593BD3-3C34-4EC8-B6C7-260EAA5D0977}"/>
    <cellStyle name="Normal 24 2 6 2 2 3" xfId="37642" xr:uid="{7CBD92F4-5E73-4134-8780-D10273EDEAF2}"/>
    <cellStyle name="Normal 24 2 6 2 3" xfId="22365" xr:uid="{EDCA7A36-8A25-4DF3-AB7A-77647E572CC1}"/>
    <cellStyle name="Normal 24 2 6 2 3 2" xfId="42460" xr:uid="{8D01A074-57F1-487C-B0F3-5C49425E0EC9}"/>
    <cellStyle name="Normal 24 2 6 2 4" xfId="32813" xr:uid="{36B29491-432C-48B3-9B16-F7B004039C19}"/>
    <cellStyle name="Normal 24 2 6 3" xfId="14930" xr:uid="{2D8C84C1-D7DB-4297-B9DD-11A0062BBA08}"/>
    <cellStyle name="Normal 24 2 6 3 2" xfId="24872" xr:uid="{5EEF80F4-8BF2-4DC4-85A5-4194C3C41410}"/>
    <cellStyle name="Normal 24 2 6 3 2 2" xfId="44879" xr:uid="{66B8E5D1-ABF0-4D80-A082-0EC38EFF7F20}"/>
    <cellStyle name="Normal 24 2 6 3 3" xfId="35231" xr:uid="{496A3E78-A70A-4780-A84F-35CFE366A355}"/>
    <cellStyle name="Normal 24 2 6 4" xfId="19897" xr:uid="{68986BE3-5D13-4F02-A6CA-3AF8C64F1D0B}"/>
    <cellStyle name="Normal 24 2 6 4 2" xfId="40051" xr:uid="{1AEB2AE3-C28B-4303-8F41-A5DDA48CC4B8}"/>
    <cellStyle name="Normal 24 2 6 5" xfId="30404" xr:uid="{FEE32314-F51E-4397-802F-ED7BDEA00339}"/>
    <cellStyle name="Normal 24 2 7" xfId="9838" xr:uid="{E4479B7C-A3C9-4F9C-A858-8C01280E815F}"/>
    <cellStyle name="Normal 24 3" xfId="464" xr:uid="{767D1BFA-3DF0-4CED-8F1B-EA1FDE7D3C47}"/>
    <cellStyle name="Normal 24 3 2" xfId="6940" xr:uid="{38F8DF50-B7C9-4BDB-907B-AE8E017F791A}"/>
    <cellStyle name="Normal 24 3 3" xfId="10398" xr:uid="{C648D003-E4ED-4A4C-B35E-9C3312437EAB}"/>
    <cellStyle name="Normal 24 3 3 2" xfId="15526" xr:uid="{79815002-43C7-41EC-88E5-A76E16EA1594}"/>
    <cellStyle name="Normal 24 3 3 2 2" xfId="25455" xr:uid="{B38B725C-E53D-4F1A-9148-379743E789BD}"/>
    <cellStyle name="Normal 24 3 3 2 2 2" xfId="45422" xr:uid="{EC3EAA05-3C91-4172-B94F-B2CE94B05692}"/>
    <cellStyle name="Normal 24 3 3 2 3" xfId="35774" xr:uid="{A160B329-C8E5-43F8-9B26-B41E4F1240AD}"/>
    <cellStyle name="Normal 24 3 3 3" xfId="20499" xr:uid="{D9C32C1C-3EC3-4E89-8A0F-A649381DD81A}"/>
    <cellStyle name="Normal 24 3 3 3 2" xfId="40594" xr:uid="{9559C5F8-A72A-4367-9E51-FAFE7C5EADDC}"/>
    <cellStyle name="Normal 24 3 3 4" xfId="30947" xr:uid="{489CC813-38DA-4A64-9325-38C40ADB6412}"/>
    <cellStyle name="Normal 24 3 4" xfId="13015" xr:uid="{7472F7B4-EE60-47B4-9DA1-19AE4606238E}"/>
    <cellStyle name="Normal 24 3 4 2" xfId="22968" xr:uid="{7FC148A0-C560-4433-82FD-A0924573A613}"/>
    <cellStyle name="Normal 24 3 4 2 2" xfId="43012" xr:uid="{63ACE480-4F41-4CFE-9DCC-2EC17CAE5EA3}"/>
    <cellStyle name="Normal 24 3 4 3" xfId="33364" xr:uid="{04FBA72F-6FDC-4F53-9777-B426E8DFE296}"/>
    <cellStyle name="Normal 24 3 5" xfId="18021" xr:uid="{2ECFB63B-7791-4B67-BBF9-2200C33A032F}"/>
    <cellStyle name="Normal 24 3 5 2" xfId="38184" xr:uid="{FDF64037-E745-4E3F-8146-4F69D74AEEF4}"/>
    <cellStyle name="Normal 24 3 6" xfId="28539" xr:uid="{F96AD57E-A799-4F29-805E-E7F39BC50A95}"/>
    <cellStyle name="Normal 24 4" xfId="6941" xr:uid="{FC55A1A2-C090-431E-88AC-B233A3EAB8A2}"/>
    <cellStyle name="Normal 24 4 2" xfId="12274" xr:uid="{25A70EA1-5DE3-48BD-83BC-603D517B4495}"/>
    <cellStyle name="Normal 24 4 2 2" xfId="17399" xr:uid="{D8658415-4265-47C4-B463-6BC0407D7AA6}"/>
    <cellStyle name="Normal 24 4 2 2 2" xfId="27328" xr:uid="{10CC6D09-02DB-4D36-81BE-F9F7F5A6EAF0}"/>
    <cellStyle name="Normal 24 4 2 2 2 2" xfId="47295" xr:uid="{77620789-21C1-4D88-8E91-E746C62E5814}"/>
    <cellStyle name="Normal 24 4 2 2 3" xfId="37647" xr:uid="{166A22F3-1A35-4DF4-BF50-206D6B85068A}"/>
    <cellStyle name="Normal 24 4 2 3" xfId="22370" xr:uid="{411B4ED5-BFB0-4C31-9D50-94006D05B790}"/>
    <cellStyle name="Normal 24 4 2 3 2" xfId="42465" xr:uid="{2BFB7D71-F48A-48AE-982E-922558401C7C}"/>
    <cellStyle name="Normal 24 4 2 4" xfId="32818" xr:uid="{5505F445-BFE1-46DF-839D-8298E65FA92D}"/>
    <cellStyle name="Normal 24 4 3" xfId="14935" xr:uid="{65097248-11B1-40EE-B921-6DE1C680C5C1}"/>
    <cellStyle name="Normal 24 4 3 2" xfId="24877" xr:uid="{A9FB02D4-3583-4B75-B432-5F0912E3EC3C}"/>
    <cellStyle name="Normal 24 4 3 2 2" xfId="44884" xr:uid="{54345A7E-11B9-42D9-8222-C7C44CB5ADD2}"/>
    <cellStyle name="Normal 24 4 3 3" xfId="35236" xr:uid="{54725689-DEA5-4812-AE2F-4EFF20A6A57C}"/>
    <cellStyle name="Normal 24 4 4" xfId="19902" xr:uid="{02E0AC84-DAEA-4273-87B5-20F3F6596D04}"/>
    <cellStyle name="Normal 24 4 4 2" xfId="40056" xr:uid="{E5969720-48D5-4177-ACF6-B6CE4E6D917F}"/>
    <cellStyle name="Normal 24 4 5" xfId="30409" xr:uid="{44828E6B-219E-41F2-8A5C-910577FC3A08}"/>
    <cellStyle name="Normal 24 5" xfId="6942" xr:uid="{85F53B19-12C0-4569-B0B0-3A26F6273E1A}"/>
    <cellStyle name="Normal 24 5 2" xfId="12275" xr:uid="{30E5FC24-A016-4047-BB05-331E1BA3AFFF}"/>
    <cellStyle name="Normal 24 5 2 2" xfId="17400" xr:uid="{AED21CF3-62D4-4BA2-B714-C121892BE23A}"/>
    <cellStyle name="Normal 24 5 2 2 2" xfId="27329" xr:uid="{C0A945E6-7845-447F-A2D8-A924EF44C0B1}"/>
    <cellStyle name="Normal 24 5 2 2 2 2" xfId="47296" xr:uid="{49C926F5-C98C-47ED-8F33-63EA6136FDB3}"/>
    <cellStyle name="Normal 24 5 2 2 3" xfId="37648" xr:uid="{0EC88F20-1D8B-409A-AF0B-A7E0C8BC3587}"/>
    <cellStyle name="Normal 24 5 2 3" xfId="22371" xr:uid="{69469639-7D21-4B06-8BC1-9B1977D97095}"/>
    <cellStyle name="Normal 24 5 2 3 2" xfId="42466" xr:uid="{AB7BE00F-1E6A-4422-A6F2-16A18A18F165}"/>
    <cellStyle name="Normal 24 5 2 4" xfId="32819" xr:uid="{F1070AD7-3732-4CCE-93E4-81F01D90028C}"/>
    <cellStyle name="Normal 24 5 3" xfId="14936" xr:uid="{6D59DBFD-0151-466F-823B-A6732BC53D51}"/>
    <cellStyle name="Normal 24 5 3 2" xfId="24878" xr:uid="{4326EF57-B2D0-40B1-8CE5-0D0331090A4B}"/>
    <cellStyle name="Normal 24 5 3 2 2" xfId="44885" xr:uid="{4B84642E-30A9-48FF-B2B0-3B528FC63D9B}"/>
    <cellStyle name="Normal 24 5 3 3" xfId="35237" xr:uid="{1D337907-625C-467A-A4D4-2568DE3C81E8}"/>
    <cellStyle name="Normal 24 5 4" xfId="19903" xr:uid="{4F98346E-8879-48DD-BBB3-67E2B08AD507}"/>
    <cellStyle name="Normal 24 5 4 2" xfId="40057" xr:uid="{1867B239-6C2C-4872-8259-D2963A42BF37}"/>
    <cellStyle name="Normal 24 5 5" xfId="30410" xr:uid="{0AD1D142-D979-4F3A-85D4-6B6DF2ACFE12}"/>
    <cellStyle name="Normal 24 6" xfId="6943" xr:uid="{E605A9D6-C443-457B-8036-9209D9CCD9D1}"/>
    <cellStyle name="Normal 24 6 2" xfId="12276" xr:uid="{0EDA59F1-C671-4F86-AAD8-66488DD9D0F0}"/>
    <cellStyle name="Normal 24 6 2 2" xfId="17401" xr:uid="{6861A8EC-47F6-467B-9AC1-9A65C9DBD6AC}"/>
    <cellStyle name="Normal 24 6 2 2 2" xfId="27330" xr:uid="{4D31D773-D138-4A1A-B0D2-29FCBF9ED570}"/>
    <cellStyle name="Normal 24 6 2 2 2 2" xfId="47297" xr:uid="{ACDC8241-C17E-4BD3-852C-46CCE3FF821E}"/>
    <cellStyle name="Normal 24 6 2 2 3" xfId="37649" xr:uid="{5256BA04-54B1-4499-BE09-35B4667E5FCA}"/>
    <cellStyle name="Normal 24 6 2 3" xfId="22372" xr:uid="{5B9DAA27-2D7C-4B35-896A-6294C6825953}"/>
    <cellStyle name="Normal 24 6 2 3 2" xfId="42467" xr:uid="{415AFE59-D58F-407A-9BA3-0698475007F4}"/>
    <cellStyle name="Normal 24 6 2 4" xfId="32820" xr:uid="{D1722211-DA6E-44CD-9175-971687E0A0FD}"/>
    <cellStyle name="Normal 24 6 3" xfId="14937" xr:uid="{DF66F5DA-0F0E-46FC-B112-C5124F6F9BC7}"/>
    <cellStyle name="Normal 24 6 3 2" xfId="24879" xr:uid="{7BC6F459-60AD-4117-A5B7-DD4527F6CC30}"/>
    <cellStyle name="Normal 24 6 3 2 2" xfId="44886" xr:uid="{0429CE24-19A5-4A00-8198-697A4FAF23FC}"/>
    <cellStyle name="Normal 24 6 3 3" xfId="35238" xr:uid="{54F9A6C2-F1D8-4575-AA28-B781D821B557}"/>
    <cellStyle name="Normal 24 6 4" xfId="19904" xr:uid="{51DFC47A-8892-44F6-821B-AAAB7E164BF1}"/>
    <cellStyle name="Normal 24 6 4 2" xfId="40058" xr:uid="{2B392394-BF8A-48EF-B81F-A7B1BBB4D163}"/>
    <cellStyle name="Normal 24 6 5" xfId="30411" xr:uid="{5C88B3FE-1AA1-4033-BDE0-5D1B588286F0}"/>
    <cellStyle name="Normal 24 7" xfId="6934" xr:uid="{AADFCFE4-9188-4938-9810-C01AF2A18759}"/>
    <cellStyle name="Normal 24 7 2" xfId="12268" xr:uid="{06CF74C0-9C1B-40EC-B61E-469914F812C5}"/>
    <cellStyle name="Normal 24 7 2 2" xfId="17393" xr:uid="{4A57C0A3-B186-4994-A32B-2505814EF3D7}"/>
    <cellStyle name="Normal 24 7 2 2 2" xfId="27322" xr:uid="{65DAC5B6-04EB-4D39-B0C2-49A19960B21C}"/>
    <cellStyle name="Normal 24 7 2 2 2 2" xfId="47289" xr:uid="{968D2A1D-B5B0-45B7-81F6-DF6ED59A8EE7}"/>
    <cellStyle name="Normal 24 7 2 2 3" xfId="37641" xr:uid="{98275821-C0A8-4BF0-8CE3-BD31C942C45B}"/>
    <cellStyle name="Normal 24 7 2 3" xfId="22364" xr:uid="{8E50DFFC-52D1-4C75-87C6-74E1719C100F}"/>
    <cellStyle name="Normal 24 7 2 3 2" xfId="42459" xr:uid="{CD46F76A-A97D-4378-8398-FEE67FAD9B6F}"/>
    <cellStyle name="Normal 24 7 2 4" xfId="32812" xr:uid="{7EE5DB83-CAF3-40FA-BED1-E33470B39CC8}"/>
    <cellStyle name="Normal 24 7 3" xfId="14929" xr:uid="{CDE0A200-C3F2-4A94-A49D-D237A4050F56}"/>
    <cellStyle name="Normal 24 7 3 2" xfId="24871" xr:uid="{2FB864AF-BFED-4C8F-9924-763A9069011C}"/>
    <cellStyle name="Normal 24 7 3 2 2" xfId="44878" xr:uid="{A3B6F6F3-C9AD-40AE-8A5E-72322BA3F6E8}"/>
    <cellStyle name="Normal 24 7 3 3" xfId="35230" xr:uid="{E56B2B30-AACF-416F-8343-C5A1193D29BD}"/>
    <cellStyle name="Normal 24 7 4" xfId="19896" xr:uid="{8423FE81-CC71-4463-8B22-1161448D172E}"/>
    <cellStyle name="Normal 24 7 4 2" xfId="40050" xr:uid="{53239F45-3F13-4C98-A31F-F50B028826B6}"/>
    <cellStyle name="Normal 24 7 5" xfId="30403" xr:uid="{53588D2D-F129-41D1-93DE-DF7DCB3ABA8A}"/>
    <cellStyle name="Normal 24 8" xfId="9837" xr:uid="{0024DE94-35A7-4C96-B0E4-34782D3E1030}"/>
    <cellStyle name="Normal 24 8 2" xfId="27829" xr:uid="{44E7AD27-A450-4C8A-A286-510BF2AA641A}"/>
    <cellStyle name="Normal 24 8 2 2" xfId="47688" xr:uid="{BDB7A93E-81A2-4B3B-8919-3869870FFC7E}"/>
    <cellStyle name="Normal 24 9" xfId="10278" xr:uid="{D929897C-5148-4AE7-A03D-C57D91C3F11F}"/>
    <cellStyle name="Normal 24 9 2" xfId="15406" xr:uid="{1D4D0F07-0F11-4A86-82EB-28EA566BCEBD}"/>
    <cellStyle name="Normal 24 9 2 2" xfId="25335" xr:uid="{EFDFBB4F-804F-4156-AC64-EB5CA8EB2823}"/>
    <cellStyle name="Normal 24 9 2 2 2" xfId="45302" xr:uid="{5FEA10B1-DE12-40DF-B6A2-E5F746B1517B}"/>
    <cellStyle name="Normal 24 9 2 3" xfId="35654" xr:uid="{CE3ABEDA-71F6-4317-9D80-11178432D5FA}"/>
    <cellStyle name="Normal 24 9 3" xfId="20379" xr:uid="{AA44124C-E657-47F3-9D00-18E8DF8FB726}"/>
    <cellStyle name="Normal 24 9 3 2" xfId="40474" xr:uid="{DD95C96C-335E-418A-B031-7F9D8CBF5DBD}"/>
    <cellStyle name="Normal 24 9 4" xfId="30827" xr:uid="{7C3F2586-DD42-4EE9-B0F9-CD04E735426A}"/>
    <cellStyle name="Normal 240" xfId="9839" xr:uid="{420D3E7C-FC4B-41C8-8251-67E4F9163AB9}"/>
    <cellStyle name="Normal 241" xfId="9840" xr:uid="{72A4AF61-258F-44AE-B629-BAE85191F73E}"/>
    <cellStyle name="Normal 242" xfId="9841" xr:uid="{7C78F20B-2794-47BD-B448-1B853BD0BC81}"/>
    <cellStyle name="Normal 243" xfId="9842" xr:uid="{EE900401-A555-4BE7-894B-D77196C75205}"/>
    <cellStyle name="Normal 244" xfId="9843" xr:uid="{7D063355-6B39-43C9-894E-61B865B34D0D}"/>
    <cellStyle name="Normal 245" xfId="9844" xr:uid="{CD976B56-EA35-4238-954D-264670F03BE6}"/>
    <cellStyle name="Normal 246" xfId="9845" xr:uid="{CA49048C-7890-48C3-AE71-75283399A408}"/>
    <cellStyle name="Normal 247" xfId="9846" xr:uid="{83B485EB-6F22-44EE-B4F9-E12CA0C7E011}"/>
    <cellStyle name="Normal 248" xfId="9847" xr:uid="{9CCA4D45-208D-47E8-BE1B-D56707B2946D}"/>
    <cellStyle name="Normal 249" xfId="9848" xr:uid="{488B1DC8-4893-4B96-A515-2B6C9C1AAB1B}"/>
    <cellStyle name="Normal 25" xfId="195" xr:uid="{C1D21B8D-6B61-4785-9EFD-5C9697C31F54}"/>
    <cellStyle name="Normal 25 10" xfId="12897" xr:uid="{DA957966-09AB-476A-8918-84E4E757F934}"/>
    <cellStyle name="Normal 25 10 2" xfId="22850" xr:uid="{841C4A1F-4914-4D37-929C-7EC377780535}"/>
    <cellStyle name="Normal 25 10 2 2" xfId="42894" xr:uid="{8CC1FD06-7A3A-47C5-8792-493808CF2292}"/>
    <cellStyle name="Normal 25 10 3" xfId="33246" xr:uid="{D44F5CD6-F44C-4A98-A635-41A310EED2AC}"/>
    <cellStyle name="Normal 25 11" xfId="17903" xr:uid="{223D26B0-0D83-4E19-9F85-54B8793E5926}"/>
    <cellStyle name="Normal 25 11 2" xfId="38066" xr:uid="{834CD240-5362-4DE7-BE53-832829778240}"/>
    <cellStyle name="Normal 25 12" xfId="28421" xr:uid="{FF749F20-7AA0-4740-93D2-B403EA9C0DD1}"/>
    <cellStyle name="Normal 25 2" xfId="341" xr:uid="{FD776047-DB77-4615-B626-CC6B7FA365CB}"/>
    <cellStyle name="Normal 25 2 2" xfId="6946" xr:uid="{5931161A-954C-4803-AE62-848D7B768917}"/>
    <cellStyle name="Normal 25 2 2 2" xfId="12279" xr:uid="{C53C2B78-0EBA-4327-9A46-F3D9DF4CE28E}"/>
    <cellStyle name="Normal 25 2 2 2 2" xfId="17404" xr:uid="{866FC917-4B01-43D5-A025-8A714AFDFD9F}"/>
    <cellStyle name="Normal 25 2 2 2 2 2" xfId="27333" xr:uid="{4635E2C6-35D6-4412-B165-0479BD8F37D1}"/>
    <cellStyle name="Normal 25 2 2 2 2 2 2" xfId="47300" xr:uid="{F521512D-2971-4F8C-A20D-297BE97AD56C}"/>
    <cellStyle name="Normal 25 2 2 2 2 3" xfId="37652" xr:uid="{5F5C5E5F-FDFA-4DA9-9990-C6BB2735F02C}"/>
    <cellStyle name="Normal 25 2 2 2 3" xfId="22375" xr:uid="{C91C84EB-8168-47B7-9F48-0B507DCB2BF6}"/>
    <cellStyle name="Normal 25 2 2 2 3 2" xfId="42470" xr:uid="{8B84B1C1-9AB8-4F64-AE63-D62E7110E5B8}"/>
    <cellStyle name="Normal 25 2 2 2 4" xfId="32823" xr:uid="{4479A87E-ED30-41F2-8BD5-C48C8FB9FF6F}"/>
    <cellStyle name="Normal 25 2 2 3" xfId="14940" xr:uid="{F43BFDBC-BF59-4A7E-84FD-FF8F30424B32}"/>
    <cellStyle name="Normal 25 2 2 3 2" xfId="24882" xr:uid="{23B17DC5-B418-4A33-915A-2C50C20F39E2}"/>
    <cellStyle name="Normal 25 2 2 3 2 2" xfId="44889" xr:uid="{72CCC24B-D851-4ED2-A8C9-B6361DF3F29D}"/>
    <cellStyle name="Normal 25 2 2 3 3" xfId="35241" xr:uid="{0554CDA8-CCD7-4AA5-88CE-2406800DBB39}"/>
    <cellStyle name="Normal 25 2 2 4" xfId="19907" xr:uid="{7EDAE19A-B583-4295-A1D7-76104252E621}"/>
    <cellStyle name="Normal 25 2 2 4 2" xfId="40061" xr:uid="{A8AFC52D-24B4-450E-B3CB-EBAAD05854C0}"/>
    <cellStyle name="Normal 25 2 2 5" xfId="30414" xr:uid="{1F785C2E-37EF-4667-9BE0-ABDEDF353AA1}"/>
    <cellStyle name="Normal 25 2 3" xfId="6947" xr:uid="{22B49C05-925B-4E7F-B285-8461B7DDC162}"/>
    <cellStyle name="Normal 25 2 3 2" xfId="12280" xr:uid="{ED5165E0-9F9F-483D-9C5A-1E7D1FEC21C3}"/>
    <cellStyle name="Normal 25 2 3 2 2" xfId="17405" xr:uid="{7496D990-91C5-4001-8200-D3C2498F0188}"/>
    <cellStyle name="Normal 25 2 3 2 2 2" xfId="27334" xr:uid="{630F7ADD-790A-4611-8902-4FB8100D8DC9}"/>
    <cellStyle name="Normal 25 2 3 2 2 2 2" xfId="47301" xr:uid="{2513719C-CB72-4C63-9971-D09376CB13D3}"/>
    <cellStyle name="Normal 25 2 3 2 2 3" xfId="37653" xr:uid="{7870127B-1744-4E5F-9EEC-0C6DC3B6E716}"/>
    <cellStyle name="Normal 25 2 3 2 3" xfId="22376" xr:uid="{73A33018-542B-400D-8DEB-23157D64921A}"/>
    <cellStyle name="Normal 25 2 3 2 3 2" xfId="42471" xr:uid="{B97A2D7B-B457-4F85-9F38-73A7B806BF2C}"/>
    <cellStyle name="Normal 25 2 3 2 4" xfId="32824" xr:uid="{8FDB8A77-F7C2-4CCE-B81A-CDE76C1F3876}"/>
    <cellStyle name="Normal 25 2 3 3" xfId="14941" xr:uid="{5D691030-4DEA-41A8-A6CE-BB7982723793}"/>
    <cellStyle name="Normal 25 2 3 3 2" xfId="24883" xr:uid="{9BD004A4-23B4-419E-BEF9-D2475C056AF5}"/>
    <cellStyle name="Normal 25 2 3 3 2 2" xfId="44890" xr:uid="{15E91C87-B730-4204-A547-077C040CEE27}"/>
    <cellStyle name="Normal 25 2 3 3 3" xfId="35242" xr:uid="{02B0A408-BC09-4F22-888B-666629E3FD92}"/>
    <cellStyle name="Normal 25 2 3 4" xfId="19908" xr:uid="{A65510DC-27EC-45EA-9D10-C04614AF7627}"/>
    <cellStyle name="Normal 25 2 3 4 2" xfId="40062" xr:uid="{9636A5A9-1C5A-4420-92AE-5E70357891F4}"/>
    <cellStyle name="Normal 25 2 3 5" xfId="30415" xr:uid="{65533425-2B8F-4595-B449-146B6EAE97EC}"/>
    <cellStyle name="Normal 25 2 4" xfId="6948" xr:uid="{BAD366C0-771F-4E17-B345-1661C9508557}"/>
    <cellStyle name="Normal 25 2 4 2" xfId="12281" xr:uid="{E5B1A1F4-BB60-4685-8C07-8D04D9B8519A}"/>
    <cellStyle name="Normal 25 2 4 2 2" xfId="17406" xr:uid="{9B297791-6509-403B-A31E-B5414AC60422}"/>
    <cellStyle name="Normal 25 2 4 2 2 2" xfId="27335" xr:uid="{31805577-10B4-4934-BD34-415938585F73}"/>
    <cellStyle name="Normal 25 2 4 2 2 2 2" xfId="47302" xr:uid="{091D7E36-F03A-4AB3-B3FF-9AAC98E531ED}"/>
    <cellStyle name="Normal 25 2 4 2 2 3" xfId="37654" xr:uid="{1F262BDD-A743-4E83-9932-96A2144C0130}"/>
    <cellStyle name="Normal 25 2 4 2 3" xfId="22377" xr:uid="{F6C76A78-9FB7-4C9C-94B3-18EE10C219D4}"/>
    <cellStyle name="Normal 25 2 4 2 3 2" xfId="42472" xr:uid="{FC97A161-269E-474A-AE2C-44EE2E9AF646}"/>
    <cellStyle name="Normal 25 2 4 2 4" xfId="32825" xr:uid="{AD4E162B-24A0-4235-A883-CC49F6230141}"/>
    <cellStyle name="Normal 25 2 4 3" xfId="14942" xr:uid="{7E3396B0-8CA2-48FD-BEE5-3C9387A12BFD}"/>
    <cellStyle name="Normal 25 2 4 3 2" xfId="24884" xr:uid="{2D20AA2F-DC99-42B1-B204-F6691AB97928}"/>
    <cellStyle name="Normal 25 2 4 3 2 2" xfId="44891" xr:uid="{327DEC80-88B7-439B-B028-17C26C0D22B4}"/>
    <cellStyle name="Normal 25 2 4 3 3" xfId="35243" xr:uid="{EEB1D553-C4AA-4E14-9CB2-002903680348}"/>
    <cellStyle name="Normal 25 2 4 4" xfId="19909" xr:uid="{05D83043-2973-4EA3-8BCF-92D006E7C271}"/>
    <cellStyle name="Normal 25 2 4 4 2" xfId="40063" xr:uid="{99633DF3-DEF0-4F03-ADE4-3FCEF9E808DE}"/>
    <cellStyle name="Normal 25 2 4 5" xfId="30416" xr:uid="{0401C7B6-AF96-440A-A3B1-651E23658F94}"/>
    <cellStyle name="Normal 25 2 5" xfId="6945" xr:uid="{06C63F73-E971-468B-A247-50C454FCC602}"/>
    <cellStyle name="Normal 25 2 5 2" xfId="12278" xr:uid="{AFDAB012-895F-4134-98A6-347D9C74EBE5}"/>
    <cellStyle name="Normal 25 2 5 2 2" xfId="17403" xr:uid="{83A60041-3334-4B1E-BA83-7D564D571036}"/>
    <cellStyle name="Normal 25 2 5 2 2 2" xfId="27332" xr:uid="{AACBF1F3-8961-4987-AB45-C6D4DA3DC449}"/>
    <cellStyle name="Normal 25 2 5 2 2 2 2" xfId="47299" xr:uid="{3645AAC6-B5DF-4D90-8CE0-F3DB83532624}"/>
    <cellStyle name="Normal 25 2 5 2 2 3" xfId="37651" xr:uid="{D24D60FA-1C6E-4E49-B03F-AB8F1A6A73C3}"/>
    <cellStyle name="Normal 25 2 5 2 3" xfId="22374" xr:uid="{550B35EE-BE5C-4A7B-B40F-2AD06A25D35A}"/>
    <cellStyle name="Normal 25 2 5 2 3 2" xfId="42469" xr:uid="{6646E349-F3F4-440E-87C0-5BDA09015626}"/>
    <cellStyle name="Normal 25 2 5 2 4" xfId="32822" xr:uid="{281CE353-D0E7-4A8F-8B22-166B65E19B0D}"/>
    <cellStyle name="Normal 25 2 5 3" xfId="14939" xr:uid="{B1B4B4B8-0E49-46B3-828A-2BDBC01EB93B}"/>
    <cellStyle name="Normal 25 2 5 3 2" xfId="24881" xr:uid="{947E2160-3E73-4599-B745-8864A9AB08BE}"/>
    <cellStyle name="Normal 25 2 5 3 2 2" xfId="44888" xr:uid="{EA66E2BD-9334-4A22-97FD-48B57BFC2344}"/>
    <cellStyle name="Normal 25 2 5 3 3" xfId="35240" xr:uid="{D5D523A4-C39A-4155-99D7-F3127E170C71}"/>
    <cellStyle name="Normal 25 2 5 4" xfId="19906" xr:uid="{B3F6652A-90C5-4D6E-AB00-E866E0B5B2E5}"/>
    <cellStyle name="Normal 25 2 5 4 2" xfId="40060" xr:uid="{8388E142-E341-4E12-B08C-D97E104B9E88}"/>
    <cellStyle name="Normal 25 2 5 5" xfId="30413" xr:uid="{139F101B-1220-4832-91D7-A40EBF538319}"/>
    <cellStyle name="Normal 25 2 6" xfId="9850" xr:uid="{FFF02870-8B93-4716-9489-6898A1F801C8}"/>
    <cellStyle name="Normal 25 3" xfId="467" xr:uid="{8791F87E-F3AE-4E93-94DE-0C37F008D592}"/>
    <cellStyle name="Normal 25 3 2" xfId="6949" xr:uid="{7ADC0F65-69B0-480C-B2B8-1CA60D66FC62}"/>
    <cellStyle name="Normal 25 3 3" xfId="10401" xr:uid="{8AA906A7-35A2-4CBF-B053-54E9BE0B3BB0}"/>
    <cellStyle name="Normal 25 3 3 2" xfId="15529" xr:uid="{10A275F6-B72B-4093-A81C-184B787892F1}"/>
    <cellStyle name="Normal 25 3 3 2 2" xfId="25458" xr:uid="{ACCD842B-D50A-4E8E-806E-C9708DA19CA7}"/>
    <cellStyle name="Normal 25 3 3 2 2 2" xfId="45425" xr:uid="{A44C0B1C-6E2E-412D-8249-E2E0EC3CD67E}"/>
    <cellStyle name="Normal 25 3 3 2 3" xfId="35777" xr:uid="{BC67EB4D-983B-43D9-83E3-82D6321D692A}"/>
    <cellStyle name="Normal 25 3 3 3" xfId="20502" xr:uid="{AD7C001F-F7BD-4FB6-8364-F85BDD2563F8}"/>
    <cellStyle name="Normal 25 3 3 3 2" xfId="40597" xr:uid="{F3DBC745-BD15-4FD9-8DEF-C302B585E54D}"/>
    <cellStyle name="Normal 25 3 3 4" xfId="30950" xr:uid="{2E744C24-46F3-457D-BE13-28B56A33F5F8}"/>
    <cellStyle name="Normal 25 3 4" xfId="13018" xr:uid="{A7B45DF1-1A93-4EB5-9FB6-B1FF62B891D7}"/>
    <cellStyle name="Normal 25 3 4 2" xfId="22971" xr:uid="{93422258-96ED-44E6-AEAC-0D2AA0D6BFA7}"/>
    <cellStyle name="Normal 25 3 4 2 2" xfId="43015" xr:uid="{160476FB-979D-49CF-83F5-0A93537E333E}"/>
    <cellStyle name="Normal 25 3 4 3" xfId="33367" xr:uid="{D1647CB8-480E-4B1A-AF8B-A77B81FB6208}"/>
    <cellStyle name="Normal 25 3 5" xfId="18024" xr:uid="{552BBD56-9767-46A5-95B5-DAA35AD58B76}"/>
    <cellStyle name="Normal 25 3 5 2" xfId="38187" xr:uid="{40283215-A09F-481D-9CD9-8C835FA3872C}"/>
    <cellStyle name="Normal 25 3 6" xfId="28542" xr:uid="{E234EC17-C07A-4E8B-9DDD-B6AEE93F96E3}"/>
    <cellStyle name="Normal 25 4" xfId="6950" xr:uid="{19DA91EA-366F-4DC7-8ABE-1DF668D5ADD4}"/>
    <cellStyle name="Normal 25 4 2" xfId="12282" xr:uid="{63BDBB3A-199A-45A6-A3FA-E27C40C127D4}"/>
    <cellStyle name="Normal 25 4 2 2" xfId="17407" xr:uid="{BC7F511F-4416-4CD5-8420-D6696219D03A}"/>
    <cellStyle name="Normal 25 4 2 2 2" xfId="27336" xr:uid="{86DBD178-EC54-44BF-B265-04E59B6419A3}"/>
    <cellStyle name="Normal 25 4 2 2 2 2" xfId="47303" xr:uid="{855FAC77-DA32-4511-B905-80AD39A4849A}"/>
    <cellStyle name="Normal 25 4 2 2 3" xfId="37655" xr:uid="{68A44E07-E7A0-406A-A81B-EDA479EAB6B9}"/>
    <cellStyle name="Normal 25 4 2 3" xfId="22378" xr:uid="{1EC55C12-1A0B-421D-B070-0D86EC395557}"/>
    <cellStyle name="Normal 25 4 2 3 2" xfId="42473" xr:uid="{C818E9B9-B8D5-4710-A2D7-6A095C21427A}"/>
    <cellStyle name="Normal 25 4 2 4" xfId="32826" xr:uid="{806172B2-A4F3-4760-A67B-C40A211CE4EE}"/>
    <cellStyle name="Normal 25 4 3" xfId="14943" xr:uid="{9330DA8C-FD34-4D73-B042-8BB89200340D}"/>
    <cellStyle name="Normal 25 4 3 2" xfId="24885" xr:uid="{74C57D6B-89D0-43BD-982D-CAA1B7506FC9}"/>
    <cellStyle name="Normal 25 4 3 2 2" xfId="44892" xr:uid="{90B4724A-BCD7-41AE-BF14-A53A082CB0E4}"/>
    <cellStyle name="Normal 25 4 3 3" xfId="35244" xr:uid="{6F78A21A-106D-46F6-BF49-5FF470F8D48D}"/>
    <cellStyle name="Normal 25 4 4" xfId="19910" xr:uid="{3C2135B6-D1FE-4F25-83ED-9ACE24C048EA}"/>
    <cellStyle name="Normal 25 4 4 2" xfId="40064" xr:uid="{AD1F640B-B48C-4E0B-B1A6-699E4AF56376}"/>
    <cellStyle name="Normal 25 4 5" xfId="30417" xr:uid="{BE10B388-16EE-488C-9169-0162E9BF14A0}"/>
    <cellStyle name="Normal 25 5" xfId="6951" xr:uid="{FC5D9583-740A-40E5-9A47-242807B85F58}"/>
    <cellStyle name="Normal 25 5 2" xfId="12283" xr:uid="{E1D122D6-D337-486E-8886-D82F41FE7400}"/>
    <cellStyle name="Normal 25 5 2 2" xfId="17408" xr:uid="{A2EB9AC0-0C04-4471-8BC0-D7E3319D9030}"/>
    <cellStyle name="Normal 25 5 2 2 2" xfId="27337" xr:uid="{17C979AD-7D09-4ECF-88B7-B78E35242C7E}"/>
    <cellStyle name="Normal 25 5 2 2 2 2" xfId="47304" xr:uid="{3CFBECB6-99B2-4955-B5EE-CFF5C3291D7C}"/>
    <cellStyle name="Normal 25 5 2 2 3" xfId="37656" xr:uid="{513CA891-0499-4E0E-BDFF-ECBAB1D4CD56}"/>
    <cellStyle name="Normal 25 5 2 3" xfId="22379" xr:uid="{23686470-1986-4541-99EA-F607C25BB481}"/>
    <cellStyle name="Normal 25 5 2 3 2" xfId="42474" xr:uid="{02153B49-F09E-4C28-AEDB-CFA163AC3674}"/>
    <cellStyle name="Normal 25 5 2 4" xfId="32827" xr:uid="{E43026C3-09CC-401E-B58C-17A31179A94F}"/>
    <cellStyle name="Normal 25 5 3" xfId="14944" xr:uid="{77BAF680-49A4-47F2-8568-721E26E8234F}"/>
    <cellStyle name="Normal 25 5 3 2" xfId="24886" xr:uid="{C1D6D1EB-5043-4EE3-ADC7-90E3ED1CA3B0}"/>
    <cellStyle name="Normal 25 5 3 2 2" xfId="44893" xr:uid="{01455FD0-9BEF-44BA-9385-F720F4182624}"/>
    <cellStyle name="Normal 25 5 3 3" xfId="35245" xr:uid="{6188F84C-DD06-400D-932D-B2CEA8724A02}"/>
    <cellStyle name="Normal 25 5 4" xfId="19911" xr:uid="{4D5A758F-DF42-413B-AB8B-1F1F25DE081C}"/>
    <cellStyle name="Normal 25 5 4 2" xfId="40065" xr:uid="{4BD5BCC8-B922-4D98-B3E8-3D3D697ED180}"/>
    <cellStyle name="Normal 25 5 5" xfId="30418" xr:uid="{FE155A42-F6F9-473A-A366-73C288884295}"/>
    <cellStyle name="Normal 25 6" xfId="6952" xr:uid="{05DD759B-0782-45BA-A36D-E29B5B7C68BD}"/>
    <cellStyle name="Normal 25 6 2" xfId="12284" xr:uid="{F3F25530-52D0-4B15-8D64-7B578E74B171}"/>
    <cellStyle name="Normal 25 6 2 2" xfId="17409" xr:uid="{9B3E3332-4EF3-4AE3-BB32-4B931103689B}"/>
    <cellStyle name="Normal 25 6 2 2 2" xfId="27338" xr:uid="{AD35A43E-A85A-47FC-84B1-4B15ED646D66}"/>
    <cellStyle name="Normal 25 6 2 2 2 2" xfId="47305" xr:uid="{86F64172-661F-42B7-AAA6-8384D487ADC3}"/>
    <cellStyle name="Normal 25 6 2 2 3" xfId="37657" xr:uid="{1ADFC477-AD51-4BC2-B414-FBCC5A1A87E9}"/>
    <cellStyle name="Normal 25 6 2 3" xfId="22380" xr:uid="{2CA7A3D5-BDB7-478B-82A4-B944106449BF}"/>
    <cellStyle name="Normal 25 6 2 3 2" xfId="42475" xr:uid="{A55ADAD6-9E5A-4552-82F6-769A0C6AB1E0}"/>
    <cellStyle name="Normal 25 6 2 4" xfId="32828" xr:uid="{5B07F9C1-17F6-4E06-B5F5-DF60995C43C3}"/>
    <cellStyle name="Normal 25 6 3" xfId="14945" xr:uid="{48326FF1-A071-4264-BDF1-E638A618A6C4}"/>
    <cellStyle name="Normal 25 6 3 2" xfId="24887" xr:uid="{2F3D11E7-119B-4248-9E18-9822610AB93E}"/>
    <cellStyle name="Normal 25 6 3 2 2" xfId="44894" xr:uid="{6E24BFC9-8056-447A-9C65-45AAFFB1A717}"/>
    <cellStyle name="Normal 25 6 3 3" xfId="35246" xr:uid="{2F427AFE-55A4-4430-B29E-93EDB240ECE7}"/>
    <cellStyle name="Normal 25 6 4" xfId="19912" xr:uid="{9D57F1F1-663A-438B-8CB5-9F874EBD1615}"/>
    <cellStyle name="Normal 25 6 4 2" xfId="40066" xr:uid="{330FFFD8-B136-4E97-B1DA-871292C9F38F}"/>
    <cellStyle name="Normal 25 6 5" xfId="30419" xr:uid="{7956FDD5-7479-4156-9BBA-375DC3A2626F}"/>
    <cellStyle name="Normal 25 7" xfId="6944" xr:uid="{C8E1D1DA-E7A7-4BB3-9671-8013C52DAD12}"/>
    <cellStyle name="Normal 25 7 2" xfId="12277" xr:uid="{C9F42C90-8D9B-41D6-8E21-C1A9C7DE3818}"/>
    <cellStyle name="Normal 25 7 2 2" xfId="17402" xr:uid="{339E3B9B-5194-4747-B271-513857C41085}"/>
    <cellStyle name="Normal 25 7 2 2 2" xfId="27331" xr:uid="{8D0F90E0-2D24-4717-A933-1C863C9CA9B7}"/>
    <cellStyle name="Normal 25 7 2 2 2 2" xfId="47298" xr:uid="{D401738C-270E-4F23-92F5-3F5A3987FD19}"/>
    <cellStyle name="Normal 25 7 2 2 3" xfId="37650" xr:uid="{1D99D0CE-C809-42AE-9D19-24CCA3E5F0CD}"/>
    <cellStyle name="Normal 25 7 2 3" xfId="22373" xr:uid="{3A6A6C8A-CADE-44E8-BF73-B42896228C06}"/>
    <cellStyle name="Normal 25 7 2 3 2" xfId="42468" xr:uid="{AE5B56C1-DDC2-4CEE-BD84-3F823C0839E0}"/>
    <cellStyle name="Normal 25 7 2 4" xfId="32821" xr:uid="{8B1DA6E5-2896-4F6A-A0D5-C0DF8898AE89}"/>
    <cellStyle name="Normal 25 7 3" xfId="14938" xr:uid="{548095CD-65BD-4F27-A64A-1A91C6556301}"/>
    <cellStyle name="Normal 25 7 3 2" xfId="24880" xr:uid="{7EAD42A8-D8B9-43A8-87CA-0945C70B50BC}"/>
    <cellStyle name="Normal 25 7 3 2 2" xfId="44887" xr:uid="{252DAB88-4F89-4FBC-9D78-6EBA83F463B5}"/>
    <cellStyle name="Normal 25 7 3 3" xfId="35239" xr:uid="{1529C075-F0D5-402A-8459-A26E783F8402}"/>
    <cellStyle name="Normal 25 7 4" xfId="19905" xr:uid="{39B913D1-EDB5-4E2F-B3D1-DF0B8DC27ED9}"/>
    <cellStyle name="Normal 25 7 4 2" xfId="40059" xr:uid="{2728D59D-93CD-4857-B2B6-4E6FF572870A}"/>
    <cellStyle name="Normal 25 7 5" xfId="30412" xr:uid="{52A95519-9A62-4821-997F-0E7D6B0FF663}"/>
    <cellStyle name="Normal 25 8" xfId="9849" xr:uid="{2517D329-7843-4A06-A6CC-22B186C93BE4}"/>
    <cellStyle name="Normal 25 8 2" xfId="27831" xr:uid="{CA4E233B-E7C7-4BF5-A238-F2FB17509238}"/>
    <cellStyle name="Normal 25 8 2 2" xfId="47690" xr:uid="{A37324E9-8778-4F03-8E46-DDEA2A336086}"/>
    <cellStyle name="Normal 25 9" xfId="10281" xr:uid="{05D5296E-B390-412F-807D-9F63042911C0}"/>
    <cellStyle name="Normal 25 9 2" xfId="15409" xr:uid="{63628FA1-7712-4B67-9AFF-325C2C28E900}"/>
    <cellStyle name="Normal 25 9 2 2" xfId="25338" xr:uid="{47F2CD8D-FACE-4083-9942-166394995EB9}"/>
    <cellStyle name="Normal 25 9 2 2 2" xfId="45305" xr:uid="{2CA7BC06-A6FB-46D7-89AE-8216F2C75AA4}"/>
    <cellStyle name="Normal 25 9 2 3" xfId="35657" xr:uid="{67C45FB1-E379-40E1-8247-3425D95CC486}"/>
    <cellStyle name="Normal 25 9 3" xfId="20382" xr:uid="{FBCED891-48DF-479C-BD3E-664695D96A59}"/>
    <cellStyle name="Normal 25 9 3 2" xfId="40477" xr:uid="{578938DD-6CBD-465B-9B6A-FE608DB9B96A}"/>
    <cellStyle name="Normal 25 9 4" xfId="30830" xr:uid="{C56E7ABE-209E-4FAF-94A7-41B88CE7B19D}"/>
    <cellStyle name="Normal 250" xfId="9851" xr:uid="{0B3E125F-2FFB-4866-8663-AB4E0C96C8DB}"/>
    <cellStyle name="Normal 251" xfId="9852" xr:uid="{8842A130-188D-49E1-8D36-9FDE9D796ED9}"/>
    <cellStyle name="Normal 252" xfId="9853" xr:uid="{A54E39BD-424C-412C-B258-C3D127FFBBC9}"/>
    <cellStyle name="Normal 253" xfId="9854" xr:uid="{099C374B-DB59-4AFC-BAC5-AF2B53AA5D7D}"/>
    <cellStyle name="Normal 254" xfId="9855" xr:uid="{9E763267-FD59-4998-BCB5-E616024C298A}"/>
    <cellStyle name="Normal 255" xfId="9856" xr:uid="{A2FA4174-C29A-488B-97AB-A9E6DAC32E6D}"/>
    <cellStyle name="Normal 256" xfId="9857" xr:uid="{4BA3849F-1644-4E1F-B8DF-C2961B46152F}"/>
    <cellStyle name="Normal 257" xfId="9858" xr:uid="{564C65BA-A760-4E90-B4DD-3A2FA4D81B7B}"/>
    <cellStyle name="Normal 258" xfId="9859" xr:uid="{82AE8A0D-8AF5-4032-A3E2-0BBE4A042E9E}"/>
    <cellStyle name="Normal 259" xfId="9860" xr:uid="{A01407B9-E683-4EE0-AE1E-039E6C9EE417}"/>
    <cellStyle name="Normal 26" xfId="342" xr:uid="{34A8EA07-395E-4219-B7E2-62E128E33C30}"/>
    <cellStyle name="Normal 26 2" xfId="6954" xr:uid="{5EC8A0DF-7B15-4EED-9CAE-D21CF968211E}"/>
    <cellStyle name="Normal 26 2 2" xfId="6955" xr:uid="{061BD807-E502-4A65-A683-B69D8370E959}"/>
    <cellStyle name="Normal 26 2 2 2" xfId="6956" xr:uid="{4E52B84F-CD9D-4CEE-B47A-528861B54D1F}"/>
    <cellStyle name="Normal 26 2 3" xfId="6957" xr:uid="{AB2BA4CD-D041-4950-B4D0-1EDAA48CE0AB}"/>
    <cellStyle name="Normal 26 2 3 2" xfId="6958" xr:uid="{F679D8E5-E976-4CE8-B93B-E0A34C922C0E}"/>
    <cellStyle name="Normal 26 2 4" xfId="6959" xr:uid="{3AF7C892-BD35-412D-ABB6-D97368A14C95}"/>
    <cellStyle name="Normal 26 2 5" xfId="9861" xr:uid="{5D023C9F-323C-4C42-82D1-5C9F135D123E}"/>
    <cellStyle name="Normal 26 3" xfId="6960" xr:uid="{36DEC5C7-A48B-4944-BF87-0B71C9395E18}"/>
    <cellStyle name="Normal 26 3 2" xfId="6961" xr:uid="{955A850E-CDEE-4816-84D6-6C73D7780B6B}"/>
    <cellStyle name="Normal 26 4" xfId="6962" xr:uid="{372BF2D2-D47F-4522-8C99-E9F190EE4C82}"/>
    <cellStyle name="Normal 26 4 2" xfId="6963" xr:uid="{E17AA77C-A25F-4CBF-9C59-2A708655B831}"/>
    <cellStyle name="Normal 26 5" xfId="6964" xr:uid="{E2B9C701-A11E-4B61-B5AA-CCDD7BBAF457}"/>
    <cellStyle name="Normal 26 6" xfId="6953" xr:uid="{DBB131B0-DA98-4E00-B079-6613AFABE3C8}"/>
    <cellStyle name="Normal 260" xfId="9862" xr:uid="{4C028991-06A2-40CB-A033-69171D0DF74B}"/>
    <cellStyle name="Normal 261" xfId="9863" xr:uid="{A0A23C1C-6541-4593-A55D-9B352123A340}"/>
    <cellStyle name="Normal 262" xfId="9864" xr:uid="{D8D58EB4-0900-4790-B3D4-3E62EFC5DDA6}"/>
    <cellStyle name="Normal 263" xfId="9865" xr:uid="{6569BC99-CC40-4E7F-84BF-67CFBDB58165}"/>
    <cellStyle name="Normal 264" xfId="9866" xr:uid="{58541630-9286-4F02-877C-546AED665489}"/>
    <cellStyle name="Normal 265" xfId="9867" xr:uid="{B64F8A42-173C-4A01-AA46-17375C1C80F8}"/>
    <cellStyle name="Normal 266" xfId="9868" xr:uid="{59BDB3C9-D3FF-41D5-A99B-891FB0EEF457}"/>
    <cellStyle name="Normal 267" xfId="9869" xr:uid="{F9F43311-02F2-4A11-BC83-4F51B5E1CDBA}"/>
    <cellStyle name="Normal 268" xfId="9870" xr:uid="{A6977A39-FC6A-49D2-B845-621696DB0B6A}"/>
    <cellStyle name="Normal 269" xfId="12620" xr:uid="{39A70C67-2640-4A29-ACF0-D5BF2EEBF026}"/>
    <cellStyle name="Normal 27" xfId="343" xr:uid="{7A9123E2-FF28-4524-8E48-3B41FFF9C76A}"/>
    <cellStyle name="Normal 27 2" xfId="6966" xr:uid="{DBDEF2E7-FD9B-4A42-B866-CFB7772CB94E}"/>
    <cellStyle name="Normal 27 2 2" xfId="6967" xr:uid="{7638D112-8DF2-4E37-A093-C1D157D10726}"/>
    <cellStyle name="Normal 27 2 2 2" xfId="12287" xr:uid="{F750DF26-B910-4E72-BC31-5AB819B1989F}"/>
    <cellStyle name="Normal 27 2 2 2 2" xfId="17412" xr:uid="{A23D4E18-88A6-4294-B6A9-1C0762BED125}"/>
    <cellStyle name="Normal 27 2 2 2 2 2" xfId="27341" xr:uid="{889FD3F2-6B22-4124-A541-21F8321F25ED}"/>
    <cellStyle name="Normal 27 2 2 2 2 2 2" xfId="47308" xr:uid="{2713C1C3-8131-4B9B-8D9D-72C7D40FBB73}"/>
    <cellStyle name="Normal 27 2 2 2 2 3" xfId="37660" xr:uid="{44EB4478-7122-4B7C-9E72-FD1CEBDD1586}"/>
    <cellStyle name="Normal 27 2 2 2 3" xfId="22383" xr:uid="{956704E8-99D7-47FC-8156-98C4EAAFA514}"/>
    <cellStyle name="Normal 27 2 2 2 3 2" xfId="42478" xr:uid="{AA2AAC81-1A2D-480D-BC95-819015B24D43}"/>
    <cellStyle name="Normal 27 2 2 2 4" xfId="32831" xr:uid="{A9664B9D-9884-4094-B141-8EC9F53DF71D}"/>
    <cellStyle name="Normal 27 2 2 3" xfId="14948" xr:uid="{936AB227-0CC5-4FB6-8541-8AAFAD631A83}"/>
    <cellStyle name="Normal 27 2 2 3 2" xfId="24890" xr:uid="{AF361762-2F43-49B0-A660-44BE44CE5753}"/>
    <cellStyle name="Normal 27 2 2 3 2 2" xfId="44897" xr:uid="{0FDE74BC-113C-4088-85AB-690781C00A16}"/>
    <cellStyle name="Normal 27 2 2 3 3" xfId="35249" xr:uid="{136365C0-925E-4DF4-A0B8-5104C3D10BF8}"/>
    <cellStyle name="Normal 27 2 2 4" xfId="19915" xr:uid="{866F20EE-151D-42EB-8799-5D7366336D4E}"/>
    <cellStyle name="Normal 27 2 2 4 2" xfId="40069" xr:uid="{8C290092-9E89-43D7-BB7A-5DE9E20BE093}"/>
    <cellStyle name="Normal 27 2 2 5" xfId="30422" xr:uid="{1072C0A9-C78F-4F3E-83A1-837686E5521F}"/>
    <cellStyle name="Normal 27 2 3" xfId="6968" xr:uid="{485F85F5-8386-4A08-94F1-BC694B53EA8C}"/>
    <cellStyle name="Normal 27 2 3 2" xfId="12288" xr:uid="{6A2B1C81-BF35-46A2-91C8-D023F12EC10C}"/>
    <cellStyle name="Normal 27 2 3 2 2" xfId="17413" xr:uid="{E4066489-F824-4C7A-9EF3-F30BBAAC74F0}"/>
    <cellStyle name="Normal 27 2 3 2 2 2" xfId="27342" xr:uid="{2ADE8E73-7DC5-4AE5-BCCD-60E3DB375623}"/>
    <cellStyle name="Normal 27 2 3 2 2 2 2" xfId="47309" xr:uid="{9F5E6E9A-E2E8-4A91-941B-954B82405711}"/>
    <cellStyle name="Normal 27 2 3 2 2 3" xfId="37661" xr:uid="{BEA7A080-0CDD-425F-8108-4150AB702160}"/>
    <cellStyle name="Normal 27 2 3 2 3" xfId="22384" xr:uid="{AD7DB1EE-2AD5-4473-BEA7-91BBB6F4B13B}"/>
    <cellStyle name="Normal 27 2 3 2 3 2" xfId="42479" xr:uid="{FD493766-3299-4B7E-99D6-0EA5332763CF}"/>
    <cellStyle name="Normal 27 2 3 2 4" xfId="32832" xr:uid="{0939AF05-9A1E-44D4-BA10-0FECFA7D0DEF}"/>
    <cellStyle name="Normal 27 2 3 3" xfId="14949" xr:uid="{DD6D4578-C3CB-4CEB-BBE1-836CAC159CF0}"/>
    <cellStyle name="Normal 27 2 3 3 2" xfId="24891" xr:uid="{222C882B-6F97-4933-BFDF-FD15991E8D57}"/>
    <cellStyle name="Normal 27 2 3 3 2 2" xfId="44898" xr:uid="{EE3D0BC0-B281-479F-B876-A178E49FC0A0}"/>
    <cellStyle name="Normal 27 2 3 3 3" xfId="35250" xr:uid="{B5B5C178-E58A-4958-A7D6-E7FD571E6821}"/>
    <cellStyle name="Normal 27 2 3 4" xfId="19916" xr:uid="{FD36B57D-113C-428A-A180-5B94BB7DBEDC}"/>
    <cellStyle name="Normal 27 2 3 4 2" xfId="40070" xr:uid="{014C2D89-EF83-434B-B48A-8673EB9AEDBD}"/>
    <cellStyle name="Normal 27 2 3 5" xfId="30423" xr:uid="{7B175FA3-FC13-46F9-91EA-D29F4479A39A}"/>
    <cellStyle name="Normal 27 2 4" xfId="6969" xr:uid="{83420C0A-870D-494D-9983-8E8F9CB2921F}"/>
    <cellStyle name="Normal 27 2 4 2" xfId="12289" xr:uid="{5C117F76-D389-4F7A-A42F-3E741D02F1D9}"/>
    <cellStyle name="Normal 27 2 4 2 2" xfId="17414" xr:uid="{67182268-F9E5-4FC0-AB2F-C55BDE8CA745}"/>
    <cellStyle name="Normal 27 2 4 2 2 2" xfId="27343" xr:uid="{F3A52AED-1FF8-4FD2-9899-BC93A2151F3B}"/>
    <cellStyle name="Normal 27 2 4 2 2 2 2" xfId="47310" xr:uid="{F795122D-BEC9-4AF9-B3B8-767CE7807ED1}"/>
    <cellStyle name="Normal 27 2 4 2 2 3" xfId="37662" xr:uid="{DA62DFA2-A038-4F4B-8754-7A5083710369}"/>
    <cellStyle name="Normal 27 2 4 2 3" xfId="22385" xr:uid="{18F19D0E-F6F1-4ABB-9E59-8DF8E70F1DE3}"/>
    <cellStyle name="Normal 27 2 4 2 3 2" xfId="42480" xr:uid="{1CEF8BB4-D7A0-40DA-9E5A-9D9BE2808F22}"/>
    <cellStyle name="Normal 27 2 4 2 4" xfId="32833" xr:uid="{F96D927E-0B1E-4E24-86A0-2E10BCB0BAB9}"/>
    <cellStyle name="Normal 27 2 4 3" xfId="14950" xr:uid="{32123C94-894D-419C-B648-A2897AB0CD7C}"/>
    <cellStyle name="Normal 27 2 4 3 2" xfId="24892" xr:uid="{2ADC82D2-6AD6-4371-A910-A16DBFF7A3C6}"/>
    <cellStyle name="Normal 27 2 4 3 2 2" xfId="44899" xr:uid="{88B68680-4A70-401C-AE30-524735F20CEE}"/>
    <cellStyle name="Normal 27 2 4 3 3" xfId="35251" xr:uid="{6B20B8D1-693C-490B-B3B3-B0C1CA068E7B}"/>
    <cellStyle name="Normal 27 2 4 4" xfId="19917" xr:uid="{90E0FA8E-9E5A-4005-A9FC-B1FAC6DBE9FD}"/>
    <cellStyle name="Normal 27 2 4 4 2" xfId="40071" xr:uid="{0B1B2AF7-D76C-4E12-A713-54DC86C6D62E}"/>
    <cellStyle name="Normal 27 2 4 5" xfId="30424" xr:uid="{C9158242-6863-4962-9CF1-4714F2B63836}"/>
    <cellStyle name="Normal 27 2 5" xfId="12286" xr:uid="{18C34D99-43D2-442F-A885-CDC0F290249B}"/>
    <cellStyle name="Normal 27 2 5 2" xfId="17411" xr:uid="{49BCF270-40DC-4F78-9483-5CE578BF711D}"/>
    <cellStyle name="Normal 27 2 5 2 2" xfId="27340" xr:uid="{DBD0CC37-0D03-46BC-B520-9E01338C6F11}"/>
    <cellStyle name="Normal 27 2 5 2 2 2" xfId="47307" xr:uid="{C237EB8B-2FFF-407F-97AC-13414C7AB26A}"/>
    <cellStyle name="Normal 27 2 5 2 3" xfId="37659" xr:uid="{55EA5C2A-A3D3-49B8-8DC1-A11EAF16E745}"/>
    <cellStyle name="Normal 27 2 5 3" xfId="22382" xr:uid="{0CD0BEB3-6229-44E9-A33C-D8120B64982F}"/>
    <cellStyle name="Normal 27 2 5 3 2" xfId="42477" xr:uid="{94BF2963-D9C2-4781-9254-81C6E2257A2E}"/>
    <cellStyle name="Normal 27 2 5 4" xfId="32830" xr:uid="{E853891F-A940-4C02-8299-807D559514B2}"/>
    <cellStyle name="Normal 27 2 6" xfId="14947" xr:uid="{051C2537-753A-42F7-B815-519D2C76ED05}"/>
    <cellStyle name="Normal 27 2 6 2" xfId="24889" xr:uid="{582F1B5F-7FFF-46F7-BE73-A84A91A63B1F}"/>
    <cellStyle name="Normal 27 2 6 2 2" xfId="44896" xr:uid="{D349F495-39AC-4B0C-8946-AF544294D5C4}"/>
    <cellStyle name="Normal 27 2 6 3" xfId="35248" xr:uid="{907CD72B-1111-41E3-9340-A400687B912C}"/>
    <cellStyle name="Normal 27 2 7" xfId="19914" xr:uid="{69A4A7CF-9E36-424B-ADDE-5629E1119E36}"/>
    <cellStyle name="Normal 27 2 7 2" xfId="40068" xr:uid="{48261193-1B34-42B6-AF05-3F7BD71ADDCC}"/>
    <cellStyle name="Normal 27 2 8" xfId="30421" xr:uid="{3D8CA6D6-FAB4-4D4B-9838-EECFD20BB104}"/>
    <cellStyle name="Normal 27 3" xfId="6970" xr:uid="{60B83EAA-AD21-4E20-AE56-9BF56D283C69}"/>
    <cellStyle name="Normal 27 3 2" xfId="6971" xr:uid="{A913EB50-430D-409C-8897-A6A6D35ECDDA}"/>
    <cellStyle name="Normal 27 4" xfId="6972" xr:uid="{E2A98C87-D2FF-43D3-82E5-EF49AEE2675F}"/>
    <cellStyle name="Normal 27 4 2" xfId="12290" xr:uid="{76F7B847-0C94-4C55-832A-1A41B8191340}"/>
    <cellStyle name="Normal 27 4 2 2" xfId="17415" xr:uid="{53122824-6134-497D-8867-5E7BCABEA30B}"/>
    <cellStyle name="Normal 27 4 2 2 2" xfId="27344" xr:uid="{F5ADA14B-4D85-450A-AA29-51A991F4A6D9}"/>
    <cellStyle name="Normal 27 4 2 2 2 2" xfId="47311" xr:uid="{F0059714-5ECB-4690-A5EE-A1789FE4D3F4}"/>
    <cellStyle name="Normal 27 4 2 2 3" xfId="37663" xr:uid="{EF08CA7A-9878-4EA6-9512-7D4FB2D57964}"/>
    <cellStyle name="Normal 27 4 2 3" xfId="22386" xr:uid="{364EE212-C781-4B2D-A669-673D522B006C}"/>
    <cellStyle name="Normal 27 4 2 3 2" xfId="42481" xr:uid="{58FCA133-D1B4-4A0E-B01C-CDD6F84D39AF}"/>
    <cellStyle name="Normal 27 4 2 4" xfId="32834" xr:uid="{BD6059C9-6EA8-469D-8E07-8340AD85CAF0}"/>
    <cellStyle name="Normal 27 4 3" xfId="14951" xr:uid="{743C7E75-70F8-40D2-93FF-C99716F1954E}"/>
    <cellStyle name="Normal 27 4 3 2" xfId="24893" xr:uid="{18E45F68-BA36-446D-9382-0EEF9F3FFCEB}"/>
    <cellStyle name="Normal 27 4 3 2 2" xfId="44900" xr:uid="{36A3312C-AFE7-4D6F-843E-B91ACB816B96}"/>
    <cellStyle name="Normal 27 4 3 3" xfId="35252" xr:uid="{39CAE77A-317F-4A88-A2F5-EFF3D14682AC}"/>
    <cellStyle name="Normal 27 4 4" xfId="19918" xr:uid="{3AE3F9A4-5CC6-4383-BA25-BD818F69AE05}"/>
    <cellStyle name="Normal 27 4 4 2" xfId="40072" xr:uid="{C389B144-36FD-41C5-9380-1789EA05EED1}"/>
    <cellStyle name="Normal 27 4 5" xfId="30425" xr:uid="{208C66EC-D5AF-45BB-85EC-E4379EEAF979}"/>
    <cellStyle name="Normal 27 5" xfId="6973" xr:uid="{D3508900-53C6-4500-9868-92B6CB9F7561}"/>
    <cellStyle name="Normal 27 5 2" xfId="12291" xr:uid="{6DA7F58B-25F9-4111-985B-764E860B5C2D}"/>
    <cellStyle name="Normal 27 5 2 2" xfId="17416" xr:uid="{E068F905-80A8-4DE4-964F-96FF3E18E690}"/>
    <cellStyle name="Normal 27 5 2 2 2" xfId="27345" xr:uid="{E9BE59AF-5B3C-41BF-81FA-4CE3D710A7F2}"/>
    <cellStyle name="Normal 27 5 2 2 2 2" xfId="47312" xr:uid="{515E3EC2-2082-4598-B62F-DC81FC725F14}"/>
    <cellStyle name="Normal 27 5 2 2 3" xfId="37664" xr:uid="{37E4A9BB-6C39-441C-B401-AC7B1A77D5A3}"/>
    <cellStyle name="Normal 27 5 2 3" xfId="22387" xr:uid="{6E0AC2EE-279E-44DC-BEB4-DAE54BCDE12D}"/>
    <cellStyle name="Normal 27 5 2 3 2" xfId="42482" xr:uid="{DAA6CCDA-355E-4118-A12F-4AC5FA33360D}"/>
    <cellStyle name="Normal 27 5 2 4" xfId="32835" xr:uid="{2A5F3CB7-0D28-45F3-B41F-93BFB5AA1392}"/>
    <cellStyle name="Normal 27 5 3" xfId="14952" xr:uid="{9738CAAD-E682-48DE-9571-E66AD972ED8E}"/>
    <cellStyle name="Normal 27 5 3 2" xfId="24894" xr:uid="{FEC834CB-4448-4945-84B4-617A42022F83}"/>
    <cellStyle name="Normal 27 5 3 2 2" xfId="44901" xr:uid="{7C0531A7-061F-47A5-8132-289916417DA2}"/>
    <cellStyle name="Normal 27 5 3 3" xfId="35253" xr:uid="{AEAB765F-652D-4B53-9318-7B364C95CBDA}"/>
    <cellStyle name="Normal 27 5 4" xfId="19919" xr:uid="{C5CAC6D7-0364-4607-82CC-99CA313262F5}"/>
    <cellStyle name="Normal 27 5 4 2" xfId="40073" xr:uid="{C79F2804-76F8-4AD4-8F69-D46000FFDC4A}"/>
    <cellStyle name="Normal 27 5 5" xfId="30426" xr:uid="{9C4A340E-092F-4FFC-91F7-C6B130C999EC}"/>
    <cellStyle name="Normal 27 6" xfId="6974" xr:uid="{1C18569C-2442-49B4-A4E5-C0742577684F}"/>
    <cellStyle name="Normal 27 6 2" xfId="12292" xr:uid="{80713348-D411-4168-BC7A-C41999C5A08F}"/>
    <cellStyle name="Normal 27 6 2 2" xfId="17417" xr:uid="{304673AB-D884-4F0E-9539-2C0D93983B07}"/>
    <cellStyle name="Normal 27 6 2 2 2" xfId="27346" xr:uid="{6DE01CEC-BBD0-426B-995F-1BDFE52E4448}"/>
    <cellStyle name="Normal 27 6 2 2 2 2" xfId="47313" xr:uid="{7F88E489-2438-4905-8E3F-74DF2F8C1503}"/>
    <cellStyle name="Normal 27 6 2 2 3" xfId="37665" xr:uid="{DB2BF0FB-15F6-4CC3-B45B-4187A0BDEA5B}"/>
    <cellStyle name="Normal 27 6 2 3" xfId="22388" xr:uid="{1CAF26AF-F520-449D-ABA8-14F68BB41CC9}"/>
    <cellStyle name="Normal 27 6 2 3 2" xfId="42483" xr:uid="{79B762BA-254A-464F-ACB4-CB93AA4E03A3}"/>
    <cellStyle name="Normal 27 6 2 4" xfId="32836" xr:uid="{542283F5-E0F1-4187-A8C6-DD029D3FB420}"/>
    <cellStyle name="Normal 27 6 3" xfId="14953" xr:uid="{A999D4E2-C768-4426-9F48-1C41C8F006FA}"/>
    <cellStyle name="Normal 27 6 3 2" xfId="24895" xr:uid="{E72CD3BE-3A85-4C8D-A0C1-98ECA4B1212A}"/>
    <cellStyle name="Normal 27 6 3 2 2" xfId="44902" xr:uid="{2DE9F40A-8E8F-4B40-9787-915A87AC4684}"/>
    <cellStyle name="Normal 27 6 3 3" xfId="35254" xr:uid="{8634A845-BEDE-4702-8223-ADBF54D9E279}"/>
    <cellStyle name="Normal 27 6 4" xfId="19920" xr:uid="{ED907C0C-44FE-432A-8159-3C08B6ACA217}"/>
    <cellStyle name="Normal 27 6 4 2" xfId="40074" xr:uid="{DAFA6F32-500A-42C5-97DD-341D837DAEEB}"/>
    <cellStyle name="Normal 27 6 5" xfId="30427" xr:uid="{2464DA45-EF88-478C-9F81-63F6DF5FA92C}"/>
    <cellStyle name="Normal 27 7" xfId="6965" xr:uid="{05B6CF3F-39C7-47BB-918A-8C8A5C947298}"/>
    <cellStyle name="Normal 27 7 2" xfId="12285" xr:uid="{A729752B-9589-4625-8717-365AE501B3F3}"/>
    <cellStyle name="Normal 27 7 2 2" xfId="17410" xr:uid="{4DBAF043-7824-4AF0-9AAE-D4A54BC3A6F1}"/>
    <cellStyle name="Normal 27 7 2 2 2" xfId="27339" xr:uid="{83B7C69C-81C5-4D6A-896F-DCFCB6EFA0E2}"/>
    <cellStyle name="Normal 27 7 2 2 2 2" xfId="47306" xr:uid="{4BDF7449-920B-4ED2-B1EB-D3286D85D8CA}"/>
    <cellStyle name="Normal 27 7 2 2 3" xfId="37658" xr:uid="{A0CA03E5-413C-4DCD-9A1E-A5920F1A6164}"/>
    <cellStyle name="Normal 27 7 2 3" xfId="22381" xr:uid="{5318644F-F956-4B90-995B-4C67B4398BAF}"/>
    <cellStyle name="Normal 27 7 2 3 2" xfId="42476" xr:uid="{2A49263C-F74D-407A-B395-C49B5DFFA5FC}"/>
    <cellStyle name="Normal 27 7 2 4" xfId="32829" xr:uid="{78D0C38D-02E1-4241-B17A-BC2F5CE6CFC2}"/>
    <cellStyle name="Normal 27 7 3" xfId="14946" xr:uid="{08336A43-D928-49B4-B150-A675A991F6BF}"/>
    <cellStyle name="Normal 27 7 3 2" xfId="24888" xr:uid="{1DCD6C44-180C-46FD-9457-905A15E7EF80}"/>
    <cellStyle name="Normal 27 7 3 2 2" xfId="44895" xr:uid="{E5FFD065-16CE-42C8-B72B-88B3D4639EAD}"/>
    <cellStyle name="Normal 27 7 3 3" xfId="35247" xr:uid="{8B129D53-E227-4759-8CEA-347C07A59335}"/>
    <cellStyle name="Normal 27 7 4" xfId="19913" xr:uid="{E68FF831-D711-4DFD-946D-E506EFE1B86E}"/>
    <cellStyle name="Normal 27 7 4 2" xfId="40067" xr:uid="{DB6F067E-486F-41AD-9B7C-38FD9951C6D4}"/>
    <cellStyle name="Normal 27 7 5" xfId="30420" xr:uid="{B15037D4-61D4-4703-9C31-F1FFB1B4994F}"/>
    <cellStyle name="Normal 270" xfId="12631" xr:uid="{D572C0B9-1069-4200-869D-BA12BC0EDCAD}"/>
    <cellStyle name="Normal 271" xfId="12637" xr:uid="{77FB3B5C-5F72-421A-9C6D-F8A96753ABD5}"/>
    <cellStyle name="Normal 272" xfId="12639" xr:uid="{D678A978-3E1D-4351-864C-ABCF6AA511AD}"/>
    <cellStyle name="Normal 273" xfId="12642" xr:uid="{36A19534-535B-461D-AF8C-BAE1DBAB077F}"/>
    <cellStyle name="Normal 274" xfId="12645" xr:uid="{E3DAA83A-2054-495A-AE95-C34F8F63F70B}"/>
    <cellStyle name="Normal 275" xfId="12648" xr:uid="{7F19B9D3-2990-4542-BAE1-FDA3C8BCDAB6}"/>
    <cellStyle name="Normal 276" xfId="12665" xr:uid="{0ADEC876-1AF7-4951-8269-DD9459C5B117}"/>
    <cellStyle name="Normal 277" xfId="12717" xr:uid="{79AB706C-D07C-4CAF-A016-DA06DCCBBB83}"/>
    <cellStyle name="Normal 278" xfId="12718" xr:uid="{86034583-6C97-449B-928C-9F82C55CDBF8}"/>
    <cellStyle name="Normal 279" xfId="12771" xr:uid="{2061DB39-FA4D-4106-9C54-D0003A07335E}"/>
    <cellStyle name="Normal 28" xfId="363" xr:uid="{F6A478A9-721C-4555-BE49-1B3D4E7435E4}"/>
    <cellStyle name="Normal 28 10" xfId="9871" xr:uid="{56F68B36-3509-43B3-A61C-10083FC8A119}"/>
    <cellStyle name="Normal 28 11" xfId="9872" xr:uid="{81BC3D25-A0B7-4724-90BE-EB6DC7986D89}"/>
    <cellStyle name="Normal 28 12" xfId="9873" xr:uid="{CA2BF45D-859E-43E0-86ED-67FEA9922D12}"/>
    <cellStyle name="Normal 28 13" xfId="9874" xr:uid="{5A957875-D37E-4D42-B35B-9A0E95B0B675}"/>
    <cellStyle name="Normal 28 14" xfId="9875" xr:uid="{3BE94A42-BB39-4378-AE2C-61FB543B942A}"/>
    <cellStyle name="Normal 28 15" xfId="9876" xr:uid="{4F57A40B-0CB9-4D4A-A751-B9DB37C35A23}"/>
    <cellStyle name="Normal 28 16" xfId="9877" xr:uid="{48D8057B-D786-40BA-AE0D-B0E6BD18AF3A}"/>
    <cellStyle name="Normal 28 17" xfId="9878" xr:uid="{11B7406E-0ECE-4CE5-B864-912A225AF93C}"/>
    <cellStyle name="Normal 28 18" xfId="9879" xr:uid="{36689817-A823-4E46-BB66-832450D8E2E0}"/>
    <cellStyle name="Normal 28 19" xfId="9880" xr:uid="{E8BA9D8D-F8A7-409D-818E-550E872FC09E}"/>
    <cellStyle name="Normal 28 2" xfId="6976" xr:uid="{F0C9C219-16E5-4CCA-B412-98D45C333888}"/>
    <cellStyle name="Normal 28 2 2" xfId="6977" xr:uid="{B2933107-18AB-4B60-A7E3-92906706E690}"/>
    <cellStyle name="Normal 28 2 2 2" xfId="9882" xr:uid="{FC4AF556-1946-4F71-A6D1-2D7C6CB4087B}"/>
    <cellStyle name="Normal 28 2 2 2 2" xfId="27872" xr:uid="{DF612A64-A628-4917-997E-C1016D025B5A}"/>
    <cellStyle name="Normal 28 2 2 2 2 2" xfId="47731" xr:uid="{E017D7F9-FE4B-47EB-A1C9-83B4E2A44A7A}"/>
    <cellStyle name="Normal 28 2 2 3" xfId="12295" xr:uid="{113B1F43-5D99-4F54-BF04-C3F97EB2224C}"/>
    <cellStyle name="Normal 28 2 2 3 2" xfId="17420" xr:uid="{432F32ED-F592-48E5-AC66-E0638FAEB594}"/>
    <cellStyle name="Normal 28 2 2 3 2 2" xfId="27349" xr:uid="{7F8BDD58-A3C8-4EBB-AC36-76FB433B9580}"/>
    <cellStyle name="Normal 28 2 2 3 2 2 2" xfId="47316" xr:uid="{4857A84A-984E-4C42-BE81-A032B2149B2A}"/>
    <cellStyle name="Normal 28 2 2 3 2 3" xfId="37668" xr:uid="{11F919D3-0B0C-4C24-B012-A9E26E85C5CD}"/>
    <cellStyle name="Normal 28 2 2 3 3" xfId="22391" xr:uid="{F0F4A31E-BB6A-42F2-BB4A-31E819FC127D}"/>
    <cellStyle name="Normal 28 2 2 3 3 2" xfId="42486" xr:uid="{2A42C45B-352D-4FA7-9E49-E597DADCC6E6}"/>
    <cellStyle name="Normal 28 2 2 3 4" xfId="32839" xr:uid="{EC40CC6D-9D44-4E6C-8EDC-A2381E19D338}"/>
    <cellStyle name="Normal 28 2 2 4" xfId="14956" xr:uid="{4312BC3C-1A99-4CC3-81AD-93C90F30824D}"/>
    <cellStyle name="Normal 28 2 2 4 2" xfId="24898" xr:uid="{26408B7D-6FBF-497B-8885-22B8588830E2}"/>
    <cellStyle name="Normal 28 2 2 4 2 2" xfId="44905" xr:uid="{F915BBA6-B489-43A2-A232-C1C6F80E00D7}"/>
    <cellStyle name="Normal 28 2 2 4 3" xfId="35257" xr:uid="{C5A06BD8-C81B-4EA7-B257-0106A4DE0859}"/>
    <cellStyle name="Normal 28 2 2 5" xfId="19923" xr:uid="{D68880B7-520E-4498-948A-16CBBB2B8969}"/>
    <cellStyle name="Normal 28 2 2 5 2" xfId="40077" xr:uid="{3E27ED5B-E3ED-4BAB-AB1D-9A8420EA9E04}"/>
    <cellStyle name="Normal 28 2 2 6" xfId="30430" xr:uid="{97E8D3E8-AEC1-4BC9-ADA7-4A723B1D8FB7}"/>
    <cellStyle name="Normal 28 2 3" xfId="6978" xr:uid="{D73C0444-0275-4210-94C8-9FE8C2E75064}"/>
    <cellStyle name="Normal 28 2 3 2" xfId="12296" xr:uid="{720A272D-DAFD-4976-8BA9-2E8BCFEDC309}"/>
    <cellStyle name="Normal 28 2 3 2 2" xfId="17421" xr:uid="{34E9F1F0-2024-468C-81AD-D6699FFDCDA3}"/>
    <cellStyle name="Normal 28 2 3 2 2 2" xfId="27350" xr:uid="{D4DEFB59-960F-485A-83F2-41E5E685AE0C}"/>
    <cellStyle name="Normal 28 2 3 2 2 2 2" xfId="47317" xr:uid="{2A97F14C-69FC-46CD-809A-A8CC807B59CA}"/>
    <cellStyle name="Normal 28 2 3 2 2 3" xfId="37669" xr:uid="{3E00697E-6591-4B87-B540-86FC0D086711}"/>
    <cellStyle name="Normal 28 2 3 2 3" xfId="22392" xr:uid="{DAD4C5D1-371E-4433-984A-7DF88C7804C9}"/>
    <cellStyle name="Normal 28 2 3 2 3 2" xfId="42487" xr:uid="{56E9B3BB-23DE-4A91-A4B4-CD99B822B5FD}"/>
    <cellStyle name="Normal 28 2 3 2 4" xfId="32840" xr:uid="{7DA954AC-ED10-4761-BF35-0780B5E0B00A}"/>
    <cellStyle name="Normal 28 2 3 3" xfId="14957" xr:uid="{CA0C3D89-7452-45E6-954E-A3F30992BD00}"/>
    <cellStyle name="Normal 28 2 3 3 2" xfId="24899" xr:uid="{C01ED5FB-D052-4ED9-BC99-C2D115558845}"/>
    <cellStyle name="Normal 28 2 3 3 2 2" xfId="44906" xr:uid="{5430CA69-D543-455A-96D0-299B5E5202EC}"/>
    <cellStyle name="Normal 28 2 3 3 3" xfId="35258" xr:uid="{A8C8815A-0B4D-4F66-A41F-41928F9E9BCA}"/>
    <cellStyle name="Normal 28 2 3 4" xfId="19924" xr:uid="{99D885D4-3DBA-4DB0-9559-2DBBA4833B00}"/>
    <cellStyle name="Normal 28 2 3 4 2" xfId="40078" xr:uid="{288EDB37-1DD8-4EEC-9A3D-F989BBEC5B25}"/>
    <cellStyle name="Normal 28 2 3 5" xfId="30431" xr:uid="{1354BEA4-9EAE-48E4-B357-11AA818BEB51}"/>
    <cellStyle name="Normal 28 2 4" xfId="6979" xr:uid="{4091F899-D6AF-4FEF-8110-9994E5C61397}"/>
    <cellStyle name="Normal 28 2 4 2" xfId="12297" xr:uid="{9F6F5978-0339-4C50-AF46-9BEBD6851B1A}"/>
    <cellStyle name="Normal 28 2 4 2 2" xfId="17422" xr:uid="{5A2989A8-7F1F-420D-A8F2-4DE75F666132}"/>
    <cellStyle name="Normal 28 2 4 2 2 2" xfId="27351" xr:uid="{5C877ADA-0E32-4264-A4DD-9CEFF151E792}"/>
    <cellStyle name="Normal 28 2 4 2 2 2 2" xfId="47318" xr:uid="{33B85E64-E8F9-4B2B-B0ED-0B46CE4A9C01}"/>
    <cellStyle name="Normal 28 2 4 2 2 3" xfId="37670" xr:uid="{6528872D-0F74-4BB0-A1E4-C73BD424FE0F}"/>
    <cellStyle name="Normal 28 2 4 2 3" xfId="22393" xr:uid="{F65789DB-5390-46DB-A5F7-1FE78C867766}"/>
    <cellStyle name="Normal 28 2 4 2 3 2" xfId="42488" xr:uid="{F137F7F5-2288-4041-A56C-335816A1FAA4}"/>
    <cellStyle name="Normal 28 2 4 2 4" xfId="32841" xr:uid="{1E8B7D54-75AB-43FF-BD24-FB72777861C6}"/>
    <cellStyle name="Normal 28 2 4 3" xfId="14958" xr:uid="{D21D8E02-7608-40BF-BDA5-6B945DF02663}"/>
    <cellStyle name="Normal 28 2 4 3 2" xfId="24900" xr:uid="{0FC3E7D1-4BA5-44A4-9081-2638D66D85DF}"/>
    <cellStyle name="Normal 28 2 4 3 2 2" xfId="44907" xr:uid="{7CF3F85E-6AE0-4F29-89A1-9A13D86C28B9}"/>
    <cellStyle name="Normal 28 2 4 3 3" xfId="35259" xr:uid="{E916FEFF-6EB2-4E45-8DFE-DE04DEEFBB65}"/>
    <cellStyle name="Normal 28 2 4 4" xfId="19925" xr:uid="{586466A1-1BFA-49F0-98B9-DC02C9ADA511}"/>
    <cellStyle name="Normal 28 2 4 4 2" xfId="40079" xr:uid="{5E12F587-DEA5-4EC5-B768-9ED779788EE8}"/>
    <cellStyle name="Normal 28 2 4 5" xfId="30432" xr:uid="{E530B0A4-4475-47B5-AAC7-3E9685D2411C}"/>
    <cellStyle name="Normal 28 2 5" xfId="9881" xr:uid="{265289D3-4953-4028-ABDC-9FC8389F99E2}"/>
    <cellStyle name="Normal 28 2 5 2" xfId="27871" xr:uid="{5EDD0CDF-7BD9-4A8A-9874-5DDF2D453976}"/>
    <cellStyle name="Normal 28 2 5 2 2" xfId="47730" xr:uid="{D1D99802-74C2-46D3-875C-95D0FC770065}"/>
    <cellStyle name="Normal 28 2 6" xfId="12294" xr:uid="{D76C075E-8398-4204-9D65-C51B2EDCC167}"/>
    <cellStyle name="Normal 28 2 6 2" xfId="17419" xr:uid="{4760ACA8-7AF0-455B-B9B7-22F6B9B14F3E}"/>
    <cellStyle name="Normal 28 2 6 2 2" xfId="27348" xr:uid="{423D71C9-0713-4649-8664-260A22633FEA}"/>
    <cellStyle name="Normal 28 2 6 2 2 2" xfId="47315" xr:uid="{F5EC04EB-370E-44D4-9DD5-1C23DC0E550B}"/>
    <cellStyle name="Normal 28 2 6 2 3" xfId="37667" xr:uid="{C77472CB-192D-43CA-8D8C-8DB75A308360}"/>
    <cellStyle name="Normal 28 2 6 3" xfId="22390" xr:uid="{FE9D8F21-8C54-43F3-9210-A8DFBC7F8D87}"/>
    <cellStyle name="Normal 28 2 6 3 2" xfId="42485" xr:uid="{18690E6F-B2BF-4AC5-805F-E8C04FB8F23E}"/>
    <cellStyle name="Normal 28 2 6 4" xfId="32838" xr:uid="{7906A195-F3FD-48AF-AC93-DE99A9888F6B}"/>
    <cellStyle name="Normal 28 2 7" xfId="14955" xr:uid="{8024C384-254D-4733-BBE4-162175924850}"/>
    <cellStyle name="Normal 28 2 7 2" xfId="24897" xr:uid="{060AE7F8-B8CB-4137-8DA0-3CA06D8E8F7D}"/>
    <cellStyle name="Normal 28 2 7 2 2" xfId="44904" xr:uid="{F2AAB6A7-87B9-4DD7-A574-2451E2C02FE1}"/>
    <cellStyle name="Normal 28 2 7 3" xfId="35256" xr:uid="{A528D01B-5550-49DB-A653-4354FCD8E2EC}"/>
    <cellStyle name="Normal 28 2 8" xfId="19922" xr:uid="{C44DBD26-CF9F-4A69-A49A-8EEB6604D6D3}"/>
    <cellStyle name="Normal 28 2 8 2" xfId="40076" xr:uid="{C4F6EE97-F366-4115-98BD-0B92F4D0651C}"/>
    <cellStyle name="Normal 28 2 9" xfId="30429" xr:uid="{5D8070F4-7C62-4932-92B4-C9DEC835B524}"/>
    <cellStyle name="Normal 28 20" xfId="9883" xr:uid="{39B909A5-7E7F-4E8E-B0B5-632410BE14FF}"/>
    <cellStyle name="Normal 28 21" xfId="9884" xr:uid="{2D228A4C-7418-4BA9-96B2-81084D4FB8A5}"/>
    <cellStyle name="Normal 28 3" xfId="6980" xr:uid="{C28EBEEC-01F1-43E4-9787-B8EE5F467BEF}"/>
    <cellStyle name="Normal 28 3 2" xfId="6981" xr:uid="{C39BFCF4-CC78-4538-B141-4539CF46DB96}"/>
    <cellStyle name="Normal 28 3 2 2" xfId="9886" xr:uid="{F0D8AD22-7C66-4739-A7B0-B494ED5CC312}"/>
    <cellStyle name="Normal 28 3 3" xfId="9885" xr:uid="{C62CE7C0-DE0C-460A-B829-E6A026288717}"/>
    <cellStyle name="Normal 28 4" xfId="6982" xr:uid="{FFB11DBE-FD56-422F-AC5E-C2CC19CC0543}"/>
    <cellStyle name="Normal 28 4 2" xfId="9887" xr:uid="{32369353-414E-4DAA-AA3F-C900B502EDB4}"/>
    <cellStyle name="Normal 28 4 2 2" xfId="27873" xr:uid="{CD22457D-A532-424B-9468-728367883917}"/>
    <cellStyle name="Normal 28 4 2 2 2" xfId="47732" xr:uid="{1D2A9796-CC79-4931-9B6D-93AAE7457639}"/>
    <cellStyle name="Normal 28 4 3" xfId="12298" xr:uid="{ADDB92C7-F3D5-4C8D-A740-7D84669B70D2}"/>
    <cellStyle name="Normal 28 4 3 2" xfId="17423" xr:uid="{D99E414B-10A6-4B36-A0CC-08501597157C}"/>
    <cellStyle name="Normal 28 4 3 2 2" xfId="27352" xr:uid="{56EA59D6-399E-45AC-8061-ED8C69C3AD6B}"/>
    <cellStyle name="Normal 28 4 3 2 2 2" xfId="47319" xr:uid="{3CED6ABE-BD86-48B7-8D25-7811AA8C5962}"/>
    <cellStyle name="Normal 28 4 3 2 3" xfId="37671" xr:uid="{F0C308BB-85A5-4FCD-BEDA-263C911864BF}"/>
    <cellStyle name="Normal 28 4 3 3" xfId="22394" xr:uid="{FAEC98CF-29FC-41FE-9FB5-3F16B822B591}"/>
    <cellStyle name="Normal 28 4 3 3 2" xfId="42489" xr:uid="{75B3B90E-60CB-444C-94B1-A3AD2C282A63}"/>
    <cellStyle name="Normal 28 4 3 4" xfId="32842" xr:uid="{2D1F7E00-1341-4E83-856C-FCCABDE9E0B3}"/>
    <cellStyle name="Normal 28 4 4" xfId="14959" xr:uid="{2D1FBE8A-D143-4269-911F-6066F94205FA}"/>
    <cellStyle name="Normal 28 4 4 2" xfId="24901" xr:uid="{43A6D66A-190A-4749-9320-90796E99E6EF}"/>
    <cellStyle name="Normal 28 4 4 2 2" xfId="44908" xr:uid="{CFA7AE00-F224-4E38-BEFD-FCA4D4E239B8}"/>
    <cellStyle name="Normal 28 4 4 3" xfId="35260" xr:uid="{DEF2D7E4-4B4A-4E15-A141-3204C3F8659C}"/>
    <cellStyle name="Normal 28 4 5" xfId="19926" xr:uid="{8C42CB46-44AC-453F-9AC3-8B38946CB832}"/>
    <cellStyle name="Normal 28 4 5 2" xfId="40080" xr:uid="{09386BBC-AD9D-44C6-AC22-1AF5CD496DD2}"/>
    <cellStyle name="Normal 28 4 6" xfId="30433" xr:uid="{468D8AD9-B0C5-4217-A5D0-E81A028A7B04}"/>
    <cellStyle name="Normal 28 5" xfId="6983" xr:uid="{F9E3CF1D-3A71-4A04-AF0B-25E349F07483}"/>
    <cellStyle name="Normal 28 5 2" xfId="9888" xr:uid="{B775F6B1-633A-4618-ABF1-67870C626786}"/>
    <cellStyle name="Normal 28 5 2 2" xfId="27874" xr:uid="{3637F75A-AB7F-4385-9299-341AA57BE9E2}"/>
    <cellStyle name="Normal 28 5 2 2 2" xfId="47733" xr:uid="{E677FB6F-5ED5-4E22-A0F1-E7D94376145C}"/>
    <cellStyle name="Normal 28 5 3" xfId="12299" xr:uid="{519E23D9-D8AA-4C04-AC4D-2415BCC19B92}"/>
    <cellStyle name="Normal 28 5 3 2" xfId="17424" xr:uid="{6718C19D-EFCD-4BC6-9547-2FCAEEB14757}"/>
    <cellStyle name="Normal 28 5 3 2 2" xfId="27353" xr:uid="{B0C608DD-770E-407F-B017-DBE7357865B9}"/>
    <cellStyle name="Normal 28 5 3 2 2 2" xfId="47320" xr:uid="{6829041E-64EE-42B0-A78C-1731D5141890}"/>
    <cellStyle name="Normal 28 5 3 2 3" xfId="37672" xr:uid="{ADDEED61-3C88-4E97-B470-8F4DC618291D}"/>
    <cellStyle name="Normal 28 5 3 3" xfId="22395" xr:uid="{6F878E14-7310-4631-B879-8202A38A1B23}"/>
    <cellStyle name="Normal 28 5 3 3 2" xfId="42490" xr:uid="{0790083C-5D33-4AC8-8A3C-B3A87EB36AC8}"/>
    <cellStyle name="Normal 28 5 3 4" xfId="32843" xr:uid="{1AA249B8-E1BF-4BEA-8161-81C81E6D25F5}"/>
    <cellStyle name="Normal 28 5 4" xfId="14960" xr:uid="{E0E63917-6EEF-46F6-B83E-7BE8F368443C}"/>
    <cellStyle name="Normal 28 5 4 2" xfId="24902" xr:uid="{B0D757DB-A137-4C5D-8092-3B72D93EECDC}"/>
    <cellStyle name="Normal 28 5 4 2 2" xfId="44909" xr:uid="{E2C509AF-9876-4FF8-9568-5576F9C20AA7}"/>
    <cellStyle name="Normal 28 5 4 3" xfId="35261" xr:uid="{5043B69A-D820-471C-BF34-BCED3402A09F}"/>
    <cellStyle name="Normal 28 5 5" xfId="19927" xr:uid="{53172A4E-8F57-457E-9B03-8EF74A27FE55}"/>
    <cellStyle name="Normal 28 5 5 2" xfId="40081" xr:uid="{6FA09F3F-440D-434C-A688-7E265EA97BC1}"/>
    <cellStyle name="Normal 28 5 6" xfId="30434" xr:uid="{A153CD3F-A95B-404E-AF69-472BF9178B6B}"/>
    <cellStyle name="Normal 28 6" xfId="6984" xr:uid="{B4FBE50D-1283-4868-894D-D19D70C58D08}"/>
    <cellStyle name="Normal 28 6 2" xfId="9889" xr:uid="{5E9D21E2-0F4B-4E9C-87D3-1781EE397514}"/>
    <cellStyle name="Normal 28 6 2 2" xfId="27875" xr:uid="{1FFD0580-0681-4DA4-A768-5DEDCE028F7F}"/>
    <cellStyle name="Normal 28 6 2 2 2" xfId="47734" xr:uid="{8F6DBFE0-8A81-4462-BB52-FA5A7C83F733}"/>
    <cellStyle name="Normal 28 6 3" xfId="12300" xr:uid="{8C071782-CA8B-4643-A981-A7391D6BACFF}"/>
    <cellStyle name="Normal 28 6 3 2" xfId="17425" xr:uid="{EEF9ABF4-E8CC-4D8F-BD90-F68FB82E90E5}"/>
    <cellStyle name="Normal 28 6 3 2 2" xfId="27354" xr:uid="{70F1AB38-4637-4989-81F2-C94D29E001C0}"/>
    <cellStyle name="Normal 28 6 3 2 2 2" xfId="47321" xr:uid="{41F4DE8B-8BBE-49AD-80B4-25FCFD49A556}"/>
    <cellStyle name="Normal 28 6 3 2 3" xfId="37673" xr:uid="{B4191029-D016-44CE-8D5F-8062D1971916}"/>
    <cellStyle name="Normal 28 6 3 3" xfId="22396" xr:uid="{15D13382-7FD9-42DF-8EC9-00BCDCB46A40}"/>
    <cellStyle name="Normal 28 6 3 3 2" xfId="42491" xr:uid="{AC4413D3-A170-4CDA-BE19-2C05BA2654CB}"/>
    <cellStyle name="Normal 28 6 3 4" xfId="32844" xr:uid="{D4486F60-B57E-4949-94BD-1C6BEE9591A8}"/>
    <cellStyle name="Normal 28 6 4" xfId="14961" xr:uid="{515E37F6-99C6-47C2-B5BC-DA90B9524FC1}"/>
    <cellStyle name="Normal 28 6 4 2" xfId="24903" xr:uid="{4A095064-221E-4AB9-9E49-610FCF58F7EB}"/>
    <cellStyle name="Normal 28 6 4 2 2" xfId="44910" xr:uid="{8B798ADF-ED43-4C93-94AC-C2BAFBC07976}"/>
    <cellStyle name="Normal 28 6 4 3" xfId="35262" xr:uid="{09F4CC8C-FDD7-49F6-9AE0-09F5A93F9546}"/>
    <cellStyle name="Normal 28 6 5" xfId="19928" xr:uid="{C97DAF4D-44FB-44C9-82AB-C336BAF2196B}"/>
    <cellStyle name="Normal 28 6 5 2" xfId="40082" xr:uid="{37EBAA91-051D-44FA-B024-78C1FE487ABC}"/>
    <cellStyle name="Normal 28 6 6" xfId="30435" xr:uid="{6F5D2C8A-B9CC-4BE3-BA84-410351C2E7EA}"/>
    <cellStyle name="Normal 28 7" xfId="6975" xr:uid="{13ED9892-F01B-421C-BDD5-AD6AD6E4B270}"/>
    <cellStyle name="Normal 28 7 2" xfId="9890" xr:uid="{8E99BCC9-D553-4292-AB46-07AF71BAFAF0}"/>
    <cellStyle name="Normal 28 7 2 2" xfId="27870" xr:uid="{9C14C2C2-EEF2-4017-A014-9CC5566CA3D2}"/>
    <cellStyle name="Normal 28 7 2 2 2" xfId="47729" xr:uid="{A590DAAC-3285-44F1-B121-201DB7E9899E}"/>
    <cellStyle name="Normal 28 7 3" xfId="12293" xr:uid="{92C4855B-8673-493F-A6A5-6A10829573B0}"/>
    <cellStyle name="Normal 28 7 3 2" xfId="17418" xr:uid="{C310BB8C-DD68-49A5-8546-3467E0139ADD}"/>
    <cellStyle name="Normal 28 7 3 2 2" xfId="27347" xr:uid="{08B34E57-43A9-40F5-B50C-E116573341A6}"/>
    <cellStyle name="Normal 28 7 3 2 2 2" xfId="47314" xr:uid="{AD4C159A-6531-490F-9B99-07B5B11A5062}"/>
    <cellStyle name="Normal 28 7 3 2 3" xfId="37666" xr:uid="{1B051920-4212-4E90-8235-F40A0668776A}"/>
    <cellStyle name="Normal 28 7 3 3" xfId="22389" xr:uid="{AF5DCBAB-696F-4167-AB8D-5AADD3092447}"/>
    <cellStyle name="Normal 28 7 3 3 2" xfId="42484" xr:uid="{EDEFF7B0-32B1-4E5A-B340-EA3E354A15D9}"/>
    <cellStyle name="Normal 28 7 3 4" xfId="32837" xr:uid="{ABA593F8-2736-48E9-9105-CEFF10E856A4}"/>
    <cellStyle name="Normal 28 7 4" xfId="14954" xr:uid="{C28007E8-0ADD-4556-9CC4-C754C56B3458}"/>
    <cellStyle name="Normal 28 7 4 2" xfId="24896" xr:uid="{D73A1878-D36A-461C-A7B8-DA24B4A01BA9}"/>
    <cellStyle name="Normal 28 7 4 2 2" xfId="44903" xr:uid="{7BBC2342-14D0-497F-90A2-712AE324DB03}"/>
    <cellStyle name="Normal 28 7 4 3" xfId="35255" xr:uid="{DC7BB289-9268-4F4F-B0E4-D8732675C484}"/>
    <cellStyle name="Normal 28 7 5" xfId="19921" xr:uid="{74FC7CD3-F7CB-49E9-9FFA-28A475E6C4A1}"/>
    <cellStyle name="Normal 28 7 5 2" xfId="40075" xr:uid="{58F86AE1-B172-4A71-990D-9E437549B4E5}"/>
    <cellStyle name="Normal 28 7 6" xfId="30428" xr:uid="{B33634C0-06B4-4DFC-92D5-627713DBD0E0}"/>
    <cellStyle name="Normal 28 8" xfId="9891" xr:uid="{D4280F48-7CE1-4691-852E-99833365E3CB}"/>
    <cellStyle name="Normal 28 9" xfId="9892" xr:uid="{A760B817-C027-489E-9F3A-526586013FCA}"/>
    <cellStyle name="Normal 280" xfId="12776" xr:uid="{E650DF2F-79B7-479D-92D4-010E0B8CFB3D}"/>
    <cellStyle name="Normal 281" xfId="12787" xr:uid="{C5B9E7E9-96F2-441E-8345-D36FABADDAF7}"/>
    <cellStyle name="Normal 281 2" xfId="22753" xr:uid="{2EFC001F-7A45-4254-AE38-F0021FE7096F}"/>
    <cellStyle name="Normal 281 2 2" xfId="42797" xr:uid="{DE27DBD7-68D0-468C-B3EA-167B3845E6B3}"/>
    <cellStyle name="Normal 281 3" xfId="33149" xr:uid="{2E513611-051E-4709-93BB-6FB2A05EFB74}"/>
    <cellStyle name="Normal 282" xfId="12791" xr:uid="{AC8D9BD2-8990-487F-AA79-1CE78361EFCC}"/>
    <cellStyle name="Normal 282 2" xfId="22755" xr:uid="{9585DD9E-11A8-4AF9-BF12-4DD4B31C44CC}"/>
    <cellStyle name="Normal 282 2 2" xfId="42799" xr:uid="{F9991324-434A-4059-8CCE-AE35E05DFDE2}"/>
    <cellStyle name="Normal 282 3" xfId="33151" xr:uid="{9BB458D3-2D5E-4B11-AF9B-D3A7076302F5}"/>
    <cellStyle name="Normal 283" xfId="12793" xr:uid="{4E63FB52-B47E-4E46-AE3F-8A1335551F09}"/>
    <cellStyle name="Normal 283 2" xfId="22756" xr:uid="{3F170DE4-18A1-4835-A012-82BD011E79D1}"/>
    <cellStyle name="Normal 283 2 2" xfId="42800" xr:uid="{9E053379-905F-4E4B-B3B6-F92186D8D754}"/>
    <cellStyle name="Normal 283 3" xfId="33152" xr:uid="{5FEB7592-3261-4D02-9292-907845F3FABF}"/>
    <cellStyle name="Normal 284" xfId="12795" xr:uid="{8202F90D-F3CE-4064-A2C4-9097853963B2}"/>
    <cellStyle name="Normal 284 2" xfId="22757" xr:uid="{2BA5ECD9-C7A8-4444-8867-54A4AB2CBD28}"/>
    <cellStyle name="Normal 284 2 2" xfId="42801" xr:uid="{C825ACC0-49A0-4385-95DB-848CEED973AD}"/>
    <cellStyle name="Normal 284 3" xfId="33153" xr:uid="{3D83A0BB-2375-4E30-BF52-023684192CCB}"/>
    <cellStyle name="Normal 285" xfId="12797" xr:uid="{C0701E07-66DD-46F9-8281-A1D6680ABFF3}"/>
    <cellStyle name="Normal 285 2" xfId="22758" xr:uid="{82314F1B-AF25-4A95-858D-2FF1F316C5C6}"/>
    <cellStyle name="Normal 285 2 2" xfId="42802" xr:uid="{64822FA5-4E42-4F19-AFAD-5312DD0E1116}"/>
    <cellStyle name="Normal 285 3" xfId="33154" xr:uid="{9D82BC2C-FCB4-41AA-B9E3-5E822C354543}"/>
    <cellStyle name="Normal 286" xfId="12798" xr:uid="{3A42DEED-F451-46C9-A154-79E2A268BCE1}"/>
    <cellStyle name="Normal 287" xfId="15231" xr:uid="{764DFCF2-5354-4D05-A6D4-A343465B7F8E}"/>
    <cellStyle name="Normal 288" xfId="17728" xr:uid="{8994FC54-6228-49BA-9B1B-5E2C5B4F96C3}"/>
    <cellStyle name="Normal 289" xfId="14821" xr:uid="{77A8EDD9-4AED-43FC-8941-9EB594609E11}"/>
    <cellStyle name="Normal 29" xfId="198" xr:uid="{BAED3ABF-8185-4D93-86D4-A08969DC3AC8}"/>
    <cellStyle name="Normal 29 10" xfId="9893" xr:uid="{F8D549E6-F0D4-4033-BB10-D54B93655C66}"/>
    <cellStyle name="Normal 29 11" xfId="9894" xr:uid="{33CB6BF6-7A31-418D-BF63-50C683554CBD}"/>
    <cellStyle name="Normal 29 12" xfId="9895" xr:uid="{28A5910B-435F-47C9-AD10-763CB76B8E5B}"/>
    <cellStyle name="Normal 29 13" xfId="9896" xr:uid="{81DDE5F9-ABF7-4490-B00A-180A832A774A}"/>
    <cellStyle name="Normal 29 14" xfId="9897" xr:uid="{3637C65A-0A55-46A9-A496-7070B30E717B}"/>
    <cellStyle name="Normal 29 15" xfId="9898" xr:uid="{BB9C64D9-43E5-444F-AB4F-299A70842A41}"/>
    <cellStyle name="Normal 29 16" xfId="9899" xr:uid="{721E0F71-D0B2-4FED-AF2F-0B3A7B35403F}"/>
    <cellStyle name="Normal 29 17" xfId="9900" xr:uid="{890BE658-4CC1-436C-B6D9-7FC30FC3C4BE}"/>
    <cellStyle name="Normal 29 18" xfId="9901" xr:uid="{3A9EE28B-B6C6-4BB2-824D-CC19BC93BD01}"/>
    <cellStyle name="Normal 29 19" xfId="9902" xr:uid="{4DE1BFC9-0E63-47BA-98D4-73A31CE3364D}"/>
    <cellStyle name="Normal 29 2" xfId="6986" xr:uid="{6349A8C8-F874-4DB2-A64C-A7F3B19EDD65}"/>
    <cellStyle name="Normal 29 2 2" xfId="6987" xr:uid="{BF2BAC0C-3E5B-4701-B146-58AC8A70C710}"/>
    <cellStyle name="Normal 29 2 2 2" xfId="9904" xr:uid="{1A3DD8A5-A15B-4137-BE6E-FAFC5E3FC8D5}"/>
    <cellStyle name="Normal 29 2 2 2 2" xfId="27878" xr:uid="{1592BA11-AA41-48ED-9929-BC87F9C6D581}"/>
    <cellStyle name="Normal 29 2 2 2 2 2" xfId="47737" xr:uid="{44727503-B8EF-4B6D-8E7F-D621AA3B90BB}"/>
    <cellStyle name="Normal 29 2 2 3" xfId="12303" xr:uid="{31FAA55D-7BE1-458A-9219-4EDFCFF62F2A}"/>
    <cellStyle name="Normal 29 2 2 3 2" xfId="17428" xr:uid="{0B0DC32C-FEC4-4715-9D6B-14E6194F7AB8}"/>
    <cellStyle name="Normal 29 2 2 3 2 2" xfId="27357" xr:uid="{9B929FF6-D7E8-4930-B140-7F0415DC339A}"/>
    <cellStyle name="Normal 29 2 2 3 2 2 2" xfId="47324" xr:uid="{C4A4CEA8-6155-4C3A-B352-5F62B0A156F0}"/>
    <cellStyle name="Normal 29 2 2 3 2 3" xfId="37676" xr:uid="{B6BC53A0-87CE-4AC1-8FF0-74F916033B40}"/>
    <cellStyle name="Normal 29 2 2 3 3" xfId="22399" xr:uid="{F2A193D9-E23B-4022-ACC8-EDCEFFEA0BF7}"/>
    <cellStyle name="Normal 29 2 2 3 3 2" xfId="42494" xr:uid="{5D1F58D5-BB21-4421-A641-D869586CA6D0}"/>
    <cellStyle name="Normal 29 2 2 3 4" xfId="32847" xr:uid="{4CA52C31-A5C8-43E6-B230-51E727B9B82D}"/>
    <cellStyle name="Normal 29 2 2 4" xfId="14964" xr:uid="{178866E8-6176-4D07-9730-2620EC23CB5E}"/>
    <cellStyle name="Normal 29 2 2 4 2" xfId="24906" xr:uid="{057238F1-1F6A-4421-9A69-E7C729F1F5AC}"/>
    <cellStyle name="Normal 29 2 2 4 2 2" xfId="44913" xr:uid="{6DAA889C-6318-4518-BF3A-9D2440296647}"/>
    <cellStyle name="Normal 29 2 2 4 3" xfId="35265" xr:uid="{8FE19D4E-0F18-4D0A-A028-F0FF813858DF}"/>
    <cellStyle name="Normal 29 2 2 5" xfId="19931" xr:uid="{CC767A0B-2937-467D-9624-69F09B2DDA69}"/>
    <cellStyle name="Normal 29 2 2 5 2" xfId="40085" xr:uid="{1B1A8305-B443-4E2B-BC30-4468E4E974D9}"/>
    <cellStyle name="Normal 29 2 2 6" xfId="30438" xr:uid="{B44A668E-B8E7-4CE7-B5D7-7FECE4DC6CA9}"/>
    <cellStyle name="Normal 29 2 3" xfId="6988" xr:uid="{5FE3D438-E596-41FB-8A10-BE692E76BF69}"/>
    <cellStyle name="Normal 29 2 3 2" xfId="12304" xr:uid="{5252CAD7-FCB3-42CE-A6DA-AFEC2E86745C}"/>
    <cellStyle name="Normal 29 2 3 2 2" xfId="17429" xr:uid="{A5238112-9486-4BD2-A343-FD64D798BA22}"/>
    <cellStyle name="Normal 29 2 3 2 2 2" xfId="27358" xr:uid="{FF742E6C-0B09-44CC-8E5D-E3D870B0934E}"/>
    <cellStyle name="Normal 29 2 3 2 2 2 2" xfId="47325" xr:uid="{7DD904BC-56CD-4F6A-8356-E6F797CC630A}"/>
    <cellStyle name="Normal 29 2 3 2 2 3" xfId="37677" xr:uid="{E34E7695-0E9C-4139-8D6A-FAC047EC325E}"/>
    <cellStyle name="Normal 29 2 3 2 3" xfId="22400" xr:uid="{56215699-CBC9-458D-896E-C296CCF16C26}"/>
    <cellStyle name="Normal 29 2 3 2 3 2" xfId="42495" xr:uid="{8509503F-4F95-4B85-9681-790A05209AD4}"/>
    <cellStyle name="Normal 29 2 3 2 4" xfId="32848" xr:uid="{76D23DB1-22C7-4A44-AB3A-7FF288C3F461}"/>
    <cellStyle name="Normal 29 2 3 3" xfId="14965" xr:uid="{B0C2CE76-FA93-4E46-8552-6D7001AE8580}"/>
    <cellStyle name="Normal 29 2 3 3 2" xfId="24907" xr:uid="{B88F5B77-B62E-4CD9-AC3F-E5A1F8C4082B}"/>
    <cellStyle name="Normal 29 2 3 3 2 2" xfId="44914" xr:uid="{3AC0EA25-325F-4C9E-AB78-338D4468F0D0}"/>
    <cellStyle name="Normal 29 2 3 3 3" xfId="35266" xr:uid="{4DD8613B-8A49-450E-B0F1-D193B376786C}"/>
    <cellStyle name="Normal 29 2 3 4" xfId="19932" xr:uid="{38B7EEAF-FD53-4D49-94FB-F674F22A6A3D}"/>
    <cellStyle name="Normal 29 2 3 4 2" xfId="40086" xr:uid="{CA72A364-436A-4C32-A075-177BBBB9855A}"/>
    <cellStyle name="Normal 29 2 3 5" xfId="30439" xr:uid="{62071D73-3D8C-48EC-B5DA-98A06182AC3F}"/>
    <cellStyle name="Normal 29 2 4" xfId="6989" xr:uid="{BF4742EA-E19E-4721-8511-79F90C17A236}"/>
    <cellStyle name="Normal 29 2 4 2" xfId="12305" xr:uid="{B105B23E-F79F-4C87-98DD-420380A781C7}"/>
    <cellStyle name="Normal 29 2 4 2 2" xfId="17430" xr:uid="{11C7D34D-A3A8-4651-A09A-736575ED0C1F}"/>
    <cellStyle name="Normal 29 2 4 2 2 2" xfId="27359" xr:uid="{12589F05-15FF-4E64-9CDB-FBE98CAC5650}"/>
    <cellStyle name="Normal 29 2 4 2 2 2 2" xfId="47326" xr:uid="{E1AE02C2-927D-4BC2-90B8-F3B07E516D99}"/>
    <cellStyle name="Normal 29 2 4 2 2 3" xfId="37678" xr:uid="{7385B59E-84B5-4A30-9D2E-38A05450D1B4}"/>
    <cellStyle name="Normal 29 2 4 2 3" xfId="22401" xr:uid="{52430CE3-8EB4-422E-ADF8-8B560BBEB558}"/>
    <cellStyle name="Normal 29 2 4 2 3 2" xfId="42496" xr:uid="{D4E76260-89FE-4093-BC84-2C8D42FAF431}"/>
    <cellStyle name="Normal 29 2 4 2 4" xfId="32849" xr:uid="{CD05CD11-3203-457F-8428-6A58D9174ED0}"/>
    <cellStyle name="Normal 29 2 4 3" xfId="14966" xr:uid="{3A6DE281-27B4-4FE3-BE3F-77CEFCE7A503}"/>
    <cellStyle name="Normal 29 2 4 3 2" xfId="24908" xr:uid="{D88E484D-9901-4EC0-9C8B-FB0E703CBDC9}"/>
    <cellStyle name="Normal 29 2 4 3 2 2" xfId="44915" xr:uid="{F617E373-B8DE-448B-8648-04DCCF51F254}"/>
    <cellStyle name="Normal 29 2 4 3 3" xfId="35267" xr:uid="{5716DEE0-3EC9-4598-BA55-84F13CA09AF2}"/>
    <cellStyle name="Normal 29 2 4 4" xfId="19933" xr:uid="{FEC48FA5-AEDB-4575-A92E-8336D74F385B}"/>
    <cellStyle name="Normal 29 2 4 4 2" xfId="40087" xr:uid="{DB2FE730-CD86-41C1-9981-3270D6E79FCC}"/>
    <cellStyle name="Normal 29 2 4 5" xfId="30440" xr:uid="{F70077E2-BF0E-4670-8CF9-4805DEF01AF7}"/>
    <cellStyle name="Normal 29 2 5" xfId="9903" xr:uid="{ED8AF76F-66A6-43ED-957B-9839B33A9673}"/>
    <cellStyle name="Normal 29 2 5 2" xfId="27877" xr:uid="{B3FE4704-1C57-40B2-AC09-9B56D524CCB6}"/>
    <cellStyle name="Normal 29 2 5 2 2" xfId="47736" xr:uid="{22BF49C4-CA2B-4F39-9C90-764692486E53}"/>
    <cellStyle name="Normal 29 2 6" xfId="12302" xr:uid="{E20BEE9A-376D-4231-AF44-6307CC8B73A2}"/>
    <cellStyle name="Normal 29 2 6 2" xfId="17427" xr:uid="{A024A969-1EB4-4695-A55A-C11168E99834}"/>
    <cellStyle name="Normal 29 2 6 2 2" xfId="27356" xr:uid="{D6D94E04-8C0F-4C7C-9979-86E8D5FDE2C3}"/>
    <cellStyle name="Normal 29 2 6 2 2 2" xfId="47323" xr:uid="{9E85D29C-09D0-4F9B-A0E1-85E7EFAE178D}"/>
    <cellStyle name="Normal 29 2 6 2 3" xfId="37675" xr:uid="{C89DCD08-2C62-4260-BE68-F73EBC14A445}"/>
    <cellStyle name="Normal 29 2 6 3" xfId="22398" xr:uid="{8AA7C73A-D2CC-4D78-BB5F-C3E4366BDCF5}"/>
    <cellStyle name="Normal 29 2 6 3 2" xfId="42493" xr:uid="{FB7E64F1-BE3F-41CC-9A1B-F824D8011751}"/>
    <cellStyle name="Normal 29 2 6 4" xfId="32846" xr:uid="{5132F6C9-82B1-49F9-A1CB-871A3FD6DEC1}"/>
    <cellStyle name="Normal 29 2 7" xfId="14963" xr:uid="{A4FD2CA2-671C-407F-ABFC-3D51B6802EE1}"/>
    <cellStyle name="Normal 29 2 7 2" xfId="24905" xr:uid="{5E923F0A-4DE7-44AA-8908-F1D3F1169C38}"/>
    <cellStyle name="Normal 29 2 7 2 2" xfId="44912" xr:uid="{20201396-EF24-4FB1-A1CE-CBAA8BECCBB4}"/>
    <cellStyle name="Normal 29 2 7 3" xfId="35264" xr:uid="{635A0054-6D78-46CC-B1C4-03736DAC6720}"/>
    <cellStyle name="Normal 29 2 8" xfId="19930" xr:uid="{7ABA7516-4B5C-4915-A5D2-B8566F6DECDF}"/>
    <cellStyle name="Normal 29 2 8 2" xfId="40084" xr:uid="{DD7056D7-C55B-4963-BD64-A170956E5BB6}"/>
    <cellStyle name="Normal 29 2 9" xfId="30437" xr:uid="{AE49A57A-92C2-47EB-B3D1-DE984471BE48}"/>
    <cellStyle name="Normal 29 20" xfId="9905" xr:uid="{C5E59027-EDE9-45D7-B30F-A87FD7CE7EC7}"/>
    <cellStyle name="Normal 29 21" xfId="9906" xr:uid="{5E1B578B-813E-4F45-B4A8-DB60EF343581}"/>
    <cellStyle name="Normal 29 3" xfId="6990" xr:uid="{5BE82CD9-ABA6-4BD4-980A-1CEC99CE1FFD}"/>
    <cellStyle name="Normal 29 3 2" xfId="6991" xr:uid="{6F79E75D-2E96-4696-993A-0881258AEA09}"/>
    <cellStyle name="Normal 29 3 2 2" xfId="9908" xr:uid="{CE825FE2-9344-4962-BFCD-A06E1EB41B29}"/>
    <cellStyle name="Normal 29 3 3" xfId="9907" xr:uid="{74C202A9-A907-4A15-AA5C-756CB05004C9}"/>
    <cellStyle name="Normal 29 4" xfId="6992" xr:uid="{2A4B96D2-E5FC-4825-91F2-20A5061BAFCD}"/>
    <cellStyle name="Normal 29 4 2" xfId="9909" xr:uid="{D36779B0-F943-4489-A866-F09EAD55773E}"/>
    <cellStyle name="Normal 29 4 2 2" xfId="27879" xr:uid="{2D9FE624-BD39-4151-8CA7-34515B4EC7C0}"/>
    <cellStyle name="Normal 29 4 2 2 2" xfId="47738" xr:uid="{755D00AF-950B-450E-9EBA-34A67827B419}"/>
    <cellStyle name="Normal 29 4 3" xfId="12306" xr:uid="{C6ACCF18-D036-4410-AD6B-A048D1629D33}"/>
    <cellStyle name="Normal 29 4 3 2" xfId="17431" xr:uid="{75A2704A-3416-4D1E-AB6E-FB047CA05EAF}"/>
    <cellStyle name="Normal 29 4 3 2 2" xfId="27360" xr:uid="{ED643F0F-EA54-4AD5-9FBB-9A16B5FCDD28}"/>
    <cellStyle name="Normal 29 4 3 2 2 2" xfId="47327" xr:uid="{21DB3FAD-A367-4C2A-B158-805F34C4C071}"/>
    <cellStyle name="Normal 29 4 3 2 3" xfId="37679" xr:uid="{C765D709-6C39-4859-964A-38E96EDA9E25}"/>
    <cellStyle name="Normal 29 4 3 3" xfId="22402" xr:uid="{CB2A4A47-6767-43F6-B0D9-97AEF80F44D5}"/>
    <cellStyle name="Normal 29 4 3 3 2" xfId="42497" xr:uid="{219BCDF5-FB4A-4A0D-8E82-086C2DAEA6A2}"/>
    <cellStyle name="Normal 29 4 3 4" xfId="32850" xr:uid="{420FB7CC-EEE1-4322-A5A0-4849D1931F6C}"/>
    <cellStyle name="Normal 29 4 4" xfId="14967" xr:uid="{54B93919-A78D-4BBB-987B-5A81473E7F07}"/>
    <cellStyle name="Normal 29 4 4 2" xfId="24909" xr:uid="{3B737E19-B3E7-48E8-9A38-45B55AD9F04D}"/>
    <cellStyle name="Normal 29 4 4 2 2" xfId="44916" xr:uid="{58EB0846-F756-4451-ADB8-E9124997284B}"/>
    <cellStyle name="Normal 29 4 4 3" xfId="35268" xr:uid="{EC3B169F-12F0-4EA2-BC02-4C55FF5DADC1}"/>
    <cellStyle name="Normal 29 4 5" xfId="19934" xr:uid="{32D62BC4-A7B7-40A5-A291-45842F576687}"/>
    <cellStyle name="Normal 29 4 5 2" xfId="40088" xr:uid="{54D1E492-84C5-409C-A297-D20611E5A3BA}"/>
    <cellStyle name="Normal 29 4 6" xfId="30441" xr:uid="{C51694D1-9001-4D30-8F82-299270BBB0C9}"/>
    <cellStyle name="Normal 29 5" xfId="6993" xr:uid="{84C4103B-A45C-407C-A88F-5DAC7BB6A61D}"/>
    <cellStyle name="Normal 29 5 2" xfId="9910" xr:uid="{520298EE-F56E-46E8-8438-4864048EFF2A}"/>
    <cellStyle name="Normal 29 5 2 2" xfId="27880" xr:uid="{B60483F6-F5C4-4F0F-9CC7-FC631EAE610A}"/>
    <cellStyle name="Normal 29 5 2 2 2" xfId="47739" xr:uid="{99409A06-095C-4E32-97EC-1D57FEFC3C8F}"/>
    <cellStyle name="Normal 29 5 3" xfId="12307" xr:uid="{C0C4A4D6-AF18-4D99-99CE-3EE0395698C1}"/>
    <cellStyle name="Normal 29 5 3 2" xfId="17432" xr:uid="{96CB9128-5FB9-4491-AB9C-9D7C1A05AEFB}"/>
    <cellStyle name="Normal 29 5 3 2 2" xfId="27361" xr:uid="{92860F13-DD07-41C0-BB17-1810F8C25A0C}"/>
    <cellStyle name="Normal 29 5 3 2 2 2" xfId="47328" xr:uid="{D1E50EAE-36EA-48C4-9D20-B59E81E1A5F2}"/>
    <cellStyle name="Normal 29 5 3 2 3" xfId="37680" xr:uid="{871BC95C-9CC1-4102-90AC-9D9F693D9854}"/>
    <cellStyle name="Normal 29 5 3 3" xfId="22403" xr:uid="{8C544B5D-74B4-45FB-8001-4397F4B95EEE}"/>
    <cellStyle name="Normal 29 5 3 3 2" xfId="42498" xr:uid="{2E9E6547-29D5-42E6-8696-5B0E5F426397}"/>
    <cellStyle name="Normal 29 5 3 4" xfId="32851" xr:uid="{57608063-F088-4AA0-918C-BF32B330D430}"/>
    <cellStyle name="Normal 29 5 4" xfId="14968" xr:uid="{48BC0581-3664-4B25-BA8A-D0FA3365C075}"/>
    <cellStyle name="Normal 29 5 4 2" xfId="24910" xr:uid="{5ED8CD72-EDAC-4CE4-AD9E-50E62052F09A}"/>
    <cellStyle name="Normal 29 5 4 2 2" xfId="44917" xr:uid="{BE81DA1D-D3F8-4769-B87E-D977D3FB4CE6}"/>
    <cellStyle name="Normal 29 5 4 3" xfId="35269" xr:uid="{EF5E267D-E3F2-47AC-A4F4-A5FE95E45573}"/>
    <cellStyle name="Normal 29 5 5" xfId="19935" xr:uid="{F5F2A8C4-9337-4E4F-A317-649089D6C443}"/>
    <cellStyle name="Normal 29 5 5 2" xfId="40089" xr:uid="{4DCB25AC-2A71-4B03-936F-AAFF6925E280}"/>
    <cellStyle name="Normal 29 5 6" xfId="30442" xr:uid="{FD00CFF5-ED55-4BF7-AE03-A52C1ADD8402}"/>
    <cellStyle name="Normal 29 6" xfId="6994" xr:uid="{EA8E7F50-9535-4748-A502-6270C5891A80}"/>
    <cellStyle name="Normal 29 6 2" xfId="6995" xr:uid="{EDC977A2-2B1B-473C-A1D0-20697DBE6FE3}"/>
    <cellStyle name="Normal 29 6 3" xfId="9911" xr:uid="{E1A26A13-AB5B-4C7D-873D-8AA57C69E9C7}"/>
    <cellStyle name="Normal 29 7" xfId="6996" xr:uid="{C2F48762-C784-41F2-A65B-FCC162A7817F}"/>
    <cellStyle name="Normal 29 7 2" xfId="9912" xr:uid="{BD46E13B-FA45-41CE-8D5C-0122B3F23B69}"/>
    <cellStyle name="Normal 29 7 2 2" xfId="27881" xr:uid="{3842DF8F-9444-47EA-9F90-9966BAE98DC0}"/>
    <cellStyle name="Normal 29 7 2 2 2" xfId="47740" xr:uid="{F41F40D2-00F0-4B90-A1F9-A8CC2A29FBB4}"/>
    <cellStyle name="Normal 29 7 3" xfId="12308" xr:uid="{38343C8A-E172-4A31-9EE9-A7F4098A38D1}"/>
    <cellStyle name="Normal 29 7 3 2" xfId="17433" xr:uid="{AF22B961-AD22-4AB7-A73B-38C96B02955E}"/>
    <cellStyle name="Normal 29 7 3 2 2" xfId="27362" xr:uid="{63190AB9-224F-47F5-883F-BFF3DA83AB23}"/>
    <cellStyle name="Normal 29 7 3 2 2 2" xfId="47329" xr:uid="{B0294D88-8770-4D11-89C0-7988184AA45D}"/>
    <cellStyle name="Normal 29 7 3 2 3" xfId="37681" xr:uid="{E169D09C-0B73-45CE-A711-43EC6867FB3E}"/>
    <cellStyle name="Normal 29 7 3 3" xfId="22404" xr:uid="{AEC4DFD1-78E4-4166-B3AB-02A82859E579}"/>
    <cellStyle name="Normal 29 7 3 3 2" xfId="42499" xr:uid="{3226CFB4-4AFB-4249-A307-81D6F84FE375}"/>
    <cellStyle name="Normal 29 7 3 4" xfId="32852" xr:uid="{8FF39847-0D56-493B-A280-E6D5CDB73146}"/>
    <cellStyle name="Normal 29 7 4" xfId="14969" xr:uid="{6B7614B1-2DB5-4796-9F67-EB61AA351F0A}"/>
    <cellStyle name="Normal 29 7 4 2" xfId="24911" xr:uid="{E29628F2-8556-43D8-8F9F-787927C49A71}"/>
    <cellStyle name="Normal 29 7 4 2 2" xfId="44918" xr:uid="{8A99EE8C-7CA2-4DAD-8E20-B8084DE54415}"/>
    <cellStyle name="Normal 29 7 4 3" xfId="35270" xr:uid="{B1D9D4B5-1363-4548-8B7A-DAD5AEF1B454}"/>
    <cellStyle name="Normal 29 7 5" xfId="19936" xr:uid="{810B6F8E-13F6-4A36-A575-6B35432D5353}"/>
    <cellStyle name="Normal 29 7 5 2" xfId="40090" xr:uid="{F9D9A097-72EF-41AE-BF60-27F6BBAC4659}"/>
    <cellStyle name="Normal 29 7 6" xfId="30443" xr:uid="{D83B742C-5AF2-470B-898C-3AA58895ED61}"/>
    <cellStyle name="Normal 29 8" xfId="6985" xr:uid="{22A45731-450F-4409-8075-C989769EEE46}"/>
    <cellStyle name="Normal 29 8 2" xfId="9913" xr:uid="{6052CF10-9DE4-4B9E-AC97-9D149A945A76}"/>
    <cellStyle name="Normal 29 8 2 2" xfId="27876" xr:uid="{46156D85-FBD5-4EEE-8638-9FBD3AC6DAF8}"/>
    <cellStyle name="Normal 29 8 2 2 2" xfId="47735" xr:uid="{3A5A2CC1-B58F-4409-AD4D-FE165E150253}"/>
    <cellStyle name="Normal 29 8 3" xfId="12301" xr:uid="{330E4AEB-44A7-4B15-BE32-8B8DF9F7C8CF}"/>
    <cellStyle name="Normal 29 8 3 2" xfId="17426" xr:uid="{D7458426-081B-4121-A4C8-C316509F1553}"/>
    <cellStyle name="Normal 29 8 3 2 2" xfId="27355" xr:uid="{4C400E19-5AE2-4701-9D24-719DCF8DDD3C}"/>
    <cellStyle name="Normal 29 8 3 2 2 2" xfId="47322" xr:uid="{7A0BE862-9DA4-46BA-982A-57EE8AE14FA7}"/>
    <cellStyle name="Normal 29 8 3 2 3" xfId="37674" xr:uid="{6DD61A89-4DC4-46AE-8E01-8EA7152549D5}"/>
    <cellStyle name="Normal 29 8 3 3" xfId="22397" xr:uid="{66FDA34A-44C8-40FA-A1A7-CD588EEC7B4A}"/>
    <cellStyle name="Normal 29 8 3 3 2" xfId="42492" xr:uid="{2F93310C-8551-4E2F-92B3-0D16F1239F24}"/>
    <cellStyle name="Normal 29 8 3 4" xfId="32845" xr:uid="{BAD1FBD1-2893-4A52-9465-6D0603A408DA}"/>
    <cellStyle name="Normal 29 8 4" xfId="14962" xr:uid="{CF48422C-28B5-4432-AAB3-FD706B550D9C}"/>
    <cellStyle name="Normal 29 8 4 2" xfId="24904" xr:uid="{F2271B90-74FA-4709-8812-290466CAF0DF}"/>
    <cellStyle name="Normal 29 8 4 2 2" xfId="44911" xr:uid="{F730A394-5A5D-420F-8263-B8A4A04D04AE}"/>
    <cellStyle name="Normal 29 8 4 3" xfId="35263" xr:uid="{244BD128-5EE8-4BED-BDB0-0C892ECA2EFE}"/>
    <cellStyle name="Normal 29 8 5" xfId="19929" xr:uid="{A5CDA3A9-29B2-46F8-9F6D-F4E218B127FD}"/>
    <cellStyle name="Normal 29 8 5 2" xfId="40083" xr:uid="{007EBA6E-9812-49C2-B674-07447DB3A1FB}"/>
    <cellStyle name="Normal 29 8 6" xfId="30436" xr:uid="{91C3EC06-6284-42D6-ABBF-46EE9A06C445}"/>
    <cellStyle name="Normal 29 9" xfId="9914" xr:uid="{43B154F7-CBD1-4626-8E12-D69A0CB7A346}"/>
    <cellStyle name="Normal 290" xfId="17732" xr:uid="{C3EE0EC2-DA0B-4B2C-9A65-22FE05919BE8}"/>
    <cellStyle name="Normal 291" xfId="14836" xr:uid="{4EE04D1B-928F-4341-BB8C-68777B931151}"/>
    <cellStyle name="Normal 292" xfId="17753" xr:uid="{49AABBBB-FEBD-4343-BEF4-3BFCB2543401}"/>
    <cellStyle name="Normal 292 2" xfId="27657" xr:uid="{FCBCA279-57C6-492B-977C-511CB3AD50A0}"/>
    <cellStyle name="Normal 292 2 2" xfId="47597" xr:uid="{0A0C0924-807C-49C8-81E9-555072445C59}"/>
    <cellStyle name="Normal 292 3" xfId="37949" xr:uid="{B1C4364F-53F5-4D65-8C2E-26933B0888A6}"/>
    <cellStyle name="Normal 293" xfId="17756" xr:uid="{28C092EE-CF6B-4608-A0D7-6E8FBC0DBEE9}"/>
    <cellStyle name="Normal 293 2" xfId="27660" xr:uid="{E221CF38-332A-400B-87CF-D8F6431E5C49}"/>
    <cellStyle name="Normal 293 2 2" xfId="47600" xr:uid="{445AD1FB-99CF-45FF-9B66-1E2D532DD5B0}"/>
    <cellStyle name="Normal 293 3" xfId="37952" xr:uid="{18F621A7-C0E8-4F63-9E5C-D7F940C7F7C6}"/>
    <cellStyle name="Normal 294" xfId="17758" xr:uid="{4F9297FC-5AD3-4695-AB78-0AD21ADB1617}"/>
    <cellStyle name="Normal 294 2" xfId="27662" xr:uid="{7676354E-24B4-40AB-831D-A2F75DD41B05}"/>
    <cellStyle name="Normal 294 2 2" xfId="47602" xr:uid="{8DB7109A-708E-4183-A5A6-EDF5565209BC}"/>
    <cellStyle name="Normal 294 3" xfId="37954" xr:uid="{5D40D220-7651-464F-9C76-E4FD1DF2E0B2}"/>
    <cellStyle name="Normal 295" xfId="17760" xr:uid="{3352CB4E-C065-4BBA-8BE9-C964A2E15419}"/>
    <cellStyle name="Normal 295 2" xfId="27664" xr:uid="{82F70A14-1EA3-4D0D-8291-3395B5FDB492}"/>
    <cellStyle name="Normal 295 2 2" xfId="47604" xr:uid="{278D1CBE-D78C-4E04-B411-A0B2B94EAEAD}"/>
    <cellStyle name="Normal 295 3" xfId="37956" xr:uid="{2B38694B-5603-431E-9645-6219E9D23A25}"/>
    <cellStyle name="Normal 296" xfId="17762" xr:uid="{254DB081-4E5D-4196-B992-7BE243021591}"/>
    <cellStyle name="Normal 296 2" xfId="27666" xr:uid="{E8473C7B-D120-4913-B7A7-2FCE8F331C2E}"/>
    <cellStyle name="Normal 296 2 2" xfId="47606" xr:uid="{8E29BD0D-19E0-4472-A2CA-42FEA67E5538}"/>
    <cellStyle name="Normal 296 3" xfId="37958" xr:uid="{EAB01BED-0AC2-4953-A310-5991542F4DB7}"/>
    <cellStyle name="Normal 297" xfId="17764" xr:uid="{7693C08F-C421-404E-BAB1-D7ECC559B92E}"/>
    <cellStyle name="Normal 297 2" xfId="27668" xr:uid="{30E213C7-9E24-47CA-970E-7836B91748AF}"/>
    <cellStyle name="Normal 297 2 2" xfId="47608" xr:uid="{F080F89A-E475-4823-BAA5-C57F98BD8779}"/>
    <cellStyle name="Normal 297 3" xfId="37960" xr:uid="{7886B17D-BDB4-44ED-894F-6DA383CDBD93}"/>
    <cellStyle name="Normal 298" xfId="17766" xr:uid="{42807186-1A43-4000-849B-38CADAD49597}"/>
    <cellStyle name="Normal 298 2" xfId="27670" xr:uid="{1A04C7FE-C605-4551-94CA-E695E9AE948E}"/>
    <cellStyle name="Normal 298 2 2" xfId="47610" xr:uid="{950DFA64-28EF-45B0-B973-5E1D6D4972BD}"/>
    <cellStyle name="Normal 298 3" xfId="37962" xr:uid="{0BF0D026-8EFE-4A8C-8BE9-DD7FC2EE6BD0}"/>
    <cellStyle name="Normal 299" xfId="17768" xr:uid="{707AF833-B11E-4CB5-983C-DD15F37E7739}"/>
    <cellStyle name="Normal 299 2" xfId="27672" xr:uid="{B3F75EE1-89C8-430D-8AF8-CE56A5C5B3C4}"/>
    <cellStyle name="Normal 299 2 2" xfId="47612" xr:uid="{AA994CA1-FEEF-45EA-BAB2-109B4618FC4C}"/>
    <cellStyle name="Normal 299 3" xfId="37964" xr:uid="{4A7348C9-6F87-40AA-B06D-E6CE17AE2490}"/>
    <cellStyle name="Normal 3" xfId="59" xr:uid="{2484312D-7D56-43C0-B800-86C1E8E8197D}"/>
    <cellStyle name="Normal 3 10" xfId="6997" xr:uid="{3BDA08AA-DA63-4BD7-981C-C33D0683B723}"/>
    <cellStyle name="Normal 3 10 2" xfId="6998" xr:uid="{B1A60030-2227-4BAC-9C22-3F5B9628BDA5}"/>
    <cellStyle name="Normal 3 11" xfId="6999" xr:uid="{F9C22B47-B09D-4115-9792-8D6EE4E4B9C1}"/>
    <cellStyle name="Normal 3 12" xfId="7000" xr:uid="{C7E141D9-D17F-4294-8540-3433AA24409E}"/>
    <cellStyle name="Normal 3 13" xfId="7001" xr:uid="{B3B6EAD9-AB30-4B5F-BBDB-786E247BA866}"/>
    <cellStyle name="Normal 3 14" xfId="7002" xr:uid="{D61DDBC4-448B-408C-8F14-178265641071}"/>
    <cellStyle name="Normal 3 15" xfId="7003" xr:uid="{75754479-0F47-4070-AC58-478544C9A6BC}"/>
    <cellStyle name="Normal 3 16" xfId="7004" xr:uid="{CEDCBA8E-E1EA-4117-B53A-85D17CF337F0}"/>
    <cellStyle name="Normal 3 17" xfId="7005" xr:uid="{9C0C0A31-6A9C-4777-915E-D9286A81D426}"/>
    <cellStyle name="Normal 3 17 2" xfId="7006" xr:uid="{A601E48C-F3BC-43C9-AA31-23872490E94D}"/>
    <cellStyle name="Normal 3 18" xfId="7007" xr:uid="{7DE865D3-9D0C-46C1-B565-C7D028B86FB2}"/>
    <cellStyle name="Normal 3 19" xfId="9268" xr:uid="{0AB61A77-F369-4BC0-8622-73D00477A924}"/>
    <cellStyle name="Normal 3 2" xfId="98" xr:uid="{658EECCB-E431-4FE3-9312-29A11ECB1125}"/>
    <cellStyle name="Normal 3 2 2" xfId="160" xr:uid="{3AFCB949-41B9-45B3-8C17-10B888BCA85E}"/>
    <cellStyle name="Normal 3 2 2 2" xfId="371" xr:uid="{877E1811-EC9A-4857-9974-36392653009F}"/>
    <cellStyle name="Normal 3 2 2 2 2" xfId="502" xr:uid="{CD6696D8-A878-4781-91E4-1F410D353252}"/>
    <cellStyle name="Normal 3 2 2 2 2 2" xfId="10436" xr:uid="{A1294375-9E75-4E64-A15B-5BCED431B5C5}"/>
    <cellStyle name="Normal 3 2 2 2 2 2 2" xfId="15564" xr:uid="{852318B5-518A-4CD1-A6EF-3F4E6D03AEBB}"/>
    <cellStyle name="Normal 3 2 2 2 2 2 2 2" xfId="25493" xr:uid="{4804A923-E4BE-4111-8099-2B17D2AA5FA4}"/>
    <cellStyle name="Normal 3 2 2 2 2 2 2 2 2" xfId="45460" xr:uid="{C9263C77-6296-4D84-9B93-42CBEA37EF88}"/>
    <cellStyle name="Normal 3 2 2 2 2 2 2 3" xfId="35812" xr:uid="{07F33EC8-CF10-4D4A-B3A0-10FF16255BA5}"/>
    <cellStyle name="Normal 3 2 2 2 2 2 3" xfId="20537" xr:uid="{84E0E967-4424-447F-A01E-DC7953C48AF0}"/>
    <cellStyle name="Normal 3 2 2 2 2 2 3 2" xfId="40632" xr:uid="{1E59B945-7967-40A1-9465-5C3BD8E55D76}"/>
    <cellStyle name="Normal 3 2 2 2 2 2 4" xfId="30985" xr:uid="{18EE8F81-D266-4BA3-B844-35CE4E19E611}"/>
    <cellStyle name="Normal 3 2 2 2 2 3" xfId="13053" xr:uid="{8F863AB8-A77D-41D9-ACC3-E1148BFCCF4E}"/>
    <cellStyle name="Normal 3 2 2 2 2 3 2" xfId="23006" xr:uid="{360E23BB-87A5-4928-92A7-A283829D5999}"/>
    <cellStyle name="Normal 3 2 2 2 2 3 2 2" xfId="43050" xr:uid="{1551F781-A9EB-431F-846C-3F23E0655AFC}"/>
    <cellStyle name="Normal 3 2 2 2 2 3 3" xfId="33402" xr:uid="{7E5CB7F8-F771-4178-936B-444679749692}"/>
    <cellStyle name="Normal 3 2 2 2 2 4" xfId="18059" xr:uid="{BC1695DC-6CD0-4031-B01F-AB928640B1E8}"/>
    <cellStyle name="Normal 3 2 2 2 2 4 2" xfId="38222" xr:uid="{CC473145-2607-42AA-A355-1E7D68311289}"/>
    <cellStyle name="Normal 3 2 2 2 2 5" xfId="28577" xr:uid="{27717081-7F52-401B-8803-CE1C72A15E11}"/>
    <cellStyle name="Normal 3 2 2 2 3" xfId="10315" xr:uid="{72323F2F-2CD2-424F-8AEA-952B64AF5F4F}"/>
    <cellStyle name="Normal 3 2 2 2 3 2" xfId="15443" xr:uid="{43338277-69A3-4807-BA1F-33CE7BA3A162}"/>
    <cellStyle name="Normal 3 2 2 2 3 2 2" xfId="25372" xr:uid="{79230DCC-2E12-4191-8464-F570FF263A24}"/>
    <cellStyle name="Normal 3 2 2 2 3 2 2 2" xfId="45339" xr:uid="{04EB657D-4016-4A2B-B963-EF59B4FA3C15}"/>
    <cellStyle name="Normal 3 2 2 2 3 2 3" xfId="35691" xr:uid="{78B4830C-A2F4-4AB4-AB64-A7B97D28B7D6}"/>
    <cellStyle name="Normal 3 2 2 2 3 3" xfId="20416" xr:uid="{E0A88868-4ACE-44E6-9D59-24B87FDA1B08}"/>
    <cellStyle name="Normal 3 2 2 2 3 3 2" xfId="40511" xr:uid="{F86CD3F7-D722-4C94-BDE8-E54E567C259C}"/>
    <cellStyle name="Normal 3 2 2 2 3 4" xfId="30864" xr:uid="{9C54A4BD-2165-4DC2-BC47-9559FCC42149}"/>
    <cellStyle name="Normal 3 2 2 2 4" xfId="12932" xr:uid="{B1E690FF-8AF3-4C79-B7FB-DF3F7584DD33}"/>
    <cellStyle name="Normal 3 2 2 2 4 2" xfId="22885" xr:uid="{F52A009E-299C-407E-ADD1-9CFEF26F53A8}"/>
    <cellStyle name="Normal 3 2 2 2 4 2 2" xfId="42929" xr:uid="{1B40FE24-8741-4965-865D-C2734B9BBBD7}"/>
    <cellStyle name="Normal 3 2 2 2 4 3" xfId="33281" xr:uid="{64238760-54A4-43A9-820E-CB2AB4CECF37}"/>
    <cellStyle name="Normal 3 2 2 2 5" xfId="17938" xr:uid="{82071AD6-3FA8-428D-997F-9BDD0AFDE391}"/>
    <cellStyle name="Normal 3 2 2 2 5 2" xfId="38101" xr:uid="{22226DC7-020B-4B93-8BE8-DCE464081B8E}"/>
    <cellStyle name="Normal 3 2 2 2 6" xfId="28456" xr:uid="{6FAE8241-2F68-42D4-893D-2365FE97D5DE}"/>
    <cellStyle name="Normal 3 2 2 3" xfId="9915" xr:uid="{AA1B1DE6-11BC-4D90-98D2-AC811EEFE241}"/>
    <cellStyle name="Normal 3 2 3" xfId="120" xr:uid="{6F7B4D63-4655-4B2E-8EED-3634FCDF8444}"/>
    <cellStyle name="Normal 3 2 3 2" xfId="7008" xr:uid="{C287B90B-2E04-44BC-BA06-43F6A1EF3A78}"/>
    <cellStyle name="Normal 3 2 3 3" xfId="9916" xr:uid="{12F0B92D-22BC-4629-A07C-CF52F30FB981}"/>
    <cellStyle name="Normal 3 2 4" xfId="531" xr:uid="{C96257B1-4BF4-4BF1-A3F3-36C1C5CA87E6}"/>
    <cellStyle name="Normal 3 2 4 2" xfId="7009" xr:uid="{0E287E4B-9484-4E0D-8B66-EF45E968376C}"/>
    <cellStyle name="Normal 3 2 5" xfId="7010" xr:uid="{94592350-CF23-42FA-9FD7-B10CC07D3D69}"/>
    <cellStyle name="Normal 3 2 6" xfId="7011" xr:uid="{B36A262C-75FF-44AF-96E7-3D6E0FBBBA14}"/>
    <cellStyle name="Normal 3 2 7" xfId="951" xr:uid="{7B86DBF2-6B9F-4C70-9AE3-B65EF76FC2D8}"/>
    <cellStyle name="Normal 3 20" xfId="17793" xr:uid="{63787595-CB18-4A9A-8C6C-A9031236336D}"/>
    <cellStyle name="Normal 3 20 2" xfId="27693" xr:uid="{C2143B16-D20C-446D-96E0-D77BF0484CD4}"/>
    <cellStyle name="Normal 3 20 2 2" xfId="47633" xr:uid="{C8981080-B86D-4A93-A823-831E0AB8BC1B}"/>
    <cellStyle name="Normal 3 20 3" xfId="37985" xr:uid="{EFC51E7F-CB6A-4E38-955F-037029C524E2}"/>
    <cellStyle name="Normal 3 21" xfId="27698" xr:uid="{6BF95DF0-967D-46B8-9C20-93984B89DEAC}"/>
    <cellStyle name="Normal 3 21 2" xfId="47635" xr:uid="{CC0B9F7E-385A-4DC2-A35C-BFE7D0D43B80}"/>
    <cellStyle name="Normal 3 22" xfId="62" xr:uid="{E6F60943-2DA5-4AAA-B9A1-10FC9F991A2D}"/>
    <cellStyle name="Normal 3 3" xfId="125" xr:uid="{C9F980D7-7A96-428F-9FEA-10486CD512B0}"/>
    <cellStyle name="Normal 3 3 2" xfId="538" xr:uid="{A2E7BF18-29C6-4903-A34B-2A7773599D55}"/>
    <cellStyle name="Normal 3 3 2 2" xfId="7012" xr:uid="{C039C8C2-31C0-4501-B895-C6A20C5FF240}"/>
    <cellStyle name="Normal 3 3 2 3" xfId="9918" xr:uid="{524C3393-AD54-4537-879F-B412973783B9}"/>
    <cellStyle name="Normal 3 3 3" xfId="7013" xr:uid="{E0962CE7-84B6-4C66-94BD-D403C0FAAD69}"/>
    <cellStyle name="Normal 3 3 4" xfId="952" xr:uid="{5B9C7249-FAA4-4E7D-A062-5F989EFA442B}"/>
    <cellStyle name="Normal 3 3 5" xfId="9917" xr:uid="{CC47202E-4832-4BC3-9E77-79AB1A71E799}"/>
    <cellStyle name="Normal 3 3 6" xfId="12632" xr:uid="{93AFFD86-DB80-4A9E-BE8D-8358E9ADDCDE}"/>
    <cellStyle name="Normal 3 3 7" xfId="12719" xr:uid="{81E2F872-9AC1-4D2A-8E38-5E9B70B3DC7F}"/>
    <cellStyle name="Normal 3 4" xfId="113" xr:uid="{E2BA317D-0761-4B4B-9834-53864C8C3490}"/>
    <cellStyle name="Normal 3 4 2" xfId="7015" xr:uid="{E8E09346-8874-48B4-BA8C-C9307AA03089}"/>
    <cellStyle name="Normal 3 4 3" xfId="7016" xr:uid="{8A9913AB-9516-4E39-AAA8-75999030EED6}"/>
    <cellStyle name="Normal 3 4 4" xfId="7014" xr:uid="{BF292137-31FA-42E1-AD6A-1D6DAB3C4C53}"/>
    <cellStyle name="Normal 3 4 5" xfId="9919" xr:uid="{32D18704-2D15-4E5F-8529-C068A65ED8D1}"/>
    <cellStyle name="Normal 3 4 6" xfId="12633" xr:uid="{E6621124-A8E2-4C07-B74B-E51FBC3911EB}"/>
    <cellStyle name="Normal 3 4 6 2" xfId="15587" xr:uid="{09AE78D3-63E9-4457-84D1-E6DB3C220C6E}"/>
    <cellStyle name="Normal 3 4 6 2 2" xfId="25516" xr:uid="{2EBAD49C-3FA5-4295-A6C5-31931FE37607}"/>
    <cellStyle name="Normal 3 4 6 2 2 2" xfId="45483" xr:uid="{89750D4C-87EF-425B-89DF-8DCBD4A03F64}"/>
    <cellStyle name="Normal 3 4 6 2 3" xfId="35835" xr:uid="{918A6CBF-DBD2-412D-A502-A5B1CBCF560C}"/>
    <cellStyle name="Normal 3 4 6 3" xfId="22673" xr:uid="{FA14755C-93BC-41D4-A77D-CE2EA24AED61}"/>
    <cellStyle name="Normal 3 4 6 3 2" xfId="42768" xr:uid="{DBA23740-D9ED-4C71-8FC4-CE077AF13635}"/>
    <cellStyle name="Normal 3 4 6 4" xfId="33121" xr:uid="{58E51852-57AD-416C-B520-0CF7BF04B00B}"/>
    <cellStyle name="Normal 3 4 7" xfId="12720" xr:uid="{746DC9D7-2F31-4A9C-BD3C-FAB688C045FD}"/>
    <cellStyle name="Normal 3 4 8" xfId="12816" xr:uid="{118F04B6-AD9F-49AB-932D-FD76559E09F5}"/>
    <cellStyle name="Normal 3 4 8 2" xfId="22770" xr:uid="{0D460B49-D6FE-457D-802D-BF175D8F27B1}"/>
    <cellStyle name="Normal 3 4 8 2 2" xfId="42814" xr:uid="{BBB41DD1-1264-4F6B-8619-E5D45E62EF0C}"/>
    <cellStyle name="Normal 3 4 8 3" xfId="33166" xr:uid="{A1672D70-F6A4-4EBC-BB5D-170C675D9F67}"/>
    <cellStyle name="Normal 3 5" xfId="7017" xr:uid="{CBD18C5C-A92F-42BA-A63C-8C34A8D1D9F0}"/>
    <cellStyle name="Normal 3 5 2" xfId="116" xr:uid="{FD6CB27D-7A5C-428E-85F5-545665D3E439}"/>
    <cellStyle name="Normal 3 5 2 2" xfId="412" xr:uid="{3FF067CA-5FDA-4D35-98D4-DB9D0266DAD7}"/>
    <cellStyle name="Normal 3 5 2 2 2" xfId="10346" xr:uid="{6432BEAD-3A15-419B-B231-8CD0EEF70E1C}"/>
    <cellStyle name="Normal 3 5 2 2 2 2" xfId="15474" xr:uid="{DD03DB53-2345-451B-A3B1-D0DDDA00FC43}"/>
    <cellStyle name="Normal 3 5 2 2 2 2 2" xfId="25403" xr:uid="{B990C5E7-86D8-4C93-A2A7-01179DF9C279}"/>
    <cellStyle name="Normal 3 5 2 2 2 2 2 2" xfId="45370" xr:uid="{9B92E1B4-BA22-4F08-A498-C66880AA5A8B}"/>
    <cellStyle name="Normal 3 5 2 2 2 2 3" xfId="35722" xr:uid="{0724E780-3312-4D01-878A-0191338CA287}"/>
    <cellStyle name="Normal 3 5 2 2 2 3" xfId="20447" xr:uid="{9087FA3D-5579-4979-A029-B8FA8153A393}"/>
    <cellStyle name="Normal 3 5 2 2 2 3 2" xfId="40542" xr:uid="{C2999259-E0D1-4D3C-89C6-6EB3336BD7A5}"/>
    <cellStyle name="Normal 3 5 2 2 2 4" xfId="30895" xr:uid="{9AD4A375-E38D-4A9C-9187-7CEFE75C316D}"/>
    <cellStyle name="Normal 3 5 2 2 3" xfId="12963" xr:uid="{46D736CB-0C91-4548-9403-00D40367BC87}"/>
    <cellStyle name="Normal 3 5 2 2 3 2" xfId="22916" xr:uid="{905F15CB-082E-49DA-A179-A3C8FBBA79A0}"/>
    <cellStyle name="Normal 3 5 2 2 3 2 2" xfId="42960" xr:uid="{64CBD095-21AD-4786-A0FE-A852D9345711}"/>
    <cellStyle name="Normal 3 5 2 2 3 3" xfId="33312" xr:uid="{7C9504BA-8640-4A53-8DD6-EB7E8E38813B}"/>
    <cellStyle name="Normal 3 5 2 2 4" xfId="17969" xr:uid="{0AE9EAF3-2EDE-43F5-A78F-03A167636B68}"/>
    <cellStyle name="Normal 3 5 2 2 4 2" xfId="38132" xr:uid="{8ACA4209-8205-4DD2-A400-0CB0AD82B292}"/>
    <cellStyle name="Normal 3 5 2 2 5" xfId="28487" xr:uid="{4E8CD087-74B0-42FC-88CC-6C1C090E2FDD}"/>
    <cellStyle name="Normal 3 5 2 3" xfId="7018" xr:uid="{AE9CC3DC-707F-4779-8747-0D67D631C5DE}"/>
    <cellStyle name="Normal 3 5 2 4" xfId="10219" xr:uid="{F3C2AFCA-51C5-4277-A5E0-FACFED77E1F6}"/>
    <cellStyle name="Normal 3 5 2 4 2" xfId="15351" xr:uid="{82F0F2B5-334D-4E49-85C3-22AA736966D4}"/>
    <cellStyle name="Normal 3 5 2 4 2 2" xfId="25284" xr:uid="{CCDD6A4A-F99D-4BA0-B705-DE20A32846B8}"/>
    <cellStyle name="Normal 3 5 2 4 2 2 2" xfId="45251" xr:uid="{089D9E66-2A20-433B-8F71-6A703B23EE77}"/>
    <cellStyle name="Normal 3 5 2 4 2 3" xfId="35603" xr:uid="{A07D87A1-848B-41BE-B34A-BE37C524C0B6}"/>
    <cellStyle name="Normal 3 5 2 4 3" xfId="20328" xr:uid="{F9DCC633-EC77-4956-BA1A-7BE9AF8B45B8}"/>
    <cellStyle name="Normal 3 5 2 4 3 2" xfId="40423" xr:uid="{DCACCC49-C265-4665-8AAE-240D5F06A3A5}"/>
    <cellStyle name="Normal 3 5 2 4 4" xfId="30776" xr:uid="{6D225699-0E91-4B76-BE35-F73871E8A6F4}"/>
    <cellStyle name="Normal 3 5 2 5" xfId="12843" xr:uid="{1B33DFE1-CA60-4217-9D18-36898E8438AD}"/>
    <cellStyle name="Normal 3 5 2 5 2" xfId="22796" xr:uid="{88BB9619-D8C6-491C-96C1-4093A3B92AFD}"/>
    <cellStyle name="Normal 3 5 2 5 2 2" xfId="42840" xr:uid="{519D0B42-1FE3-4244-BB16-180B8ACF117E}"/>
    <cellStyle name="Normal 3 5 2 5 3" xfId="33192" xr:uid="{65CF2BF0-79CA-4007-B170-6ACAFC8AAD3D}"/>
    <cellStyle name="Normal 3 5 2 6" xfId="17849" xr:uid="{69A1539D-E4FA-4567-8E48-F99C4AF99FF8}"/>
    <cellStyle name="Normal 3 5 2 6 2" xfId="38012" xr:uid="{073FA9D5-37DC-4C35-A663-1687CDB82212}"/>
    <cellStyle name="Normal 3 5 2 7" xfId="28367" xr:uid="{E32547B1-A437-4EEC-B3BD-079F11B4A2BD}"/>
    <cellStyle name="Normal 3 5 3" xfId="7019" xr:uid="{923CEB5A-9F53-44ED-A72D-8A0C11EB31EC}"/>
    <cellStyle name="Normal 3 5 4" xfId="7020" xr:uid="{8743A86C-B0AC-4B80-BE29-7F3D17E2CCE4}"/>
    <cellStyle name="Normal 3 5 5" xfId="9920" xr:uid="{64B0BA03-B28B-4C09-BD78-3B1A44151D15}"/>
    <cellStyle name="Normal 3 6" xfId="7021" xr:uid="{E57BF1B5-24C2-43BE-AA05-F9E6F309AB04}"/>
    <cellStyle name="Normal 3 7" xfId="7022" xr:uid="{DB69EBCF-0296-4AFC-8089-6639D2644EE5}"/>
    <cellStyle name="Normal 3 7 2" xfId="9921" xr:uid="{13481DE4-2ECB-4080-BF8C-C0B685566A18}"/>
    <cellStyle name="Normal 3 8" xfId="7023" xr:uid="{DFBE9B2B-1090-4935-9946-2483E97E340A}"/>
    <cellStyle name="Normal 3 8 2" xfId="9922" xr:uid="{52A33AC0-5498-4604-8F4F-AADAF96C40F4}"/>
    <cellStyle name="Normal 3 9" xfId="7024" xr:uid="{0ED15E85-4DAA-4E00-BEC2-256319C5AD1E}"/>
    <cellStyle name="Normal 3 9 2" xfId="9923" xr:uid="{3CDD27DD-4E11-4FF9-B563-CF4E05FE6789}"/>
    <cellStyle name="Normal 3_cassie" xfId="953" xr:uid="{C1803309-276F-4A38-90CE-08F51C5BB011}"/>
    <cellStyle name="Normal 30" xfId="364" xr:uid="{AC2B38E7-5CC0-4950-BBC8-F1316B60D7F8}"/>
    <cellStyle name="Normal 30 2" xfId="7025" xr:uid="{2D4012FE-2CF5-4A74-A7BA-8398F7593679}"/>
    <cellStyle name="Normal 30 2 2" xfId="7026" xr:uid="{7DB800AB-5934-48FC-B8D9-17CDDAFD56D0}"/>
    <cellStyle name="Normal 300" xfId="17770" xr:uid="{BB81D185-7A6B-41CF-A18F-D16AD22B7D04}"/>
    <cellStyle name="Normal 300 2" xfId="27674" xr:uid="{190FBCCF-FB84-4B8F-911F-A79F587262F0}"/>
    <cellStyle name="Normal 300 2 2" xfId="47614" xr:uid="{996346FD-E69C-4E6F-A3C6-3B5E935C84D8}"/>
    <cellStyle name="Normal 300 3" xfId="37966" xr:uid="{7B1E69A0-C44A-45BD-9767-C4D84D4C7CDC}"/>
    <cellStyle name="Normal 301" xfId="17772" xr:uid="{FCC18929-A303-4D78-9314-FDA7C917A5C4}"/>
    <cellStyle name="Normal 301 2" xfId="27676" xr:uid="{1E4E63BE-B4B9-4369-A938-C1E0D0CAAC25}"/>
    <cellStyle name="Normal 301 2 2" xfId="47616" xr:uid="{BFDA9421-2C44-47C3-A0D8-634FD65FC147}"/>
    <cellStyle name="Normal 301 3" xfId="37968" xr:uid="{A111A751-86AE-4E6B-90D5-5C483BD50809}"/>
    <cellStyle name="Normal 302" xfId="17774" xr:uid="{21DD5053-613C-4818-BE95-56B13F41AE2F}"/>
    <cellStyle name="Normal 302 2" xfId="27678" xr:uid="{DA817AF3-B56B-4E23-949B-7D4A30401A8F}"/>
    <cellStyle name="Normal 302 2 2" xfId="47618" xr:uid="{89E8671D-8D99-411B-BEAE-1851C705CC39}"/>
    <cellStyle name="Normal 302 3" xfId="37970" xr:uid="{DF118F24-266B-4875-8353-8AC09FD3F8DD}"/>
    <cellStyle name="Normal 303" xfId="17776" xr:uid="{EFEB7C9D-F3D4-461A-A304-076A153A62C6}"/>
    <cellStyle name="Normal 303 2" xfId="27680" xr:uid="{B5CBA610-6AA7-40D6-8FC2-AC1792D82772}"/>
    <cellStyle name="Normal 303 2 2" xfId="47620" xr:uid="{39A3CA23-D2B5-4B2C-9CE9-8C9BAB73E4CE}"/>
    <cellStyle name="Normal 303 3" xfId="37972" xr:uid="{CEA85DF0-D9C1-43E0-92C3-6AE2D28C52BB}"/>
    <cellStyle name="Normal 304" xfId="17778" xr:uid="{F692E7B0-B20C-4E01-81F1-C70572EEF6B6}"/>
    <cellStyle name="Normal 304 2" xfId="27682" xr:uid="{36756368-4A25-45B4-9FEC-78B4B852BC5B}"/>
    <cellStyle name="Normal 304 2 2" xfId="47622" xr:uid="{DC5E8F20-273A-4EAE-8238-10FD9B2FE7F7}"/>
    <cellStyle name="Normal 304 3" xfId="37974" xr:uid="{BBD56B7D-13B7-48D0-8C84-8B15573AA75D}"/>
    <cellStyle name="Normal 305" xfId="17780" xr:uid="{0C1442D9-0621-4357-9862-FD14E06D395A}"/>
    <cellStyle name="Normal 305 2" xfId="27684" xr:uid="{9BBD33F9-BD8E-4778-850E-9C853E8D5928}"/>
    <cellStyle name="Normal 305 2 2" xfId="47624" xr:uid="{396CF4AE-6E1D-49A1-88AB-101A3E1AC1E5}"/>
    <cellStyle name="Normal 305 3" xfId="37976" xr:uid="{202805D5-9FC5-456C-82DA-24C8420B08D7}"/>
    <cellStyle name="Normal 306" xfId="17782" xr:uid="{A1E0A20F-F7F8-40B5-B86C-E742DE2004DE}"/>
    <cellStyle name="Normal 306 2" xfId="27686" xr:uid="{10DCFA9C-9878-42E8-B58E-11C5C7B47F86}"/>
    <cellStyle name="Normal 306 2 2" xfId="47626" xr:uid="{759A7505-FCA7-43AF-A0ED-9FBD58061891}"/>
    <cellStyle name="Normal 306 3" xfId="37978" xr:uid="{2C001293-076E-4DE1-95C3-55803FB6D75D}"/>
    <cellStyle name="Normal 307" xfId="17784" xr:uid="{17A2268D-ABA4-48C3-A08B-CB7265664130}"/>
    <cellStyle name="Normal 307 2" xfId="27688" xr:uid="{CAF24F1A-54BE-4531-91F7-006061B36113}"/>
    <cellStyle name="Normal 307 2 2" xfId="47628" xr:uid="{5DED4F92-3A73-433C-8B45-E96F6CE10D9B}"/>
    <cellStyle name="Normal 307 3" xfId="37980" xr:uid="{29F37266-716A-40E5-83C9-2C54199C3E26}"/>
    <cellStyle name="Normal 308" xfId="17786" xr:uid="{25894A2C-C74A-4BD7-886F-3006B089D944}"/>
    <cellStyle name="Normal 308 2" xfId="27690" xr:uid="{9F4838F6-2B26-42B8-A013-6DCC745E45BF}"/>
    <cellStyle name="Normal 308 2 2" xfId="47630" xr:uid="{74969068-7E55-41AB-9909-78441EFA1478}"/>
    <cellStyle name="Normal 308 3" xfId="37982" xr:uid="{0BCEEE7E-CC2C-4EE8-AAC5-2B6A0458524D}"/>
    <cellStyle name="Normal 309" xfId="17788" xr:uid="{A7147FDE-8138-44C7-9B73-C22088960019}"/>
    <cellStyle name="Normal 309 2" xfId="27692" xr:uid="{54127A24-A6EF-4439-9460-3113F85259D7}"/>
    <cellStyle name="Normal 309 2 2" xfId="47632" xr:uid="{F5E951DC-D08D-4306-98A5-EBAAB5B52EA4}"/>
    <cellStyle name="Normal 309 3" xfId="37984" xr:uid="{265DFE94-3C53-4701-AF1E-03AEC48E6F8D}"/>
    <cellStyle name="Normal 31" xfId="375" xr:uid="{E213382D-9F60-416C-8EF8-ED74DA61F7CC}"/>
    <cellStyle name="Normal 31 2" xfId="7028" xr:uid="{0265D011-660D-4169-8413-BE300264F978}"/>
    <cellStyle name="Normal 31 2 2" xfId="7029" xr:uid="{3163791F-0BEE-48A7-8283-7FBE763F9DD3}"/>
    <cellStyle name="Normal 31 2 3" xfId="9924" xr:uid="{62208D69-E129-416D-9211-20EFE1FB38C5}"/>
    <cellStyle name="Normal 31 3" xfId="7030" xr:uid="{2D661C59-4A4F-4183-80B5-682235D471B2}"/>
    <cellStyle name="Normal 31 3 2" xfId="12310" xr:uid="{2156C486-9BEB-419F-8B6E-9F9A205A2085}"/>
    <cellStyle name="Normal 31 3 2 2" xfId="17435" xr:uid="{87BEE37F-B4F6-4980-9D8C-A0AD6BB2FB39}"/>
    <cellStyle name="Normal 31 3 2 2 2" xfId="27364" xr:uid="{91B3DE5A-0AE3-46E2-BFE1-D48539A09302}"/>
    <cellStyle name="Normal 31 3 2 2 2 2" xfId="47331" xr:uid="{FFD8A92D-E47D-482A-AE74-5D5750C8D535}"/>
    <cellStyle name="Normal 31 3 2 2 3" xfId="37683" xr:uid="{25CEE608-303A-4278-B0E1-50F9415DC14A}"/>
    <cellStyle name="Normal 31 3 2 3" xfId="22406" xr:uid="{BB99EF73-A2F3-4E74-BEDE-6D923116FB17}"/>
    <cellStyle name="Normal 31 3 2 3 2" xfId="42501" xr:uid="{C7E5F3EC-1E16-4870-A1CF-2E68B3644CF7}"/>
    <cellStyle name="Normal 31 3 2 4" xfId="32854" xr:uid="{9E72C60D-58F2-49E0-9CA7-8D0BBB660FB2}"/>
    <cellStyle name="Normal 31 3 3" xfId="14971" xr:uid="{E2641E3C-9810-44E5-A612-AAAF0C65C149}"/>
    <cellStyle name="Normal 31 3 3 2" xfId="24913" xr:uid="{D2821345-C26E-4BCD-BE4F-281A5970F421}"/>
    <cellStyle name="Normal 31 3 3 2 2" xfId="44920" xr:uid="{8F1320A6-50AD-421F-8112-ABCDF1B7F8E7}"/>
    <cellStyle name="Normal 31 3 3 3" xfId="35272" xr:uid="{F9D90E0B-2653-42D7-85F6-BB1925268E61}"/>
    <cellStyle name="Normal 31 3 4" xfId="19938" xr:uid="{57198857-5856-4876-884E-D70106A3B26A}"/>
    <cellStyle name="Normal 31 3 4 2" xfId="40092" xr:uid="{A4848A20-7736-4C84-98E8-7FC34C02BE7C}"/>
    <cellStyle name="Normal 31 3 5" xfId="30445" xr:uid="{99347A6C-2FAE-4F52-B8FE-BED1A4E7486D}"/>
    <cellStyle name="Normal 31 4" xfId="7031" xr:uid="{13F3C4B2-9AFE-4162-9DFA-DE90449DC08F}"/>
    <cellStyle name="Normal 31 4 2" xfId="12311" xr:uid="{D4957D6C-5882-47AE-AFEF-A0EBD595E824}"/>
    <cellStyle name="Normal 31 4 2 2" xfId="17436" xr:uid="{FD5743AD-8F02-41D8-A273-76C3432AE623}"/>
    <cellStyle name="Normal 31 4 2 2 2" xfId="27365" xr:uid="{EB4AA2CE-16D9-4347-9A8F-D0E2E889036A}"/>
    <cellStyle name="Normal 31 4 2 2 2 2" xfId="47332" xr:uid="{5545786A-9DCA-48A0-A9B6-CB47FC8E90D8}"/>
    <cellStyle name="Normal 31 4 2 2 3" xfId="37684" xr:uid="{3DE273E2-596C-421C-BD5C-5092E637372A}"/>
    <cellStyle name="Normal 31 4 2 3" xfId="22407" xr:uid="{E0B9D9B1-2E2A-46DB-8B2E-9EF53C24EE53}"/>
    <cellStyle name="Normal 31 4 2 3 2" xfId="42502" xr:uid="{7382356A-5BAA-4641-A1B1-84C42BCA8046}"/>
    <cellStyle name="Normal 31 4 2 4" xfId="32855" xr:uid="{F281BBC9-AC4B-4A46-801A-DA308E499FB6}"/>
    <cellStyle name="Normal 31 4 3" xfId="14972" xr:uid="{31EA08D6-29AF-4514-B72E-481369DC49B4}"/>
    <cellStyle name="Normal 31 4 3 2" xfId="24914" xr:uid="{2E90397B-93C7-44B4-B7A3-BB3AC3754695}"/>
    <cellStyle name="Normal 31 4 3 2 2" xfId="44921" xr:uid="{E353DD5F-2C37-4F81-BC6C-16BFD928D147}"/>
    <cellStyle name="Normal 31 4 3 3" xfId="35273" xr:uid="{CBB523C3-276E-41D1-9DC7-E77F55B4CE2B}"/>
    <cellStyle name="Normal 31 4 4" xfId="19939" xr:uid="{B46B67F6-C8AB-4A1F-B8EB-6C1BB12B9AAC}"/>
    <cellStyle name="Normal 31 4 4 2" xfId="40093" xr:uid="{57459FB7-8BFC-4808-895E-72652F9758FF}"/>
    <cellStyle name="Normal 31 4 5" xfId="30446" xr:uid="{70E184F1-9705-4C13-A649-F119E6BA9C42}"/>
    <cellStyle name="Normal 31 5" xfId="7032" xr:uid="{7C1F9559-0F85-40AC-B7F0-28567C8624CD}"/>
    <cellStyle name="Normal 31 5 2" xfId="12312" xr:uid="{7DA16008-EC5A-44D6-A36A-BC61C24A8FEC}"/>
    <cellStyle name="Normal 31 5 2 2" xfId="17437" xr:uid="{FBE249A3-7444-4D50-875B-25B7EAE675C9}"/>
    <cellStyle name="Normal 31 5 2 2 2" xfId="27366" xr:uid="{4D93CB90-3D6E-47C0-B79B-1DA9A6F0AE80}"/>
    <cellStyle name="Normal 31 5 2 2 2 2" xfId="47333" xr:uid="{454BEAC8-BD0C-4682-AF11-F8976FCBACEE}"/>
    <cellStyle name="Normal 31 5 2 2 3" xfId="37685" xr:uid="{F02CD630-213F-4DA5-9857-79649E45826B}"/>
    <cellStyle name="Normal 31 5 2 3" xfId="22408" xr:uid="{2F4614CD-F3D1-4461-B1BA-937450EC0B74}"/>
    <cellStyle name="Normal 31 5 2 3 2" xfId="42503" xr:uid="{5416C6BA-5EB5-47B1-AA7E-8F7C29877789}"/>
    <cellStyle name="Normal 31 5 2 4" xfId="32856" xr:uid="{7EEBAD28-E435-42B0-AA75-F705FA2FC23B}"/>
    <cellStyle name="Normal 31 5 3" xfId="14973" xr:uid="{D3186815-E196-4349-A7FB-28758FA84DD9}"/>
    <cellStyle name="Normal 31 5 3 2" xfId="24915" xr:uid="{84C5B7E5-3717-4A7A-B66F-D8C08D044EDB}"/>
    <cellStyle name="Normal 31 5 3 2 2" xfId="44922" xr:uid="{5D05BA61-FA01-4018-927E-11453CC0E8BC}"/>
    <cellStyle name="Normal 31 5 3 3" xfId="35274" xr:uid="{FDDFF321-0572-4614-A6C9-50ABBA690223}"/>
    <cellStyle name="Normal 31 5 4" xfId="19940" xr:uid="{761698F5-914D-4990-940A-93641B270314}"/>
    <cellStyle name="Normal 31 5 4 2" xfId="40094" xr:uid="{CD03AFD1-8F62-4850-9E75-AAEA34847183}"/>
    <cellStyle name="Normal 31 5 5" xfId="30447" xr:uid="{DD63A795-1EE8-45CF-84FD-C31DBBAE8491}"/>
    <cellStyle name="Normal 31 6" xfId="7027" xr:uid="{7C4EFF77-C5BD-43E2-BEA9-A649B77FCAF0}"/>
    <cellStyle name="Normal 31 6 2" xfId="12309" xr:uid="{C1753212-5ADB-43C8-9D58-CD0BD2CCD463}"/>
    <cellStyle name="Normal 31 6 2 2" xfId="17434" xr:uid="{267B19CE-8797-4DD3-B405-91787C2D0208}"/>
    <cellStyle name="Normal 31 6 2 2 2" xfId="27363" xr:uid="{D47FCD96-C9AD-462E-B98B-59FFBF6347DD}"/>
    <cellStyle name="Normal 31 6 2 2 2 2" xfId="47330" xr:uid="{1112C64F-5E5B-4310-A4C4-B0B2A2BDC95C}"/>
    <cellStyle name="Normal 31 6 2 2 3" xfId="37682" xr:uid="{E35F1566-6323-432E-B79C-93155990BA03}"/>
    <cellStyle name="Normal 31 6 2 3" xfId="22405" xr:uid="{0608A057-DFEC-4618-9927-2EA425AE1948}"/>
    <cellStyle name="Normal 31 6 2 3 2" xfId="42500" xr:uid="{520E7CB1-E034-4886-ACAE-F5818FFAB6D9}"/>
    <cellStyle name="Normal 31 6 2 4" xfId="32853" xr:uid="{818E8F3C-F3D0-400A-99D0-02FECDD2BE1D}"/>
    <cellStyle name="Normal 31 6 3" xfId="14970" xr:uid="{A74BF301-633C-4ED8-B932-BCC2D65EE621}"/>
    <cellStyle name="Normal 31 6 3 2" xfId="24912" xr:uid="{E963C567-35A4-4EA9-AE3F-2D16921956D0}"/>
    <cellStyle name="Normal 31 6 3 2 2" xfId="44919" xr:uid="{23DF34AE-1018-452C-B887-F343BAB57D8B}"/>
    <cellStyle name="Normal 31 6 3 3" xfId="35271" xr:uid="{08CA938A-06FF-45C6-A86A-494ACBE48EF5}"/>
    <cellStyle name="Normal 31 6 4" xfId="19937" xr:uid="{F5926EF0-3B77-46F3-BC09-B1319DDCE144}"/>
    <cellStyle name="Normal 31 6 4 2" xfId="40091" xr:uid="{5902E6D9-A2C5-4A5F-AB1B-BADDEC5664DE}"/>
    <cellStyle name="Normal 31 6 5" xfId="30444" xr:uid="{12F29314-4425-4C65-9682-BC5BBFFA2881}"/>
    <cellStyle name="Normal 310" xfId="17789" xr:uid="{13098EBB-5787-4800-A94F-EB86032FE017}"/>
    <cellStyle name="Normal 311" xfId="17795" xr:uid="{0FAA92F6-FA95-45B7-98FB-09359E3C037B}"/>
    <cellStyle name="Normal 312" xfId="17804" xr:uid="{5EEE329A-F521-451E-BCA9-747A2936BC4C}"/>
    <cellStyle name="Normal 313" xfId="17805" xr:uid="{CCE1795B-2488-45F9-A253-0F6F5E2A6424}"/>
    <cellStyle name="Normal 314" xfId="17806" xr:uid="{17B1283E-1C1B-418A-8418-CAD23C1950C0}"/>
    <cellStyle name="Normal 315" xfId="17808" xr:uid="{91ED1C74-565D-47AD-82DB-7AA38A6AABA3}"/>
    <cellStyle name="Normal 316" xfId="17809" xr:uid="{7B4F68D8-48B7-42C2-B358-A7959B0D9F0E}"/>
    <cellStyle name="Normal 317" xfId="17811" xr:uid="{4CAD1E3A-ACCF-428B-AC0A-97A9B09E428F}"/>
    <cellStyle name="Normal 318" xfId="17813" xr:uid="{7ECA79A7-C856-4959-9354-AA1A5D427B52}"/>
    <cellStyle name="Normal 319" xfId="17807" xr:uid="{8B230916-1059-4016-8982-9D62D2D72643}"/>
    <cellStyle name="Normal 32" xfId="199" xr:uid="{7A6AD48D-27B8-4F44-A3F5-79F32C475867}"/>
    <cellStyle name="Normal 32 10" xfId="28424" xr:uid="{AE4885D6-C3BC-4611-BB5C-5B7BC07A690A}"/>
    <cellStyle name="Normal 32 2" xfId="470" xr:uid="{F31A530C-01CA-4713-BD7D-9DA66A476042}"/>
    <cellStyle name="Normal 32 2 2" xfId="7035" xr:uid="{FFE28560-7362-4E49-83D9-1B5111FDBB3C}"/>
    <cellStyle name="Normal 32 2 3" xfId="7034" xr:uid="{4154F57E-8882-49C6-BC0F-F8B6C03F8B5F}"/>
    <cellStyle name="Normal 32 2 4" xfId="10404" xr:uid="{721A0685-462F-45CB-A54B-084350814ECF}"/>
    <cellStyle name="Normal 32 2 4 2" xfId="15532" xr:uid="{82A8046D-0582-41A1-B6F6-62A6A2B9058B}"/>
    <cellStyle name="Normal 32 2 4 2 2" xfId="25461" xr:uid="{610BF69A-3695-496A-B471-F2DE3D1043B5}"/>
    <cellStyle name="Normal 32 2 4 2 2 2" xfId="45428" xr:uid="{FB07AC38-E776-45F4-BB5F-92B80BB4A92F}"/>
    <cellStyle name="Normal 32 2 4 2 3" xfId="35780" xr:uid="{82BD23CC-2A97-45B4-A6FD-9AEC497DC575}"/>
    <cellStyle name="Normal 32 2 4 3" xfId="20505" xr:uid="{45E329C1-F176-403E-8FBE-217DF6E4F703}"/>
    <cellStyle name="Normal 32 2 4 3 2" xfId="40600" xr:uid="{3A1F090A-5118-462E-BEAC-50E683ECA036}"/>
    <cellStyle name="Normal 32 2 4 4" xfId="30953" xr:uid="{D5463861-687B-4778-83A9-1FA0189C930C}"/>
    <cellStyle name="Normal 32 2 5" xfId="13021" xr:uid="{E23C6E54-A05E-4903-B7FB-F5289DCD57D4}"/>
    <cellStyle name="Normal 32 2 5 2" xfId="22974" xr:uid="{2C8597C3-7D59-480A-B80B-7CED67E7E25E}"/>
    <cellStyle name="Normal 32 2 5 2 2" xfId="43018" xr:uid="{610847F2-DBCA-402B-B117-2A4D32CAC2FE}"/>
    <cellStyle name="Normal 32 2 5 3" xfId="33370" xr:uid="{2B9E4232-7B18-4C62-BBB9-707C098875BC}"/>
    <cellStyle name="Normal 32 2 6" xfId="18027" xr:uid="{F3D06A39-2A89-4A8A-A23A-7AC439E5687B}"/>
    <cellStyle name="Normal 32 2 6 2" xfId="38190" xr:uid="{42BBDBC5-9D00-464D-9991-3941FEC047FF}"/>
    <cellStyle name="Normal 32 2 7" xfId="28545" xr:uid="{9064F3A5-921A-4167-9F85-1CDE055CAE40}"/>
    <cellStyle name="Normal 32 3" xfId="7036" xr:uid="{CAA514D7-4E8B-4AEA-9E18-F190FC029134}"/>
    <cellStyle name="Normal 32 3 2" xfId="12314" xr:uid="{14557D92-DA86-416F-A1DA-C60BD6BA7BB8}"/>
    <cellStyle name="Normal 32 3 2 2" xfId="17439" xr:uid="{34FD49B8-2C01-4C16-B4B5-152644CD0CDB}"/>
    <cellStyle name="Normal 32 3 2 2 2" xfId="27368" xr:uid="{ADEB236C-DCF0-4B27-99BC-7B47A9A382BA}"/>
    <cellStyle name="Normal 32 3 2 2 2 2" xfId="47335" xr:uid="{6A42CE30-BD49-4BE5-B39F-90BB65783A6B}"/>
    <cellStyle name="Normal 32 3 2 2 3" xfId="37687" xr:uid="{DCEE2668-15AD-473D-BF98-09075B5F47B1}"/>
    <cellStyle name="Normal 32 3 2 3" xfId="22410" xr:uid="{4BD21A4C-14BF-4252-898C-CE13A630B090}"/>
    <cellStyle name="Normal 32 3 2 3 2" xfId="42505" xr:uid="{86CE2351-C640-4764-8420-3979D16999BD}"/>
    <cellStyle name="Normal 32 3 2 4" xfId="32858" xr:uid="{B0DDBA2D-3A54-4E29-A4DB-F3066C716318}"/>
    <cellStyle name="Normal 32 3 3" xfId="14975" xr:uid="{39692976-1C2D-4385-8F1E-E54628CC1747}"/>
    <cellStyle name="Normal 32 3 3 2" xfId="24917" xr:uid="{F5F985AD-6860-4ED6-AF63-3E789798D1A7}"/>
    <cellStyle name="Normal 32 3 3 2 2" xfId="44924" xr:uid="{C59EC666-B53F-4E11-A486-BF1A533362F6}"/>
    <cellStyle name="Normal 32 3 3 3" xfId="35276" xr:uid="{A441552F-1917-412A-AF17-9A224419A409}"/>
    <cellStyle name="Normal 32 3 4" xfId="19942" xr:uid="{25EF3F5C-BD9C-4F08-8158-44EBF26AF705}"/>
    <cellStyle name="Normal 32 3 4 2" xfId="40096" xr:uid="{5F3FD0F3-2046-4B8E-B949-194DF8B3DB08}"/>
    <cellStyle name="Normal 32 3 5" xfId="30449" xr:uid="{D473ADA6-D000-4779-BEF5-A625428B5016}"/>
    <cellStyle name="Normal 32 4" xfId="7037" xr:uid="{89597CCA-A534-4531-879F-266444062805}"/>
    <cellStyle name="Normal 32 4 2" xfId="12315" xr:uid="{D00764FC-D290-4DC4-A677-E017D7D44C5F}"/>
    <cellStyle name="Normal 32 4 2 2" xfId="17440" xr:uid="{972D478B-08FD-419E-B582-0FA2F69069F7}"/>
    <cellStyle name="Normal 32 4 2 2 2" xfId="27369" xr:uid="{8B073907-7FD4-4CCA-B338-0845769ADA3F}"/>
    <cellStyle name="Normal 32 4 2 2 2 2" xfId="47336" xr:uid="{E5A2819F-CB69-40B5-A032-A1596F5FE805}"/>
    <cellStyle name="Normal 32 4 2 2 3" xfId="37688" xr:uid="{59DA8B1D-F5CE-4442-AE0D-4E9585332EFC}"/>
    <cellStyle name="Normal 32 4 2 3" xfId="22411" xr:uid="{DF8C0E94-86D4-41A4-B3B2-AC1B4802A665}"/>
    <cellStyle name="Normal 32 4 2 3 2" xfId="42506" xr:uid="{182A9618-16E6-4787-8384-F25A3B801978}"/>
    <cellStyle name="Normal 32 4 2 4" xfId="32859" xr:uid="{BD2F7E2E-5316-4C5F-8E58-7AFE50E116C9}"/>
    <cellStyle name="Normal 32 4 3" xfId="14976" xr:uid="{08C9B030-545E-4E72-84B9-C6C694849F0C}"/>
    <cellStyle name="Normal 32 4 3 2" xfId="24918" xr:uid="{920CE734-108F-4244-B8CF-919F8E8EB194}"/>
    <cellStyle name="Normal 32 4 3 2 2" xfId="44925" xr:uid="{2E88E169-5753-48DF-B1EA-5EABFB33CCEF}"/>
    <cellStyle name="Normal 32 4 3 3" xfId="35277" xr:uid="{F4DB6977-63B1-4B4C-9216-2D2546062F72}"/>
    <cellStyle name="Normal 32 4 4" xfId="19943" xr:uid="{1702F73B-B76D-40AA-935B-4586EBD4794B}"/>
    <cellStyle name="Normal 32 4 4 2" xfId="40097" xr:uid="{D1BCC504-2550-45CA-99DC-FD8410B0BAAA}"/>
    <cellStyle name="Normal 32 4 5" xfId="30450" xr:uid="{420681DC-4E79-4FBF-AAB3-1416FE1F6710}"/>
    <cellStyle name="Normal 32 5" xfId="7038" xr:uid="{8FD62FD8-760A-4250-B518-860BC469F4C3}"/>
    <cellStyle name="Normal 32 5 2" xfId="12316" xr:uid="{0B06797B-BE43-4BBB-9C6D-CA2054334D53}"/>
    <cellStyle name="Normal 32 5 2 2" xfId="17441" xr:uid="{A832BF73-488D-44ED-8A1F-570BF243605A}"/>
    <cellStyle name="Normal 32 5 2 2 2" xfId="27370" xr:uid="{AF053240-63C8-4A3B-9C6F-8520920B769F}"/>
    <cellStyle name="Normal 32 5 2 2 2 2" xfId="47337" xr:uid="{F625C489-A4A2-47B6-B635-833960584E0E}"/>
    <cellStyle name="Normal 32 5 2 2 3" xfId="37689" xr:uid="{EC751F0D-7A07-4007-A3ED-C109D4DC098E}"/>
    <cellStyle name="Normal 32 5 2 3" xfId="22412" xr:uid="{28E16DF0-77C3-476E-ABAF-9B074F9210A4}"/>
    <cellStyle name="Normal 32 5 2 3 2" xfId="42507" xr:uid="{C30D03C9-D692-45D8-AB71-20FFDBF545B0}"/>
    <cellStyle name="Normal 32 5 2 4" xfId="32860" xr:uid="{A5713008-CFCA-42B0-9D68-D1589EFA1D1A}"/>
    <cellStyle name="Normal 32 5 3" xfId="14977" xr:uid="{00E9E1E9-D077-44E7-B080-0D3C32802B98}"/>
    <cellStyle name="Normal 32 5 3 2" xfId="24919" xr:uid="{DBA674AA-8E2E-4B7A-815F-8A894B7B08F9}"/>
    <cellStyle name="Normal 32 5 3 2 2" xfId="44926" xr:uid="{4D799ED2-BAD8-495F-BF51-E6B06F4F591D}"/>
    <cellStyle name="Normal 32 5 3 3" xfId="35278" xr:uid="{621C1176-AC5D-4AB0-BDE8-3A4BE16D4813}"/>
    <cellStyle name="Normal 32 5 4" xfId="19944" xr:uid="{62F85AAA-A8D2-46B9-B1AF-A25668EFEEA7}"/>
    <cellStyle name="Normal 32 5 4 2" xfId="40098" xr:uid="{1DEF9264-9D97-4AB7-81DA-531C96740614}"/>
    <cellStyle name="Normal 32 5 5" xfId="30451" xr:uid="{28F20561-0FAA-4050-85DF-B4A7D8540CEC}"/>
    <cellStyle name="Normal 32 6" xfId="7033" xr:uid="{5ADB163B-F841-4D71-A365-B5D1D42D21AD}"/>
    <cellStyle name="Normal 32 6 2" xfId="12313" xr:uid="{34C37467-03EF-4BCE-8556-86E56B263C74}"/>
    <cellStyle name="Normal 32 6 2 2" xfId="17438" xr:uid="{64AA24E4-9F12-4B10-8584-7AE2F1301A94}"/>
    <cellStyle name="Normal 32 6 2 2 2" xfId="27367" xr:uid="{D949D3B4-921A-4A50-A4A0-C13B6E3EA2E1}"/>
    <cellStyle name="Normal 32 6 2 2 2 2" xfId="47334" xr:uid="{3D0EF290-47BB-49E1-94BD-F3E751745E03}"/>
    <cellStyle name="Normal 32 6 2 2 3" xfId="37686" xr:uid="{2D68391B-F8E2-41F5-AF8D-E39291F02F3D}"/>
    <cellStyle name="Normal 32 6 2 3" xfId="22409" xr:uid="{01185208-B450-42BB-A344-1FD257D62819}"/>
    <cellStyle name="Normal 32 6 2 3 2" xfId="42504" xr:uid="{919AE3E3-EA24-4069-88B4-9237C4887B9C}"/>
    <cellStyle name="Normal 32 6 2 4" xfId="32857" xr:uid="{2487914E-AD69-476B-A865-5626FB468172}"/>
    <cellStyle name="Normal 32 6 3" xfId="14974" xr:uid="{42CF39E8-5572-4706-9B82-C97C7E02BCC6}"/>
    <cellStyle name="Normal 32 6 3 2" xfId="24916" xr:uid="{CFB3E7BF-D482-457C-8F1B-62453BF7BFE2}"/>
    <cellStyle name="Normal 32 6 3 2 2" xfId="44923" xr:uid="{D509702C-D169-4714-8942-6A740A10D6F1}"/>
    <cellStyle name="Normal 32 6 3 3" xfId="35275" xr:uid="{5769545B-9FB4-4F7D-BFF7-581265D36C51}"/>
    <cellStyle name="Normal 32 6 4" xfId="19941" xr:uid="{FF56B7C7-AEFE-4ACC-82CF-87452347F59F}"/>
    <cellStyle name="Normal 32 6 4 2" xfId="40095" xr:uid="{C64B75CF-AA43-4D6B-954F-540EB323D637}"/>
    <cellStyle name="Normal 32 6 5" xfId="30448" xr:uid="{EBB2234D-5CBC-4D26-B123-64C74EA92E89}"/>
    <cellStyle name="Normal 32 7" xfId="10284" xr:uid="{6B5B19DC-B61E-4FBD-8735-79CAE4B87ADC}"/>
    <cellStyle name="Normal 32 7 2" xfId="15412" xr:uid="{3FB65926-AC6D-425F-94D1-74FA58BAF03B}"/>
    <cellStyle name="Normal 32 7 2 2" xfId="25341" xr:uid="{BBDBD16F-5B57-4488-9E2F-F19ED53A18BE}"/>
    <cellStyle name="Normal 32 7 2 2 2" xfId="45308" xr:uid="{F62A36D5-B750-4A1E-B75A-F9E9C0F9C8C0}"/>
    <cellStyle name="Normal 32 7 2 3" xfId="35660" xr:uid="{FBD98A80-6C1F-4F84-9E20-BC36257C9EB6}"/>
    <cellStyle name="Normal 32 7 3" xfId="20385" xr:uid="{25234AAB-3FDB-4AD5-B1BE-CC3F3E3E4645}"/>
    <cellStyle name="Normal 32 7 3 2" xfId="40480" xr:uid="{6B752B4F-C582-44CB-A975-620845D0A703}"/>
    <cellStyle name="Normal 32 7 4" xfId="30833" xr:uid="{35C61230-E3E7-480D-81B2-0175D2E25610}"/>
    <cellStyle name="Normal 32 8" xfId="12900" xr:uid="{12DBE430-4C91-4858-83F7-5864A6F2EF5A}"/>
    <cellStyle name="Normal 32 8 2" xfId="22853" xr:uid="{E98C9E3E-7117-477B-BF81-E3173AE398AB}"/>
    <cellStyle name="Normal 32 8 2 2" xfId="42897" xr:uid="{1E9D220D-25FF-4CCE-979C-FAD3C48A42A1}"/>
    <cellStyle name="Normal 32 8 3" xfId="33249" xr:uid="{D03A110E-3BC7-40EE-B590-C3A57ACA5921}"/>
    <cellStyle name="Normal 32 9" xfId="17906" xr:uid="{2CB96A16-E98C-4658-B011-2D9E849322F8}"/>
    <cellStyle name="Normal 32 9 2" xfId="38069" xr:uid="{B31C21A4-FDB5-4FE7-8D04-69B5CB6CD4EC}"/>
    <cellStyle name="Normal 320" xfId="17817" xr:uid="{31CC74A7-9AAF-4D63-9C04-7855FE9033F0}"/>
    <cellStyle name="Normal 321" xfId="17818" xr:uid="{86CA85C8-9F84-42D2-BB72-97FB58A0A582}"/>
    <cellStyle name="Normal 322" xfId="17819" xr:uid="{2BBD3D7A-3EC9-4736-81BC-8A755552133B}"/>
    <cellStyle name="Normal 323" xfId="17820" xr:uid="{C75364ED-E050-4C6F-8A81-8B16BA228609}"/>
    <cellStyle name="Normal 324" xfId="17821" xr:uid="{FE9C42CA-4A42-405D-9240-D0C1F867537B}"/>
    <cellStyle name="Normal 325" xfId="27695" xr:uid="{C5AD9E8F-3F32-47B4-A78F-4C4EB80C4237}"/>
    <cellStyle name="Normal 326" xfId="27696" xr:uid="{383A97BA-95C7-4194-856B-52808532A312}"/>
    <cellStyle name="Normal 327" xfId="27697" xr:uid="{8E6921A5-A97F-4276-8CA7-E345BFB6CF59}"/>
    <cellStyle name="Normal 328" xfId="27701" xr:uid="{DF6BEDDE-AEFD-4FB8-A2DE-443AD404D8B2}"/>
    <cellStyle name="Normal 329" xfId="72" xr:uid="{44495B3A-AF9F-416B-A858-6093A2D63CBA}"/>
    <cellStyle name="Normal 33" xfId="384" xr:uid="{CDF305AE-8F6E-471E-8F79-175E0B027352}"/>
    <cellStyle name="Normal 33 10" xfId="28459" xr:uid="{CF527D8D-CE43-41F9-9ABC-C5C04A9C972C}"/>
    <cellStyle name="Normal 33 2" xfId="505" xr:uid="{D7E38ECC-144F-4311-8A16-F0D7A8BD698B}"/>
    <cellStyle name="Normal 33 2 2" xfId="7041" xr:uid="{B95EB639-CD9F-4894-A145-CF228B998148}"/>
    <cellStyle name="Normal 33 2 2 2" xfId="9927" xr:uid="{EA023E60-D7ED-4715-9247-D630D8D0F11C}"/>
    <cellStyle name="Normal 33 2 3" xfId="7040" xr:uid="{E6F43E35-E574-4E1E-B80F-4A551D40E244}"/>
    <cellStyle name="Normal 33 2 4" xfId="9926" xr:uid="{2B2A9761-FB6A-47F1-8023-626B171D8FB1}"/>
    <cellStyle name="Normal 33 2 4 2" xfId="27860" xr:uid="{08946FA4-A1CE-4C6A-ACE0-BE7B727FB9B5}"/>
    <cellStyle name="Normal 33 2 4 2 2" xfId="47719" xr:uid="{ECC5F8F2-53D1-4C53-B2E0-97D53A17ECFA}"/>
    <cellStyle name="Normal 33 2 5" xfId="10439" xr:uid="{BB88269C-0809-43CC-88EC-C8FE8AD8200B}"/>
    <cellStyle name="Normal 33 2 5 2" xfId="15567" xr:uid="{D703248F-D938-4F55-8D53-8214F8286BC4}"/>
    <cellStyle name="Normal 33 2 5 2 2" xfId="25496" xr:uid="{0BD5DF4E-5D4D-4D10-8D0A-F7AC84B16731}"/>
    <cellStyle name="Normal 33 2 5 2 2 2" xfId="45463" xr:uid="{BFBBD433-1058-4BAC-A6B4-7CD8AAF734A2}"/>
    <cellStyle name="Normal 33 2 5 2 3" xfId="35815" xr:uid="{3AF7BC69-0C78-40F0-9954-7D1E5F7F48E2}"/>
    <cellStyle name="Normal 33 2 5 3" xfId="20540" xr:uid="{EC2461A0-0626-45BD-AE25-E3BE5097ED20}"/>
    <cellStyle name="Normal 33 2 5 3 2" xfId="40635" xr:uid="{19D06979-66AB-41FB-B87D-FF2842BC90B6}"/>
    <cellStyle name="Normal 33 2 5 4" xfId="30988" xr:uid="{5F1E5F72-6CBA-47D4-8391-A511681068D4}"/>
    <cellStyle name="Normal 33 2 6" xfId="13056" xr:uid="{75C503B7-2A83-4A47-B0C5-DF19EC49DA11}"/>
    <cellStyle name="Normal 33 2 6 2" xfId="23009" xr:uid="{BD5E508F-B007-4A81-ADD2-EF2B53CB4468}"/>
    <cellStyle name="Normal 33 2 6 2 2" xfId="43053" xr:uid="{A58997B8-3096-414C-AB6E-8CF9B8ED679F}"/>
    <cellStyle name="Normal 33 2 6 3" xfId="33405" xr:uid="{559EACB3-C4D1-4146-B4A8-1460558F76AB}"/>
    <cellStyle name="Normal 33 2 7" xfId="18062" xr:uid="{87325A37-4A8C-4EAD-AD15-23ECD4249005}"/>
    <cellStyle name="Normal 33 2 7 2" xfId="38225" xr:uid="{85918BCB-7369-4C22-9125-B21D5359EEBC}"/>
    <cellStyle name="Normal 33 2 8" xfId="28580" xr:uid="{81ED6B9A-5E97-4BB0-8DB4-CDF61B4C959C}"/>
    <cellStyle name="Normal 33 3" xfId="7042" xr:uid="{8371732A-1CE1-42B5-AE47-1C3A594126B6}"/>
    <cellStyle name="Normal 33 3 2" xfId="9929" xr:uid="{C6526276-38B7-46CE-B940-C005519909B7}"/>
    <cellStyle name="Normal 33 3 2 2" xfId="27882" xr:uid="{FED08F0E-A340-4E8E-865D-000C8E10767B}"/>
    <cellStyle name="Normal 33 3 2 2 2" xfId="47741" xr:uid="{A77B628E-6FD7-4598-9F4A-37B31683D6AD}"/>
    <cellStyle name="Normal 33 3 3" xfId="9928" xr:uid="{68F19B72-6D92-41FC-85A1-2961464E3951}"/>
    <cellStyle name="Normal 33 3 4" xfId="12318" xr:uid="{020249C1-8F66-488A-A633-D954AC9D1998}"/>
    <cellStyle name="Normal 33 3 4 2" xfId="17443" xr:uid="{9827B2A2-44AF-4582-8538-7BE7EE1A6820}"/>
    <cellStyle name="Normal 33 3 4 2 2" xfId="27372" xr:uid="{56D72DFF-C80F-4310-BE77-3F25E030106C}"/>
    <cellStyle name="Normal 33 3 4 2 2 2" xfId="47339" xr:uid="{12772A29-F5F5-484F-994A-05269842DDC6}"/>
    <cellStyle name="Normal 33 3 4 2 3" xfId="37691" xr:uid="{C86F969C-1C79-48B9-AE60-B9A14959F350}"/>
    <cellStyle name="Normal 33 3 4 3" xfId="22414" xr:uid="{95D1A5C7-E761-4A5C-953D-5E4F1D52BB64}"/>
    <cellStyle name="Normal 33 3 4 3 2" xfId="42509" xr:uid="{1BA790F6-DB32-4C3C-B5B0-E994DD95F0A9}"/>
    <cellStyle name="Normal 33 3 4 4" xfId="32862" xr:uid="{784AD00A-CE2A-45B1-90ED-9E1BCC1A01CE}"/>
    <cellStyle name="Normal 33 3 5" xfId="14979" xr:uid="{CDD8A905-5A35-4230-ACED-D5ED74A8DFCC}"/>
    <cellStyle name="Normal 33 3 5 2" xfId="24921" xr:uid="{0C7E3538-9A14-4BA0-B5E1-52ACA5A831BA}"/>
    <cellStyle name="Normal 33 3 5 2 2" xfId="44928" xr:uid="{F6AB4B40-30B4-473D-B991-73ED03D29616}"/>
    <cellStyle name="Normal 33 3 5 3" xfId="35280" xr:uid="{DC4CD17C-AABD-4CB2-B3C0-E0BF41CD483A}"/>
    <cellStyle name="Normal 33 3 6" xfId="19946" xr:uid="{C6514AF6-442A-4BE2-8344-97066948AB8D}"/>
    <cellStyle name="Normal 33 3 6 2" xfId="40100" xr:uid="{5998AB55-7FAE-4A75-9926-A9BEA8D533DC}"/>
    <cellStyle name="Normal 33 3 7" xfId="30453" xr:uid="{798B4AD7-2F8A-4B4E-9911-8638F070C10D}"/>
    <cellStyle name="Normal 33 4" xfId="7043" xr:uid="{E0211D9B-9C67-4EDA-89AE-1FFE57D717D1}"/>
    <cellStyle name="Normal 33 4 2" xfId="12319" xr:uid="{DB743CA1-89F9-4783-BE76-7DBDB5CB8618}"/>
    <cellStyle name="Normal 33 4 2 2" xfId="17444" xr:uid="{557C92D8-448C-4088-8F38-2B30DEF352F7}"/>
    <cellStyle name="Normal 33 4 2 2 2" xfId="27373" xr:uid="{DBEF0D2E-C9E7-4B95-AC5E-9BD9728FA4B6}"/>
    <cellStyle name="Normal 33 4 2 2 2 2" xfId="47340" xr:uid="{F3F4EE4F-B424-4A92-91D8-90BAEA39B542}"/>
    <cellStyle name="Normal 33 4 2 2 3" xfId="37692" xr:uid="{566EB949-EA0D-491F-8AAE-DEA97EA771D7}"/>
    <cellStyle name="Normal 33 4 2 3" xfId="22415" xr:uid="{842FC7F1-E1E3-4600-A15B-23627A306071}"/>
    <cellStyle name="Normal 33 4 2 3 2" xfId="42510" xr:uid="{ABD54811-107F-4691-B5C9-D4E9A28FC39C}"/>
    <cellStyle name="Normal 33 4 2 4" xfId="32863" xr:uid="{C761CAB4-548E-4F4E-92FA-8350C44CE36E}"/>
    <cellStyle name="Normal 33 4 3" xfId="14980" xr:uid="{7ACEDBA7-995A-49C5-BF34-8185B04D754F}"/>
    <cellStyle name="Normal 33 4 3 2" xfId="24922" xr:uid="{163AE481-3D85-4A3F-9BC7-A33D567E127D}"/>
    <cellStyle name="Normal 33 4 3 2 2" xfId="44929" xr:uid="{4E4CB424-3CEC-483D-B5A2-F85815165100}"/>
    <cellStyle name="Normal 33 4 3 3" xfId="35281" xr:uid="{C7F5C74B-C748-4E68-8AE7-F0453B804885}"/>
    <cellStyle name="Normal 33 4 4" xfId="19947" xr:uid="{2BC8358D-7768-4466-864D-BA38042DB000}"/>
    <cellStyle name="Normal 33 4 4 2" xfId="40101" xr:uid="{0A85C8CD-6D61-425E-A40B-D4F79B3EB7DA}"/>
    <cellStyle name="Normal 33 4 5" xfId="30454" xr:uid="{51B1A440-9411-4779-B58E-12BE22601EC5}"/>
    <cellStyle name="Normal 33 5" xfId="7044" xr:uid="{125665AD-8672-4DEF-A366-0CAFDD0B1C86}"/>
    <cellStyle name="Normal 33 5 2" xfId="12320" xr:uid="{C8F27168-6473-4FA7-BF25-610F88159048}"/>
    <cellStyle name="Normal 33 5 2 2" xfId="17445" xr:uid="{86ED71C5-DFF2-48DD-BBA5-C61C22D66D3C}"/>
    <cellStyle name="Normal 33 5 2 2 2" xfId="27374" xr:uid="{AFB2D3E5-A90A-4FFF-A615-F7B83E052DD0}"/>
    <cellStyle name="Normal 33 5 2 2 2 2" xfId="47341" xr:uid="{A942B8D4-55D3-4CFF-9B2C-9A4DD3F1FA95}"/>
    <cellStyle name="Normal 33 5 2 2 3" xfId="37693" xr:uid="{9D308B9B-F8E8-40A4-9F4F-A6BECAC6501B}"/>
    <cellStyle name="Normal 33 5 2 3" xfId="22416" xr:uid="{AC97136A-9ECE-4941-A691-58790F6CABD5}"/>
    <cellStyle name="Normal 33 5 2 3 2" xfId="42511" xr:uid="{54B02F68-B13E-4A1A-800E-29E431B4EB18}"/>
    <cellStyle name="Normal 33 5 2 4" xfId="32864" xr:uid="{905BEC61-5ABC-4F42-8267-12D7F5B337D1}"/>
    <cellStyle name="Normal 33 5 3" xfId="14981" xr:uid="{C84524B6-10F4-43BB-B384-159E6DC2D164}"/>
    <cellStyle name="Normal 33 5 3 2" xfId="24923" xr:uid="{6D65A1E2-A9E8-4148-8EBB-ECEE2FF7B949}"/>
    <cellStyle name="Normal 33 5 3 2 2" xfId="44930" xr:uid="{393A56F6-2025-4605-AFCB-3B1036D1A6E7}"/>
    <cellStyle name="Normal 33 5 3 3" xfId="35282" xr:uid="{DC07B216-9911-4D30-A5B5-C9B9A58F7D8B}"/>
    <cellStyle name="Normal 33 5 4" xfId="19948" xr:uid="{ED7008C9-73CC-49FA-AADA-967861E6442D}"/>
    <cellStyle name="Normal 33 5 4 2" xfId="40102" xr:uid="{8802181C-1B1B-4BE2-A797-2AA6A9B437C8}"/>
    <cellStyle name="Normal 33 5 5" xfId="30455" xr:uid="{9816A5CE-0DDB-490B-B81E-34487FA38A49}"/>
    <cellStyle name="Normal 33 6" xfId="7039" xr:uid="{7A18F0A8-1339-406D-892C-ACD3C3A55C56}"/>
    <cellStyle name="Normal 33 6 2" xfId="12317" xr:uid="{596D3FDC-756A-490C-8C13-0CA40D80A8D6}"/>
    <cellStyle name="Normal 33 6 2 2" xfId="17442" xr:uid="{059F995C-B9D1-4DA1-A473-85AA401CA89F}"/>
    <cellStyle name="Normal 33 6 2 2 2" xfId="27371" xr:uid="{9B874910-5506-4574-823D-034FF61700AF}"/>
    <cellStyle name="Normal 33 6 2 2 2 2" xfId="47338" xr:uid="{313B8C41-1A91-4C50-A316-CC0548418AC2}"/>
    <cellStyle name="Normal 33 6 2 2 3" xfId="37690" xr:uid="{9F11414C-D9F2-4520-A4C8-AE3AB0BD6018}"/>
    <cellStyle name="Normal 33 6 2 3" xfId="22413" xr:uid="{7BA7D6DD-E503-458A-AB6F-53AE4496598E}"/>
    <cellStyle name="Normal 33 6 2 3 2" xfId="42508" xr:uid="{10CADAF2-22CB-45BA-9FDC-B837202AD95D}"/>
    <cellStyle name="Normal 33 6 2 4" xfId="32861" xr:uid="{073CC83A-1065-4993-806E-7EC1D1231C2E}"/>
    <cellStyle name="Normal 33 6 3" xfId="14978" xr:uid="{E48B2049-EB71-4821-8C44-211FFA080D47}"/>
    <cellStyle name="Normal 33 6 3 2" xfId="24920" xr:uid="{DC8E37BE-FA48-4AFB-9021-58E6FFE91FA5}"/>
    <cellStyle name="Normal 33 6 3 2 2" xfId="44927" xr:uid="{63EB0867-5911-4213-9055-C7E652B801FC}"/>
    <cellStyle name="Normal 33 6 3 3" xfId="35279" xr:uid="{8C122FE9-B133-4940-AC66-D4FC748DC3FB}"/>
    <cellStyle name="Normal 33 6 4" xfId="19945" xr:uid="{B2A37C49-B96E-4DFF-B038-C0EB66E1D9CB}"/>
    <cellStyle name="Normal 33 6 4 2" xfId="40099" xr:uid="{390F46BA-3FFE-48A2-9C85-6711E832673B}"/>
    <cellStyle name="Normal 33 6 5" xfId="30452" xr:uid="{2FC9377A-382C-408F-88E2-AA6A525C2BF7}"/>
    <cellStyle name="Normal 33 7" xfId="10318" xr:uid="{DA0FAE35-B479-4E44-8C2C-20CCA3EB154A}"/>
    <cellStyle name="Normal 33 7 2" xfId="15446" xr:uid="{2CB2918D-E436-4413-AB7C-14535C20A93D}"/>
    <cellStyle name="Normal 33 7 2 2" xfId="25375" xr:uid="{2645578E-F4A7-42E7-89C9-BE8CBF5BD9C4}"/>
    <cellStyle name="Normal 33 7 2 2 2" xfId="45342" xr:uid="{69A6146A-2369-4846-BA40-7E152393809F}"/>
    <cellStyle name="Normal 33 7 2 3" xfId="35694" xr:uid="{B909CAFD-B239-436C-946B-EB9E5F191A9D}"/>
    <cellStyle name="Normal 33 7 3" xfId="20419" xr:uid="{041F5D17-9CE2-4B56-96DE-DCF9745BCD6B}"/>
    <cellStyle name="Normal 33 7 3 2" xfId="40514" xr:uid="{3C1AD78A-6C49-41EB-BF7D-C8B0D55C7CCE}"/>
    <cellStyle name="Normal 33 7 4" xfId="30867" xr:uid="{7FAF48CB-5399-4E7C-BFD3-2A2FF59D4433}"/>
    <cellStyle name="Normal 33 8" xfId="12935" xr:uid="{066D4080-4FAD-467B-8A88-657BE513E321}"/>
    <cellStyle name="Normal 33 8 2" xfId="22888" xr:uid="{CCFB5065-5641-468D-89E0-41BA5A1E534F}"/>
    <cellStyle name="Normal 33 8 2 2" xfId="42932" xr:uid="{BEC682DB-A52D-402E-9104-44B633F81BD4}"/>
    <cellStyle name="Normal 33 8 3" xfId="33284" xr:uid="{D9AAAB15-D45C-41F0-8A71-F3A1351AA639}"/>
    <cellStyle name="Normal 33 9" xfId="17941" xr:uid="{5AA87C7F-357C-4A70-B5F5-1876AF32B478}"/>
    <cellStyle name="Normal 33 9 2" xfId="38104" xr:uid="{617D6F84-7791-4063-824E-469F053B34E6}"/>
    <cellStyle name="Normal 330" xfId="84" xr:uid="{1EB11EF1-3D41-435A-A928-908964FEC5F4}"/>
    <cellStyle name="Normal 331" xfId="27706" xr:uid="{C6CDAB68-8563-4A04-8862-49F615C0528A}"/>
    <cellStyle name="Normal 331 2" xfId="47637" xr:uid="{20F4D15A-789C-473C-A7A0-514627D11563}"/>
    <cellStyle name="Normal 332" xfId="27709" xr:uid="{CE2D2538-09AC-43D5-8061-61EB8C48D445}"/>
    <cellStyle name="Normal 332 2" xfId="47640" xr:uid="{D2AF6CB8-5D36-47E6-A8C9-20D3B74B40BE}"/>
    <cellStyle name="Normal 333" xfId="27710" xr:uid="{942D307E-1164-40E9-81A2-CA5CC4A4FB2B}"/>
    <cellStyle name="Normal 334" xfId="87" xr:uid="{2FF42F75-0686-4773-B0CB-F3839A8ED9CA}"/>
    <cellStyle name="Normal 335" xfId="550" xr:uid="{FC0918DF-A7A9-4E0D-82D0-A141B28A95A4}"/>
    <cellStyle name="Normal 336" xfId="27711" xr:uid="{F5FDE9F9-1DF0-4FA0-BF64-2F7C6D9709A1}"/>
    <cellStyle name="Normal 337" xfId="27921" xr:uid="{173C4276-ECE1-4783-AD95-B44D1697A738}"/>
    <cellStyle name="Normal 338" xfId="27932" xr:uid="{8F64F08C-309A-495E-93E7-03B38FD33593}"/>
    <cellStyle name="Normal 339" xfId="27929" xr:uid="{9D230F47-12BE-4663-9640-B7413168EB85}"/>
    <cellStyle name="Normal 34" xfId="386" xr:uid="{2811229E-2421-4F68-BB5F-8C8AEE7E1D1A}"/>
    <cellStyle name="Normal 34 10" xfId="28461" xr:uid="{9ACDDDD6-EEDC-46F2-8D5F-59809BFB3225}"/>
    <cellStyle name="Normal 34 2" xfId="7046" xr:uid="{5AF55FC6-8D3A-42DD-A3C0-82314BE5FDBD}"/>
    <cellStyle name="Normal 34 2 2" xfId="7047" xr:uid="{456130C0-3A64-4DCB-80C2-94E31E2E635C}"/>
    <cellStyle name="Normal 34 2 2 2" xfId="9932" xr:uid="{1A391086-F681-4057-A8F8-6E163C218166}"/>
    <cellStyle name="Normal 34 2 3" xfId="9931" xr:uid="{FAA56856-3D83-418A-ACA7-DBBADFC89630}"/>
    <cellStyle name="Normal 34 3" xfId="7048" xr:uid="{FBECAF9D-41B1-41EE-A2CD-40A26B77C776}"/>
    <cellStyle name="Normal 34 3 2" xfId="9934" xr:uid="{9646B4AE-3EDC-4F41-8463-FA251C087938}"/>
    <cellStyle name="Normal 34 3 2 2" xfId="27883" xr:uid="{85729971-AB4D-4958-ADF4-6E123F274DC0}"/>
    <cellStyle name="Normal 34 3 2 2 2" xfId="47742" xr:uid="{7139A177-853E-4E7B-84F2-CC0E12665083}"/>
    <cellStyle name="Normal 34 3 3" xfId="9933" xr:uid="{F9137392-B619-4B25-8CDA-BF8915708688}"/>
    <cellStyle name="Normal 34 3 4" xfId="12322" xr:uid="{4B85DB22-B960-4BE9-BED1-7F2E932517E7}"/>
    <cellStyle name="Normal 34 3 4 2" xfId="17447" xr:uid="{BA0ACC06-56A7-4D75-B8BE-937C96EC5188}"/>
    <cellStyle name="Normal 34 3 4 2 2" xfId="27376" xr:uid="{D6FFDC78-269C-4FB5-90EF-31F16A2B3B78}"/>
    <cellStyle name="Normal 34 3 4 2 2 2" xfId="47343" xr:uid="{95253950-7B06-42E4-BE21-A002ACC0BAF7}"/>
    <cellStyle name="Normal 34 3 4 2 3" xfId="37695" xr:uid="{69AB95EF-2031-4F30-888A-B26A6BA79B88}"/>
    <cellStyle name="Normal 34 3 4 3" xfId="22418" xr:uid="{0675815C-A46B-406F-B64C-002C537C8F6D}"/>
    <cellStyle name="Normal 34 3 4 3 2" xfId="42513" xr:uid="{CB1FF695-60C1-4755-96BD-2BF7114A9A0D}"/>
    <cellStyle name="Normal 34 3 4 4" xfId="32866" xr:uid="{ECCB6952-24E6-4466-A87D-58BCA1509889}"/>
    <cellStyle name="Normal 34 3 5" xfId="14983" xr:uid="{6ED2B879-D117-417B-884D-4F4A6DDFCAB5}"/>
    <cellStyle name="Normal 34 3 5 2" xfId="24925" xr:uid="{7F3E168C-FAAB-408B-9F8A-7372B0979DEF}"/>
    <cellStyle name="Normal 34 3 5 2 2" xfId="44932" xr:uid="{68A2921A-0470-4F2A-8C17-30B36707D107}"/>
    <cellStyle name="Normal 34 3 5 3" xfId="35284" xr:uid="{9CDE7447-6A63-4084-A8C4-88D61ECB838F}"/>
    <cellStyle name="Normal 34 3 6" xfId="19950" xr:uid="{1E44A775-3BCD-402E-9B53-9BEADC487B90}"/>
    <cellStyle name="Normal 34 3 6 2" xfId="40104" xr:uid="{58B907EF-8583-4D56-9B43-0EF0600ED617}"/>
    <cellStyle name="Normal 34 3 7" xfId="30457" xr:uid="{5AA829C9-53A4-4576-8F3F-C4AF325CF89E}"/>
    <cellStyle name="Normal 34 4" xfId="7049" xr:uid="{AFE833E9-ADD5-4D9E-AFCE-7F8F2DC601C0}"/>
    <cellStyle name="Normal 34 4 2" xfId="9935" xr:uid="{5A13021B-079C-4312-A4A2-4826D6C75DFD}"/>
    <cellStyle name="Normal 34 4 2 2" xfId="27884" xr:uid="{AF22EAFB-0E91-423F-B56F-5243FDBB2F2C}"/>
    <cellStyle name="Normal 34 4 2 2 2" xfId="47743" xr:uid="{EE9A86D1-D2BC-4B7F-8083-3ADD18769F38}"/>
    <cellStyle name="Normal 34 4 3" xfId="12323" xr:uid="{1264CE4C-939D-4D06-ACF1-02D43CDC5400}"/>
    <cellStyle name="Normal 34 4 3 2" xfId="17448" xr:uid="{E7208834-2149-44E5-8BF5-246E54AFE08F}"/>
    <cellStyle name="Normal 34 4 3 2 2" xfId="27377" xr:uid="{CED27F01-E657-4660-95C4-1629B4B651F3}"/>
    <cellStyle name="Normal 34 4 3 2 2 2" xfId="47344" xr:uid="{5FA72307-1063-4B1E-9009-6BA8C7124971}"/>
    <cellStyle name="Normal 34 4 3 2 3" xfId="37696" xr:uid="{E33DE5F8-FF80-410C-AC4D-D2D71EEF5C78}"/>
    <cellStyle name="Normal 34 4 3 3" xfId="22419" xr:uid="{0EB11521-53F6-4992-9C3D-D12336617037}"/>
    <cellStyle name="Normal 34 4 3 3 2" xfId="42514" xr:uid="{B2CE260F-BA98-4F9B-A8D0-E7709A5DA5D9}"/>
    <cellStyle name="Normal 34 4 3 4" xfId="32867" xr:uid="{5DB5E0E8-04FA-4F74-BC58-E23359CB466B}"/>
    <cellStyle name="Normal 34 4 4" xfId="14984" xr:uid="{6A8EA365-EBC9-4EFC-AD78-C129B0FC845B}"/>
    <cellStyle name="Normal 34 4 4 2" xfId="24926" xr:uid="{08637ED9-9E94-45EA-A58C-C3376388798E}"/>
    <cellStyle name="Normal 34 4 4 2 2" xfId="44933" xr:uid="{9CC183C4-45E3-4967-9483-3D2A9FB4A059}"/>
    <cellStyle name="Normal 34 4 4 3" xfId="35285" xr:uid="{3583A11A-8AD7-4FEA-BE34-4B9F7CCE78A3}"/>
    <cellStyle name="Normal 34 4 5" xfId="19951" xr:uid="{8DBCB637-B5BA-469E-8EDC-ED0345E65C10}"/>
    <cellStyle name="Normal 34 4 5 2" xfId="40105" xr:uid="{2B4374F1-E660-4B23-B1E1-44B18E514619}"/>
    <cellStyle name="Normal 34 4 6" xfId="30458" xr:uid="{556A2313-B9DB-4686-98F3-1F77CD3EDB7B}"/>
    <cellStyle name="Normal 34 5" xfId="7050" xr:uid="{735EE785-8675-4C1E-BE52-8BEF97D9F318}"/>
    <cellStyle name="Normal 34 5 2" xfId="12324" xr:uid="{6D178C12-8673-421B-994E-2094645E9B9E}"/>
    <cellStyle name="Normal 34 5 2 2" xfId="17449" xr:uid="{86D7306D-0B94-451D-92B2-700851BC08DC}"/>
    <cellStyle name="Normal 34 5 2 2 2" xfId="27378" xr:uid="{0BC7310B-1E3B-4E08-A7A6-7948B14E891C}"/>
    <cellStyle name="Normal 34 5 2 2 2 2" xfId="47345" xr:uid="{ED8E34EE-9DA0-4E57-A51E-91EDD2821B93}"/>
    <cellStyle name="Normal 34 5 2 2 3" xfId="37697" xr:uid="{5490DA8C-37B4-4D66-9467-E73FCCE8F24B}"/>
    <cellStyle name="Normal 34 5 2 3" xfId="22420" xr:uid="{075920B3-D9A0-4582-AAD3-ADF38CF65CCE}"/>
    <cellStyle name="Normal 34 5 2 3 2" xfId="42515" xr:uid="{5B2C41C6-8033-4C6C-A58F-CE81C7EAAB62}"/>
    <cellStyle name="Normal 34 5 2 4" xfId="32868" xr:uid="{D6D81BA9-52A4-4446-A393-6CD076401BB9}"/>
    <cellStyle name="Normal 34 5 3" xfId="14985" xr:uid="{B2F33059-3D4B-4CEA-9B30-E8B056447276}"/>
    <cellStyle name="Normal 34 5 3 2" xfId="24927" xr:uid="{799489AB-DDA0-4048-BFC1-41CAF5FA3A3E}"/>
    <cellStyle name="Normal 34 5 3 2 2" xfId="44934" xr:uid="{8EFB22FF-A5FF-4B8C-B5CD-7E8B3AB7FDC8}"/>
    <cellStyle name="Normal 34 5 3 3" xfId="35286" xr:uid="{F033A9E6-75B7-49E2-B9E8-EB529D3AE735}"/>
    <cellStyle name="Normal 34 5 4" xfId="19952" xr:uid="{A3887E99-2BD2-4711-80C2-660E4342E915}"/>
    <cellStyle name="Normal 34 5 4 2" xfId="40106" xr:uid="{F8DA8C89-6135-456D-BFC7-E7EF5CFF0955}"/>
    <cellStyle name="Normal 34 5 5" xfId="30459" xr:uid="{56031164-749B-4DFF-ADB9-16298A9A9704}"/>
    <cellStyle name="Normal 34 6" xfId="7045" xr:uid="{6920C2CE-7CDF-4763-9DDD-1505790649F7}"/>
    <cellStyle name="Normal 34 6 2" xfId="12321" xr:uid="{2A81195B-2969-4B6E-8861-C5686579A156}"/>
    <cellStyle name="Normal 34 6 2 2" xfId="17446" xr:uid="{79A578C6-F504-4B6C-9513-656727CA50E2}"/>
    <cellStyle name="Normal 34 6 2 2 2" xfId="27375" xr:uid="{C74AF649-2691-4597-BBD0-7A4B6874055A}"/>
    <cellStyle name="Normal 34 6 2 2 2 2" xfId="47342" xr:uid="{57A81057-0610-4247-AD48-EB5AAE88B0E6}"/>
    <cellStyle name="Normal 34 6 2 2 3" xfId="37694" xr:uid="{E83BC938-05BD-4A62-AA96-E1F84BBA54DC}"/>
    <cellStyle name="Normal 34 6 2 3" xfId="22417" xr:uid="{ACAA0CFE-0A65-4515-9270-E6440E5C5147}"/>
    <cellStyle name="Normal 34 6 2 3 2" xfId="42512" xr:uid="{7CABD4BC-50A8-4C84-87A7-B5174AD4AABB}"/>
    <cellStyle name="Normal 34 6 2 4" xfId="32865" xr:uid="{3BE92EDD-C397-4ACD-8B9C-FEE30D53098C}"/>
    <cellStyle name="Normal 34 6 3" xfId="14982" xr:uid="{368B6DF3-9B03-4AC4-9903-88DE51277707}"/>
    <cellStyle name="Normal 34 6 3 2" xfId="24924" xr:uid="{7FEE4FA0-E004-46ED-9DCE-34792BB0D5C0}"/>
    <cellStyle name="Normal 34 6 3 2 2" xfId="44931" xr:uid="{0D231594-71A5-423A-8345-01225AC9F404}"/>
    <cellStyle name="Normal 34 6 3 3" xfId="35283" xr:uid="{8B58D4E1-102A-48DE-8675-F2AB9678E802}"/>
    <cellStyle name="Normal 34 6 4" xfId="19949" xr:uid="{1FD210AD-B5B0-4BC0-AD92-91B55CA16C17}"/>
    <cellStyle name="Normal 34 6 4 2" xfId="40103" xr:uid="{2805843A-ED01-485A-A15C-ACB939C8AA95}"/>
    <cellStyle name="Normal 34 6 5" xfId="30456" xr:uid="{49ABBE5E-4D94-496E-8876-42E1D273FE00}"/>
    <cellStyle name="Normal 34 7" xfId="10320" xr:uid="{8F2DF408-96EF-43CA-9847-84DCA9656F81}"/>
    <cellStyle name="Normal 34 7 2" xfId="15448" xr:uid="{A8A37783-6C31-40C8-A2FF-CBCF94AB6EC7}"/>
    <cellStyle name="Normal 34 7 2 2" xfId="25377" xr:uid="{80B1D071-FCE1-4808-9B5B-C1EAD3DF8C4F}"/>
    <cellStyle name="Normal 34 7 2 2 2" xfId="45344" xr:uid="{B395A1CE-27CC-42B7-9F27-4CAAC9E46A03}"/>
    <cellStyle name="Normal 34 7 2 3" xfId="35696" xr:uid="{398AC0D2-6FE3-480E-B69A-9C3478163A64}"/>
    <cellStyle name="Normal 34 7 3" xfId="20421" xr:uid="{A0C44E14-D8EE-4898-B2E3-DE87BA07B61D}"/>
    <cellStyle name="Normal 34 7 3 2" xfId="40516" xr:uid="{18846E58-3566-4AE6-A21B-BFCA60C9D90E}"/>
    <cellStyle name="Normal 34 7 4" xfId="30869" xr:uid="{D95AB4D6-47A5-4F77-AB05-373E7664F12F}"/>
    <cellStyle name="Normal 34 8" xfId="12937" xr:uid="{B5C8556C-7ACE-4CAA-B279-CBDF984C2BA5}"/>
    <cellStyle name="Normal 34 8 2" xfId="22890" xr:uid="{9D50A36D-2E1B-4B08-8822-EFE9FB338C69}"/>
    <cellStyle name="Normal 34 8 2 2" xfId="42934" xr:uid="{D1BAA78E-6D97-435A-ACC3-C69FD5BF5131}"/>
    <cellStyle name="Normal 34 8 3" xfId="33286" xr:uid="{24D41C0E-2371-4ACD-A3C5-8621E8992660}"/>
    <cellStyle name="Normal 34 9" xfId="17943" xr:uid="{5D47E1F4-BA11-43FF-8EB2-2EF6F165ABC1}"/>
    <cellStyle name="Normal 34 9 2" xfId="38106" xr:uid="{582740E6-ED04-496F-B752-663F27BBE494}"/>
    <cellStyle name="Normal 340" xfId="27926" xr:uid="{73C109CA-2D0B-4F01-A8DB-826036AB3676}"/>
    <cellStyle name="Normal 341" xfId="27922" xr:uid="{AB30016A-166C-4724-97F0-32FB54CBF430}"/>
    <cellStyle name="Normal 342" xfId="27931" xr:uid="{4D18E436-37A2-42C5-A3FD-E98AED8BFA5D}"/>
    <cellStyle name="Normal 343" xfId="27927" xr:uid="{9B0D5748-C353-4CCD-81B8-CDDD7A657DC1}"/>
    <cellStyle name="Normal 344" xfId="27930" xr:uid="{05560A20-0F0F-4DEB-9469-DC9F4B5071CF}"/>
    <cellStyle name="Normal 345" xfId="27924" xr:uid="{5F098D2F-B0E5-4A32-8393-CFBFDF703C93}"/>
    <cellStyle name="Normal 346" xfId="27923" xr:uid="{B723E196-7A7B-483D-9481-2C7142D0EB71}"/>
    <cellStyle name="Normal 347" xfId="27928" xr:uid="{9EFDFB02-D5E5-4CF2-8E7A-67BFF2DDC777}"/>
    <cellStyle name="Normal 348" xfId="27925" xr:uid="{41862860-E09F-4C67-9333-95187A6A7191}"/>
    <cellStyle name="Normal 349" xfId="27934" xr:uid="{DA87F5EF-8636-463B-B01C-F04D29804EB8}"/>
    <cellStyle name="Normal 35" xfId="508" xr:uid="{F3E30E6A-C302-4749-80AF-EC74B97C1C0F}"/>
    <cellStyle name="Normal 35 2" xfId="7052" xr:uid="{4CBB9FBB-6233-4273-BD45-86124724657F}"/>
    <cellStyle name="Normal 35 2 2" xfId="7053" xr:uid="{9E9EA9F3-86E6-4BB2-BD6F-95340A020921}"/>
    <cellStyle name="Normal 35 2 2 2" xfId="9937" xr:uid="{EC1A4D0E-D3A1-42E8-AB31-4970EC7AF931}"/>
    <cellStyle name="Normal 35 2 3" xfId="9936" xr:uid="{99502907-18BF-4904-929E-0DC2C4ADA9F9}"/>
    <cellStyle name="Normal 35 3" xfId="7054" xr:uid="{3FC6FD95-8B88-4B12-91C5-32C6DF2A8FDF}"/>
    <cellStyle name="Normal 35 3 2" xfId="12326" xr:uid="{5A581110-C8A0-495B-B3F9-2E713CE59071}"/>
    <cellStyle name="Normal 35 3 2 2" xfId="17451" xr:uid="{25DC275A-2664-4C56-9011-D5B6AC4B6115}"/>
    <cellStyle name="Normal 35 3 2 2 2" xfId="27380" xr:uid="{F214D4CF-6DAA-48FD-8AAA-1624B532BA27}"/>
    <cellStyle name="Normal 35 3 2 2 2 2" xfId="47347" xr:uid="{EE0248D6-2B65-49C1-A3B1-F81ACB8D140F}"/>
    <cellStyle name="Normal 35 3 2 2 3" xfId="37699" xr:uid="{C6DCBB22-4984-40F3-9776-323EE286F13B}"/>
    <cellStyle name="Normal 35 3 2 3" xfId="22422" xr:uid="{2D4125E5-4D80-4A29-8538-5CE2AEDD8DE5}"/>
    <cellStyle name="Normal 35 3 2 3 2" xfId="42517" xr:uid="{0210F793-AB89-4011-8172-6B3FBAFD1D54}"/>
    <cellStyle name="Normal 35 3 2 4" xfId="32870" xr:uid="{A7213EF6-BDC8-4BF5-BFE7-4BD06AE3D8E7}"/>
    <cellStyle name="Normal 35 3 3" xfId="14987" xr:uid="{318530DA-15F6-424B-BDE4-06057A55AF59}"/>
    <cellStyle name="Normal 35 3 3 2" xfId="24929" xr:uid="{9207E268-2221-449C-80EE-1F3D1352EA4A}"/>
    <cellStyle name="Normal 35 3 3 2 2" xfId="44936" xr:uid="{A3CB26D6-E31D-4973-A3C5-0FD83D7D671F}"/>
    <cellStyle name="Normal 35 3 3 3" xfId="35288" xr:uid="{43898C24-B671-498D-AF0B-C0CC7E673505}"/>
    <cellStyle name="Normal 35 3 4" xfId="19954" xr:uid="{05B4BF06-ECAD-4C0B-8445-2C0BC686A664}"/>
    <cellStyle name="Normal 35 3 4 2" xfId="40108" xr:uid="{942CAC6E-53AA-4197-8DD2-B09A5B8E17DD}"/>
    <cellStyle name="Normal 35 3 5" xfId="30461" xr:uid="{B1C7F523-39B3-4C57-BE37-367266842739}"/>
    <cellStyle name="Normal 35 4" xfId="7055" xr:uid="{867E6ACA-A9E0-41B6-AEE9-9C5693BE08B3}"/>
    <cellStyle name="Normal 35 4 2" xfId="12327" xr:uid="{525C45D4-D52F-42AC-BC05-2693485C3709}"/>
    <cellStyle name="Normal 35 4 2 2" xfId="17452" xr:uid="{60E7BD01-D499-482F-A385-E63542B0B617}"/>
    <cellStyle name="Normal 35 4 2 2 2" xfId="27381" xr:uid="{D7C509A2-9411-4F11-99DF-FC7D3B236478}"/>
    <cellStyle name="Normal 35 4 2 2 2 2" xfId="47348" xr:uid="{F03AFFCE-38BF-4664-A883-77946463AAF0}"/>
    <cellStyle name="Normal 35 4 2 2 3" xfId="37700" xr:uid="{C242D497-9392-46BF-883E-68EC779E3A4F}"/>
    <cellStyle name="Normal 35 4 2 3" xfId="22423" xr:uid="{4BFFE11F-39E6-4E67-904A-BC500091C62C}"/>
    <cellStyle name="Normal 35 4 2 3 2" xfId="42518" xr:uid="{30C45DCB-5312-46D0-8C07-86BC3B32E812}"/>
    <cellStyle name="Normal 35 4 2 4" xfId="32871" xr:uid="{3FAEA155-F4EB-4F98-9DD4-4662D6F6C736}"/>
    <cellStyle name="Normal 35 4 3" xfId="14988" xr:uid="{6251E6EA-88D8-4B01-A875-6ABB1786D67E}"/>
    <cellStyle name="Normal 35 4 3 2" xfId="24930" xr:uid="{5FA29CC2-4091-4ED5-A579-B88FFFB01DBA}"/>
    <cellStyle name="Normal 35 4 3 2 2" xfId="44937" xr:uid="{14AB9049-014C-4B83-9C24-F4BDD776C2C5}"/>
    <cellStyle name="Normal 35 4 3 3" xfId="35289" xr:uid="{54F35F96-EADA-4AC7-82C9-477D1E7D4ADB}"/>
    <cellStyle name="Normal 35 4 4" xfId="19955" xr:uid="{E9B4275B-201D-4BDC-A2FE-F1E7E7AD7A96}"/>
    <cellStyle name="Normal 35 4 4 2" xfId="40109" xr:uid="{5CD2FB23-FF43-4920-A158-E1CFC13A944D}"/>
    <cellStyle name="Normal 35 4 5" xfId="30462" xr:uid="{BAB97103-4ABE-4C7B-B51E-3AD9E8CF9C82}"/>
    <cellStyle name="Normal 35 5" xfId="7056" xr:uid="{4FF1EBED-C44E-462E-9E07-6778B5C7CD36}"/>
    <cellStyle name="Normal 35 5 2" xfId="12328" xr:uid="{CD92159F-25E7-45E6-8527-6F2B52B66241}"/>
    <cellStyle name="Normal 35 5 2 2" xfId="17453" xr:uid="{7980C2FF-546A-4736-8B5A-7ED19143DA60}"/>
    <cellStyle name="Normal 35 5 2 2 2" xfId="27382" xr:uid="{6428191D-024D-498D-8966-1E91B7978C3E}"/>
    <cellStyle name="Normal 35 5 2 2 2 2" xfId="47349" xr:uid="{3B63498D-16CF-4128-AC93-4FC73B448215}"/>
    <cellStyle name="Normal 35 5 2 2 3" xfId="37701" xr:uid="{86A1DA7F-8BED-4202-8DCF-31950E1DB9E6}"/>
    <cellStyle name="Normal 35 5 2 3" xfId="22424" xr:uid="{16CC2C44-E62A-46C3-940A-81B962B659AC}"/>
    <cellStyle name="Normal 35 5 2 3 2" xfId="42519" xr:uid="{0025D7A7-F4E7-4E63-8CFA-62F21E279EAF}"/>
    <cellStyle name="Normal 35 5 2 4" xfId="32872" xr:uid="{968156DD-E42C-4A0C-A272-8F5153A92E12}"/>
    <cellStyle name="Normal 35 5 3" xfId="14989" xr:uid="{434F64CF-214A-40A5-BD93-9DCF5DF718CA}"/>
    <cellStyle name="Normal 35 5 3 2" xfId="24931" xr:uid="{96CC29B5-F940-4E61-AC63-B8233032D2A4}"/>
    <cellStyle name="Normal 35 5 3 2 2" xfId="44938" xr:uid="{70210FFE-AD4C-46C7-B2D1-89EB8B992985}"/>
    <cellStyle name="Normal 35 5 3 3" xfId="35290" xr:uid="{16A340F2-1624-4E55-B3EA-79D36A374656}"/>
    <cellStyle name="Normal 35 5 4" xfId="19956" xr:uid="{DFD20FD2-CE5B-42AC-B6BB-E172AECC2CA4}"/>
    <cellStyle name="Normal 35 5 4 2" xfId="40110" xr:uid="{F7D9658D-6A8F-485C-8AD1-5813F1C72978}"/>
    <cellStyle name="Normal 35 5 5" xfId="30463" xr:uid="{B1EE1CE0-853B-4B69-BCF2-EC225F24D349}"/>
    <cellStyle name="Normal 35 6" xfId="7051" xr:uid="{AEBEA586-75C1-4A8E-92C6-E66AA7AFE85F}"/>
    <cellStyle name="Normal 35 6 2" xfId="12325" xr:uid="{BF432F75-E2FC-4221-9E5C-82EF8E0CDF92}"/>
    <cellStyle name="Normal 35 6 2 2" xfId="17450" xr:uid="{A3E9C456-BABC-4610-A255-06B2BCBF3144}"/>
    <cellStyle name="Normal 35 6 2 2 2" xfId="27379" xr:uid="{4A885886-18A8-4D28-8D09-51C08BEA6958}"/>
    <cellStyle name="Normal 35 6 2 2 2 2" xfId="47346" xr:uid="{5DF12620-763C-4CF0-8072-564AC772903A}"/>
    <cellStyle name="Normal 35 6 2 2 3" xfId="37698" xr:uid="{4009937F-8B50-4D3B-A0DB-D7DEBBE95D32}"/>
    <cellStyle name="Normal 35 6 2 3" xfId="22421" xr:uid="{F928A37E-FF50-414A-85E8-4F106D12BC51}"/>
    <cellStyle name="Normal 35 6 2 3 2" xfId="42516" xr:uid="{474FBCEE-06D8-4AF6-8CE1-B18DBE7C1A10}"/>
    <cellStyle name="Normal 35 6 2 4" xfId="32869" xr:uid="{2591131D-A72B-48B8-B8F0-BC1A1DAA0872}"/>
    <cellStyle name="Normal 35 6 3" xfId="14986" xr:uid="{CE454E78-4AAF-4078-9BC4-AC9408C9351D}"/>
    <cellStyle name="Normal 35 6 3 2" xfId="24928" xr:uid="{E119E4A3-303F-4797-A3AC-613C46DAE1C8}"/>
    <cellStyle name="Normal 35 6 3 2 2" xfId="44935" xr:uid="{884A514B-C855-481D-97F7-460F2C250848}"/>
    <cellStyle name="Normal 35 6 3 3" xfId="35287" xr:uid="{E2A446B4-6C48-4048-B212-223377FAD177}"/>
    <cellStyle name="Normal 35 6 4" xfId="19953" xr:uid="{961E3DB9-ED30-471C-8D3C-6B088BC8DEFF}"/>
    <cellStyle name="Normal 35 6 4 2" xfId="40107" xr:uid="{B376AB33-F01B-444A-AA8A-358AC89F0CBB}"/>
    <cellStyle name="Normal 35 6 5" xfId="30460" xr:uid="{31DCA8B3-ABD5-47F9-87FB-C2B9DA10A3C9}"/>
    <cellStyle name="Normal 35 7" xfId="13058" xr:uid="{A3C347A5-F2BA-4D1E-A01A-2909C875989D}"/>
    <cellStyle name="Normal 350" xfId="27936" xr:uid="{FAA9CF53-968C-4300-9104-DCBDE58C845C}"/>
    <cellStyle name="Normal 351" xfId="27933" xr:uid="{F40E3846-6C7D-41E5-B4D7-38A4901D9867}"/>
    <cellStyle name="Normal 352" xfId="27939" xr:uid="{730532BA-A410-48D6-95E8-259C72C1D0D0}"/>
    <cellStyle name="Normal 353" xfId="27938" xr:uid="{775AF61E-D061-4DB2-B30E-B3FC3E9E31CF}"/>
    <cellStyle name="Normal 354" xfId="27937" xr:uid="{9B32BC33-4B0C-4B6C-B190-0C1096CFB63F}"/>
    <cellStyle name="Normal 355" xfId="27940" xr:uid="{479D6D00-EF03-4C47-B28C-6164186AADBD}"/>
    <cellStyle name="Normal 356" xfId="27941" xr:uid="{B0FE9604-8A5A-40E5-9EA1-505D8742BF01}"/>
    <cellStyle name="Normal 357" xfId="27943" xr:uid="{5491F613-93B3-4D9D-AF41-BCC569F42911}"/>
    <cellStyle name="Normal 358" xfId="27945" xr:uid="{BBCC9175-E9EA-4421-8218-3A157B4B3629}"/>
    <cellStyle name="Normal 358 2" xfId="47773" xr:uid="{42A1EAF4-CA52-424F-A1FF-8A416081E956}"/>
    <cellStyle name="Normal 359" xfId="27944" xr:uid="{0CEDA8EA-0FF4-44B4-8724-E5A2D3C910E0}"/>
    <cellStyle name="Normal 36" xfId="544" xr:uid="{A0EE742A-A946-4804-AAE8-00B1FDC08DBC}"/>
    <cellStyle name="Normal 36 10" xfId="28593" xr:uid="{BEC09406-CAF6-4CC5-8C9F-0DBDCE336EEE}"/>
    <cellStyle name="Normal 36 2" xfId="7058" xr:uid="{C4648EC5-01BF-4726-9A8D-28A6EDAE63B4}"/>
    <cellStyle name="Normal 36 2 2" xfId="7059" xr:uid="{89939FC1-EF2B-4720-A7FE-3245BFDD371E}"/>
    <cellStyle name="Normal 36 2 2 2" xfId="9939" xr:uid="{4B7166A2-4553-4A9F-AACF-EAE3D5BF0CAA}"/>
    <cellStyle name="Normal 36 2 3" xfId="9938" xr:uid="{B9F5C590-BCC8-468D-AE86-85448D5EF0CA}"/>
    <cellStyle name="Normal 36 3" xfId="7060" xr:uid="{D0A904B2-D49C-4199-B326-C44A7121BD0D}"/>
    <cellStyle name="Normal 36 3 2" xfId="12330" xr:uid="{5293A8EA-AB62-4A7B-B010-A6CEA304159C}"/>
    <cellStyle name="Normal 36 3 2 2" xfId="17455" xr:uid="{81D60F57-42A1-44B2-83FB-742C7115211E}"/>
    <cellStyle name="Normal 36 3 2 2 2" xfId="27384" xr:uid="{E2F49FAA-1803-4505-8800-98ED53407943}"/>
    <cellStyle name="Normal 36 3 2 2 2 2" xfId="47351" xr:uid="{3F3E9B51-95E1-4495-A5E1-A7AED7AB8970}"/>
    <cellStyle name="Normal 36 3 2 2 3" xfId="37703" xr:uid="{F3D88239-2C45-4EDF-80D8-29AB194B2847}"/>
    <cellStyle name="Normal 36 3 2 3" xfId="22426" xr:uid="{DF5E4C25-0840-4F6C-A603-AC82299C5053}"/>
    <cellStyle name="Normal 36 3 2 3 2" xfId="42521" xr:uid="{7F9C0CBB-4301-438D-A44B-F8EE0E5D8725}"/>
    <cellStyle name="Normal 36 3 2 4" xfId="32874" xr:uid="{85942F7C-52D0-442B-873F-97D94BA851F3}"/>
    <cellStyle name="Normal 36 3 3" xfId="14991" xr:uid="{2565CE7E-5870-4332-942A-309E17466E5E}"/>
    <cellStyle name="Normal 36 3 3 2" xfId="24933" xr:uid="{942D4E5A-695B-4F59-86C6-16B821E6BB13}"/>
    <cellStyle name="Normal 36 3 3 2 2" xfId="44940" xr:uid="{B181157B-28C0-461C-A9F4-7BD1A2263426}"/>
    <cellStyle name="Normal 36 3 3 3" xfId="35292" xr:uid="{54D5FAA7-10E0-4DF6-AFB6-A2210EEBFF27}"/>
    <cellStyle name="Normal 36 3 4" xfId="19958" xr:uid="{ECFBFAEE-28AD-4C72-AE2A-36D663188272}"/>
    <cellStyle name="Normal 36 3 4 2" xfId="40112" xr:uid="{41DC13D7-5ECE-497F-9A34-B4CD3F6D2F14}"/>
    <cellStyle name="Normal 36 3 5" xfId="30465" xr:uid="{3D587461-C541-498B-B1C5-B33A51066B16}"/>
    <cellStyle name="Normal 36 4" xfId="7061" xr:uid="{F9FB87CE-6C6E-4AF4-8A47-7E72BF5DFD59}"/>
    <cellStyle name="Normal 36 4 2" xfId="12331" xr:uid="{6B5EE506-3740-4D81-85B0-D9BC8295C293}"/>
    <cellStyle name="Normal 36 4 2 2" xfId="17456" xr:uid="{3659A3CD-A6D2-456A-9A42-696EA441C5BC}"/>
    <cellStyle name="Normal 36 4 2 2 2" xfId="27385" xr:uid="{F2A40FB0-5889-4F22-80F6-B5967E6F5DC7}"/>
    <cellStyle name="Normal 36 4 2 2 2 2" xfId="47352" xr:uid="{0BF1B154-E537-4894-98C7-50B88317F8BF}"/>
    <cellStyle name="Normal 36 4 2 2 3" xfId="37704" xr:uid="{D2878C59-B166-4CD3-B89C-587BF3843A06}"/>
    <cellStyle name="Normal 36 4 2 3" xfId="22427" xr:uid="{6C025852-B986-47EC-AC2A-ED37C018C0F2}"/>
    <cellStyle name="Normal 36 4 2 3 2" xfId="42522" xr:uid="{01CC2149-3083-4BC0-9839-00F33C9757DE}"/>
    <cellStyle name="Normal 36 4 2 4" xfId="32875" xr:uid="{E20C7822-F0F1-4585-A976-8467DB071021}"/>
    <cellStyle name="Normal 36 4 3" xfId="14992" xr:uid="{380B0290-20C7-49A4-B45B-9C83FBB4D3D1}"/>
    <cellStyle name="Normal 36 4 3 2" xfId="24934" xr:uid="{A3BC613B-6653-431A-80FE-184AA9342FEC}"/>
    <cellStyle name="Normal 36 4 3 2 2" xfId="44941" xr:uid="{B31AF398-2ECD-40FC-86C1-719DAB16EC42}"/>
    <cellStyle name="Normal 36 4 3 3" xfId="35293" xr:uid="{58A02F34-1432-4848-9BE1-BEA6AF7401C2}"/>
    <cellStyle name="Normal 36 4 4" xfId="19959" xr:uid="{F467CA69-F26C-464E-A61C-C02D3C2D35DC}"/>
    <cellStyle name="Normal 36 4 4 2" xfId="40113" xr:uid="{6DDE5BB0-621A-413D-B1D2-05265F3E66F3}"/>
    <cellStyle name="Normal 36 4 5" xfId="30466" xr:uid="{64ECBCB3-2040-42D5-BF18-F357250E1EE0}"/>
    <cellStyle name="Normal 36 5" xfId="7062" xr:uid="{1ECCCA42-3E46-4611-9244-A16D802C2D5C}"/>
    <cellStyle name="Normal 36 5 2" xfId="12332" xr:uid="{394C6EB2-5CBC-4EDC-80EC-56293D879AE3}"/>
    <cellStyle name="Normal 36 5 2 2" xfId="17457" xr:uid="{9C174576-5560-45B0-B61B-AA9B6731E1F6}"/>
    <cellStyle name="Normal 36 5 2 2 2" xfId="27386" xr:uid="{96F23914-8C8E-4122-A423-A8A31EF92D2B}"/>
    <cellStyle name="Normal 36 5 2 2 2 2" xfId="47353" xr:uid="{A946D829-6421-42A3-995E-8CACD0777CE0}"/>
    <cellStyle name="Normal 36 5 2 2 3" xfId="37705" xr:uid="{C1F8D6B9-29A5-4EF0-95EC-6267135883A6}"/>
    <cellStyle name="Normal 36 5 2 3" xfId="22428" xr:uid="{4B025AF7-9CB5-4AB7-A9FE-98370E9CD7DE}"/>
    <cellStyle name="Normal 36 5 2 3 2" xfId="42523" xr:uid="{74530566-6CFB-4506-A13F-06C33760924D}"/>
    <cellStyle name="Normal 36 5 2 4" xfId="32876" xr:uid="{94623EE3-AEC3-4328-9542-AD46947D8A9E}"/>
    <cellStyle name="Normal 36 5 3" xfId="14993" xr:uid="{E1087260-5F3D-47F9-8F13-FBD4897B19F2}"/>
    <cellStyle name="Normal 36 5 3 2" xfId="24935" xr:uid="{B6A634FD-8E15-43D8-80BF-4F0967A47232}"/>
    <cellStyle name="Normal 36 5 3 2 2" xfId="44942" xr:uid="{31C79B30-AB43-409F-9E01-50A41E4B1E84}"/>
    <cellStyle name="Normal 36 5 3 3" xfId="35294" xr:uid="{F7F729D3-B635-4E06-82A0-140A9BB33EFE}"/>
    <cellStyle name="Normal 36 5 4" xfId="19960" xr:uid="{3BEE8864-1E63-4FC9-9C4B-8ECEF96A1566}"/>
    <cellStyle name="Normal 36 5 4 2" xfId="40114" xr:uid="{A54E13FA-D3EE-40C6-B945-AC5BED5A0839}"/>
    <cellStyle name="Normal 36 5 5" xfId="30467" xr:uid="{95312705-2E30-4765-A85E-3829D47B9A4A}"/>
    <cellStyle name="Normal 36 6" xfId="7057" xr:uid="{EF0AB9E5-AD8F-42F2-8915-B7EA939273F5}"/>
    <cellStyle name="Normal 36 6 2" xfId="12329" xr:uid="{F2A7BC09-3880-4F04-B5D2-79B64ADF97DE}"/>
    <cellStyle name="Normal 36 6 2 2" xfId="17454" xr:uid="{8BAE827C-FE5A-4CA1-863D-A700ACCAA338}"/>
    <cellStyle name="Normal 36 6 2 2 2" xfId="27383" xr:uid="{9E03F6E9-ACA9-4C2D-9FCF-AFA00F5926CE}"/>
    <cellStyle name="Normal 36 6 2 2 2 2" xfId="47350" xr:uid="{28D9A72C-0E9A-456E-937B-DE42EDD18C30}"/>
    <cellStyle name="Normal 36 6 2 2 3" xfId="37702" xr:uid="{E9D80763-D789-43F6-A350-90B6837C94DB}"/>
    <cellStyle name="Normal 36 6 2 3" xfId="22425" xr:uid="{E6375E86-8C96-431F-BE68-2A6037DA4B9B}"/>
    <cellStyle name="Normal 36 6 2 3 2" xfId="42520" xr:uid="{321BC633-EA6E-447D-A94D-579CBBCF44EC}"/>
    <cellStyle name="Normal 36 6 2 4" xfId="32873" xr:uid="{5356A356-62C4-4439-B0A5-008DC8F26D00}"/>
    <cellStyle name="Normal 36 6 3" xfId="14990" xr:uid="{5DED9C95-150F-4500-8D7A-2F45C78BA045}"/>
    <cellStyle name="Normal 36 6 3 2" xfId="24932" xr:uid="{C3A1E32A-3750-425A-8056-06653DF9BB15}"/>
    <cellStyle name="Normal 36 6 3 2 2" xfId="44939" xr:uid="{FA7B6497-5627-472E-9BAB-3D8212C5A39F}"/>
    <cellStyle name="Normal 36 6 3 3" xfId="35291" xr:uid="{C7471019-28DA-442B-9441-BF04559AFF45}"/>
    <cellStyle name="Normal 36 6 4" xfId="19957" xr:uid="{9F390032-3161-4D67-8F5E-85209143F8D3}"/>
    <cellStyle name="Normal 36 6 4 2" xfId="40111" xr:uid="{1610E332-1000-4452-AAE0-34BE3F86A158}"/>
    <cellStyle name="Normal 36 6 5" xfId="30464" xr:uid="{05F84A2B-940F-4512-BDCF-EC696444039E}"/>
    <cellStyle name="Normal 36 7" xfId="10452" xr:uid="{AAF291DF-EF2D-445E-BAF4-1B44D7F5A2DA}"/>
    <cellStyle name="Normal 36 7 2" xfId="15580" xr:uid="{61074BC0-A549-4DCF-A692-36075F6A113F}"/>
    <cellStyle name="Normal 36 7 2 2" xfId="25509" xr:uid="{0D5DAEDE-7911-4FF8-902C-85D07479FC36}"/>
    <cellStyle name="Normal 36 7 2 2 2" xfId="45476" xr:uid="{055CEDA3-AAA6-48D7-A5D6-028634E5860F}"/>
    <cellStyle name="Normal 36 7 2 3" xfId="35828" xr:uid="{FDE20A92-0717-432D-BAA6-CE6AF4A437A0}"/>
    <cellStyle name="Normal 36 7 3" xfId="20553" xr:uid="{DD04188C-177D-49D8-AC8E-26AF915490E0}"/>
    <cellStyle name="Normal 36 7 3 2" xfId="40648" xr:uid="{516252F8-AA37-47D6-81E5-5AE4D32A35DA}"/>
    <cellStyle name="Normal 36 7 4" xfId="31001" xr:uid="{8E787D9B-494E-499B-935C-29FABAD6EB01}"/>
    <cellStyle name="Normal 36 8" xfId="13072" xr:uid="{B76038AF-987F-4771-9769-7685E92375F5}"/>
    <cellStyle name="Normal 36 8 2" xfId="23022" xr:uid="{762A6C3F-3022-47E4-8DAB-0072D2741988}"/>
    <cellStyle name="Normal 36 8 2 2" xfId="43066" xr:uid="{B8098938-28D2-4790-95F5-A6455F737409}"/>
    <cellStyle name="Normal 36 8 3" xfId="33418" xr:uid="{6B29F66B-63F4-4E88-9274-6FFD68BBAAAD}"/>
    <cellStyle name="Normal 36 9" xfId="18075" xr:uid="{A2D0A700-ACF1-4649-A0AF-702C2F440775}"/>
    <cellStyle name="Normal 36 9 2" xfId="38238" xr:uid="{51FD43FD-2D57-4B10-974D-B562E2AA9081}"/>
    <cellStyle name="Normal 360" xfId="27949" xr:uid="{7F3A3E65-1164-4C20-BC36-ABCECDE358D6}"/>
    <cellStyle name="Normal 361" xfId="64" xr:uid="{BDA83846-FF2B-4FDE-9799-3ABC9E8DA2DE}"/>
    <cellStyle name="Normal 361 2" xfId="28356" xr:uid="{09298510-7332-4BF2-BB2E-BEA24B0BCE27}"/>
    <cellStyle name="Normal 37" xfId="77" xr:uid="{506024BE-5BE8-4C46-A799-2D3A2EEC463A}"/>
    <cellStyle name="Normal 37 10" xfId="28359" xr:uid="{D4DE8131-E597-4ECA-BBDB-8536DCFDC663}"/>
    <cellStyle name="Normal 37 2" xfId="7064" xr:uid="{D85303F8-A473-4C42-96BA-94553794EB35}"/>
    <cellStyle name="Normal 37 2 2" xfId="7065" xr:uid="{9F4D50E9-C635-40EE-98F0-926850739069}"/>
    <cellStyle name="Normal 37 3" xfId="7066" xr:uid="{F0913810-752C-4EE7-967F-F36BDC56C461}"/>
    <cellStyle name="Normal 37 3 2" xfId="12334" xr:uid="{76FE5D2E-F81B-447B-9AE5-8E86A86E876A}"/>
    <cellStyle name="Normal 37 3 2 2" xfId="17459" xr:uid="{11A949B3-B151-4650-9A3F-89FD2BC65A4F}"/>
    <cellStyle name="Normal 37 3 2 2 2" xfId="27388" xr:uid="{0AEFC092-AA73-4E43-BFC5-A8A67B8DADC7}"/>
    <cellStyle name="Normal 37 3 2 2 2 2" xfId="47355" xr:uid="{A2EC99DE-D2DB-47CF-9C6B-360E793778E6}"/>
    <cellStyle name="Normal 37 3 2 2 3" xfId="37707" xr:uid="{A6B6A723-22FF-4A74-B0D5-36ED786A5BB0}"/>
    <cellStyle name="Normal 37 3 2 3" xfId="22430" xr:uid="{4AC2BA03-E867-40C8-ADEE-6EAC9CF68912}"/>
    <cellStyle name="Normal 37 3 2 3 2" xfId="42525" xr:uid="{96B0AF6B-E3BD-4626-8815-6AB64C989A02}"/>
    <cellStyle name="Normal 37 3 2 4" xfId="32878" xr:uid="{831E1659-4B06-4EE6-9A1A-EB45FE17FBCD}"/>
    <cellStyle name="Normal 37 3 3" xfId="14995" xr:uid="{06B4C365-0211-47B1-8C06-1A8F4040AE41}"/>
    <cellStyle name="Normal 37 3 3 2" xfId="24937" xr:uid="{ABFEADA0-6296-4353-819D-FB48B51B41E8}"/>
    <cellStyle name="Normal 37 3 3 2 2" xfId="44944" xr:uid="{52DC77DA-5D48-4EAC-9D4E-FD08339B9078}"/>
    <cellStyle name="Normal 37 3 3 3" xfId="35296" xr:uid="{78D320CC-81E9-4C3D-B1C8-814879CBBFE5}"/>
    <cellStyle name="Normal 37 3 4" xfId="19962" xr:uid="{E297798F-2C05-48DA-9536-922811C0B44C}"/>
    <cellStyle name="Normal 37 3 4 2" xfId="40116" xr:uid="{1792120A-67DE-4508-A090-CFD5C4CABEFD}"/>
    <cellStyle name="Normal 37 3 5" xfId="30469" xr:uid="{7D68A640-B801-483B-9F81-FC433CB5D52B}"/>
    <cellStyle name="Normal 37 4" xfId="7067" xr:uid="{0CB73561-7FE1-4D9F-89C0-F226EA2F7906}"/>
    <cellStyle name="Normal 37 4 2" xfId="12335" xr:uid="{1A6ADA4C-9FA6-4BCF-85AF-D2CD8E52D217}"/>
    <cellStyle name="Normal 37 4 2 2" xfId="17460" xr:uid="{4CFFBD2E-45CA-44F4-9627-1BB1137BE585}"/>
    <cellStyle name="Normal 37 4 2 2 2" xfId="27389" xr:uid="{713C72EB-10FE-4A25-8B0D-22194267CBCE}"/>
    <cellStyle name="Normal 37 4 2 2 2 2" xfId="47356" xr:uid="{14BF146D-3FA7-472C-90A7-B5F24E730619}"/>
    <cellStyle name="Normal 37 4 2 2 3" xfId="37708" xr:uid="{03EC29DE-19E5-4180-B526-42D54EA6EB03}"/>
    <cellStyle name="Normal 37 4 2 3" xfId="22431" xr:uid="{FBB30939-759E-40FC-9203-DDFC69E6E2F3}"/>
    <cellStyle name="Normal 37 4 2 3 2" xfId="42526" xr:uid="{1E41F85D-EC22-4886-B2BE-C0EA211AB247}"/>
    <cellStyle name="Normal 37 4 2 4" xfId="32879" xr:uid="{1BEC4DA8-E075-496B-A92A-72CC3BD2B3D2}"/>
    <cellStyle name="Normal 37 4 3" xfId="14996" xr:uid="{FF363FCB-749B-419E-B382-15EA0DE0DAD0}"/>
    <cellStyle name="Normal 37 4 3 2" xfId="24938" xr:uid="{70573A37-F13E-4304-A848-9AE499866E27}"/>
    <cellStyle name="Normal 37 4 3 2 2" xfId="44945" xr:uid="{D6C48A48-7E9A-4434-956A-37919DDAF656}"/>
    <cellStyle name="Normal 37 4 3 3" xfId="35297" xr:uid="{F306A803-4CF3-44BD-A553-9C13B2593687}"/>
    <cellStyle name="Normal 37 4 4" xfId="19963" xr:uid="{EDDBCED6-915E-402A-BBBD-E987AB1100D0}"/>
    <cellStyle name="Normal 37 4 4 2" xfId="40117" xr:uid="{801177B3-15E1-4B5F-8937-F3D1ACB19AE3}"/>
    <cellStyle name="Normal 37 4 5" xfId="30470" xr:uid="{6D13B9D6-0F16-42C4-9731-CF174BBA945C}"/>
    <cellStyle name="Normal 37 5" xfId="7068" xr:uid="{E1B14CE4-6B02-4B22-9A18-21B0BDBC38A9}"/>
    <cellStyle name="Normal 37 5 2" xfId="12336" xr:uid="{EAF020EE-8B4F-449D-9AE5-553FF5ADB4DE}"/>
    <cellStyle name="Normal 37 5 2 2" xfId="17461" xr:uid="{048CB467-417E-4D15-951C-BA949C3FBD00}"/>
    <cellStyle name="Normal 37 5 2 2 2" xfId="27390" xr:uid="{38DC0478-5FF9-4718-A8B8-E47C1C183F3F}"/>
    <cellStyle name="Normal 37 5 2 2 2 2" xfId="47357" xr:uid="{7F38F87F-41F4-429B-B629-967E0D266914}"/>
    <cellStyle name="Normal 37 5 2 2 3" xfId="37709" xr:uid="{6802669E-6BBC-4428-891C-534FE6276826}"/>
    <cellStyle name="Normal 37 5 2 3" xfId="22432" xr:uid="{94BB0066-F874-409F-9A72-C3CB63D3C2EB}"/>
    <cellStyle name="Normal 37 5 2 3 2" xfId="42527" xr:uid="{131AA093-8A81-4D8A-A83F-38D31620E869}"/>
    <cellStyle name="Normal 37 5 2 4" xfId="32880" xr:uid="{1681DE13-B68E-44DE-8078-D8AF2F847F8A}"/>
    <cellStyle name="Normal 37 5 3" xfId="14997" xr:uid="{C2A19EC5-E4E5-4D7C-AD4D-6804A09CEA89}"/>
    <cellStyle name="Normal 37 5 3 2" xfId="24939" xr:uid="{00EA4959-C8AB-4F32-8836-628D891BB91B}"/>
    <cellStyle name="Normal 37 5 3 2 2" xfId="44946" xr:uid="{9B5C131B-7C87-4BF6-8BAA-0774F9F5473B}"/>
    <cellStyle name="Normal 37 5 3 3" xfId="35298" xr:uid="{31C65853-9485-4162-8F9D-A157D29D56D8}"/>
    <cellStyle name="Normal 37 5 4" xfId="19964" xr:uid="{3B307EAC-52A9-4AF7-9110-D04506232767}"/>
    <cellStyle name="Normal 37 5 4 2" xfId="40118" xr:uid="{D7A4CA8C-D01C-4992-97B3-33B8A8562789}"/>
    <cellStyle name="Normal 37 5 5" xfId="30471" xr:uid="{D3799763-0E04-4D28-9DE9-16D7A5D78A8E}"/>
    <cellStyle name="Normal 37 6" xfId="7063" xr:uid="{06F173CF-F595-4001-8AAD-95753F771776}"/>
    <cellStyle name="Normal 37 6 2" xfId="12333" xr:uid="{1B05C238-66B5-468A-9A25-2D7B757287BC}"/>
    <cellStyle name="Normal 37 6 2 2" xfId="17458" xr:uid="{4D2C538B-2316-4A19-BBF0-FF097EBEA556}"/>
    <cellStyle name="Normal 37 6 2 2 2" xfId="27387" xr:uid="{6E6BFB3C-9A97-4DAC-9416-5BD2F0B2CE6D}"/>
    <cellStyle name="Normal 37 6 2 2 2 2" xfId="47354" xr:uid="{4E7AD49C-DDD0-4CAC-AFF1-E8889654DFE8}"/>
    <cellStyle name="Normal 37 6 2 2 3" xfId="37706" xr:uid="{A5C8A712-CCF0-4B23-85EA-1990AD21FB0B}"/>
    <cellStyle name="Normal 37 6 2 3" xfId="22429" xr:uid="{06FAA93F-CA18-4BDF-81C4-9A1B5E47315F}"/>
    <cellStyle name="Normal 37 6 2 3 2" xfId="42524" xr:uid="{9CDD250B-D799-4483-B11E-3B61CFCB6032}"/>
    <cellStyle name="Normal 37 6 2 4" xfId="32877" xr:uid="{59D5544A-0075-41EF-A909-42233ACC13C8}"/>
    <cellStyle name="Normal 37 6 3" xfId="14994" xr:uid="{A9810684-B00D-451C-8715-39061E240544}"/>
    <cellStyle name="Normal 37 6 3 2" xfId="24936" xr:uid="{511A2F7B-4704-412A-B873-CD7FA3FEDB39}"/>
    <cellStyle name="Normal 37 6 3 2 2" xfId="44943" xr:uid="{24605A52-CC2A-4690-A3E9-1B0359BB0357}"/>
    <cellStyle name="Normal 37 6 3 3" xfId="35295" xr:uid="{ED78AEA5-7380-4EE7-ABE3-52DDD615599D}"/>
    <cellStyle name="Normal 37 6 4" xfId="19961" xr:uid="{D8A35E65-FCB8-41A8-A6F8-029A3DC160FD}"/>
    <cellStyle name="Normal 37 6 4 2" xfId="40115" xr:uid="{B5E1ACCD-F182-4A76-954A-A2BA3E431153}"/>
    <cellStyle name="Normal 37 6 5" xfId="30468" xr:uid="{FBFB6EA3-922A-449E-AB9E-E9F1CC0501CA}"/>
    <cellStyle name="Normal 37 7" xfId="10454" xr:uid="{6EE0170B-B79A-4CAB-B7F1-3DE9E6C1F197}"/>
    <cellStyle name="Normal 37 7 2" xfId="15582" xr:uid="{5641013F-4BEE-4EAE-B8E4-7EB4BBF4CEAD}"/>
    <cellStyle name="Normal 37 7 2 2" xfId="25511" xr:uid="{C389C03D-E842-4195-A31D-2047A46BE5CB}"/>
    <cellStyle name="Normal 37 7 2 2 2" xfId="45478" xr:uid="{1DEBC56F-185B-4EA6-9C8C-5DFA42C0CDE0}"/>
    <cellStyle name="Normal 37 7 2 3" xfId="35830" xr:uid="{C98EF627-1FDA-4909-A0BD-22A546FC37A1}"/>
    <cellStyle name="Normal 37 7 3" xfId="20555" xr:uid="{51B5991D-795E-4850-A5EC-0FD449B09FE7}"/>
    <cellStyle name="Normal 37 7 3 2" xfId="40650" xr:uid="{9F4D180C-9D17-45C7-AE47-24DFFC3DE8B2}"/>
    <cellStyle name="Normal 37 7 4" xfId="31003" xr:uid="{EFE2BAA3-5794-4F26-B1AF-6C06542DCB0F}"/>
    <cellStyle name="Normal 37 8" xfId="13074" xr:uid="{9C0F5FB3-C6EC-47A6-9FD2-453F62E1B79F}"/>
    <cellStyle name="Normal 37 8 2" xfId="23024" xr:uid="{AB27086E-B518-41CF-9A3C-6B0C4022BD31}"/>
    <cellStyle name="Normal 37 8 2 2" xfId="43068" xr:uid="{64F93F60-E0E5-4378-B7C1-73048F1DDE28}"/>
    <cellStyle name="Normal 37 8 3" xfId="33420" xr:uid="{07B4D913-069F-42B8-90E7-622712C07523}"/>
    <cellStyle name="Normal 37 9" xfId="18077" xr:uid="{C54D9230-AAFE-4CE6-AF17-5E5C626E434A}"/>
    <cellStyle name="Normal 37 9 2" xfId="38240" xr:uid="{29993F31-1C7C-4859-83E8-7BC7797E96FE}"/>
    <cellStyle name="Normal 38" xfId="546" xr:uid="{9B60FEE2-8A03-49AE-89BC-76EC7E7730ED}"/>
    <cellStyle name="Normal 38 2" xfId="7070" xr:uid="{1E7296D1-E5EB-4554-BE2A-79A20F474F1D}"/>
    <cellStyle name="Normal 38 2 2" xfId="7071" xr:uid="{38F04A03-71B8-4FDE-AE13-DC4BB7AA6DE2}"/>
    <cellStyle name="Normal 38 3" xfId="7072" xr:uid="{59903C0C-3D6A-404B-8A2F-9BFA14E89518}"/>
    <cellStyle name="Normal 38 3 2" xfId="12338" xr:uid="{1150AD55-D6BA-4D8A-B431-011846824546}"/>
    <cellStyle name="Normal 38 3 2 2" xfId="17463" xr:uid="{526420BA-6CB9-423F-8130-8FB9711FC0B0}"/>
    <cellStyle name="Normal 38 3 2 2 2" xfId="27392" xr:uid="{E527C0A8-3076-4630-8E85-44690EE0A504}"/>
    <cellStyle name="Normal 38 3 2 2 2 2" xfId="47359" xr:uid="{5133D650-8656-4C34-9811-1B7E85FC632D}"/>
    <cellStyle name="Normal 38 3 2 2 3" xfId="37711" xr:uid="{974A7C68-2449-401B-802D-66E5DFE1D147}"/>
    <cellStyle name="Normal 38 3 2 3" xfId="22434" xr:uid="{EC0F16E1-C9B2-4375-843E-828C21BF7605}"/>
    <cellStyle name="Normal 38 3 2 3 2" xfId="42529" xr:uid="{7A9858C5-BDC2-481B-A403-4E13991EE679}"/>
    <cellStyle name="Normal 38 3 2 4" xfId="32882" xr:uid="{98A67598-5CE8-4880-B186-820CEC5792EA}"/>
    <cellStyle name="Normal 38 3 3" xfId="14999" xr:uid="{FF724684-20A5-4C62-A813-76D88E3E25F5}"/>
    <cellStyle name="Normal 38 3 3 2" xfId="24941" xr:uid="{4DE2B714-9866-42BF-88E5-78B064CB05EE}"/>
    <cellStyle name="Normal 38 3 3 2 2" xfId="44948" xr:uid="{C511B352-331B-4D68-ADBF-9AFC4D486DF4}"/>
    <cellStyle name="Normal 38 3 3 3" xfId="35300" xr:uid="{A7283555-49F7-4AE1-B395-15A880EA1FF1}"/>
    <cellStyle name="Normal 38 3 4" xfId="19966" xr:uid="{64CFDED4-16F2-40A5-927A-3C798A7F973A}"/>
    <cellStyle name="Normal 38 3 4 2" xfId="40120" xr:uid="{AF3F23D6-2ECD-421E-8F60-2D03E6E3E839}"/>
    <cellStyle name="Normal 38 3 5" xfId="30473" xr:uid="{87DF1353-B45F-44E8-9920-6BB382270777}"/>
    <cellStyle name="Normal 38 4" xfId="7073" xr:uid="{45009854-C884-4EF9-9D02-C9B1B6D1ED56}"/>
    <cellStyle name="Normal 38 4 2" xfId="12339" xr:uid="{62B78A7D-328F-4700-87C1-28CC185917D2}"/>
    <cellStyle name="Normal 38 4 2 2" xfId="17464" xr:uid="{92634849-B754-4789-A689-E43E5614FB14}"/>
    <cellStyle name="Normal 38 4 2 2 2" xfId="27393" xr:uid="{6D2C54F1-F2C0-4C8B-A377-DD94FBD1A58F}"/>
    <cellStyle name="Normal 38 4 2 2 2 2" xfId="47360" xr:uid="{515BE25E-FF38-428F-BE26-AADC148163E8}"/>
    <cellStyle name="Normal 38 4 2 2 3" xfId="37712" xr:uid="{7FF0081C-027D-4AFF-8AAA-EB2B09B05709}"/>
    <cellStyle name="Normal 38 4 2 3" xfId="22435" xr:uid="{5218816B-97C8-487A-A017-176B70BA5C6A}"/>
    <cellStyle name="Normal 38 4 2 3 2" xfId="42530" xr:uid="{6596996D-EB0A-4747-8465-88CC244B414B}"/>
    <cellStyle name="Normal 38 4 2 4" xfId="32883" xr:uid="{1F70089A-FE69-4408-9A87-E3075C5CE613}"/>
    <cellStyle name="Normal 38 4 3" xfId="15000" xr:uid="{D12F86DF-9CB0-40FF-BC69-420370AC16A0}"/>
    <cellStyle name="Normal 38 4 3 2" xfId="24942" xr:uid="{8AA01D1B-1BD6-4F3F-BDCD-B6BD51BB1B2F}"/>
    <cellStyle name="Normal 38 4 3 2 2" xfId="44949" xr:uid="{08F37737-D6D7-4F58-B66C-22BCCCC5BC3E}"/>
    <cellStyle name="Normal 38 4 3 3" xfId="35301" xr:uid="{0434FF8A-56EC-496E-A8F9-CFFD3B6F74A0}"/>
    <cellStyle name="Normal 38 4 4" xfId="19967" xr:uid="{B02F3C8F-5A2A-4F48-B64D-F65CBE6810BA}"/>
    <cellStyle name="Normal 38 4 4 2" xfId="40121" xr:uid="{932446DA-3305-426A-B5AC-92CD1779E79F}"/>
    <cellStyle name="Normal 38 4 5" xfId="30474" xr:uid="{B49DE11C-3A6E-4089-99BE-C7A824484BEB}"/>
    <cellStyle name="Normal 38 5" xfId="7074" xr:uid="{00CE534D-61CB-4791-A90F-98DC3112971A}"/>
    <cellStyle name="Normal 38 5 2" xfId="12340" xr:uid="{0D7D8AFE-8C5A-4966-8D55-2384DCBCC0EC}"/>
    <cellStyle name="Normal 38 5 2 2" xfId="17465" xr:uid="{EA98BBFB-D787-4901-9B98-99D010FA09BC}"/>
    <cellStyle name="Normal 38 5 2 2 2" xfId="27394" xr:uid="{93D1831D-4EBA-45F0-A645-698C8180F806}"/>
    <cellStyle name="Normal 38 5 2 2 2 2" xfId="47361" xr:uid="{0C4EAD59-B612-48F3-88D6-A4D944F8DE7F}"/>
    <cellStyle name="Normal 38 5 2 2 3" xfId="37713" xr:uid="{BCAB61EE-0DEC-45AF-ABD9-449259CE61FB}"/>
    <cellStyle name="Normal 38 5 2 3" xfId="22436" xr:uid="{A2C46F63-12E3-46F1-AEB6-5602E7DCDA2F}"/>
    <cellStyle name="Normal 38 5 2 3 2" xfId="42531" xr:uid="{AA2A28D6-798A-4253-BFF6-B66179998013}"/>
    <cellStyle name="Normal 38 5 2 4" xfId="32884" xr:uid="{6D7BBA4E-4DD0-471F-9061-C425386FF2BB}"/>
    <cellStyle name="Normal 38 5 3" xfId="15001" xr:uid="{373169BF-4F61-4627-A493-33CF353B8598}"/>
    <cellStyle name="Normal 38 5 3 2" xfId="24943" xr:uid="{5C0C495B-1BE2-4B20-97B5-0753656C54D9}"/>
    <cellStyle name="Normal 38 5 3 2 2" xfId="44950" xr:uid="{D0862563-971B-433F-8A84-CC667DA2485A}"/>
    <cellStyle name="Normal 38 5 3 3" xfId="35302" xr:uid="{11E84518-1549-4C89-90E9-07F114C74259}"/>
    <cellStyle name="Normal 38 5 4" xfId="19968" xr:uid="{0FE51021-ECEF-48B0-AE63-637AEF4A69DD}"/>
    <cellStyle name="Normal 38 5 4 2" xfId="40122" xr:uid="{3F71BD95-8A49-447D-BEA6-8F59875A99E1}"/>
    <cellStyle name="Normal 38 5 5" xfId="30475" xr:uid="{F4B71B6E-E8F3-4901-80FF-D0BEDEC8060D}"/>
    <cellStyle name="Normal 38 6" xfId="7069" xr:uid="{41EBF8ED-CC27-4485-B03E-B362B9ABAADB}"/>
    <cellStyle name="Normal 38 6 2" xfId="12337" xr:uid="{7DA2AC24-01B6-4CA9-AF83-982AAF7E5B86}"/>
    <cellStyle name="Normal 38 6 2 2" xfId="17462" xr:uid="{BF8761D3-8E51-4A33-8E0C-F5B118DFB5BF}"/>
    <cellStyle name="Normal 38 6 2 2 2" xfId="27391" xr:uid="{6C817820-CDCE-4802-AB80-22D660A4E6AC}"/>
    <cellStyle name="Normal 38 6 2 2 2 2" xfId="47358" xr:uid="{70FB0581-BCA6-4395-9D50-54CE50C6A7A5}"/>
    <cellStyle name="Normal 38 6 2 2 3" xfId="37710" xr:uid="{8944C149-0E19-4E5F-8609-D5C112DB11ED}"/>
    <cellStyle name="Normal 38 6 2 3" xfId="22433" xr:uid="{3DEC4340-6DE7-4269-82EF-25FB181904AE}"/>
    <cellStyle name="Normal 38 6 2 3 2" xfId="42528" xr:uid="{06FE5251-E117-4437-B949-A2E76222504E}"/>
    <cellStyle name="Normal 38 6 2 4" xfId="32881" xr:uid="{808DE178-0C7A-4C9E-B893-74FCF607CC96}"/>
    <cellStyle name="Normal 38 6 3" xfId="14998" xr:uid="{C8259C1D-CFCE-46BB-8D1F-646C8AAFE5B0}"/>
    <cellStyle name="Normal 38 6 3 2" xfId="24940" xr:uid="{805A061C-83C2-43F4-90CE-55CD5BF264C5}"/>
    <cellStyle name="Normal 38 6 3 2 2" xfId="44947" xr:uid="{75778C0F-8288-4796-B222-295A37F47D0D}"/>
    <cellStyle name="Normal 38 6 3 3" xfId="35299" xr:uid="{FEB65997-D8F2-4FD5-A3BD-758FD42C47C9}"/>
    <cellStyle name="Normal 38 6 4" xfId="19965" xr:uid="{E52666F1-5FD1-4A5B-9D6C-439A59E7841B}"/>
    <cellStyle name="Normal 38 6 4 2" xfId="40119" xr:uid="{FBB229D9-F911-4D9D-AA87-70F7B581FD63}"/>
    <cellStyle name="Normal 38 6 5" xfId="30472" xr:uid="{59BE1C8F-3417-4331-B70E-B03266B8A38E}"/>
    <cellStyle name="Normal 39" xfId="551" xr:uid="{A54258A0-D705-4E0B-8E46-CB49B7D6173C}"/>
    <cellStyle name="Normal 39 10" xfId="28595" xr:uid="{B778C522-DAC8-42B7-A867-3F5EA935DA1E}"/>
    <cellStyle name="Normal 39 2" xfId="7076" xr:uid="{FA65F027-54B6-4DB0-B87F-AE799CF960D7}"/>
    <cellStyle name="Normal 39 2 2" xfId="7077" xr:uid="{DAEBE67B-BFD4-4FF6-B2C9-EB458A82106A}"/>
    <cellStyle name="Normal 39 2 3" xfId="9940" xr:uid="{2A7CA2E2-576E-4B01-A2A8-54AD360F5BB2}"/>
    <cellStyle name="Normal 39 3" xfId="7078" xr:uid="{9CE38BC0-1535-4BD6-9606-EA4076C46CFC}"/>
    <cellStyle name="Normal 39 3 2" xfId="12342" xr:uid="{79D88164-E6E4-4DCB-BAD3-52084125F56B}"/>
    <cellStyle name="Normal 39 3 2 2" xfId="17467" xr:uid="{8FFF39FA-9239-4785-85BA-B075077A5284}"/>
    <cellStyle name="Normal 39 3 2 2 2" xfId="27396" xr:uid="{8EA0D25F-DC25-43AD-B81B-D526EFF927A2}"/>
    <cellStyle name="Normal 39 3 2 2 2 2" xfId="47363" xr:uid="{6E691A08-7055-469A-90CD-7BE6E887750F}"/>
    <cellStyle name="Normal 39 3 2 2 3" xfId="37715" xr:uid="{765D1C5E-5505-433C-A02D-9D00E49AB3C9}"/>
    <cellStyle name="Normal 39 3 2 3" xfId="22438" xr:uid="{11C4798A-B8DD-44D1-AE6E-3D6F74629DFF}"/>
    <cellStyle name="Normal 39 3 2 3 2" xfId="42533" xr:uid="{21DC2D04-924D-4A28-B411-21ED1D703D45}"/>
    <cellStyle name="Normal 39 3 2 4" xfId="32886" xr:uid="{03366776-3549-4630-BED7-DA2A5ACD0FE6}"/>
    <cellStyle name="Normal 39 3 3" xfId="15003" xr:uid="{F2E68139-FFAA-4390-912C-2093E21E1D37}"/>
    <cellStyle name="Normal 39 3 3 2" xfId="24945" xr:uid="{65816DD1-0552-44D5-9491-7D79CBC7F18E}"/>
    <cellStyle name="Normal 39 3 3 2 2" xfId="44952" xr:uid="{53E4252B-6971-4E3A-AB2F-E1782D875631}"/>
    <cellStyle name="Normal 39 3 3 3" xfId="35304" xr:uid="{C3B73E00-C349-498F-AB3D-6FD1A29FFEA6}"/>
    <cellStyle name="Normal 39 3 4" xfId="19970" xr:uid="{3AA9F3CE-126A-40A2-86EC-47F48E637247}"/>
    <cellStyle name="Normal 39 3 4 2" xfId="40124" xr:uid="{2DC09C96-D8E0-48E7-AA47-FC2A6B412607}"/>
    <cellStyle name="Normal 39 3 5" xfId="30477" xr:uid="{D0E3E305-805C-469A-AE59-D09E0C62F498}"/>
    <cellStyle name="Normal 39 4" xfId="7079" xr:uid="{A3B9DE2A-D643-49BE-93CC-7E0B8C28B7DE}"/>
    <cellStyle name="Normal 39 4 2" xfId="12343" xr:uid="{940FA66E-8B5A-41A1-934B-B238AC30BE74}"/>
    <cellStyle name="Normal 39 4 2 2" xfId="17468" xr:uid="{7468FDFC-649D-4643-A130-EC7F5DEC83E8}"/>
    <cellStyle name="Normal 39 4 2 2 2" xfId="27397" xr:uid="{9CFCBB57-61AA-48CC-88A0-1B4016414500}"/>
    <cellStyle name="Normal 39 4 2 2 2 2" xfId="47364" xr:uid="{49CBDF21-34B4-47D6-89E9-CC0F13D4CE43}"/>
    <cellStyle name="Normal 39 4 2 2 3" xfId="37716" xr:uid="{66405DAF-ADEC-4084-AB89-BAA4D69AFAD7}"/>
    <cellStyle name="Normal 39 4 2 3" xfId="22439" xr:uid="{30EDC525-330C-4C74-91F2-B6D930F3A1B6}"/>
    <cellStyle name="Normal 39 4 2 3 2" xfId="42534" xr:uid="{E02A9873-2B94-4884-ABC5-9EBB4829CD4E}"/>
    <cellStyle name="Normal 39 4 2 4" xfId="32887" xr:uid="{5D94B82C-2D1B-4D50-93C7-BDDF7B7FCD2A}"/>
    <cellStyle name="Normal 39 4 3" xfId="15004" xr:uid="{6BA6632B-8BBF-47FD-8A9E-4684E469C386}"/>
    <cellStyle name="Normal 39 4 3 2" xfId="24946" xr:uid="{07163B81-FFC9-4604-ADDB-B5B799827783}"/>
    <cellStyle name="Normal 39 4 3 2 2" xfId="44953" xr:uid="{9A3E4F87-5645-4444-BF65-53A6F23D4685}"/>
    <cellStyle name="Normal 39 4 3 3" xfId="35305" xr:uid="{9AEB3394-EB27-49D8-B469-4C18B725245D}"/>
    <cellStyle name="Normal 39 4 4" xfId="19971" xr:uid="{80B0ACDE-EAC7-43B8-A387-AD3DBF0AF148}"/>
    <cellStyle name="Normal 39 4 4 2" xfId="40125" xr:uid="{D9156570-2221-498D-B803-D0364B8E197E}"/>
    <cellStyle name="Normal 39 4 5" xfId="30478" xr:uid="{063EDA90-72F5-41D2-BB23-0CCD2A889D78}"/>
    <cellStyle name="Normal 39 5" xfId="7080" xr:uid="{4B8AB3B1-13B2-4CDA-851C-938287201799}"/>
    <cellStyle name="Normal 39 5 2" xfId="12344" xr:uid="{109D8C71-4A25-4FA4-A889-4B47FBCB43F3}"/>
    <cellStyle name="Normal 39 5 2 2" xfId="17469" xr:uid="{FF2D4E5A-4849-4AEB-BA19-6C959B4B12E4}"/>
    <cellStyle name="Normal 39 5 2 2 2" xfId="27398" xr:uid="{00037D52-D1EE-4383-A5AB-C868E52FD87C}"/>
    <cellStyle name="Normal 39 5 2 2 2 2" xfId="47365" xr:uid="{71F0B99B-90FB-41B2-B021-04DE458D4649}"/>
    <cellStyle name="Normal 39 5 2 2 3" xfId="37717" xr:uid="{2DABDEE2-C002-471D-BB95-01A71B6EEBB7}"/>
    <cellStyle name="Normal 39 5 2 3" xfId="22440" xr:uid="{DAFA1F1E-815C-4C1C-AB8E-E1BBFAFC5655}"/>
    <cellStyle name="Normal 39 5 2 3 2" xfId="42535" xr:uid="{10C6D9CC-6E93-4AAE-BC4B-AC342490FB4B}"/>
    <cellStyle name="Normal 39 5 2 4" xfId="32888" xr:uid="{879D7AAE-466A-4361-A9F1-1931D1319432}"/>
    <cellStyle name="Normal 39 5 3" xfId="15005" xr:uid="{CEA2C16C-7887-482F-8ACC-F879BD0CF817}"/>
    <cellStyle name="Normal 39 5 3 2" xfId="24947" xr:uid="{9B3FB434-D850-4E57-BB16-FE74D04E2B8E}"/>
    <cellStyle name="Normal 39 5 3 2 2" xfId="44954" xr:uid="{CFAF03C2-CFE4-4E03-956F-A154E828E478}"/>
    <cellStyle name="Normal 39 5 3 3" xfId="35306" xr:uid="{2981A4E6-A67E-4A87-B8E1-C0BA76EA14B2}"/>
    <cellStyle name="Normal 39 5 4" xfId="19972" xr:uid="{21E47F10-2B84-4D15-ABA4-27A054F0C2E4}"/>
    <cellStyle name="Normal 39 5 4 2" xfId="40126" xr:uid="{47EEC940-D002-40E2-9BC4-7B69426DC31D}"/>
    <cellStyle name="Normal 39 5 5" xfId="30479" xr:uid="{2E79F341-DCD7-426F-AC8F-329965FDB8F1}"/>
    <cellStyle name="Normal 39 6" xfId="7075" xr:uid="{C2F88C3B-2A50-4A8C-87A9-D4CB0D8B990C}"/>
    <cellStyle name="Normal 39 6 2" xfId="12341" xr:uid="{0A40D3B7-D20C-4034-8433-CCD4A8FD51A3}"/>
    <cellStyle name="Normal 39 6 2 2" xfId="17466" xr:uid="{F5E3D76B-FA2A-475E-9BD6-EA494A82F19C}"/>
    <cellStyle name="Normal 39 6 2 2 2" xfId="27395" xr:uid="{3D5E600A-3FEB-484A-8ED4-0579AAFC0C6D}"/>
    <cellStyle name="Normal 39 6 2 2 2 2" xfId="47362" xr:uid="{DEC2E94C-2D41-4F8D-8C8E-38F23BEC0F28}"/>
    <cellStyle name="Normal 39 6 2 2 3" xfId="37714" xr:uid="{5825AEB1-BABF-49D5-9E85-02569E141E28}"/>
    <cellStyle name="Normal 39 6 2 3" xfId="22437" xr:uid="{79287A25-5A71-4D21-AC12-DA12E60B14B3}"/>
    <cellStyle name="Normal 39 6 2 3 2" xfId="42532" xr:uid="{73F98A12-2681-4755-BEF8-FA001FDCAE79}"/>
    <cellStyle name="Normal 39 6 2 4" xfId="32885" xr:uid="{8C93FAA5-13F8-4FA4-B24D-CD2465D2DF17}"/>
    <cellStyle name="Normal 39 6 3" xfId="15002" xr:uid="{58FC144C-50A4-4A4D-9DE8-89DAB4CB1E1E}"/>
    <cellStyle name="Normal 39 6 3 2" xfId="24944" xr:uid="{B68691EE-ACB3-4846-B972-DCB48F87CD57}"/>
    <cellStyle name="Normal 39 6 3 2 2" xfId="44951" xr:uid="{47D8DA0A-EC44-4172-8F12-9AE85A97F2E2}"/>
    <cellStyle name="Normal 39 6 3 3" xfId="35303" xr:uid="{FB91EA86-6897-4F5C-8F3C-4EDB64BE621A}"/>
    <cellStyle name="Normal 39 6 4" xfId="19969" xr:uid="{0771D3CF-232C-405B-A696-C8290186C355}"/>
    <cellStyle name="Normal 39 6 4 2" xfId="40123" xr:uid="{25717836-06D8-4943-B1C8-2BC1BAA6F846}"/>
    <cellStyle name="Normal 39 6 5" xfId="30476" xr:uid="{12533AF3-751F-4CAE-812E-95B0AB974205}"/>
    <cellStyle name="Normal 39 7" xfId="10456" xr:uid="{609EA18F-EDD2-4151-87CA-4B9DD0BE372D}"/>
    <cellStyle name="Normal 39 7 2" xfId="15584" xr:uid="{C52E97DD-7D5A-4CFE-8DFE-6303A08258C4}"/>
    <cellStyle name="Normal 39 7 2 2" xfId="25513" xr:uid="{5E53D564-39DF-4433-90E9-6D9C4DF2D7A3}"/>
    <cellStyle name="Normal 39 7 2 2 2" xfId="45480" xr:uid="{1EF5D059-53A9-4B79-B729-2AAD6A1B3080}"/>
    <cellStyle name="Normal 39 7 2 3" xfId="35832" xr:uid="{77EAEF7D-253B-42DE-AF38-98BED2CA76D8}"/>
    <cellStyle name="Normal 39 7 3" xfId="20557" xr:uid="{FE5210E0-C7FE-455D-93F3-7844987BB299}"/>
    <cellStyle name="Normal 39 7 3 2" xfId="40652" xr:uid="{C97D1535-621C-4EBD-B4FB-9E7CC0B2540D}"/>
    <cellStyle name="Normal 39 7 4" xfId="31005" xr:uid="{F782DD1E-26A8-4A5D-BAED-BB26622B3BD7}"/>
    <cellStyle name="Normal 39 8" xfId="13076" xr:uid="{1D756AC8-52E2-41CB-971B-57ED9F3A4005}"/>
    <cellStyle name="Normal 39 8 2" xfId="23026" xr:uid="{6E16BF9F-0853-4744-B594-A99B9D78D8C9}"/>
    <cellStyle name="Normal 39 8 2 2" xfId="43070" xr:uid="{12F2F847-D02C-48C7-BECC-E58674AF8AE2}"/>
    <cellStyle name="Normal 39 8 3" xfId="33422" xr:uid="{4868BBD4-78B1-46CD-8B42-8D93123293B0}"/>
    <cellStyle name="Normal 39 9" xfId="18079" xr:uid="{F9627C74-E2BB-4F06-8C8E-1EB88C6F050A}"/>
    <cellStyle name="Normal 39 9 2" xfId="38242" xr:uid="{3C96E315-B143-492E-B931-38DB7818DE25}"/>
    <cellStyle name="Normal 4" xfId="65" xr:uid="{54B734A1-B940-4CD1-9029-D435107E5537}"/>
    <cellStyle name="Normal 4 10" xfId="7081" xr:uid="{29C0E677-9D95-4B02-A7E0-6FA974B9C0A7}"/>
    <cellStyle name="Normal 4 10 2" xfId="7082" xr:uid="{D8A1D79F-CA95-4963-BB78-D3EBF01A9C25}"/>
    <cellStyle name="Normal 4 11" xfId="7083" xr:uid="{943933BE-5FEA-4032-B57A-D7F1C93F750A}"/>
    <cellStyle name="Normal 4 11 2" xfId="7084" xr:uid="{7DF6483A-F247-4A0A-91DA-BD0F3B2CD364}"/>
    <cellStyle name="Normal 4 12" xfId="7085" xr:uid="{9A7BBBB7-763B-494C-ABFF-FAB4B02DE179}"/>
    <cellStyle name="Normal 4 12 2" xfId="7086" xr:uid="{EDC29C6F-FEBA-43EF-98F1-77AA71EEFA4E}"/>
    <cellStyle name="Normal 4 13" xfId="7087" xr:uid="{12BAE37F-98A2-4866-9B73-A3C2F9B4A14C}"/>
    <cellStyle name="Normal 4 14" xfId="7088" xr:uid="{64CF2A89-60FF-41B1-8D9E-C6FA53F936F1}"/>
    <cellStyle name="Normal 4 15" xfId="7089" xr:uid="{00D37D24-36F1-43AE-BCCC-CD3CD1DD0CEC}"/>
    <cellStyle name="Normal 4 15 2" xfId="7090" xr:uid="{28CA0DE6-6F10-4A92-8EA1-98F8BFE9EF3F}"/>
    <cellStyle name="Normal 4 15 2 2" xfId="7091" xr:uid="{E4102C3D-474B-4A98-B274-C26DA047C33A}"/>
    <cellStyle name="Normal 4 15 2 2 2" xfId="12347" xr:uid="{4E78B20B-C1A2-4910-A09B-71B44BDBF360}"/>
    <cellStyle name="Normal 4 15 2 2 2 2" xfId="17472" xr:uid="{52C6B816-0406-4A3D-9E74-4314CD807B17}"/>
    <cellStyle name="Normal 4 15 2 2 2 2 2" xfId="27401" xr:uid="{6697A5A4-40C5-493B-A339-58B68E61E0E7}"/>
    <cellStyle name="Normal 4 15 2 2 2 2 2 2" xfId="47368" xr:uid="{A8931D72-A25B-45D4-B94C-01CA02BE0DD6}"/>
    <cellStyle name="Normal 4 15 2 2 2 2 3" xfId="37720" xr:uid="{99F5BAA9-6084-452C-A8F8-A847D432332A}"/>
    <cellStyle name="Normal 4 15 2 2 2 3" xfId="22443" xr:uid="{BB9597A5-857E-4DAB-A296-4A387421597C}"/>
    <cellStyle name="Normal 4 15 2 2 2 3 2" xfId="42538" xr:uid="{4D8F56E5-15B6-4156-A2BB-FB9E1F89A04D}"/>
    <cellStyle name="Normal 4 15 2 2 2 4" xfId="32891" xr:uid="{54ACCF30-1C66-47DB-89C5-B3188CF52A50}"/>
    <cellStyle name="Normal 4 15 2 2 3" xfId="15008" xr:uid="{0C6B1CAA-B57A-427F-AD3B-BC5E3F4B8055}"/>
    <cellStyle name="Normal 4 15 2 2 3 2" xfId="24950" xr:uid="{15D0946B-3E3E-4259-BF98-AA9E8EC5A2AB}"/>
    <cellStyle name="Normal 4 15 2 2 3 2 2" xfId="44957" xr:uid="{753FAB3D-4648-4181-A443-C3169F875708}"/>
    <cellStyle name="Normal 4 15 2 2 3 3" xfId="35309" xr:uid="{504B7C24-4F50-43A5-A4A7-DF87BF54E33C}"/>
    <cellStyle name="Normal 4 15 2 2 4" xfId="19975" xr:uid="{C50F5601-05FC-4041-A256-F69BB14997F4}"/>
    <cellStyle name="Normal 4 15 2 2 4 2" xfId="40129" xr:uid="{D85A586D-F258-48AD-B85A-2017312E272E}"/>
    <cellStyle name="Normal 4 15 2 2 5" xfId="30482" xr:uid="{B91C0315-69EE-4476-895B-6B46D10783E3}"/>
    <cellStyle name="Normal 4 15 2 3" xfId="7092" xr:uid="{3BE16A51-459A-44F0-A548-18E30EB9A7F2}"/>
    <cellStyle name="Normal 4 15 2 3 2" xfId="12348" xr:uid="{50BF4031-4B7C-4E68-82B0-65393CE0D465}"/>
    <cellStyle name="Normal 4 15 2 3 2 2" xfId="17473" xr:uid="{B576FBE3-1014-4F7B-BB9F-5DC226638BA5}"/>
    <cellStyle name="Normal 4 15 2 3 2 2 2" xfId="27402" xr:uid="{2D9EBF68-48CA-4C8F-A399-F259E9C12030}"/>
    <cellStyle name="Normal 4 15 2 3 2 2 2 2" xfId="47369" xr:uid="{CF0FC326-BA40-4F09-80CF-08C8447B75B0}"/>
    <cellStyle name="Normal 4 15 2 3 2 2 3" xfId="37721" xr:uid="{DB566C92-1734-48E4-B188-2F5D08C32EA7}"/>
    <cellStyle name="Normal 4 15 2 3 2 3" xfId="22444" xr:uid="{EB8C824D-7097-4178-BFAD-4FF2EB5D23F8}"/>
    <cellStyle name="Normal 4 15 2 3 2 3 2" xfId="42539" xr:uid="{AE9E8799-8EBF-4F71-BE91-EFC65299244A}"/>
    <cellStyle name="Normal 4 15 2 3 2 4" xfId="32892" xr:uid="{AC602E14-08DF-4E2B-A2FB-DA49C3BF2BD5}"/>
    <cellStyle name="Normal 4 15 2 3 3" xfId="15009" xr:uid="{0BD750F1-3A60-4C69-944B-5A07F8870DDB}"/>
    <cellStyle name="Normal 4 15 2 3 3 2" xfId="24951" xr:uid="{11E6B160-E6A4-42EF-9103-322A12333D57}"/>
    <cellStyle name="Normal 4 15 2 3 3 2 2" xfId="44958" xr:uid="{687D7482-7074-4358-AE19-6C56FDCB3C24}"/>
    <cellStyle name="Normal 4 15 2 3 3 3" xfId="35310" xr:uid="{A7B66A06-FE3A-4AAC-8CBF-6CE2A275BD62}"/>
    <cellStyle name="Normal 4 15 2 3 4" xfId="19976" xr:uid="{8496A9D6-919F-4664-83BA-88B692E83C56}"/>
    <cellStyle name="Normal 4 15 2 3 4 2" xfId="40130" xr:uid="{22C17EFE-933C-445E-961F-FA7166846BF2}"/>
    <cellStyle name="Normal 4 15 2 3 5" xfId="30483" xr:uid="{6C2127EE-D17A-43CF-A98B-D9E1A63C26C3}"/>
    <cellStyle name="Normal 4 15 2 4" xfId="7093" xr:uid="{1F77A62A-67B7-47C8-BCB3-B58955272C31}"/>
    <cellStyle name="Normal 4 15 2 4 2" xfId="12349" xr:uid="{70BE4955-0B7A-4742-B3BB-320C7F3CFBBF}"/>
    <cellStyle name="Normal 4 15 2 4 2 2" xfId="17474" xr:uid="{66A6F179-6535-49FB-8218-ACD61F14F5EB}"/>
    <cellStyle name="Normal 4 15 2 4 2 2 2" xfId="27403" xr:uid="{88E48DC3-440D-404C-965F-49C67F3CA803}"/>
    <cellStyle name="Normal 4 15 2 4 2 2 2 2" xfId="47370" xr:uid="{F680ED0A-1D7B-4241-98E6-4C1B162302B2}"/>
    <cellStyle name="Normal 4 15 2 4 2 2 3" xfId="37722" xr:uid="{3CD0C06B-20BB-4A88-BDE4-D456D82BB0E5}"/>
    <cellStyle name="Normal 4 15 2 4 2 3" xfId="22445" xr:uid="{89E4890E-1A34-410C-8727-0DA22CED81B5}"/>
    <cellStyle name="Normal 4 15 2 4 2 3 2" xfId="42540" xr:uid="{12F652B1-DE0D-446A-81E7-8270361E7AB5}"/>
    <cellStyle name="Normal 4 15 2 4 2 4" xfId="32893" xr:uid="{4B4469E9-E757-4FB3-BDEC-5B00D02704DA}"/>
    <cellStyle name="Normal 4 15 2 4 3" xfId="15010" xr:uid="{C93CB34F-415B-480B-9A88-2B570CE69A4A}"/>
    <cellStyle name="Normal 4 15 2 4 3 2" xfId="24952" xr:uid="{2915177F-823C-4141-A718-513FBDE4031C}"/>
    <cellStyle name="Normal 4 15 2 4 3 2 2" xfId="44959" xr:uid="{5971B32F-58F5-4961-A5E9-BF451409D964}"/>
    <cellStyle name="Normal 4 15 2 4 3 3" xfId="35311" xr:uid="{A4861AB5-ABAE-4890-8782-FB9412C1A020}"/>
    <cellStyle name="Normal 4 15 2 4 4" xfId="19977" xr:uid="{4F6C171D-071A-4681-BDC8-60BBAAFB0FE3}"/>
    <cellStyle name="Normal 4 15 2 4 4 2" xfId="40131" xr:uid="{28EC39EC-80BC-49AA-A94D-DE5EA5ECB61B}"/>
    <cellStyle name="Normal 4 15 2 4 5" xfId="30484" xr:uid="{81A9B077-42C0-4C7B-93C7-755FE8BF27BC}"/>
    <cellStyle name="Normal 4 15 2 5" xfId="12346" xr:uid="{13C6AF38-00E7-4EAB-B3DC-9371A3A9E0AA}"/>
    <cellStyle name="Normal 4 15 2 5 2" xfId="17471" xr:uid="{BA59E116-3DFD-4BBC-8948-468CD62B8939}"/>
    <cellStyle name="Normal 4 15 2 5 2 2" xfId="27400" xr:uid="{B0AB8A52-80D8-43DB-A434-6E79E1C3A239}"/>
    <cellStyle name="Normal 4 15 2 5 2 2 2" xfId="47367" xr:uid="{DA76C181-F567-472F-8602-8C1AF89F2EA2}"/>
    <cellStyle name="Normal 4 15 2 5 2 3" xfId="37719" xr:uid="{D1BA1B02-8FC7-413F-B0F7-CD2FB8B1B9E8}"/>
    <cellStyle name="Normal 4 15 2 5 3" xfId="22442" xr:uid="{B2750979-2DFC-4BBC-8AE2-B4A2DBE6A105}"/>
    <cellStyle name="Normal 4 15 2 5 3 2" xfId="42537" xr:uid="{BA6D0448-6D87-4235-994B-DC4375A1B6A7}"/>
    <cellStyle name="Normal 4 15 2 5 4" xfId="32890" xr:uid="{99F4E0A2-54DD-4A21-8A3F-48869789C508}"/>
    <cellStyle name="Normal 4 15 2 6" xfId="15007" xr:uid="{8822F9F1-92A1-42DC-9B79-56CA185B0E4F}"/>
    <cellStyle name="Normal 4 15 2 6 2" xfId="24949" xr:uid="{75C42B16-35D8-495A-9910-7E464798CDE9}"/>
    <cellStyle name="Normal 4 15 2 6 2 2" xfId="44956" xr:uid="{8856D3D4-26A7-4FBF-AF51-F81A57F2E27D}"/>
    <cellStyle name="Normal 4 15 2 6 3" xfId="35308" xr:uid="{A14D4D3E-1B1D-4BBB-99FE-62FBB7F40A4F}"/>
    <cellStyle name="Normal 4 15 2 7" xfId="19974" xr:uid="{2AC93B03-A80D-484B-9820-5DA1A967F3D7}"/>
    <cellStyle name="Normal 4 15 2 7 2" xfId="40128" xr:uid="{60C63125-BC01-43B1-A5B5-4A356245A3AF}"/>
    <cellStyle name="Normal 4 15 2 8" xfId="30481" xr:uid="{A93831AB-01CF-4EAB-B520-510726EBF933}"/>
    <cellStyle name="Normal 4 15 3" xfId="7094" xr:uid="{789292E8-5EC4-4C9F-91B8-29E7F09133F9}"/>
    <cellStyle name="Normal 4 15 3 2" xfId="12350" xr:uid="{B165B672-DD9F-488A-8641-79DA5686DDB8}"/>
    <cellStyle name="Normal 4 15 3 2 2" xfId="17475" xr:uid="{10DBB5DD-7E4D-4E3D-9D8F-9893BCC1E741}"/>
    <cellStyle name="Normal 4 15 3 2 2 2" xfId="27404" xr:uid="{1CFF6615-5F89-45E5-96A6-03B3F5E9955E}"/>
    <cellStyle name="Normal 4 15 3 2 2 2 2" xfId="47371" xr:uid="{4A7428FE-27B8-4D0C-9763-B83E94BA26C6}"/>
    <cellStyle name="Normal 4 15 3 2 2 3" xfId="37723" xr:uid="{3979DBF1-F977-4735-8F12-A8510B357F8C}"/>
    <cellStyle name="Normal 4 15 3 2 3" xfId="22446" xr:uid="{7381FC50-E100-4B91-B93A-CEE77A7984B9}"/>
    <cellStyle name="Normal 4 15 3 2 3 2" xfId="42541" xr:uid="{910D9BF4-1D18-4BBC-8693-EC6878A0F668}"/>
    <cellStyle name="Normal 4 15 3 2 4" xfId="32894" xr:uid="{64A8FA77-A2E4-4DDD-8CEE-D31CF167F616}"/>
    <cellStyle name="Normal 4 15 3 3" xfId="15011" xr:uid="{8D58F257-B500-493F-8EE2-5363ED251FCF}"/>
    <cellStyle name="Normal 4 15 3 3 2" xfId="24953" xr:uid="{0E5872E2-7809-4F0B-B41C-146BAB199AC8}"/>
    <cellStyle name="Normal 4 15 3 3 2 2" xfId="44960" xr:uid="{1AB7F938-407B-4863-9037-66E2721B2454}"/>
    <cellStyle name="Normal 4 15 3 3 3" xfId="35312" xr:uid="{1A493BC4-8483-4C69-9CDD-F49A5DEA3596}"/>
    <cellStyle name="Normal 4 15 3 4" xfId="19978" xr:uid="{4D4B89A4-9528-452F-AE01-F0BBAFC6EE4F}"/>
    <cellStyle name="Normal 4 15 3 4 2" xfId="40132" xr:uid="{F46715A2-C8D2-42BC-89FA-56665815E62F}"/>
    <cellStyle name="Normal 4 15 3 5" xfId="30485" xr:uid="{4742F9A0-A290-4360-8EB1-6C63D7ECA63B}"/>
    <cellStyle name="Normal 4 15 4" xfId="7095" xr:uid="{77720EA0-6CAE-494B-A06D-B45E9940E39C}"/>
    <cellStyle name="Normal 4 15 4 2" xfId="12351" xr:uid="{E0795184-5772-4510-BC48-81DD17588E5A}"/>
    <cellStyle name="Normal 4 15 4 2 2" xfId="17476" xr:uid="{A3F4D546-5D1F-469E-B854-FE78AD17F040}"/>
    <cellStyle name="Normal 4 15 4 2 2 2" xfId="27405" xr:uid="{2DC2F6EE-5541-49A5-B8E4-B39C121C0765}"/>
    <cellStyle name="Normal 4 15 4 2 2 2 2" xfId="47372" xr:uid="{F731C6B1-52FA-4401-9B59-1E0579B9BE8C}"/>
    <cellStyle name="Normal 4 15 4 2 2 3" xfId="37724" xr:uid="{A3C791C2-5347-4728-A5B8-A84B48C59A37}"/>
    <cellStyle name="Normal 4 15 4 2 3" xfId="22447" xr:uid="{5E2D27EE-F30E-4947-BE12-A91A9FACED74}"/>
    <cellStyle name="Normal 4 15 4 2 3 2" xfId="42542" xr:uid="{0D6B7D95-16F6-4D73-850D-35FA3D95449B}"/>
    <cellStyle name="Normal 4 15 4 2 4" xfId="32895" xr:uid="{A4E09D4E-350B-422A-A06A-28883C4782A9}"/>
    <cellStyle name="Normal 4 15 4 3" xfId="15012" xr:uid="{75C70342-7275-4DE9-A26F-1B9DA73435BE}"/>
    <cellStyle name="Normal 4 15 4 3 2" xfId="24954" xr:uid="{F8498534-09FA-46D8-BCB2-9B19AF4AFBCA}"/>
    <cellStyle name="Normal 4 15 4 3 2 2" xfId="44961" xr:uid="{FE4D4C5C-91FD-4F6B-83B8-F91CF1A43361}"/>
    <cellStyle name="Normal 4 15 4 3 3" xfId="35313" xr:uid="{F64BA6EE-DD11-4A0E-BAB7-D2E8D3A7BC8D}"/>
    <cellStyle name="Normal 4 15 4 4" xfId="19979" xr:uid="{74A20B3D-ACE8-44A2-AB7D-1A9D8651BB6E}"/>
    <cellStyle name="Normal 4 15 4 4 2" xfId="40133" xr:uid="{1A25A220-6BE6-40A6-8D7A-88A88ACD20CD}"/>
    <cellStyle name="Normal 4 15 4 5" xfId="30486" xr:uid="{84699F68-2C3A-48AC-BD1B-0CBC737BD472}"/>
    <cellStyle name="Normal 4 15 5" xfId="7096" xr:uid="{F08C2033-E129-46BE-84C5-B85BEFEE684F}"/>
    <cellStyle name="Normal 4 15 5 2" xfId="12352" xr:uid="{44FD6212-8356-4820-946B-6722D7BBCB63}"/>
    <cellStyle name="Normal 4 15 5 2 2" xfId="17477" xr:uid="{416E0246-430B-4BE5-B936-2F5DC4E142A9}"/>
    <cellStyle name="Normal 4 15 5 2 2 2" xfId="27406" xr:uid="{526FD6DC-EADA-4C14-8BA9-47CB8EE0DE23}"/>
    <cellStyle name="Normal 4 15 5 2 2 2 2" xfId="47373" xr:uid="{F5FD46D6-843E-4B75-B176-D6B8FDAE75E0}"/>
    <cellStyle name="Normal 4 15 5 2 2 3" xfId="37725" xr:uid="{986CF695-63FF-4CFF-A93B-19E1FE0354C8}"/>
    <cellStyle name="Normal 4 15 5 2 3" xfId="22448" xr:uid="{FA95C571-08F7-4EC4-8FFA-E8F7F90DBFD6}"/>
    <cellStyle name="Normal 4 15 5 2 3 2" xfId="42543" xr:uid="{471311A4-6673-4D88-833F-A722D7AD97F0}"/>
    <cellStyle name="Normal 4 15 5 2 4" xfId="32896" xr:uid="{C305AA47-E9D4-4DD2-B85E-A550DF21EBB2}"/>
    <cellStyle name="Normal 4 15 5 3" xfId="15013" xr:uid="{4B813C26-D0D1-4C0B-A3CB-DFCBE8237393}"/>
    <cellStyle name="Normal 4 15 5 3 2" xfId="24955" xr:uid="{83E7ADA5-4AEB-4E98-9C09-8A65E1E14885}"/>
    <cellStyle name="Normal 4 15 5 3 2 2" xfId="44962" xr:uid="{FD8E050A-D984-48AC-A89A-7E4AC4BF9DF3}"/>
    <cellStyle name="Normal 4 15 5 3 3" xfId="35314" xr:uid="{01082236-4EC0-4BE1-AED6-FF7FAA47AEDA}"/>
    <cellStyle name="Normal 4 15 5 4" xfId="19980" xr:uid="{312C5BFE-89CE-4847-8765-9E0F3B16EC23}"/>
    <cellStyle name="Normal 4 15 5 4 2" xfId="40134" xr:uid="{F7B3AF9B-522C-4E3C-8226-20F19110C104}"/>
    <cellStyle name="Normal 4 15 5 5" xfId="30487" xr:uid="{207716D6-81B2-418C-82BF-F051ED8D9252}"/>
    <cellStyle name="Normal 4 15 6" xfId="12345" xr:uid="{405D39A4-B4E7-4880-B956-EA6FCD52E9BE}"/>
    <cellStyle name="Normal 4 15 6 2" xfId="17470" xr:uid="{274A8678-84CD-4D09-9ABA-24A553ADC3BD}"/>
    <cellStyle name="Normal 4 15 6 2 2" xfId="27399" xr:uid="{18B1DAA4-7AD0-494D-8966-5BB54C6CDC01}"/>
    <cellStyle name="Normal 4 15 6 2 2 2" xfId="47366" xr:uid="{7B8349AA-D8C4-4BF5-995B-8563413F4A0A}"/>
    <cellStyle name="Normal 4 15 6 2 3" xfId="37718" xr:uid="{6A54A380-088C-42AC-B937-328479210B30}"/>
    <cellStyle name="Normal 4 15 6 3" xfId="22441" xr:uid="{350FA1A9-DCC9-413F-8AB4-8226CEC23060}"/>
    <cellStyle name="Normal 4 15 6 3 2" xfId="42536" xr:uid="{A2320D12-D5B8-4DEB-96B9-A7CCFA0C1539}"/>
    <cellStyle name="Normal 4 15 6 4" xfId="32889" xr:uid="{6D942776-8B6E-4219-8FCF-3F1B29BEEE65}"/>
    <cellStyle name="Normal 4 15 7" xfId="15006" xr:uid="{1AC0FABE-25F4-47C9-BA56-B8F59473B2AB}"/>
    <cellStyle name="Normal 4 15 7 2" xfId="24948" xr:uid="{D914F0B0-392D-4261-B9E0-E90337E8A396}"/>
    <cellStyle name="Normal 4 15 7 2 2" xfId="44955" xr:uid="{F76B81B0-5BB0-4B1E-8DDE-E5B826E4BE8B}"/>
    <cellStyle name="Normal 4 15 7 3" xfId="35307" xr:uid="{D2C86F25-4371-403C-8BFD-E88B65F5A6FF}"/>
    <cellStyle name="Normal 4 15 8" xfId="19973" xr:uid="{C47D98B4-969C-4D59-A379-E98A669E3B89}"/>
    <cellStyle name="Normal 4 15 8 2" xfId="40127" xr:uid="{B671AA84-BB50-4CCD-AF0D-4D989251578A}"/>
    <cellStyle name="Normal 4 15 9" xfId="30480" xr:uid="{89934C80-D345-4AF4-ADB1-920230A4595D}"/>
    <cellStyle name="Normal 4 16" xfId="7097" xr:uid="{F68DF6B2-7EB4-46D3-A139-5A0A700D744C}"/>
    <cellStyle name="Normal 4 17" xfId="7098" xr:uid="{812A0858-53F1-4C41-8210-E1D396F51823}"/>
    <cellStyle name="Normal 4 18" xfId="7099" xr:uid="{97D8CDA2-C9FB-4FAF-A177-DED98734CC17}"/>
    <cellStyle name="Normal 4 19" xfId="7100" xr:uid="{20646B40-9D5F-4364-AAE4-D60C7A1A95C2}"/>
    <cellStyle name="Normal 4 2" xfId="136" xr:uid="{9B6BAA58-D1B2-45AE-A22C-1C782A90A553}"/>
    <cellStyle name="Normal 4 2 10" xfId="12721" xr:uid="{7763B456-48EB-421E-BE8A-615C7F5CBF4F}"/>
    <cellStyle name="Normal 4 2 2" xfId="233" xr:uid="{7145B707-A856-44BA-8D98-B4252D7F3E30}"/>
    <cellStyle name="Normal 4 2 2 2" xfId="7102" xr:uid="{049234F7-84B5-4CF3-B5D1-9F7E626EEC78}"/>
    <cellStyle name="Normal 4 2 2 2 2" xfId="7103" xr:uid="{47A287DE-FA24-4F0D-AED4-9F5516C7B832}"/>
    <cellStyle name="Normal 4 2 2 2 2 2" xfId="7104" xr:uid="{72C42321-513A-48FF-B497-56F9C8E26065}"/>
    <cellStyle name="Normal 4 2 2 2 2 3" xfId="7105" xr:uid="{CCCA9CAE-5E84-407E-ADCF-808F4BD1E668}"/>
    <cellStyle name="Normal 4 2 2 2 2 3 2" xfId="12355" xr:uid="{1BE8DB86-CC45-43EE-9113-AF796FF48153}"/>
    <cellStyle name="Normal 4 2 2 2 2 3 2 2" xfId="17480" xr:uid="{FE8C9CA5-4F92-46ED-80FE-2AAE4C66A0A8}"/>
    <cellStyle name="Normal 4 2 2 2 2 3 2 2 2" xfId="27409" xr:uid="{F5D46327-B403-4B92-B02B-45596582C626}"/>
    <cellStyle name="Normal 4 2 2 2 2 3 2 2 2 2" xfId="47376" xr:uid="{C881A5C8-985A-42B5-826B-7CDDE27AAEDE}"/>
    <cellStyle name="Normal 4 2 2 2 2 3 2 2 3" xfId="37728" xr:uid="{DD65E57B-DD08-4E4F-8D40-D09E2D265B6E}"/>
    <cellStyle name="Normal 4 2 2 2 2 3 2 3" xfId="22451" xr:uid="{0A217E6C-26A5-4646-B5C6-0F780B98758E}"/>
    <cellStyle name="Normal 4 2 2 2 2 3 2 3 2" xfId="42546" xr:uid="{C0D349C4-411C-4DEB-88F2-234B8CB8311A}"/>
    <cellStyle name="Normal 4 2 2 2 2 3 2 4" xfId="32899" xr:uid="{3BBDC744-CE79-4D9D-917C-BA665F4E5873}"/>
    <cellStyle name="Normal 4 2 2 2 2 3 3" xfId="15016" xr:uid="{A0BF597A-D8A3-4D15-8241-C2C8A3485038}"/>
    <cellStyle name="Normal 4 2 2 2 2 3 3 2" xfId="24958" xr:uid="{4A587D71-AD6F-4177-B435-97ED44BB8BA5}"/>
    <cellStyle name="Normal 4 2 2 2 2 3 3 2 2" xfId="44965" xr:uid="{07901E16-9653-4FF2-AD9C-83B62C914288}"/>
    <cellStyle name="Normal 4 2 2 2 2 3 3 3" xfId="35317" xr:uid="{2902ADD5-E7C7-4B53-B136-BC526BE50952}"/>
    <cellStyle name="Normal 4 2 2 2 2 3 4" xfId="19983" xr:uid="{5DB1581E-033A-4B27-A8F6-30087C0EEFC2}"/>
    <cellStyle name="Normal 4 2 2 2 2 3 4 2" xfId="40137" xr:uid="{9F52705B-37FC-4B8E-8B9B-112D9D74DDBF}"/>
    <cellStyle name="Normal 4 2 2 2 2 3 5" xfId="30490" xr:uid="{876E7768-EBE0-44DC-8561-7EA2E41F7FC2}"/>
    <cellStyle name="Normal 4 2 2 2 3" xfId="12354" xr:uid="{7DD3E7D4-817C-4870-9B9E-48BCBD7BC7D1}"/>
    <cellStyle name="Normal 4 2 2 2 3 2" xfId="17479" xr:uid="{5F9E6E61-6C51-44FA-8405-55FDE7F44260}"/>
    <cellStyle name="Normal 4 2 2 2 3 2 2" xfId="27408" xr:uid="{8AE65312-0C52-4E57-9C4B-D97A93D8351A}"/>
    <cellStyle name="Normal 4 2 2 2 3 2 2 2" xfId="47375" xr:uid="{4D256561-93E4-4A10-8851-9FCBF5A9DAD3}"/>
    <cellStyle name="Normal 4 2 2 2 3 2 3" xfId="37727" xr:uid="{095C9B4B-89F1-48D7-911D-2B3BD31BD50E}"/>
    <cellStyle name="Normal 4 2 2 2 3 3" xfId="22450" xr:uid="{E137D3A9-B32E-4506-9475-6649B2D4D251}"/>
    <cellStyle name="Normal 4 2 2 2 3 3 2" xfId="42545" xr:uid="{12080203-D63C-4B8D-8ABB-233D4959DD4A}"/>
    <cellStyle name="Normal 4 2 2 2 3 4" xfId="32898" xr:uid="{03E63B83-355C-429A-9F72-5B0C3E61ADF1}"/>
    <cellStyle name="Normal 4 2 2 2 4" xfId="15015" xr:uid="{8DAD0DFB-3217-45D9-A20B-282A71B68254}"/>
    <cellStyle name="Normal 4 2 2 2 4 2" xfId="24957" xr:uid="{E9E9CC7E-93A4-4912-8777-883150FB332C}"/>
    <cellStyle name="Normal 4 2 2 2 4 2 2" xfId="44964" xr:uid="{9339139A-7170-4C41-A713-9B2CAA9902EF}"/>
    <cellStyle name="Normal 4 2 2 2 4 3" xfId="35316" xr:uid="{E22E3F6C-46C5-4013-AC74-5754EE3C00C3}"/>
    <cellStyle name="Normal 4 2 2 2 5" xfId="19982" xr:uid="{182B7FD7-C41B-435B-8F01-9624EB3D525C}"/>
    <cellStyle name="Normal 4 2 2 2 5 2" xfId="40136" xr:uid="{E820D060-E554-4E5F-A7F1-86D25CCD3513}"/>
    <cellStyle name="Normal 4 2 2 2 6" xfId="30489" xr:uid="{09EF5EEA-4712-476B-B198-8C3912216CB7}"/>
    <cellStyle name="Normal 4 2 2 3" xfId="7106" xr:uid="{F7B15980-1818-492F-BA7D-EC877F313CC2}"/>
    <cellStyle name="Normal 4 2 2 4" xfId="7101" xr:uid="{5C6AB6BA-3EB5-4541-B7DE-C76762BA2B54}"/>
    <cellStyle name="Normal 4 2 2 4 2" xfId="12353" xr:uid="{C44B73D9-D1FA-4BBC-848B-CF7639E44B5C}"/>
    <cellStyle name="Normal 4 2 2 4 2 2" xfId="17478" xr:uid="{DE667A8D-8356-45D0-B1BF-B390FEE00648}"/>
    <cellStyle name="Normal 4 2 2 4 2 2 2" xfId="27407" xr:uid="{358B7210-E127-4763-91F6-F874C22BD3B4}"/>
    <cellStyle name="Normal 4 2 2 4 2 2 2 2" xfId="47374" xr:uid="{DA2561CA-C724-4FC9-A4AC-88E38D803C47}"/>
    <cellStyle name="Normal 4 2 2 4 2 2 3" xfId="37726" xr:uid="{E23C3F17-3A53-4AE0-A27E-E304A183CF58}"/>
    <cellStyle name="Normal 4 2 2 4 2 3" xfId="22449" xr:uid="{4CF87D54-A897-40E2-A1DD-0F9E2BD1B3C6}"/>
    <cellStyle name="Normal 4 2 2 4 2 3 2" xfId="42544" xr:uid="{2F4013C6-196B-4BB6-8876-04B750B5CD09}"/>
    <cellStyle name="Normal 4 2 2 4 2 4" xfId="32897" xr:uid="{C4F0EB85-9631-4B19-A41C-D3DBBA81BC92}"/>
    <cellStyle name="Normal 4 2 2 4 3" xfId="15014" xr:uid="{481F3EDC-190B-4403-B9A3-89CD3BBAB6CA}"/>
    <cellStyle name="Normal 4 2 2 4 3 2" xfId="24956" xr:uid="{F0BDED3A-DDB4-449D-8511-EEBDAE1361A2}"/>
    <cellStyle name="Normal 4 2 2 4 3 2 2" xfId="44963" xr:uid="{B9DD3528-7F21-4C63-B55A-9BFA7300D7D7}"/>
    <cellStyle name="Normal 4 2 2 4 3 3" xfId="35315" xr:uid="{F1E90E31-D055-4753-A8DC-654865941466}"/>
    <cellStyle name="Normal 4 2 2 4 4" xfId="19981" xr:uid="{ADDC04FD-10AC-4FFF-850B-CF7BDC42E383}"/>
    <cellStyle name="Normal 4 2 2 4 4 2" xfId="40135" xr:uid="{C928ADB1-E1E3-44BC-88FA-2A3A567B53F2}"/>
    <cellStyle name="Normal 4 2 2 4 5" xfId="30488" xr:uid="{CAB57D29-2154-4710-B404-AE964E265BD8}"/>
    <cellStyle name="Normal 4 2 2 5" xfId="9942" xr:uid="{B754F8CE-CA26-4C09-8CA0-BEA76EB83C33}"/>
    <cellStyle name="Normal 4 2 2 6" xfId="12788" xr:uid="{B65BE09F-CB54-4A51-A684-22EFF8F2E96A}"/>
    <cellStyle name="Normal 4 2 3" xfId="524" xr:uid="{6F1E084A-57F1-484E-9675-9327BEA29180}"/>
    <cellStyle name="Normal 4 2 3 2" xfId="7107" xr:uid="{62513C1C-00B2-459A-9BEB-DC8300AD6130}"/>
    <cellStyle name="Normal 4 2 4" xfId="7108" xr:uid="{70C7680E-8950-4A82-87FA-DBFDBB1F10BC}"/>
    <cellStyle name="Normal 4 2 5" xfId="7109" xr:uid="{27D7E537-A6C2-4C8C-B4E0-CECD57CE68FA}"/>
    <cellStyle name="Normal 4 2 6" xfId="7110" xr:uid="{7433F424-6F70-477F-884F-0F4F2FBA16FC}"/>
    <cellStyle name="Normal 4 2 7" xfId="7111" xr:uid="{C868D462-408D-4E03-AD32-0F8C0BD8DD91}"/>
    <cellStyle name="Normal 4 2 8" xfId="7112" xr:uid="{C383A4C4-BCF7-4988-AA08-177062312192}"/>
    <cellStyle name="Normal 4 2 9" xfId="9941" xr:uid="{13F64A21-677D-4818-8372-A122536D6911}"/>
    <cellStyle name="Normal 4 2 9 2" xfId="15309" xr:uid="{BB93AF26-4FC9-4EBA-94F0-967E4CBEAF55}"/>
    <cellStyle name="Normal 4 2 9 2 2" xfId="25245" xr:uid="{C4BDFB03-1F4D-4625-81CD-D71273D3AB2E}"/>
    <cellStyle name="Normal 4 2 9 2 2 2" xfId="45212" xr:uid="{037BE16A-0447-43BA-A465-F01164F377F3}"/>
    <cellStyle name="Normal 4 2 9 2 3" xfId="35564" xr:uid="{B38B0DB2-B261-494B-91F3-5C3CE6AF2408}"/>
    <cellStyle name="Normal 4 2 9 3" xfId="20289" xr:uid="{D3C83845-FF23-4B15-8F33-BB6274E5D858}"/>
    <cellStyle name="Normal 4 2 9 3 2" xfId="40384" xr:uid="{F261442E-3488-4FA1-93E4-E3ACB32EB8A8}"/>
    <cellStyle name="Normal 4 2 9 4" xfId="30737" xr:uid="{0E5D60C7-7BA5-41AA-8B2A-44E58FF9C784}"/>
    <cellStyle name="Normal 4 20" xfId="7113" xr:uid="{412FE420-9F08-4180-9E8A-B0784FA43D85}"/>
    <cellStyle name="Normal 4 20 2" xfId="7114" xr:uid="{C57C59A6-6C98-427D-9A1F-2A1C5D472823}"/>
    <cellStyle name="Normal 4 20 3" xfId="7115" xr:uid="{30F62F9C-AD0D-42A2-A36D-446DF7E4F64C}"/>
    <cellStyle name="Normal 4 21" xfId="954" xr:uid="{048D8E65-012F-4E4A-BF75-A1510040EDB9}"/>
    <cellStyle name="Normal 4 22" xfId="10162" xr:uid="{7E663D62-FF52-4600-972D-5148199201FF}"/>
    <cellStyle name="Normal 4 22 2" xfId="27720" xr:uid="{CE1E2059-98A1-417B-B144-B9AC27D5DE96}"/>
    <cellStyle name="Normal 4 23" xfId="12722" xr:uid="{F136AA1F-559D-4D90-B236-612A6D7B0AA6}"/>
    <cellStyle name="Normal 4 23 2" xfId="27791" xr:uid="{6EDD744C-6C04-4597-AC9A-F0D402BBB176}"/>
    <cellStyle name="Normal 4 23 2 2" xfId="47650" xr:uid="{FCD3017F-247D-413F-86A1-0080C391E0C5}"/>
    <cellStyle name="Normal 4 24" xfId="91" xr:uid="{40F1044B-596B-446F-8271-256DF117BF7F}"/>
    <cellStyle name="Normal 4 3" xfId="378" xr:uid="{1EE95F6D-6A17-499A-B91B-B105A0ECE510}"/>
    <cellStyle name="Normal 4 3 2" xfId="537" xr:uid="{6DED184A-B0AB-444B-BCF3-2A878EF6A007}"/>
    <cellStyle name="Normal 4 3 2 2" xfId="7116" xr:uid="{7D856D5B-9BBD-4D75-A382-279222BDCF6F}"/>
    <cellStyle name="Normal 4 3 2 3" xfId="13069" xr:uid="{FDF97AE2-A523-43CF-B62C-93E7880EFCAB}"/>
    <cellStyle name="Normal 4 3 3" xfId="7117" xr:uid="{B7DC44C3-7375-4775-94FB-017EF07C3543}"/>
    <cellStyle name="Normal 4 3 4" xfId="1235" xr:uid="{8E67BDA7-4DB4-46F2-B109-456C4292A5F7}"/>
    <cellStyle name="Normal 4 3 5" xfId="9943" xr:uid="{6B679B8F-5DA4-409D-B7A3-DE0B8CC233D4}"/>
    <cellStyle name="Normal 4 3 6" xfId="12634" xr:uid="{4AFB5283-42E4-496B-9256-42CB64734AAE}"/>
    <cellStyle name="Normal 4 3 7" xfId="12723" xr:uid="{7EC17650-B14E-4EC2-8068-64CDCB6E42C9}"/>
    <cellStyle name="Normal 4 4" xfId="213" xr:uid="{B92398E2-320C-4FC4-A196-4C599F79C01D}"/>
    <cellStyle name="Normal 4 4 2" xfId="7118" xr:uid="{515620AE-43F0-4105-B3AA-40BD694ABDC9}"/>
    <cellStyle name="Normal 4 4 3" xfId="7119" xr:uid="{7F5DD6DE-8983-45AA-87AE-AF3837B2ABDE}"/>
    <cellStyle name="Normal 4 4 4" xfId="7120" xr:uid="{B55095B7-7150-46C7-AD31-6DF998D28A84}"/>
    <cellStyle name="Normal 4 4 5" xfId="9944" xr:uid="{1EB5076B-D531-4416-99E7-53DE774EFF47}"/>
    <cellStyle name="Normal 4 4 6" xfId="12724" xr:uid="{4C680A21-C685-443D-93D8-1F5320DEC12F}"/>
    <cellStyle name="Normal 4 5" xfId="411" xr:uid="{80A966FB-9EFB-4191-82B8-309AA17D295F}"/>
    <cellStyle name="Normal 4 5 2" xfId="7122" xr:uid="{8111CFB8-F8A5-459E-B771-5CEC574CF9F3}"/>
    <cellStyle name="Normal 4 5 3" xfId="7121" xr:uid="{4F6743A3-BC76-46E2-8427-0085B5B179B6}"/>
    <cellStyle name="Normal 4 5 4" xfId="10345" xr:uid="{0C5A4B0D-9648-4AC7-B9C6-5A663F6141CB}"/>
    <cellStyle name="Normal 4 5 4 2" xfId="15473" xr:uid="{8770A269-2483-4466-A018-CD7E8C211B16}"/>
    <cellStyle name="Normal 4 5 4 2 2" xfId="25402" xr:uid="{8791E3B7-0870-47ED-923B-AC5DEACED98D}"/>
    <cellStyle name="Normal 4 5 4 2 2 2" xfId="45369" xr:uid="{DE1CFC4C-C3EF-4F51-B287-24438C141DB8}"/>
    <cellStyle name="Normal 4 5 4 2 3" xfId="35721" xr:uid="{1561D034-6585-4A38-87A6-2549DAAC6087}"/>
    <cellStyle name="Normal 4 5 4 3" xfId="20446" xr:uid="{44117C95-1808-43D5-91D6-C506F4BC68DB}"/>
    <cellStyle name="Normal 4 5 4 3 2" xfId="40541" xr:uid="{32760679-9759-4AAB-B105-09F01FB53782}"/>
    <cellStyle name="Normal 4 5 4 4" xfId="30894" xr:uid="{E6D4CD5E-4578-4A21-BDF2-7D19B3594B7F}"/>
    <cellStyle name="Normal 4 5 5" xfId="12962" xr:uid="{3A9B22DB-E7EC-4009-B2DA-546989843B70}"/>
    <cellStyle name="Normal 4 5 5 2" xfId="22915" xr:uid="{F75E22FA-5F62-4675-AC6B-8A9EB7C92B24}"/>
    <cellStyle name="Normal 4 5 5 2 2" xfId="42959" xr:uid="{E3A7F185-3904-4045-9FBF-65B05F1D86A7}"/>
    <cellStyle name="Normal 4 5 5 3" xfId="33311" xr:uid="{98BA3F08-9BB6-4515-BA4C-C9F82AB7F24B}"/>
    <cellStyle name="Normal 4 5 6" xfId="17968" xr:uid="{DE48CE2E-D93F-4C8A-8C5F-63069D769F76}"/>
    <cellStyle name="Normal 4 5 6 2" xfId="38131" xr:uid="{EC28CEAC-36BC-4456-94BC-993C75BBFEFC}"/>
    <cellStyle name="Normal 4 5 7" xfId="28486" xr:uid="{2C0DED92-905C-432C-8010-F97121406C9C}"/>
    <cellStyle name="Normal 4 6" xfId="114" xr:uid="{8162CFD6-7577-4083-87CD-6793258CACD4}"/>
    <cellStyle name="Normal 4 6 2" xfId="7124" xr:uid="{A0732519-7B26-4195-A357-5259694C3E73}"/>
    <cellStyle name="Normal 4 6 3" xfId="7123" xr:uid="{8FCD3956-3DAA-45C4-A082-D5DBC9508E63}"/>
    <cellStyle name="Normal 4 6 4" xfId="10218" xr:uid="{7DE36579-88A1-4B27-80FC-8FFFC477F225}"/>
    <cellStyle name="Normal 4 6 4 2" xfId="15350" xr:uid="{AC3ECA4A-68B0-4586-84D8-75515AAF48FB}"/>
    <cellStyle name="Normal 4 6 4 2 2" xfId="25283" xr:uid="{E9C1E7C5-0573-44FB-A2A5-C16A365AD997}"/>
    <cellStyle name="Normal 4 6 4 2 2 2" xfId="45250" xr:uid="{F2EA834D-1326-4543-81CC-D79F28A13597}"/>
    <cellStyle name="Normal 4 6 4 2 3" xfId="35602" xr:uid="{418FD4EE-BE0F-43E8-BE35-9E759F9791B2}"/>
    <cellStyle name="Normal 4 6 4 3" xfId="20327" xr:uid="{E582DA28-99E6-4755-B712-63E70E1EFBA3}"/>
    <cellStyle name="Normal 4 6 4 3 2" xfId="40422" xr:uid="{1B851384-EAB0-4DA5-AA30-CAE50125E9DB}"/>
    <cellStyle name="Normal 4 6 4 4" xfId="30775" xr:uid="{2B5F9209-3FA8-4E18-93A5-26B65AB94C83}"/>
    <cellStyle name="Normal 4 6 5" xfId="12842" xr:uid="{0D776595-1062-4661-AAAB-1B3D6D9E7C73}"/>
    <cellStyle name="Normal 4 6 5 2" xfId="22795" xr:uid="{B73F991F-843C-4606-A3B4-A65D44EE9CC5}"/>
    <cellStyle name="Normal 4 6 5 2 2" xfId="42839" xr:uid="{7DDDB3F8-B464-4F62-BC76-B484F4C89843}"/>
    <cellStyle name="Normal 4 6 5 3" xfId="33191" xr:uid="{A62B68F4-2722-4338-BB47-E3BCA413D62D}"/>
    <cellStyle name="Normal 4 6 6" xfId="17848" xr:uid="{ACC11E8E-DC7F-47B2-97EA-F02E4DBCA8D7}"/>
    <cellStyle name="Normal 4 6 6 2" xfId="38011" xr:uid="{FCCD8046-74E7-4CF6-94BB-898198D201ED}"/>
    <cellStyle name="Normal 4 6 7" xfId="28366" xr:uid="{F4CE0A58-C334-4D55-9848-AC9A7E4B2580}"/>
    <cellStyle name="Normal 4 7" xfId="7125" xr:uid="{CAB19663-6ED6-4129-BF5B-8E6F7CB1F0EC}"/>
    <cellStyle name="Normal 4 7 2" xfId="7126" xr:uid="{A8237012-5B71-4955-B6B5-5DBC3C135245}"/>
    <cellStyle name="Normal 4 8" xfId="7127" xr:uid="{71DD1A43-0CFE-49B3-9DD5-F2ED2FC1A3D7}"/>
    <cellStyle name="Normal 4 8 2" xfId="7128" xr:uid="{818B9322-1C1A-4164-B16A-8C6B04A88464}"/>
    <cellStyle name="Normal 4 9" xfId="7129" xr:uid="{F31B29F9-A1A3-4134-8AE9-2D9D05995782}"/>
    <cellStyle name="Normal 4 9 2" xfId="7130" xr:uid="{40A777C5-29FE-4981-851D-DFDDA113A928}"/>
    <cellStyle name="Normal 4_OLST Petroleum_Workings07" xfId="955" xr:uid="{70478491-6812-45E2-8DDB-F80D2D1E36E6}"/>
    <cellStyle name="Normal 40" xfId="553" xr:uid="{983C93ED-6B5D-415B-99EA-23DDB2737B54}"/>
    <cellStyle name="Normal 40 2" xfId="7132" xr:uid="{3506B192-DC9B-44D9-A6CA-C644A1FFC694}"/>
    <cellStyle name="Normal 40 2 2" xfId="7133" xr:uid="{9312DD74-68A0-44B0-A749-97AE34EE0C5D}"/>
    <cellStyle name="Normal 40 3" xfId="7134" xr:uid="{BBD5D884-76AD-413D-AFF0-EF2A5AD84E40}"/>
    <cellStyle name="Normal 40 3 2" xfId="12357" xr:uid="{D0FEA240-C1FB-486D-91A8-622403A065A8}"/>
    <cellStyle name="Normal 40 3 2 2" xfId="17482" xr:uid="{32815015-DFB9-41E2-9DEE-3F4AFED45FCD}"/>
    <cellStyle name="Normal 40 3 2 2 2" xfId="27411" xr:uid="{40CE99FE-2AF3-468F-9D17-6D295451F0E0}"/>
    <cellStyle name="Normal 40 3 2 2 2 2" xfId="47378" xr:uid="{6F62CF41-D28A-43FD-8E30-A30465559415}"/>
    <cellStyle name="Normal 40 3 2 2 3" xfId="37730" xr:uid="{B1C19717-CA37-407C-8B4C-B24AAAF080D3}"/>
    <cellStyle name="Normal 40 3 2 3" xfId="22453" xr:uid="{59059327-A6C9-429B-AFDA-C472BE7CB4DA}"/>
    <cellStyle name="Normal 40 3 2 3 2" xfId="42548" xr:uid="{F9E963AF-8D58-46A2-AD6F-D99F1C2959CB}"/>
    <cellStyle name="Normal 40 3 2 4" xfId="32901" xr:uid="{F41BC829-3521-4088-B3A0-D08CFBF87774}"/>
    <cellStyle name="Normal 40 3 3" xfId="15018" xr:uid="{641DFE5C-4A68-471E-9A5F-F99F8937C69F}"/>
    <cellStyle name="Normal 40 3 3 2" xfId="24960" xr:uid="{CCD6F8E2-3B7B-4833-9DB7-A69FB9016A38}"/>
    <cellStyle name="Normal 40 3 3 2 2" xfId="44967" xr:uid="{323F36C2-8173-4C96-AA70-75B56F153EF6}"/>
    <cellStyle name="Normal 40 3 3 3" xfId="35319" xr:uid="{7B615ED9-ADC9-4435-B5D8-FCAF4048DD44}"/>
    <cellStyle name="Normal 40 3 4" xfId="19985" xr:uid="{6F1F9112-6E05-4528-9199-C01F7A3F3ED1}"/>
    <cellStyle name="Normal 40 3 4 2" xfId="40139" xr:uid="{47C04713-EEF0-4FDA-94BE-F20EF18CAC30}"/>
    <cellStyle name="Normal 40 3 5" xfId="30492" xr:uid="{95BDBE5D-D975-4EF0-A643-45FA5ECE2AC7}"/>
    <cellStyle name="Normal 40 4" xfId="7135" xr:uid="{1E4443ED-48FA-4456-B158-8516DC9E5CB9}"/>
    <cellStyle name="Normal 40 4 2" xfId="12358" xr:uid="{901DE23A-453A-4067-AE34-ACD112594F09}"/>
    <cellStyle name="Normal 40 4 2 2" xfId="17483" xr:uid="{D363A3F1-01EB-4EF9-8416-69D96F2218C5}"/>
    <cellStyle name="Normal 40 4 2 2 2" xfId="27412" xr:uid="{DDB044C9-92F7-4ABA-9200-F486018E261D}"/>
    <cellStyle name="Normal 40 4 2 2 2 2" xfId="47379" xr:uid="{5BC2DF95-4B7E-40C4-9A10-E6DE688DCE48}"/>
    <cellStyle name="Normal 40 4 2 2 3" xfId="37731" xr:uid="{C267F9F3-AD6D-4E7B-B509-7831D7210422}"/>
    <cellStyle name="Normal 40 4 2 3" xfId="22454" xr:uid="{311C14D7-5E53-443A-A0D8-2003B349D636}"/>
    <cellStyle name="Normal 40 4 2 3 2" xfId="42549" xr:uid="{4418E604-7775-4619-B10D-8E737384A199}"/>
    <cellStyle name="Normal 40 4 2 4" xfId="32902" xr:uid="{70089165-497F-484B-8465-CBA0A01311E7}"/>
    <cellStyle name="Normal 40 4 3" xfId="15019" xr:uid="{E63B93DD-E988-4B78-A96A-5728A23AE1A9}"/>
    <cellStyle name="Normal 40 4 3 2" xfId="24961" xr:uid="{5E4F3703-350C-4BCE-A599-F4AFF423B752}"/>
    <cellStyle name="Normal 40 4 3 2 2" xfId="44968" xr:uid="{1190A090-F9DE-4354-9FE6-8995055DF232}"/>
    <cellStyle name="Normal 40 4 3 3" xfId="35320" xr:uid="{DFB9981A-3F5D-40B5-A1E8-916D2726573C}"/>
    <cellStyle name="Normal 40 4 4" xfId="19986" xr:uid="{AC99D30E-8CD6-4239-9F23-9E94020608FC}"/>
    <cellStyle name="Normal 40 4 4 2" xfId="40140" xr:uid="{1394EDBC-9FEC-4166-8A3A-793E1E2A3364}"/>
    <cellStyle name="Normal 40 4 5" xfId="30493" xr:uid="{C61D2FF7-3C73-40F7-9212-8ACBDF1ACED8}"/>
    <cellStyle name="Normal 40 5" xfId="7136" xr:uid="{E48BFD0D-B755-4604-8F64-2B0922D02497}"/>
    <cellStyle name="Normal 40 5 2" xfId="12359" xr:uid="{3D56DEE7-0E2D-42EE-A3A5-F2E183EB2A07}"/>
    <cellStyle name="Normal 40 5 2 2" xfId="17484" xr:uid="{D888F3D6-0351-4517-9B63-20EF3153053E}"/>
    <cellStyle name="Normal 40 5 2 2 2" xfId="27413" xr:uid="{BB5A2D85-B7FD-480B-8306-3B25401420CB}"/>
    <cellStyle name="Normal 40 5 2 2 2 2" xfId="47380" xr:uid="{D55BEE39-43B9-4323-B439-41EDCDFCC214}"/>
    <cellStyle name="Normal 40 5 2 2 3" xfId="37732" xr:uid="{42EC9D83-31C9-442E-8B1C-F1EDB1DCA65A}"/>
    <cellStyle name="Normal 40 5 2 3" xfId="22455" xr:uid="{4488A64A-D155-4A2C-8019-8378DF31C933}"/>
    <cellStyle name="Normal 40 5 2 3 2" xfId="42550" xr:uid="{FD4A927F-1A9C-4E94-B9A6-2F398928BC6E}"/>
    <cellStyle name="Normal 40 5 2 4" xfId="32903" xr:uid="{A73FAC68-83E4-4EF4-94A3-ADD902309917}"/>
    <cellStyle name="Normal 40 5 3" xfId="15020" xr:uid="{D6E57228-8F56-46E9-904F-702D3D8DE814}"/>
    <cellStyle name="Normal 40 5 3 2" xfId="24962" xr:uid="{27506885-28E0-43AF-8D49-BD943FF4F5D0}"/>
    <cellStyle name="Normal 40 5 3 2 2" xfId="44969" xr:uid="{1DF8F5CC-77FC-46D4-935B-04DC6B48E84C}"/>
    <cellStyle name="Normal 40 5 3 3" xfId="35321" xr:uid="{DA3862B6-5FFC-41DE-A61B-313C6DBF8933}"/>
    <cellStyle name="Normal 40 5 4" xfId="19987" xr:uid="{5A4C8377-EAC9-407A-B8C4-0394B89EEC5F}"/>
    <cellStyle name="Normal 40 5 4 2" xfId="40141" xr:uid="{07456BD3-91ED-4E52-8119-58B2E7E884EA}"/>
    <cellStyle name="Normal 40 5 5" xfId="30494" xr:uid="{692BDAB9-49B1-4DB9-9CF0-297AE59F4B3E}"/>
    <cellStyle name="Normal 40 6" xfId="7131" xr:uid="{680CB029-3E99-4225-A497-20FD808DD042}"/>
    <cellStyle name="Normal 40 6 2" xfId="12356" xr:uid="{4D4A5F17-BF01-4E91-ADF4-1A66C9ADB541}"/>
    <cellStyle name="Normal 40 6 2 2" xfId="17481" xr:uid="{7C58E21B-9319-4019-8815-FB9C334A5D24}"/>
    <cellStyle name="Normal 40 6 2 2 2" xfId="27410" xr:uid="{6B74F635-3552-4443-9BC1-D1011E03EA06}"/>
    <cellStyle name="Normal 40 6 2 2 2 2" xfId="47377" xr:uid="{36FFBCA3-9B0A-4DC4-889D-551E037085A9}"/>
    <cellStyle name="Normal 40 6 2 2 3" xfId="37729" xr:uid="{656FA960-EDC3-4E9A-8424-61CF2DBD707D}"/>
    <cellStyle name="Normal 40 6 2 3" xfId="22452" xr:uid="{3D95BEED-3D17-4012-B030-4342C81292D6}"/>
    <cellStyle name="Normal 40 6 2 3 2" xfId="42547" xr:uid="{D503A5D1-9D4C-426B-8A40-9195530E67E2}"/>
    <cellStyle name="Normal 40 6 2 4" xfId="32900" xr:uid="{692B4705-657F-46DD-BBBC-6B77EA00F774}"/>
    <cellStyle name="Normal 40 6 3" xfId="15017" xr:uid="{80A4C43B-FD80-4BDB-84D7-E4B5F6A6B737}"/>
    <cellStyle name="Normal 40 6 3 2" xfId="24959" xr:uid="{C6430A8F-6117-46A0-A09D-1E5F5CA8743D}"/>
    <cellStyle name="Normal 40 6 3 2 2" xfId="44966" xr:uid="{59167E1F-92F4-4A10-BA46-5E30F4074B64}"/>
    <cellStyle name="Normal 40 6 3 3" xfId="35318" xr:uid="{AACB2AC0-5ED3-422A-8870-28A5ECE96BDD}"/>
    <cellStyle name="Normal 40 6 4" xfId="19984" xr:uid="{D507D726-A362-45F9-82E5-889DC6264E76}"/>
    <cellStyle name="Normal 40 6 4 2" xfId="40138" xr:uid="{BEB6F6E9-7F5D-4E28-9B1C-616B36F4899F}"/>
    <cellStyle name="Normal 40 6 5" xfId="30491" xr:uid="{5F678FE6-0E3B-4B1F-A6E4-2254B1F25120}"/>
    <cellStyle name="Normal 40 7" xfId="9945" xr:uid="{C9A85BF1-5A1F-4894-8D12-97C029BD3DC3}"/>
    <cellStyle name="Normal 41" xfId="557" xr:uid="{2DDA344B-07BE-48F5-B51B-8ED5E73C9E10}"/>
    <cellStyle name="Normal 41 2" xfId="7138" xr:uid="{3D5D2569-9427-4C1F-B399-61FA615FB943}"/>
    <cellStyle name="Normal 41 2 2" xfId="7139" xr:uid="{FBE6ABBA-8F88-43E5-9987-07B284B8252E}"/>
    <cellStyle name="Normal 41 3" xfId="7140" xr:uid="{3199DC14-E84C-4A0E-859E-C484D97EE597}"/>
    <cellStyle name="Normal 41 3 2" xfId="12361" xr:uid="{8324AB61-0A0D-4B9C-B476-B9C6B4B28DAC}"/>
    <cellStyle name="Normal 41 3 2 2" xfId="17486" xr:uid="{CDC3C4D7-4C4C-499A-AC5A-689885873BD6}"/>
    <cellStyle name="Normal 41 3 2 2 2" xfId="27415" xr:uid="{218E9326-2F7A-4E81-8DD0-93EED484ECC4}"/>
    <cellStyle name="Normal 41 3 2 2 2 2" xfId="47382" xr:uid="{7E8A5EB2-6032-4339-B3D1-7D7999DA1F43}"/>
    <cellStyle name="Normal 41 3 2 2 3" xfId="37734" xr:uid="{5BCBCBA9-ED9D-4388-B51F-13185F1033C1}"/>
    <cellStyle name="Normal 41 3 2 3" xfId="22457" xr:uid="{AAFE3075-627C-4E99-B082-0ACABD270125}"/>
    <cellStyle name="Normal 41 3 2 3 2" xfId="42552" xr:uid="{8300970E-3A6A-4B8A-BDEB-542E204D189A}"/>
    <cellStyle name="Normal 41 3 2 4" xfId="32905" xr:uid="{0391BD65-3992-4609-B075-24D73301FA5C}"/>
    <cellStyle name="Normal 41 3 3" xfId="15022" xr:uid="{8DC00EEC-2183-4EFC-916F-CDF365F20609}"/>
    <cellStyle name="Normal 41 3 3 2" xfId="24964" xr:uid="{4280830B-D7BD-4629-91A2-40DB4460BE68}"/>
    <cellStyle name="Normal 41 3 3 2 2" xfId="44971" xr:uid="{E0DDE32F-9908-4FC1-8131-7C8278A068FD}"/>
    <cellStyle name="Normal 41 3 3 3" xfId="35323" xr:uid="{D3F4D420-FC5B-45D0-84A8-C7C2ECBF8190}"/>
    <cellStyle name="Normal 41 3 4" xfId="19989" xr:uid="{8D391874-F08F-4420-9E25-61C8CC112BA2}"/>
    <cellStyle name="Normal 41 3 4 2" xfId="40143" xr:uid="{AE8D229D-A870-4A03-85FE-5DE3D5177037}"/>
    <cellStyle name="Normal 41 3 5" xfId="30496" xr:uid="{39257578-A37B-4A2E-B7D9-B6EF4789356D}"/>
    <cellStyle name="Normal 41 4" xfId="7141" xr:uid="{F07F830A-3EA7-4F36-9FBC-F9414C307CEB}"/>
    <cellStyle name="Normal 41 4 2" xfId="12362" xr:uid="{7AD72B17-6B37-457B-AA05-9C4DEE4EEE3E}"/>
    <cellStyle name="Normal 41 4 2 2" xfId="17487" xr:uid="{A6D407E5-507C-4C04-94A9-69F5493FCD19}"/>
    <cellStyle name="Normal 41 4 2 2 2" xfId="27416" xr:uid="{A3651792-C36D-45B4-B71E-AFE0F14D9AFD}"/>
    <cellStyle name="Normal 41 4 2 2 2 2" xfId="47383" xr:uid="{DEA11C13-54B4-40F6-95AC-3B5774FD20ED}"/>
    <cellStyle name="Normal 41 4 2 2 3" xfId="37735" xr:uid="{D7803F90-8464-49AB-A6A3-A3FA9A78F85D}"/>
    <cellStyle name="Normal 41 4 2 3" xfId="22458" xr:uid="{55F430A9-39A9-4F9F-9183-7D3126801447}"/>
    <cellStyle name="Normal 41 4 2 3 2" xfId="42553" xr:uid="{EB9BECE3-D875-49DE-8275-CCF72FF203FA}"/>
    <cellStyle name="Normal 41 4 2 4" xfId="32906" xr:uid="{847886D7-6BF5-4BC1-B15D-707C14625B5B}"/>
    <cellStyle name="Normal 41 4 3" xfId="15023" xr:uid="{20CB1F53-7D7C-4B40-8F9A-D65F6CAA9EC4}"/>
    <cellStyle name="Normal 41 4 3 2" xfId="24965" xr:uid="{80D32827-0C36-4FB2-B82C-B0041CF98908}"/>
    <cellStyle name="Normal 41 4 3 2 2" xfId="44972" xr:uid="{DC21BA1C-E0E9-4DBC-9050-7BDAF613D83A}"/>
    <cellStyle name="Normal 41 4 3 3" xfId="35324" xr:uid="{55A870A6-D2FE-4880-9255-EBB90FE0E8E8}"/>
    <cellStyle name="Normal 41 4 4" xfId="19990" xr:uid="{720A44BE-F3EE-4B25-9C10-A32DB28546CD}"/>
    <cellStyle name="Normal 41 4 4 2" xfId="40144" xr:uid="{C9D81350-27AB-48B7-81CE-811DC0E06214}"/>
    <cellStyle name="Normal 41 4 5" xfId="30497" xr:uid="{2CD0DB3C-C4DE-453A-AA13-796C8203BCA7}"/>
    <cellStyle name="Normal 41 5" xfId="7142" xr:uid="{E758C2A9-90D3-40EA-AAF5-066E277E57DA}"/>
    <cellStyle name="Normal 41 5 2" xfId="12363" xr:uid="{6FE1B483-5EB2-46A0-91D8-6C758EAA17F8}"/>
    <cellStyle name="Normal 41 5 2 2" xfId="17488" xr:uid="{E0AAF1D0-FC67-417B-A0ED-B0BEE4973A7B}"/>
    <cellStyle name="Normal 41 5 2 2 2" xfId="27417" xr:uid="{AE9F94B5-6CBE-4818-A329-94F2DF50C138}"/>
    <cellStyle name="Normal 41 5 2 2 2 2" xfId="47384" xr:uid="{9F211AEF-77B7-4273-A5F4-6013E52F95C2}"/>
    <cellStyle name="Normal 41 5 2 2 3" xfId="37736" xr:uid="{18FFE702-A505-4314-9E2B-3F94A86DC919}"/>
    <cellStyle name="Normal 41 5 2 3" xfId="22459" xr:uid="{D86E6729-602F-4094-A9BC-DC6A0B9F4AF2}"/>
    <cellStyle name="Normal 41 5 2 3 2" xfId="42554" xr:uid="{4AD311C0-8DAD-4218-832D-F3613BAB3121}"/>
    <cellStyle name="Normal 41 5 2 4" xfId="32907" xr:uid="{A3110CFA-31E7-405A-95F7-BD491FD10313}"/>
    <cellStyle name="Normal 41 5 3" xfId="15024" xr:uid="{4CE1B8BA-AAC8-4EDC-9876-0ADF49762774}"/>
    <cellStyle name="Normal 41 5 3 2" xfId="24966" xr:uid="{4F2960B7-B9F9-4211-9402-5FE6044B7484}"/>
    <cellStyle name="Normal 41 5 3 2 2" xfId="44973" xr:uid="{30D24A15-4965-4C11-BCCD-3C5C7BBB7528}"/>
    <cellStyle name="Normal 41 5 3 3" xfId="35325" xr:uid="{EF490625-0E44-44B2-8DC8-06ECC90D8132}"/>
    <cellStyle name="Normal 41 5 4" xfId="19991" xr:uid="{67BE152C-275A-442A-A20E-62EB4F922D45}"/>
    <cellStyle name="Normal 41 5 4 2" xfId="40145" xr:uid="{63E8A689-7512-4E38-8CB5-D642B5D4551A}"/>
    <cellStyle name="Normal 41 5 5" xfId="30498" xr:uid="{8C84ADA1-E695-4B63-BCE8-5194900A2AA9}"/>
    <cellStyle name="Normal 41 6" xfId="7137" xr:uid="{29D087F5-7BF8-4E40-989A-62F04A9EFC7B}"/>
    <cellStyle name="Normal 41 6 2" xfId="12360" xr:uid="{C010361D-5D6F-4994-AE5C-7E78F7442E6C}"/>
    <cellStyle name="Normal 41 6 2 2" xfId="17485" xr:uid="{8C75469D-746E-41B0-89F7-E1428710B11E}"/>
    <cellStyle name="Normal 41 6 2 2 2" xfId="27414" xr:uid="{82121996-1193-4737-B32A-FA6B673CD58B}"/>
    <cellStyle name="Normal 41 6 2 2 2 2" xfId="47381" xr:uid="{F3E52852-DDF7-453F-A7EF-07F587B61AEF}"/>
    <cellStyle name="Normal 41 6 2 2 3" xfId="37733" xr:uid="{0AFC8C03-F5E2-4F5D-BD6C-285AB81C8E36}"/>
    <cellStyle name="Normal 41 6 2 3" xfId="22456" xr:uid="{40469EA9-1C0D-4886-81F5-8A7FE9938A00}"/>
    <cellStyle name="Normal 41 6 2 3 2" xfId="42551" xr:uid="{E441240D-69D1-456D-9DD0-ADA184A31D9A}"/>
    <cellStyle name="Normal 41 6 2 4" xfId="32904" xr:uid="{48E0E8D2-5A09-441E-BCD0-362C7B32D2D7}"/>
    <cellStyle name="Normal 41 6 3" xfId="15021" xr:uid="{72D919A2-3E25-42D4-8BA2-EF29E5E5231E}"/>
    <cellStyle name="Normal 41 6 3 2" xfId="24963" xr:uid="{F3B6333A-4A0D-4948-A2FC-BB02E6603DAC}"/>
    <cellStyle name="Normal 41 6 3 2 2" xfId="44970" xr:uid="{92061AEE-727D-4BA7-BE72-2C40DFC7C69C}"/>
    <cellStyle name="Normal 41 6 3 3" xfId="35322" xr:uid="{FAFD6E7C-AFE0-48A4-9A06-234DFA0206FC}"/>
    <cellStyle name="Normal 41 6 4" xfId="19988" xr:uid="{B9CFD463-1DDC-4864-B961-C3AC8CCFFB67}"/>
    <cellStyle name="Normal 41 6 4 2" xfId="40142" xr:uid="{19D483C3-D86D-4E58-A1B7-8068B4C51A4B}"/>
    <cellStyle name="Normal 41 6 5" xfId="30495" xr:uid="{99CB1306-4D07-47CA-BBD6-029F42CAE614}"/>
    <cellStyle name="Normal 42" xfId="558" xr:uid="{8AC0E75F-CF5B-4FCE-892B-ADA826954AC4}"/>
    <cellStyle name="Normal 42 2" xfId="7144" xr:uid="{F23094DF-DFB3-4473-8C4C-0232CE10F93C}"/>
    <cellStyle name="Normal 42 2 2" xfId="7145" xr:uid="{D8265AB7-638D-4303-9CD2-C15C8E86DFA2}"/>
    <cellStyle name="Normal 42 2 3" xfId="9947" xr:uid="{107A2897-D2BA-43F7-89A4-E759EA3A7A6A}"/>
    <cellStyle name="Normal 42 3" xfId="7146" xr:uid="{21B8022E-B218-4D71-B8CA-774DD98692FE}"/>
    <cellStyle name="Normal 42 3 2" xfId="12365" xr:uid="{892CF9DB-51D3-4BCB-AF6B-BBB7A23C41A8}"/>
    <cellStyle name="Normal 42 3 2 2" xfId="17490" xr:uid="{0CF5C43B-6A48-4078-943C-7E52493756E2}"/>
    <cellStyle name="Normal 42 3 2 2 2" xfId="27419" xr:uid="{A9D7E95F-6943-482B-A0FF-1F3B499CB109}"/>
    <cellStyle name="Normal 42 3 2 2 2 2" xfId="47386" xr:uid="{5321C9D0-9B75-4C2A-94D1-CFE6F457431E}"/>
    <cellStyle name="Normal 42 3 2 2 3" xfId="37738" xr:uid="{DF0A6502-D8F9-46C4-A362-0B889300346E}"/>
    <cellStyle name="Normal 42 3 2 3" xfId="22461" xr:uid="{BB73F604-4B48-4B65-AB9B-CFB12A0C43D0}"/>
    <cellStyle name="Normal 42 3 2 3 2" xfId="42556" xr:uid="{F54799DD-EBAD-4FE3-BB67-3F4442A1576F}"/>
    <cellStyle name="Normal 42 3 2 4" xfId="32909" xr:uid="{D0B42B7A-7380-4A13-973F-D41C0508359B}"/>
    <cellStyle name="Normal 42 3 3" xfId="15026" xr:uid="{D6556238-4064-4C89-8575-A89359C7EE91}"/>
    <cellStyle name="Normal 42 3 3 2" xfId="24968" xr:uid="{AC1A4BFE-AD9E-417F-A3A2-5E35CD42D07A}"/>
    <cellStyle name="Normal 42 3 3 2 2" xfId="44975" xr:uid="{A8CF7912-747A-4861-8D8E-D1372B469DB6}"/>
    <cellStyle name="Normal 42 3 3 3" xfId="35327" xr:uid="{CB5003C1-248B-4EAD-8E38-6CB11A7E87FD}"/>
    <cellStyle name="Normal 42 3 4" xfId="19993" xr:uid="{FE2AFB6D-8274-49FB-BD11-5A1AD2DF25C2}"/>
    <cellStyle name="Normal 42 3 4 2" xfId="40147" xr:uid="{507981BA-920A-41F1-B434-353C3D39D75F}"/>
    <cellStyle name="Normal 42 3 5" xfId="30500" xr:uid="{D8A35103-C564-410C-85C5-682F033C14E9}"/>
    <cellStyle name="Normal 42 4" xfId="7147" xr:uid="{A52331BE-1B6C-4F78-AF27-78A10B949456}"/>
    <cellStyle name="Normal 42 4 2" xfId="12366" xr:uid="{0827CBE1-4F4A-4C9E-BB57-C0C2A9ACA0C0}"/>
    <cellStyle name="Normal 42 4 2 2" xfId="17491" xr:uid="{C968163C-5BCD-4C48-9BF8-89F9BE9AD0FB}"/>
    <cellStyle name="Normal 42 4 2 2 2" xfId="27420" xr:uid="{831F2441-33E4-4BFA-A505-5CEB3CBEF088}"/>
    <cellStyle name="Normal 42 4 2 2 2 2" xfId="47387" xr:uid="{06B78C4C-17FA-484F-81D5-AB8E984A9FBC}"/>
    <cellStyle name="Normal 42 4 2 2 3" xfId="37739" xr:uid="{858AE6DF-F608-4237-BA23-2D2D5E73E750}"/>
    <cellStyle name="Normal 42 4 2 3" xfId="22462" xr:uid="{713F2026-3642-44B4-9CE1-52116AE2FCBC}"/>
    <cellStyle name="Normal 42 4 2 3 2" xfId="42557" xr:uid="{4F86A1FB-8140-4275-80C5-923370C01D12}"/>
    <cellStyle name="Normal 42 4 2 4" xfId="32910" xr:uid="{73CD7CA4-2A22-4EF4-BC22-609925265A41}"/>
    <cellStyle name="Normal 42 4 3" xfId="15027" xr:uid="{FF97A616-146B-4EA8-AAE3-DC4A71076347}"/>
    <cellStyle name="Normal 42 4 3 2" xfId="24969" xr:uid="{986F06AD-3E0F-414B-8EEC-5A07851F76F7}"/>
    <cellStyle name="Normal 42 4 3 2 2" xfId="44976" xr:uid="{C012A4A4-43EE-4CB3-B531-CBF2F44567FB}"/>
    <cellStyle name="Normal 42 4 3 3" xfId="35328" xr:uid="{F2DC7E10-1997-4DBA-AE46-1A0012EB22A0}"/>
    <cellStyle name="Normal 42 4 4" xfId="19994" xr:uid="{3954564D-8599-4004-A019-A5B0F0ED92B0}"/>
    <cellStyle name="Normal 42 4 4 2" xfId="40148" xr:uid="{77AF81DE-6A1D-442C-9977-6DF30A3B3B89}"/>
    <cellStyle name="Normal 42 4 5" xfId="30501" xr:uid="{FA957039-98D0-4D26-AA45-43318976761A}"/>
    <cellStyle name="Normal 42 5" xfId="7148" xr:uid="{8DD850B5-BE41-4F65-982A-7098FC57BA0D}"/>
    <cellStyle name="Normal 42 5 2" xfId="12367" xr:uid="{2DB1DCF1-FFCC-4F76-9551-BE708159B500}"/>
    <cellStyle name="Normal 42 5 2 2" xfId="17492" xr:uid="{7327F9B1-9BFD-4C67-9A9B-751375F2E7B5}"/>
    <cellStyle name="Normal 42 5 2 2 2" xfId="27421" xr:uid="{6DF473F1-942A-4FBF-AF23-4C90A5B7290E}"/>
    <cellStyle name="Normal 42 5 2 2 2 2" xfId="47388" xr:uid="{1289EB2E-737C-43D8-848C-373555F7411D}"/>
    <cellStyle name="Normal 42 5 2 2 3" xfId="37740" xr:uid="{31C79048-DEC9-4D1B-B311-51854E17F574}"/>
    <cellStyle name="Normal 42 5 2 3" xfId="22463" xr:uid="{998CE312-7793-4BB0-BC6E-17588284A255}"/>
    <cellStyle name="Normal 42 5 2 3 2" xfId="42558" xr:uid="{F0BF53AC-A575-4C6B-856B-72CBABABD42C}"/>
    <cellStyle name="Normal 42 5 2 4" xfId="32911" xr:uid="{AA4FF873-0CFE-4102-BD02-7BB7D342C34F}"/>
    <cellStyle name="Normal 42 5 3" xfId="15028" xr:uid="{88E33983-D4E7-416D-9042-389AC1256A62}"/>
    <cellStyle name="Normal 42 5 3 2" xfId="24970" xr:uid="{58FF6A46-E527-4F25-A69C-6E8097D7D806}"/>
    <cellStyle name="Normal 42 5 3 2 2" xfId="44977" xr:uid="{EE1A8D99-1591-4C33-8392-172C166B63CA}"/>
    <cellStyle name="Normal 42 5 3 3" xfId="35329" xr:uid="{C9419D98-4579-40CC-9993-F1843D5CD9FC}"/>
    <cellStyle name="Normal 42 5 4" xfId="19995" xr:uid="{D53ABC99-C06C-478B-A25C-E46B7F8D9EAC}"/>
    <cellStyle name="Normal 42 5 4 2" xfId="40149" xr:uid="{B83CC6D2-691F-4D95-A532-9E62B2B77DE8}"/>
    <cellStyle name="Normal 42 5 5" xfId="30502" xr:uid="{320D8A96-9E86-4EF1-B2B0-8C4D606C404D}"/>
    <cellStyle name="Normal 42 6" xfId="7143" xr:uid="{2A3BFFC4-D872-45FD-AF0F-4E52EB069980}"/>
    <cellStyle name="Normal 42 6 2" xfId="12364" xr:uid="{FF8899E8-3C4F-4DF4-8D97-388360EC23EC}"/>
    <cellStyle name="Normal 42 6 2 2" xfId="17489" xr:uid="{4125AD77-6C51-4034-A291-E53C75112E95}"/>
    <cellStyle name="Normal 42 6 2 2 2" xfId="27418" xr:uid="{A6FB0E9B-C20C-4610-9A2C-540D2CDA21BB}"/>
    <cellStyle name="Normal 42 6 2 2 2 2" xfId="47385" xr:uid="{2A1ABC2B-21D9-4F40-B510-3F3A372A7EB2}"/>
    <cellStyle name="Normal 42 6 2 2 3" xfId="37737" xr:uid="{7BED831E-463F-4DAC-8E7F-EF31BA64CC4C}"/>
    <cellStyle name="Normal 42 6 2 3" xfId="22460" xr:uid="{3A6A6496-785A-4BF4-A23F-EC24E3B15648}"/>
    <cellStyle name="Normal 42 6 2 3 2" xfId="42555" xr:uid="{7579B44C-28E8-4ACD-80E5-F10A62805E51}"/>
    <cellStyle name="Normal 42 6 2 4" xfId="32908" xr:uid="{1F678DBE-470E-4B8A-87BE-220316827FAE}"/>
    <cellStyle name="Normal 42 6 3" xfId="15025" xr:uid="{4F1C2353-35FD-485F-BA49-BD39C119F656}"/>
    <cellStyle name="Normal 42 6 3 2" xfId="24967" xr:uid="{F51E0C9B-C314-417A-B754-9C6C418CA7E5}"/>
    <cellStyle name="Normal 42 6 3 2 2" xfId="44974" xr:uid="{6D9ED12C-A5D7-4762-B25A-7C0AA3C0081B}"/>
    <cellStyle name="Normal 42 6 3 3" xfId="35326" xr:uid="{707F435C-907C-440D-AA94-340F6681FF34}"/>
    <cellStyle name="Normal 42 6 4" xfId="19992" xr:uid="{B704B819-9D44-44CD-9764-CC512B7F7640}"/>
    <cellStyle name="Normal 42 6 4 2" xfId="40146" xr:uid="{919ADDFE-6877-4F72-8FF6-38DEB60869C2}"/>
    <cellStyle name="Normal 42 6 5" xfId="30499" xr:uid="{304FE682-403B-44F8-8886-311AB25F1370}"/>
    <cellStyle name="Normal 42 7" xfId="9946" xr:uid="{08B000D9-4B89-4435-B78D-F42B281F4EDB}"/>
    <cellStyle name="Normal 43" xfId="559" xr:uid="{23B0BDAE-6FB7-417A-8AEA-1DAE58949428}"/>
    <cellStyle name="Normal 43 2" xfId="7150" xr:uid="{251275E9-D203-4A3C-AA70-CEC0D8AF27DE}"/>
    <cellStyle name="Normal 43 2 2" xfId="7151" xr:uid="{A3680C55-D2BB-45A2-96AB-AB749122CE4D}"/>
    <cellStyle name="Normal 43 2 3" xfId="9948" xr:uid="{A85B98D2-9763-402E-8412-03A3DA3CE95E}"/>
    <cellStyle name="Normal 43 3" xfId="7152" xr:uid="{35BE4464-CAA3-4742-BEF3-DDA7F512C21D}"/>
    <cellStyle name="Normal 43 3 2" xfId="12369" xr:uid="{12F5DD51-C03C-464D-B9C5-B2DBFA2E48A8}"/>
    <cellStyle name="Normal 43 3 2 2" xfId="17494" xr:uid="{59229CD4-DC1C-4A3E-A0D1-59969EF6D43B}"/>
    <cellStyle name="Normal 43 3 2 2 2" xfId="27423" xr:uid="{6E985EC2-3F0C-48E8-9347-DFC4F662E4D9}"/>
    <cellStyle name="Normal 43 3 2 2 2 2" xfId="47390" xr:uid="{1208021A-5D25-4530-9B98-3501C50F176D}"/>
    <cellStyle name="Normal 43 3 2 2 3" xfId="37742" xr:uid="{FAE423C9-0F37-4B34-BCAD-C7EB1A42F3D6}"/>
    <cellStyle name="Normal 43 3 2 3" xfId="22465" xr:uid="{E7ED481F-AFE5-49A1-9C5D-C4E7F0942B5C}"/>
    <cellStyle name="Normal 43 3 2 3 2" xfId="42560" xr:uid="{A22F983F-75A0-46D3-B865-DBA075D643F5}"/>
    <cellStyle name="Normal 43 3 2 4" xfId="32913" xr:uid="{176A8B7D-F34F-4138-ADD4-35C154F64F57}"/>
    <cellStyle name="Normal 43 3 3" xfId="15030" xr:uid="{BF05195E-3EFC-4BD7-AD87-7FDAD1D31329}"/>
    <cellStyle name="Normal 43 3 3 2" xfId="24972" xr:uid="{312D7FA2-A147-422F-880F-F96F81D5629C}"/>
    <cellStyle name="Normal 43 3 3 2 2" xfId="44979" xr:uid="{7062FEA1-8E02-4192-9829-20A8D75A284A}"/>
    <cellStyle name="Normal 43 3 3 3" xfId="35331" xr:uid="{F982E1FF-9845-4C57-B877-D55C19D61A11}"/>
    <cellStyle name="Normal 43 3 4" xfId="19997" xr:uid="{9FD73114-90CA-4DD3-ADEC-7DE07A2ED5D7}"/>
    <cellStyle name="Normal 43 3 4 2" xfId="40151" xr:uid="{6E67E9F3-7B35-4521-8B56-BBFADBB9CF6F}"/>
    <cellStyle name="Normal 43 3 5" xfId="30504" xr:uid="{C363C4DF-9575-49AD-BF76-DFE85C5D0A68}"/>
    <cellStyle name="Normal 43 4" xfId="7153" xr:uid="{A84E7E9A-7623-4751-99EB-4A7B7177E3A1}"/>
    <cellStyle name="Normal 43 4 2" xfId="12370" xr:uid="{7C592B45-D36B-4AAD-BD45-4564378EBA02}"/>
    <cellStyle name="Normal 43 4 2 2" xfId="17495" xr:uid="{C065C85C-A349-4359-947E-62676C1AA3B5}"/>
    <cellStyle name="Normal 43 4 2 2 2" xfId="27424" xr:uid="{EDE0C9F5-59E7-4401-ACB2-B8D9C3DAE707}"/>
    <cellStyle name="Normal 43 4 2 2 2 2" xfId="47391" xr:uid="{AA5213C3-F8F1-40C6-849A-D257F00E3BCB}"/>
    <cellStyle name="Normal 43 4 2 2 3" xfId="37743" xr:uid="{F9DEEF36-F87D-4D50-ADCC-0BE69F304A6A}"/>
    <cellStyle name="Normal 43 4 2 3" xfId="22466" xr:uid="{3BA6DE53-ADD7-4AD3-B759-665868F21A49}"/>
    <cellStyle name="Normal 43 4 2 3 2" xfId="42561" xr:uid="{910EF73B-1021-4090-A04C-7BBDD908FC50}"/>
    <cellStyle name="Normal 43 4 2 4" xfId="32914" xr:uid="{1A32E1A8-F82A-42C0-B713-BC6C9055BE6D}"/>
    <cellStyle name="Normal 43 4 3" xfId="15031" xr:uid="{86894A5D-8398-4BF4-881C-875A5BD102AB}"/>
    <cellStyle name="Normal 43 4 3 2" xfId="24973" xr:uid="{4BE86869-8117-402F-B4BD-4E2629906CAD}"/>
    <cellStyle name="Normal 43 4 3 2 2" xfId="44980" xr:uid="{EED49188-9DB8-4DDD-8B49-4283C0BC253E}"/>
    <cellStyle name="Normal 43 4 3 3" xfId="35332" xr:uid="{D64B91BB-8951-4059-A0C6-2F64E1338BBF}"/>
    <cellStyle name="Normal 43 4 4" xfId="19998" xr:uid="{6B783268-7373-4D60-9C58-3C89E9BBD593}"/>
    <cellStyle name="Normal 43 4 4 2" xfId="40152" xr:uid="{A27DDEB3-8F87-416F-BA9D-B8A88868F0FC}"/>
    <cellStyle name="Normal 43 4 5" xfId="30505" xr:uid="{E8767996-7A14-41F9-ABF1-4CD148AB630E}"/>
    <cellStyle name="Normal 43 5" xfId="7154" xr:uid="{26548997-F9A6-4393-B146-D646691A2570}"/>
    <cellStyle name="Normal 43 5 2" xfId="12371" xr:uid="{35958C55-A858-4558-81E9-EA39EA627DC5}"/>
    <cellStyle name="Normal 43 5 2 2" xfId="17496" xr:uid="{1450D82D-4681-4F6F-976B-D1655BB7844D}"/>
    <cellStyle name="Normal 43 5 2 2 2" xfId="27425" xr:uid="{1A70547B-484F-4119-910A-B70C93DE7EFC}"/>
    <cellStyle name="Normal 43 5 2 2 2 2" xfId="47392" xr:uid="{020958DD-5BC4-445F-B74E-0AE0D96A5AB4}"/>
    <cellStyle name="Normal 43 5 2 2 3" xfId="37744" xr:uid="{C16D9F73-92FC-48DE-8961-EAB17C37D811}"/>
    <cellStyle name="Normal 43 5 2 3" xfId="22467" xr:uid="{E534C82F-CE7D-455E-AB8E-DD7E476525F2}"/>
    <cellStyle name="Normal 43 5 2 3 2" xfId="42562" xr:uid="{6ACA3C38-183B-469C-983C-2A936235E14A}"/>
    <cellStyle name="Normal 43 5 2 4" xfId="32915" xr:uid="{1C49E263-69BC-461E-A1B0-F7545AF97E5F}"/>
    <cellStyle name="Normal 43 5 3" xfId="15032" xr:uid="{50ACA981-8BBD-4C0B-90F3-289785D0E8C7}"/>
    <cellStyle name="Normal 43 5 3 2" xfId="24974" xr:uid="{9E26E45C-1704-4B02-9B0E-F05F9246552A}"/>
    <cellStyle name="Normal 43 5 3 2 2" xfId="44981" xr:uid="{74242D8C-DC0B-417B-B457-A5F16C3FBBB7}"/>
    <cellStyle name="Normal 43 5 3 3" xfId="35333" xr:uid="{778916DC-76A7-4974-86AB-1821BE231458}"/>
    <cellStyle name="Normal 43 5 4" xfId="19999" xr:uid="{E6B793CB-04A7-41D2-BE98-5A6DC986132C}"/>
    <cellStyle name="Normal 43 5 4 2" xfId="40153" xr:uid="{2F705B18-A20C-42D4-B5B3-D4A508F9CE18}"/>
    <cellStyle name="Normal 43 5 5" xfId="30506" xr:uid="{79B970CD-9008-4554-B0B4-2B5840806DD2}"/>
    <cellStyle name="Normal 43 6" xfId="7149" xr:uid="{97A5EFBA-A075-4155-A3B3-4E0865CB88EF}"/>
    <cellStyle name="Normal 43 6 2" xfId="12368" xr:uid="{86FD07E3-8A82-4632-93EA-918F9617D29D}"/>
    <cellStyle name="Normal 43 6 2 2" xfId="17493" xr:uid="{8DF07D3A-99C5-46B0-822C-76EE7EFE04C5}"/>
    <cellStyle name="Normal 43 6 2 2 2" xfId="27422" xr:uid="{D19C647F-AFB9-4521-B89F-2DA9F2415491}"/>
    <cellStyle name="Normal 43 6 2 2 2 2" xfId="47389" xr:uid="{9F968D90-C6CB-49A1-9494-12B2FBDB1EF0}"/>
    <cellStyle name="Normal 43 6 2 2 3" xfId="37741" xr:uid="{93BAB9C1-79A5-425F-969A-4D0EF6057CD9}"/>
    <cellStyle name="Normal 43 6 2 3" xfId="22464" xr:uid="{536B9A7D-2FDE-4E5A-8C2E-FC0E30ED83DF}"/>
    <cellStyle name="Normal 43 6 2 3 2" xfId="42559" xr:uid="{E4CE619A-030C-48FC-865C-FC4E38E8A9AC}"/>
    <cellStyle name="Normal 43 6 2 4" xfId="32912" xr:uid="{E5FA9353-AFA9-479C-9ECE-6CA77E0DFF10}"/>
    <cellStyle name="Normal 43 6 3" xfId="15029" xr:uid="{3E67500F-B2F8-4634-86F4-11F5B5786629}"/>
    <cellStyle name="Normal 43 6 3 2" xfId="24971" xr:uid="{CED14E8C-72DC-47D7-85DC-6C50BE1C9B96}"/>
    <cellStyle name="Normal 43 6 3 2 2" xfId="44978" xr:uid="{3371AB59-C06A-4B5F-84CD-C08BF067B507}"/>
    <cellStyle name="Normal 43 6 3 3" xfId="35330" xr:uid="{8A9CF698-DD5B-468B-8C1E-23A22080FD32}"/>
    <cellStyle name="Normal 43 6 4" xfId="19996" xr:uid="{FEB6555F-5DD3-44CD-BCE6-0973813F697C}"/>
    <cellStyle name="Normal 43 6 4 2" xfId="40150" xr:uid="{BBC00F9B-0AEC-425B-AD47-5AB3C578B665}"/>
    <cellStyle name="Normal 43 6 5" xfId="30503" xr:uid="{A79A52E2-4C9C-4A44-A999-7E1FC1760FE1}"/>
    <cellStyle name="Normal 44" xfId="7155" xr:uid="{CC3FD939-0673-4BC4-8BFF-D91C177FEA9F}"/>
    <cellStyle name="Normal 44 10" xfId="30507" xr:uid="{84567D62-76A1-44E8-B1B8-5C6D92EA9DE6}"/>
    <cellStyle name="Normal 44 2" xfId="7156" xr:uid="{85D60631-C5A2-40B0-836B-7DD6AD61DDF5}"/>
    <cellStyle name="Normal 44 2 2" xfId="7157" xr:uid="{2826A8F9-CE6C-45CD-8389-99493FAF1331}"/>
    <cellStyle name="Normal 44 3" xfId="7158" xr:uid="{B9A6F984-54B7-4FD3-90BE-27B5BAD9AE90}"/>
    <cellStyle name="Normal 44 3 2" xfId="12373" xr:uid="{4D199743-ACBA-43A4-A414-1BD05A389432}"/>
    <cellStyle name="Normal 44 3 2 2" xfId="17498" xr:uid="{83D13B11-1BB1-474D-BCCB-DD07E06A4179}"/>
    <cellStyle name="Normal 44 3 2 2 2" xfId="27427" xr:uid="{E0D6217F-3A75-4212-979E-353B176658DB}"/>
    <cellStyle name="Normal 44 3 2 2 2 2" xfId="47394" xr:uid="{37F81EBC-48C1-41D3-B24C-53A8DFDD71E9}"/>
    <cellStyle name="Normal 44 3 2 2 3" xfId="37746" xr:uid="{2ADD42E9-4D5B-4D9D-B980-EC62EA2B88E7}"/>
    <cellStyle name="Normal 44 3 2 3" xfId="22469" xr:uid="{9B3C44C8-F771-4C37-AE1B-772A49FDEDD4}"/>
    <cellStyle name="Normal 44 3 2 3 2" xfId="42564" xr:uid="{BEB44451-AE9C-43B3-809B-371B0B2E1E8D}"/>
    <cellStyle name="Normal 44 3 2 4" xfId="32917" xr:uid="{60901779-8CE3-436D-8524-11F0763DBA9F}"/>
    <cellStyle name="Normal 44 3 3" xfId="15034" xr:uid="{9DB38BFE-F5B3-4060-B578-B5562D80B9BC}"/>
    <cellStyle name="Normal 44 3 3 2" xfId="24976" xr:uid="{359DF272-FABB-4E03-9DD8-69C300BA8BAA}"/>
    <cellStyle name="Normal 44 3 3 2 2" xfId="44983" xr:uid="{2CEE2A56-9CA4-4286-B754-B91410340955}"/>
    <cellStyle name="Normal 44 3 3 3" xfId="35335" xr:uid="{DABE4946-DCCB-46DB-BF95-27241BD23382}"/>
    <cellStyle name="Normal 44 3 4" xfId="20001" xr:uid="{3F01F833-4299-4F3B-B48B-A22B252F5111}"/>
    <cellStyle name="Normal 44 3 4 2" xfId="40155" xr:uid="{5B2902F0-3C9A-4110-B1C3-1FB56CB890B8}"/>
    <cellStyle name="Normal 44 3 5" xfId="30508" xr:uid="{A467F760-87CC-4F82-9C49-8FBF486F7A28}"/>
    <cellStyle name="Normal 44 4" xfId="7159" xr:uid="{A749933B-23DF-4AE6-94B5-2930DDE710C0}"/>
    <cellStyle name="Normal 44 4 2" xfId="12374" xr:uid="{4BE92493-469A-492D-A37B-49CFDE8148D6}"/>
    <cellStyle name="Normal 44 4 2 2" xfId="17499" xr:uid="{70F55BD8-63B9-4F04-9CF7-E6DEF751A003}"/>
    <cellStyle name="Normal 44 4 2 2 2" xfId="27428" xr:uid="{5CB7936A-3F4C-4753-A1DA-6168A28B8807}"/>
    <cellStyle name="Normal 44 4 2 2 2 2" xfId="47395" xr:uid="{C49483AA-1E7B-4CFC-A6B9-0460ED82000C}"/>
    <cellStyle name="Normal 44 4 2 2 3" xfId="37747" xr:uid="{F9F32861-5974-4839-B891-58251C354DAD}"/>
    <cellStyle name="Normal 44 4 2 3" xfId="22470" xr:uid="{BF198C98-1FF5-48B1-807D-3933840E4BD8}"/>
    <cellStyle name="Normal 44 4 2 3 2" xfId="42565" xr:uid="{8448C5CF-2850-4B0B-8ACE-27F7ED0941D6}"/>
    <cellStyle name="Normal 44 4 2 4" xfId="32918" xr:uid="{F71D7E16-FB48-4609-9215-10877579E3EF}"/>
    <cellStyle name="Normal 44 4 3" xfId="15035" xr:uid="{0223E72B-445A-4DAD-A7A7-18FA10CEF672}"/>
    <cellStyle name="Normal 44 4 3 2" xfId="24977" xr:uid="{DC8E29DF-4C87-42A9-A3C4-B651F05F20D7}"/>
    <cellStyle name="Normal 44 4 3 2 2" xfId="44984" xr:uid="{84299727-6958-427A-ADCB-622E4E8292C8}"/>
    <cellStyle name="Normal 44 4 3 3" xfId="35336" xr:uid="{BB8BC5E8-4FF9-4021-A3EE-0A4B68BBBB9A}"/>
    <cellStyle name="Normal 44 4 4" xfId="20002" xr:uid="{2B949CC2-FDCE-4FE6-90DC-1F91F2F8EF5F}"/>
    <cellStyle name="Normal 44 4 4 2" xfId="40156" xr:uid="{AA23E9D3-7BA1-4953-9543-25D2BD7C8D82}"/>
    <cellStyle name="Normal 44 4 5" xfId="30509" xr:uid="{AF64AF13-428F-4CC5-9746-4F8FB9F54338}"/>
    <cellStyle name="Normal 44 5" xfId="7160" xr:uid="{F0232357-CAE7-4BDA-9DF5-1CCF94F0E6D5}"/>
    <cellStyle name="Normal 44 5 2" xfId="12375" xr:uid="{92A6479C-E14F-4A3F-8FC8-CD6788718043}"/>
    <cellStyle name="Normal 44 5 2 2" xfId="17500" xr:uid="{83C917C6-08DC-4639-B4BA-EA20008E161D}"/>
    <cellStyle name="Normal 44 5 2 2 2" xfId="27429" xr:uid="{27FE0003-114B-4A5E-B9E9-00C2C6A960F1}"/>
    <cellStyle name="Normal 44 5 2 2 2 2" xfId="47396" xr:uid="{09A8F014-3823-4C45-8907-E0482811F456}"/>
    <cellStyle name="Normal 44 5 2 2 3" xfId="37748" xr:uid="{60D5BC4A-0915-4F05-80ED-DDB2ECEAC5E2}"/>
    <cellStyle name="Normal 44 5 2 3" xfId="22471" xr:uid="{F006C644-8EED-4341-8582-70D2F74BC508}"/>
    <cellStyle name="Normal 44 5 2 3 2" xfId="42566" xr:uid="{314BF8C6-A9CD-480D-9D27-F660897C6D86}"/>
    <cellStyle name="Normal 44 5 2 4" xfId="32919" xr:uid="{7089FF12-557C-4B78-A167-B713D5EC8DF7}"/>
    <cellStyle name="Normal 44 5 3" xfId="15036" xr:uid="{6DE98A3E-A9BE-411A-9DF3-5D7B6EBABFC6}"/>
    <cellStyle name="Normal 44 5 3 2" xfId="24978" xr:uid="{7D449A1A-14C4-4602-9480-9BE8702FE641}"/>
    <cellStyle name="Normal 44 5 3 2 2" xfId="44985" xr:uid="{8F23CA41-7FB3-4617-A29F-C8F99CC71D53}"/>
    <cellStyle name="Normal 44 5 3 3" xfId="35337" xr:uid="{177C5D7F-3315-46C4-B816-F6F24A774BAB}"/>
    <cellStyle name="Normal 44 5 4" xfId="20003" xr:uid="{F9371B3D-F737-49F5-A5A1-2C7185B148E4}"/>
    <cellStyle name="Normal 44 5 4 2" xfId="40157" xr:uid="{8A2ECE81-E003-4891-BD03-A598D9A78850}"/>
    <cellStyle name="Normal 44 5 5" xfId="30510" xr:uid="{1162C3D3-6AED-4649-B5EA-C26D95866076}"/>
    <cellStyle name="Normal 44 6" xfId="9949" xr:uid="{F06AB11E-AC90-4E34-8C25-E00E0F74B12B}"/>
    <cellStyle name="Normal 44 6 2" xfId="15310" xr:uid="{A0105034-FD6C-4008-A10A-E8D91D412860}"/>
    <cellStyle name="Normal 44 6 2 2" xfId="25246" xr:uid="{E84F5A52-FCB4-4A49-8811-A551ABD5E9A2}"/>
    <cellStyle name="Normal 44 6 2 2 2" xfId="45213" xr:uid="{EE0EE840-218D-472F-B687-0D5ADEDEDCA4}"/>
    <cellStyle name="Normal 44 6 2 3" xfId="35565" xr:uid="{BB54D92D-E583-4306-8554-2F75DC94E0F7}"/>
    <cellStyle name="Normal 44 6 3" xfId="20290" xr:uid="{3CCB45A9-DA50-4B8F-B137-B0BBFC197ADA}"/>
    <cellStyle name="Normal 44 6 3 2" xfId="40385" xr:uid="{79A071B7-6AFD-4DE3-A486-4FB6A711D65D}"/>
    <cellStyle name="Normal 44 6 4" xfId="27885" xr:uid="{557FFFA4-2867-4BB4-B9AD-9C25A479F0B7}"/>
    <cellStyle name="Normal 44 6 4 2" xfId="47744" xr:uid="{1FCCB245-4577-4A0A-A31C-064BACFB3D47}"/>
    <cellStyle name="Normal 44 6 5" xfId="30738" xr:uid="{A1788FFA-1326-4F21-B773-36524AFE946E}"/>
    <cellStyle name="Normal 44 7" xfId="12372" xr:uid="{170C0828-E2AF-4A1A-842D-209585A5D0C6}"/>
    <cellStyle name="Normal 44 7 2" xfId="17497" xr:uid="{E7306066-10BC-43E3-BE11-26040BF6285E}"/>
    <cellStyle name="Normal 44 7 2 2" xfId="27426" xr:uid="{14D3878F-501C-44F5-8F90-B0E32AF78C36}"/>
    <cellStyle name="Normal 44 7 2 2 2" xfId="47393" xr:uid="{B971034A-1076-440D-ADB6-A72951D16ADD}"/>
    <cellStyle name="Normal 44 7 2 3" xfId="37745" xr:uid="{AD16E817-6DD8-430B-A4C6-BBA4173DD47E}"/>
    <cellStyle name="Normal 44 7 3" xfId="22468" xr:uid="{70DC4AFC-A336-481E-BAF0-40C56A73ABAE}"/>
    <cellStyle name="Normal 44 7 3 2" xfId="42563" xr:uid="{FE8CB61E-318A-4291-990F-25EBA12E7A1B}"/>
    <cellStyle name="Normal 44 7 4" xfId="32916" xr:uid="{B3628789-0B8E-40A9-BE6A-B221A3BC9377}"/>
    <cellStyle name="Normal 44 8" xfId="15033" xr:uid="{C6DA0AE9-73FF-455B-A47C-C045DB69A5FF}"/>
    <cellStyle name="Normal 44 8 2" xfId="24975" xr:uid="{BDB6E80F-EA29-40C2-AB62-D92283C9A14F}"/>
    <cellStyle name="Normal 44 8 2 2" xfId="44982" xr:uid="{F2685756-6666-4671-9741-030FE88FE432}"/>
    <cellStyle name="Normal 44 8 3" xfId="35334" xr:uid="{B2765B70-49AF-44EA-BD5D-D6098A222D8A}"/>
    <cellStyle name="Normal 44 9" xfId="20000" xr:uid="{7892FFAB-1769-491B-85E3-1AFCE79E4115}"/>
    <cellStyle name="Normal 44 9 2" xfId="40154" xr:uid="{86139AF0-571F-4C6D-A583-03E342636F17}"/>
    <cellStyle name="Normal 45" xfId="7161" xr:uid="{C02DB3D5-4DD5-4C52-9D18-08D28C8D35B4}"/>
    <cellStyle name="Normal 45 2" xfId="7162" xr:uid="{B6A2B1AA-3561-45DB-B680-B4A24B71BDE7}"/>
    <cellStyle name="Normal 45 2 2" xfId="9951" xr:uid="{6076E3F1-BD35-48CC-A8AE-8333DB5D09C4}"/>
    <cellStyle name="Normal 45 2 2 2" xfId="15312" xr:uid="{133AA7D1-D647-4976-AB00-CD285E437EFF}"/>
    <cellStyle name="Normal 45 2 2 2 2" xfId="25248" xr:uid="{3A85B66D-A752-4915-9406-A7302B484FE6}"/>
    <cellStyle name="Normal 45 2 2 2 2 2" xfId="45215" xr:uid="{7B5D8A5F-586D-40F4-9589-0405E779E640}"/>
    <cellStyle name="Normal 45 2 2 2 3" xfId="35567" xr:uid="{A8DC7762-60D5-4B6A-8F53-1995057910EC}"/>
    <cellStyle name="Normal 45 2 2 3" xfId="20292" xr:uid="{97BA7297-6377-4348-B70B-C28ECAA76C5B}"/>
    <cellStyle name="Normal 45 2 2 3 2" xfId="40387" xr:uid="{AFDD6209-79BA-422F-8481-D2ACC65A842C}"/>
    <cellStyle name="Normal 45 2 2 4" xfId="30740" xr:uid="{CD17B2C4-98EA-472E-AB4D-9F84229BBA47}"/>
    <cellStyle name="Normal 45 3" xfId="7163" xr:uid="{BD6AB6B8-C51F-4248-B5F1-0CD6B540DF9A}"/>
    <cellStyle name="Normal 45 3 2" xfId="12376" xr:uid="{F08AB4DD-BC7C-4487-9F4A-939F85E20ADA}"/>
    <cellStyle name="Normal 45 3 2 2" xfId="17501" xr:uid="{286C1CBB-694C-4DF6-BDD7-20CEE3DF94DA}"/>
    <cellStyle name="Normal 45 3 2 2 2" xfId="27430" xr:uid="{7E18A6E8-8859-4D11-9B07-838FC3AFB663}"/>
    <cellStyle name="Normal 45 3 2 2 2 2" xfId="47397" xr:uid="{76DE3D63-34E3-47D3-AFDF-60CF6562A1F7}"/>
    <cellStyle name="Normal 45 3 2 2 3" xfId="37749" xr:uid="{A2F04498-48A7-4F83-8AFE-FE03062DF4A5}"/>
    <cellStyle name="Normal 45 3 2 3" xfId="22472" xr:uid="{3F1AF1F6-EEF3-4037-BDC2-839B81C79FCD}"/>
    <cellStyle name="Normal 45 3 2 3 2" xfId="42567" xr:uid="{9B81AFC6-257A-46B3-8A05-566418D9712E}"/>
    <cellStyle name="Normal 45 3 2 4" xfId="32920" xr:uid="{7785278C-3E9E-487C-9C19-0942F94541C4}"/>
    <cellStyle name="Normal 45 3 3" xfId="15038" xr:uid="{3D8C4E02-CCAA-4199-AC6A-BE6A2F10F4A4}"/>
    <cellStyle name="Normal 45 3 3 2" xfId="24980" xr:uid="{7CC6EDF8-09CE-47C4-BF42-075F53889472}"/>
    <cellStyle name="Normal 45 3 3 2 2" xfId="44987" xr:uid="{E48A4E6A-84FC-4F7E-AED0-8E4BEB7669A6}"/>
    <cellStyle name="Normal 45 3 3 3" xfId="35339" xr:uid="{77AE5CA8-0CA4-47A2-964E-F11841151154}"/>
    <cellStyle name="Normal 45 3 4" xfId="20005" xr:uid="{99A4FAC0-F06B-4CF5-95DD-D1C24E257BCF}"/>
    <cellStyle name="Normal 45 3 4 2" xfId="40159" xr:uid="{BE2E5CCD-492B-48E9-AC47-9A51B4FECC33}"/>
    <cellStyle name="Normal 45 3 5" xfId="30512" xr:uid="{EDD02F57-849F-49A0-9758-A65A4D687FF6}"/>
    <cellStyle name="Normal 45 4" xfId="7164" xr:uid="{DA6F84FD-D785-41E3-BEC6-52EAA0056A49}"/>
    <cellStyle name="Normal 45 4 2" xfId="12377" xr:uid="{456A3CDC-3B38-47BC-8563-863990AD4189}"/>
    <cellStyle name="Normal 45 4 2 2" xfId="17502" xr:uid="{5351B620-9EEF-4010-8A54-FA937699B613}"/>
    <cellStyle name="Normal 45 4 2 2 2" xfId="27431" xr:uid="{613EC66A-9B6A-4E1F-8E78-83E68C476536}"/>
    <cellStyle name="Normal 45 4 2 2 2 2" xfId="47398" xr:uid="{6370686F-8E6D-47F3-B7F4-684FD6DDDA13}"/>
    <cellStyle name="Normal 45 4 2 2 3" xfId="37750" xr:uid="{25C79AAE-454D-47FC-B613-5545033D533B}"/>
    <cellStyle name="Normal 45 4 2 3" xfId="22473" xr:uid="{6ADD8719-04A3-4280-B366-C0F96FD15995}"/>
    <cellStyle name="Normal 45 4 2 3 2" xfId="42568" xr:uid="{9440E138-533A-475F-B17A-B9587690AFFF}"/>
    <cellStyle name="Normal 45 4 2 4" xfId="32921" xr:uid="{E673E6E0-E1CD-4515-B80F-86E4099088B1}"/>
    <cellStyle name="Normal 45 4 3" xfId="15039" xr:uid="{857F3F06-814A-4CDB-B575-052EB0D71204}"/>
    <cellStyle name="Normal 45 4 3 2" xfId="24981" xr:uid="{A5566BD5-BB95-4468-9B5A-6D82EE44953B}"/>
    <cellStyle name="Normal 45 4 3 2 2" xfId="44988" xr:uid="{CCDE6899-70F0-42C6-95AC-9087F73395BF}"/>
    <cellStyle name="Normal 45 4 3 3" xfId="35340" xr:uid="{23E1A191-5957-471A-BCD3-8217DD9FE17D}"/>
    <cellStyle name="Normal 45 4 4" xfId="20006" xr:uid="{F396325A-3E6F-4A22-A59B-E8529203B06B}"/>
    <cellStyle name="Normal 45 4 4 2" xfId="40160" xr:uid="{E8855D4A-AF46-4D17-B73A-546D3EEF1853}"/>
    <cellStyle name="Normal 45 4 5" xfId="30513" xr:uid="{10CC0B02-78BB-4584-A052-4D5A7C0D34EC}"/>
    <cellStyle name="Normal 45 5" xfId="7165" xr:uid="{1BAEC034-6D9F-4312-9A73-C67EC48E2274}"/>
    <cellStyle name="Normal 45 5 2" xfId="12378" xr:uid="{4C7495FA-3F4C-46C0-B067-BD78187C2382}"/>
    <cellStyle name="Normal 45 5 2 2" xfId="17503" xr:uid="{47058585-2478-4013-9661-D359BAB68491}"/>
    <cellStyle name="Normal 45 5 2 2 2" xfId="27432" xr:uid="{5A4A5E09-CFDE-47DC-B6D0-BC4AF6E5F6E8}"/>
    <cellStyle name="Normal 45 5 2 2 2 2" xfId="47399" xr:uid="{AC915ED5-AE40-4831-AE69-ECFD7BC82899}"/>
    <cellStyle name="Normal 45 5 2 2 3" xfId="37751" xr:uid="{8A00017F-84D3-4495-89D8-1F1879308EB0}"/>
    <cellStyle name="Normal 45 5 2 3" xfId="22474" xr:uid="{B238BF74-6FAF-4FAB-AAED-21B81B1911A0}"/>
    <cellStyle name="Normal 45 5 2 3 2" xfId="42569" xr:uid="{6AFC0E4F-D226-4905-9FB8-78E6D39FEA60}"/>
    <cellStyle name="Normal 45 5 2 4" xfId="32922" xr:uid="{80BE138A-9AF7-4D88-A0F0-7976AE457281}"/>
    <cellStyle name="Normal 45 5 3" xfId="15040" xr:uid="{ABF151E1-5B05-4B5D-840F-36BD84718884}"/>
    <cellStyle name="Normal 45 5 3 2" xfId="24982" xr:uid="{F8533164-E792-4825-A37C-36DA15AA5C74}"/>
    <cellStyle name="Normal 45 5 3 2 2" xfId="44989" xr:uid="{BBC91535-0141-48EB-A7A2-BB5DDB3CE2C2}"/>
    <cellStyle name="Normal 45 5 3 3" xfId="35341" xr:uid="{E07A0751-0BB9-4457-9A7B-5382D21B5840}"/>
    <cellStyle name="Normal 45 5 4" xfId="20007" xr:uid="{85FEFF8D-07E8-4856-BEBE-1CD8AC4EA650}"/>
    <cellStyle name="Normal 45 5 4 2" xfId="40161" xr:uid="{29AF6172-7AB8-4635-8994-B4F191C8143F}"/>
    <cellStyle name="Normal 45 5 5" xfId="30514" xr:uid="{12C178CE-1986-4880-9047-22FF8E623E42}"/>
    <cellStyle name="Normal 45 6" xfId="9950" xr:uid="{4561D640-4C27-4976-860A-B77B35AF4CED}"/>
    <cellStyle name="Normal 45 6 2" xfId="15311" xr:uid="{010237F7-C708-4E9C-889C-7F671245A4A1}"/>
    <cellStyle name="Normal 45 6 2 2" xfId="25247" xr:uid="{32073CC8-9201-4A39-9FB2-0D503F8DC745}"/>
    <cellStyle name="Normal 45 6 2 2 2" xfId="45214" xr:uid="{AA787067-9910-4BED-B1CF-31C282BE92C2}"/>
    <cellStyle name="Normal 45 6 2 3" xfId="35566" xr:uid="{AFD876C0-ED3B-4A11-A369-56BAAE1F4552}"/>
    <cellStyle name="Normal 45 6 3" xfId="20291" xr:uid="{071A30FF-372E-48E6-BE9F-4BE0A76CE26B}"/>
    <cellStyle name="Normal 45 6 3 2" xfId="40386" xr:uid="{2AEEA101-D606-464C-A7A7-FB9CC37CC03B}"/>
    <cellStyle name="Normal 45 6 4" xfId="30739" xr:uid="{60866EF4-91A5-4FF0-8FEC-995F352E38CC}"/>
    <cellStyle name="Normal 45 7" xfId="15037" xr:uid="{27136AC4-73FD-4A92-9134-A044E1448003}"/>
    <cellStyle name="Normal 45 7 2" xfId="24979" xr:uid="{7642843F-53B5-429B-B563-0864211C8925}"/>
    <cellStyle name="Normal 45 7 2 2" xfId="44986" xr:uid="{563FB0FE-AF94-4516-9FB3-C0DB934B0609}"/>
    <cellStyle name="Normal 45 7 3" xfId="35338" xr:uid="{95DF1737-966E-4A22-9A1A-97D357ADB806}"/>
    <cellStyle name="Normal 45 8" xfId="20004" xr:uid="{DB8AD9BD-491F-493D-8BD5-62175DB641C7}"/>
    <cellStyle name="Normal 45 8 2" xfId="40158" xr:uid="{56937384-36BA-4056-9AD0-C9B08E4BCFAA}"/>
    <cellStyle name="Normal 45 9" xfId="30511" xr:uid="{5225080C-6D74-49E5-8530-C0045CBBADE7}"/>
    <cellStyle name="Normal 46" xfId="7166" xr:uid="{2E750299-A3D9-49CA-B1B1-4E877FC6D400}"/>
    <cellStyle name="Normal 46 2" xfId="7167" xr:uid="{0A794620-6498-4E4A-ABBD-A1C941F70160}"/>
    <cellStyle name="Normal 46 2 2" xfId="12380" xr:uid="{95BAE4C4-1FB2-4E3E-BB63-7054BDF769BB}"/>
    <cellStyle name="Normal 46 2 2 2" xfId="17505" xr:uid="{D6650D53-1600-474F-B54F-A56A43F0698B}"/>
    <cellStyle name="Normal 46 2 2 2 2" xfId="27434" xr:uid="{15ED9B5C-B28B-4615-B5DB-91C69D75D7F1}"/>
    <cellStyle name="Normal 46 2 2 2 2 2" xfId="47401" xr:uid="{503AAAA5-5A54-4B1C-997A-18B015604DC5}"/>
    <cellStyle name="Normal 46 2 2 2 3" xfId="37753" xr:uid="{E8D4EC6C-6B36-4AEE-9526-AFA562EA073C}"/>
    <cellStyle name="Normal 46 2 2 3" xfId="22476" xr:uid="{79F2C305-F6FC-4148-A66B-FD6C8559EFB8}"/>
    <cellStyle name="Normal 46 2 2 3 2" xfId="42571" xr:uid="{AC7E1DC8-840F-4882-A385-9E7ADE1A7C43}"/>
    <cellStyle name="Normal 46 2 2 4" xfId="32924" xr:uid="{858E5FD4-79C9-4586-A5DF-540DC583AD99}"/>
    <cellStyle name="Normal 46 2 3" xfId="15042" xr:uid="{BF3D6829-1612-4E2A-BAAB-FBDF2FA00D7E}"/>
    <cellStyle name="Normal 46 2 3 2" xfId="24984" xr:uid="{5ACC4BDF-3EC4-45EC-96FE-D41CA493B066}"/>
    <cellStyle name="Normal 46 2 3 2 2" xfId="44991" xr:uid="{C6844E15-DF50-4A94-BBF0-4F2C60911DA1}"/>
    <cellStyle name="Normal 46 2 3 3" xfId="35343" xr:uid="{53059F7D-17A9-4696-B862-84436D748C6C}"/>
    <cellStyle name="Normal 46 2 4" xfId="20009" xr:uid="{2A680C36-852F-4FF3-991B-2B3E68F5FFD8}"/>
    <cellStyle name="Normal 46 2 4 2" xfId="40163" xr:uid="{9EAD89ED-D8A0-4F3E-B93D-5F9564A70DC9}"/>
    <cellStyle name="Normal 46 2 5" xfId="30516" xr:uid="{6DCED092-BA18-44D3-8A5F-27F04E159CBF}"/>
    <cellStyle name="Normal 46 3" xfId="7168" xr:uid="{BEDCBB4E-B248-46FE-80AD-EEA41E2C5332}"/>
    <cellStyle name="Normal 46 3 2" xfId="12381" xr:uid="{878E3BE9-13A6-4CCD-9369-13031B7EA586}"/>
    <cellStyle name="Normal 46 3 2 2" xfId="17506" xr:uid="{7EB6DADE-63F3-45C1-BD70-86285A9A40B2}"/>
    <cellStyle name="Normal 46 3 2 2 2" xfId="27435" xr:uid="{797F1179-1BD7-43A9-8211-11784C350FC9}"/>
    <cellStyle name="Normal 46 3 2 2 2 2" xfId="47402" xr:uid="{832D8478-5B25-4461-B315-CF777F723ED9}"/>
    <cellStyle name="Normal 46 3 2 2 3" xfId="37754" xr:uid="{2A5D5FAF-BA8E-4882-8FE2-DEFC84273827}"/>
    <cellStyle name="Normal 46 3 2 3" xfId="22477" xr:uid="{EB078197-5FF9-48D0-8BFE-374618308F54}"/>
    <cellStyle name="Normal 46 3 2 3 2" xfId="42572" xr:uid="{E983B626-F536-48FB-A3FF-11A47CF14943}"/>
    <cellStyle name="Normal 46 3 2 4" xfId="32925" xr:uid="{0379D6F6-A82D-4E14-B13B-96D897EF5620}"/>
    <cellStyle name="Normal 46 3 3" xfId="15043" xr:uid="{5272E71F-8C6C-4707-9D1C-67B56E0FF094}"/>
    <cellStyle name="Normal 46 3 3 2" xfId="24985" xr:uid="{3CFE929E-434C-478E-8D06-CF43ACDCFFEC}"/>
    <cellStyle name="Normal 46 3 3 2 2" xfId="44992" xr:uid="{9951E31A-9AEA-4AFA-BEC1-3D376C15FA5E}"/>
    <cellStyle name="Normal 46 3 3 3" xfId="35344" xr:uid="{8AF7A326-CB78-4B79-853C-519A441AED9F}"/>
    <cellStyle name="Normal 46 3 4" xfId="20010" xr:uid="{9A091FF4-BD87-4DB5-A9CA-D90C7A37ADB1}"/>
    <cellStyle name="Normal 46 3 4 2" xfId="40164" xr:uid="{5ECAE2E3-C390-4C61-8EF4-0BE0A182A02D}"/>
    <cellStyle name="Normal 46 3 5" xfId="30517" xr:uid="{6D7E9760-C41D-490E-B2DE-0EC6DF3BE28B}"/>
    <cellStyle name="Normal 46 4" xfId="7169" xr:uid="{D22BB17F-4365-4B74-A75D-4663AF30D594}"/>
    <cellStyle name="Normal 46 4 2" xfId="12382" xr:uid="{ED051E69-AC3F-47AC-84B6-309E1EA060E8}"/>
    <cellStyle name="Normal 46 4 2 2" xfId="17507" xr:uid="{C760CCF6-CA80-4A23-BCE5-DE26F2BA1E9C}"/>
    <cellStyle name="Normal 46 4 2 2 2" xfId="27436" xr:uid="{B6E73219-B153-4DAB-B8D3-93B3C388AA08}"/>
    <cellStyle name="Normal 46 4 2 2 2 2" xfId="47403" xr:uid="{43EB252A-1CCB-4EF5-BC65-CD0BD20BBE7C}"/>
    <cellStyle name="Normal 46 4 2 2 3" xfId="37755" xr:uid="{8881F0D0-323A-4E60-A03A-D7719F59B5BD}"/>
    <cellStyle name="Normal 46 4 2 3" xfId="22478" xr:uid="{5BCB887C-870B-4F18-93A7-E3D6491DF631}"/>
    <cellStyle name="Normal 46 4 2 3 2" xfId="42573" xr:uid="{7940A3D1-C6A6-4884-AE76-160572EA4E8A}"/>
    <cellStyle name="Normal 46 4 2 4" xfId="32926" xr:uid="{BE9E30CF-F5ED-49C2-A135-787C76C988CB}"/>
    <cellStyle name="Normal 46 4 3" xfId="15044" xr:uid="{E8D0E382-0AF5-40AC-87EA-87724B618016}"/>
    <cellStyle name="Normal 46 4 3 2" xfId="24986" xr:uid="{356ADD7A-5AC2-4A4F-8D4C-96123CCA2EB4}"/>
    <cellStyle name="Normal 46 4 3 2 2" xfId="44993" xr:uid="{8AEED991-9D27-4FAF-82DE-FD19F0BC64A1}"/>
    <cellStyle name="Normal 46 4 3 3" xfId="35345" xr:uid="{7C86984F-A862-4D4A-A5C9-7E524A59465A}"/>
    <cellStyle name="Normal 46 4 4" xfId="20011" xr:uid="{D5157A36-01C1-44C1-ABFD-1394DE2C9159}"/>
    <cellStyle name="Normal 46 4 4 2" xfId="40165" xr:uid="{228C97E4-6D57-4435-9315-5FC585A3FC33}"/>
    <cellStyle name="Normal 46 4 5" xfId="30518" xr:uid="{D096E52C-2163-4839-8413-B60A0F53A5D4}"/>
    <cellStyle name="Normal 46 5" xfId="9952" xr:uid="{5FAF8B22-3FA6-407D-A5CD-63697CB206EE}"/>
    <cellStyle name="Normal 46 5 2" xfId="27886" xr:uid="{C81F8CB9-9983-4C6D-971C-0690E5D260CB}"/>
    <cellStyle name="Normal 46 5 2 2" xfId="47745" xr:uid="{2947F737-A151-4304-90C0-77DC3F8EEA27}"/>
    <cellStyle name="Normal 46 6" xfId="12379" xr:uid="{66D34D1A-3F07-4556-A2FC-E8EC395627E8}"/>
    <cellStyle name="Normal 46 6 2" xfId="17504" xr:uid="{AEA85848-C415-4384-AEF5-1CC6D7BE0439}"/>
    <cellStyle name="Normal 46 6 2 2" xfId="27433" xr:uid="{76BD798E-3FBD-4A8C-B284-245A143F2D37}"/>
    <cellStyle name="Normal 46 6 2 2 2" xfId="47400" xr:uid="{FAE8E7E4-C8DC-46EC-8649-E587E17B0E3C}"/>
    <cellStyle name="Normal 46 6 2 3" xfId="37752" xr:uid="{CAEE4EBD-20D8-4787-9371-A6A1ED38F97C}"/>
    <cellStyle name="Normal 46 6 3" xfId="22475" xr:uid="{CD724D48-3B5C-46F2-B18B-E9E4BF5E253B}"/>
    <cellStyle name="Normal 46 6 3 2" xfId="42570" xr:uid="{0A852CA4-5FA6-490D-972D-CCA6C24F3E8A}"/>
    <cellStyle name="Normal 46 6 4" xfId="32923" xr:uid="{701AF2D4-F667-41B5-92F7-0DD719C1D18C}"/>
    <cellStyle name="Normal 46 7" xfId="15041" xr:uid="{DB7BD9DB-0D64-40BF-9965-3167BA8DA058}"/>
    <cellStyle name="Normal 46 7 2" xfId="24983" xr:uid="{3DCE14DA-1718-4050-A266-1B0D1D6B97DF}"/>
    <cellStyle name="Normal 46 7 2 2" xfId="44990" xr:uid="{E8E4A8B8-57F3-4308-8241-C32F6546D042}"/>
    <cellStyle name="Normal 46 7 3" xfId="35342" xr:uid="{F10F26F3-D184-442E-818A-F93656C71BAE}"/>
    <cellStyle name="Normal 46 8" xfId="20008" xr:uid="{BD833956-69AA-4267-A153-DA71098F4853}"/>
    <cellStyle name="Normal 46 8 2" xfId="40162" xr:uid="{1F329E9E-F9D9-4C8C-B8BE-9F76685A5DE6}"/>
    <cellStyle name="Normal 46 9" xfId="30515" xr:uid="{E1E3A805-D20E-4764-B5FF-245659619D71}"/>
    <cellStyle name="Normal 47" xfId="7170" xr:uid="{B69E7E2A-4875-4B79-91A7-3708DF8B8831}"/>
    <cellStyle name="Normal 47 2" xfId="9953" xr:uid="{F7476F3F-75C0-4927-A949-EAF4F0AE0427}"/>
    <cellStyle name="Normal 47 2 2" xfId="15313" xr:uid="{8D542447-F36F-4937-883C-508C0B476AA4}"/>
    <cellStyle name="Normal 47 2 2 2" xfId="25249" xr:uid="{4A854529-A937-414A-81F8-8097BAEB9C76}"/>
    <cellStyle name="Normal 47 2 2 2 2" xfId="45216" xr:uid="{0ECE4639-AEE5-476C-BA1A-AE642C925686}"/>
    <cellStyle name="Normal 47 2 2 3" xfId="35568" xr:uid="{05C89A33-1D91-427E-BCF9-66CEB7035709}"/>
    <cellStyle name="Normal 47 2 3" xfId="20293" xr:uid="{F5E48CBB-A5A6-4A69-B160-19364EDF7F4A}"/>
    <cellStyle name="Normal 47 2 3 2" xfId="40388" xr:uid="{9B22DA19-8342-4D10-989C-654D6A6EA2A3}"/>
    <cellStyle name="Normal 47 2 4" xfId="30741" xr:uid="{A59B6B50-DF69-441D-B843-89DF17AC24AE}"/>
    <cellStyle name="Normal 48" xfId="7171" xr:uid="{4215AE5C-E37E-42B4-957A-33727AB0712D}"/>
    <cellStyle name="Normal 48 2" xfId="9954" xr:uid="{6F911F2D-51D7-4DA4-B62F-363F80093ED3}"/>
    <cellStyle name="Normal 49" xfId="7172" xr:uid="{E98A981C-4F79-479F-B5F2-0C016A02C418}"/>
    <cellStyle name="Normal 49 2" xfId="9955" xr:uid="{5531C889-A8CF-481C-92E5-B7AD3152A333}"/>
    <cellStyle name="Normal 5" xfId="93" xr:uid="{21EF6B7E-69E4-4FB0-88D7-691510D7E699}"/>
    <cellStyle name="Normal 5 10" xfId="7173" xr:uid="{A7FE993C-3D53-4011-841F-AE46B71CAFE5}"/>
    <cellStyle name="Normal 5 11" xfId="7174" xr:uid="{CDCD6C1F-5167-4735-93CF-DC80C84A2043}"/>
    <cellStyle name="Normal 5 12" xfId="7175" xr:uid="{061627F8-5290-4D34-B14F-9FBA4DD0D2F2}"/>
    <cellStyle name="Normal 5 13" xfId="7176" xr:uid="{CBD44619-7749-4823-A61A-F35805CC9FA2}"/>
    <cellStyle name="Normal 5 14" xfId="7177" xr:uid="{AB70E976-07E4-4D60-8373-E3DD0056F24F}"/>
    <cellStyle name="Normal 5 15" xfId="7178" xr:uid="{EE0A5FE6-7904-4DC2-B40D-DE1D068B6862}"/>
    <cellStyle name="Normal 5 16" xfId="7179" xr:uid="{4DEB486C-135E-4147-B5D0-8A6A4FF956F2}"/>
    <cellStyle name="Normal 5 17" xfId="7180" xr:uid="{415933EE-7CB9-44FD-B6B9-495392DE7468}"/>
    <cellStyle name="Normal 5 17 2" xfId="7181" xr:uid="{E3378FF9-1CB5-41D1-B310-4D9D7A3CFBB2}"/>
    <cellStyle name="Normal 5 18" xfId="7182" xr:uid="{351F2147-6EEF-441E-957F-AB21A72A5E01}"/>
    <cellStyle name="Normal 5 19" xfId="956" xr:uid="{0F9C869C-44D4-4131-B298-0EF25DC48FB3}"/>
    <cellStyle name="Normal 5 2" xfId="137" xr:uid="{74AD58DB-F815-454F-B2B0-244B1106327E}"/>
    <cellStyle name="Normal 5 2 2" xfId="243" xr:uid="{182E7824-9ED6-4CFE-BAD1-42D63FDB55FA}"/>
    <cellStyle name="Normal 5 2 2 2" xfId="7183" xr:uid="{597C8788-3298-4814-8871-9489DFD80C54}"/>
    <cellStyle name="Normal 5 2 3" xfId="7184" xr:uid="{A65026E3-906D-479A-99C3-09506A1CFADB}"/>
    <cellStyle name="Normal 5 2 4" xfId="7185" xr:uid="{8D35D7EE-DA7A-4A96-B0D6-2EFBF9A7845A}"/>
    <cellStyle name="Normal 5 2 5" xfId="7186" xr:uid="{BD78EBE2-C3D0-46ED-A644-3A511E5245C5}"/>
    <cellStyle name="Normal 5 2 6" xfId="7187" xr:uid="{25D62B22-8059-4F2C-B7DD-E12AF2AD9327}"/>
    <cellStyle name="Normal 5 2 7" xfId="7188" xr:uid="{6E319346-743E-465E-9B5F-CD069D3C6F66}"/>
    <cellStyle name="Normal 5 2 8" xfId="7189" xr:uid="{2FC7B0FD-DEF6-4F95-B952-0C14FABA010B}"/>
    <cellStyle name="Normal 5 2 9" xfId="957" xr:uid="{9F613F05-799D-413E-B292-CBE3A1B055E5}"/>
    <cellStyle name="Normal 5 3" xfId="139" xr:uid="{250089DB-A00A-4ACE-8D90-A1489388E73F}"/>
    <cellStyle name="Normal 5 3 2" xfId="161" xr:uid="{EAEEF7DF-704F-4CAF-85FC-A78024136BBF}"/>
    <cellStyle name="Normal 5 3 2 2" xfId="366" xr:uid="{FA0146E7-7DDC-4386-8934-321166CBA915}"/>
    <cellStyle name="Normal 5 3 2 2 2" xfId="500" xr:uid="{FCC796D8-2AF6-4C1D-9190-BEE93229D646}"/>
    <cellStyle name="Normal 5 3 2 2 2 2" xfId="10434" xr:uid="{0FDEE0C9-DBA1-4F3A-BA37-7834C8AF8692}"/>
    <cellStyle name="Normal 5 3 2 2 2 2 2" xfId="15562" xr:uid="{ADF6A72A-EF37-4374-9488-4C9AE32E73A4}"/>
    <cellStyle name="Normal 5 3 2 2 2 2 2 2" xfId="25491" xr:uid="{052CBCED-B538-44A8-A236-368C0A69DD6B}"/>
    <cellStyle name="Normal 5 3 2 2 2 2 2 2 2" xfId="45458" xr:uid="{AB11C196-4DF9-478D-B66C-62EE52F65F80}"/>
    <cellStyle name="Normal 5 3 2 2 2 2 2 3" xfId="35810" xr:uid="{DB118700-9AF9-42AF-B7F5-D70DC7D4518C}"/>
    <cellStyle name="Normal 5 3 2 2 2 2 3" xfId="20535" xr:uid="{FAE29F6E-93B9-4902-8743-C5B954772DBF}"/>
    <cellStyle name="Normal 5 3 2 2 2 2 3 2" xfId="40630" xr:uid="{CAECD566-1903-414E-A359-8733266C1472}"/>
    <cellStyle name="Normal 5 3 2 2 2 2 4" xfId="30983" xr:uid="{0D5DCC61-B212-4293-B07C-2B3694E000FE}"/>
    <cellStyle name="Normal 5 3 2 2 2 3" xfId="13051" xr:uid="{B19FAB64-C3E5-470F-A62E-FEEEFDB86845}"/>
    <cellStyle name="Normal 5 3 2 2 2 3 2" xfId="23004" xr:uid="{4805A970-1B33-4739-A935-1B063A65B0EE}"/>
    <cellStyle name="Normal 5 3 2 2 2 3 2 2" xfId="43048" xr:uid="{7C8820BA-F30A-44EF-BB72-994E5E3597A7}"/>
    <cellStyle name="Normal 5 3 2 2 2 3 3" xfId="33400" xr:uid="{7950C42B-6009-4413-B046-32F16A65E449}"/>
    <cellStyle name="Normal 5 3 2 2 2 4" xfId="18057" xr:uid="{6B7C2496-EEF4-4BB0-8276-0F311BC6A77B}"/>
    <cellStyle name="Normal 5 3 2 2 2 4 2" xfId="38220" xr:uid="{D9C7F67D-3BDC-44AC-94EC-F4C2F54752CE}"/>
    <cellStyle name="Normal 5 3 2 2 2 5" xfId="28575" xr:uid="{B2AA1F52-2913-47E1-8101-A6D5E2852742}"/>
    <cellStyle name="Normal 5 3 2 2 3" xfId="10313" xr:uid="{7245F304-1FDA-4D33-8C83-7F80E5C76F2B}"/>
    <cellStyle name="Normal 5 3 2 2 3 2" xfId="15441" xr:uid="{D9CF6549-ED56-491C-93CC-07D69E02928D}"/>
    <cellStyle name="Normal 5 3 2 2 3 2 2" xfId="25370" xr:uid="{6D1356D0-223C-4F51-B5CF-C198772BAF47}"/>
    <cellStyle name="Normal 5 3 2 2 3 2 2 2" xfId="45337" xr:uid="{9C6E3332-E512-4A92-AAA7-21538F2B7817}"/>
    <cellStyle name="Normal 5 3 2 2 3 2 3" xfId="35689" xr:uid="{A3451C7F-DDBB-4EB9-8798-57174F937CB7}"/>
    <cellStyle name="Normal 5 3 2 2 3 3" xfId="20414" xr:uid="{03730AD8-2754-439E-AB7E-E16143004ACD}"/>
    <cellStyle name="Normal 5 3 2 2 3 3 2" xfId="40509" xr:uid="{25663BC4-BC33-4C40-BEED-2FA1E749E87D}"/>
    <cellStyle name="Normal 5 3 2 2 3 4" xfId="30862" xr:uid="{01CBCC8B-FB00-47FC-B04C-8AD2E51921D2}"/>
    <cellStyle name="Normal 5 3 2 2 4" xfId="12930" xr:uid="{3E19B5BB-86A7-4D87-8D4C-B822FE785BDE}"/>
    <cellStyle name="Normal 5 3 2 2 4 2" xfId="22883" xr:uid="{F8189C77-0A40-4490-9938-8474CADF6497}"/>
    <cellStyle name="Normal 5 3 2 2 4 2 2" xfId="42927" xr:uid="{3BE2F036-AB8B-487F-8312-614B57E35676}"/>
    <cellStyle name="Normal 5 3 2 2 4 3" xfId="33279" xr:uid="{AF85514F-047C-4E1F-B479-8A6510A1301A}"/>
    <cellStyle name="Normal 5 3 2 2 5" xfId="17936" xr:uid="{6EA5374A-F546-4728-8DA7-382E71F61247}"/>
    <cellStyle name="Normal 5 3 2 2 5 2" xfId="38099" xr:uid="{B61D88F2-A9D6-4BA0-95E3-E0458BBB59BC}"/>
    <cellStyle name="Normal 5 3 2 2 6" xfId="28454" xr:uid="{97CF705F-9555-4D60-BB94-62EB11449676}"/>
    <cellStyle name="Normal 5 3 2 3" xfId="440" xr:uid="{AE43C675-DC70-4646-A4EC-951981435C60}"/>
    <cellStyle name="Normal 5 3 2 3 2" xfId="10374" xr:uid="{E554C1A5-FF4F-4F34-870B-527E1E4F1662}"/>
    <cellStyle name="Normal 5 3 2 3 2 2" xfId="15502" xr:uid="{7D766A32-C6B7-4CA8-B9AE-D08D4C921D50}"/>
    <cellStyle name="Normal 5 3 2 3 2 2 2" xfId="25431" xr:uid="{1FDCD90D-F906-42E2-9518-36B6ABF822F4}"/>
    <cellStyle name="Normal 5 3 2 3 2 2 2 2" xfId="45398" xr:uid="{B81D96CC-86CD-480D-9F40-CA3E5F0E61B5}"/>
    <cellStyle name="Normal 5 3 2 3 2 2 3" xfId="35750" xr:uid="{B471FD65-D571-4D39-960B-AA1F5B005205}"/>
    <cellStyle name="Normal 5 3 2 3 2 3" xfId="20475" xr:uid="{FE11D7E8-EA9D-413A-AECE-44566BA4D46A}"/>
    <cellStyle name="Normal 5 3 2 3 2 3 2" xfId="40570" xr:uid="{7AAFAAC1-4B58-433C-A993-BE9E6B07DDCC}"/>
    <cellStyle name="Normal 5 3 2 3 2 4" xfId="30923" xr:uid="{9B195602-69DE-485F-8E17-A4000C39003B}"/>
    <cellStyle name="Normal 5 3 2 3 3" xfId="12991" xr:uid="{2CB5D184-723E-499F-BA38-58D64D43C270}"/>
    <cellStyle name="Normal 5 3 2 3 3 2" xfId="22944" xr:uid="{91060B71-FF2C-4A7B-9840-F933A288AEDD}"/>
    <cellStyle name="Normal 5 3 2 3 3 2 2" xfId="42988" xr:uid="{4003D7F9-1DE6-4105-BDF7-A751C5F87430}"/>
    <cellStyle name="Normal 5 3 2 3 3 3" xfId="33340" xr:uid="{7C0C4C4E-0D71-4B20-896C-AA3008DCAC3E}"/>
    <cellStyle name="Normal 5 3 2 3 4" xfId="17997" xr:uid="{FFB289AE-7876-4D6F-A26B-A99C9CD21CF8}"/>
    <cellStyle name="Normal 5 3 2 3 4 2" xfId="38160" xr:uid="{AF4FB371-8C89-46ED-9F19-420368D47B46}"/>
    <cellStyle name="Normal 5 3 2 3 5" xfId="28515" xr:uid="{F03B2082-0393-4AC8-A05B-C3FCD68B0F3D}"/>
    <cellStyle name="Normal 5 3 2 4" xfId="7191" xr:uid="{16273B8B-AC11-436C-80D1-22E29343B57F}"/>
    <cellStyle name="Normal 5 3 2 5" xfId="10254" xr:uid="{19856BCD-471C-4FF8-8B72-A6EDAB81A027}"/>
    <cellStyle name="Normal 5 3 2 5 2" xfId="15382" xr:uid="{8927629B-CBA6-487F-8310-C8AB7B0F320A}"/>
    <cellStyle name="Normal 5 3 2 5 2 2" xfId="25311" xr:uid="{10C729DB-2BBA-4946-9E74-57DF3106E8E0}"/>
    <cellStyle name="Normal 5 3 2 5 2 2 2" xfId="45278" xr:uid="{C320B6BB-1B11-4F83-BC02-427C9F9F9F32}"/>
    <cellStyle name="Normal 5 3 2 5 2 3" xfId="35630" xr:uid="{1D4AE2BD-3C3F-4E86-8608-E5BC5DBFB0D3}"/>
    <cellStyle name="Normal 5 3 2 5 3" xfId="20355" xr:uid="{161B33CA-2F35-4306-99D9-7C8B14091C44}"/>
    <cellStyle name="Normal 5 3 2 5 3 2" xfId="40450" xr:uid="{5F101E6F-76C8-4F3A-BE3D-8AD35699EC8B}"/>
    <cellStyle name="Normal 5 3 2 5 4" xfId="30803" xr:uid="{FE381FC6-E9C9-490B-9C78-766FC47DB1A7}"/>
    <cellStyle name="Normal 5 3 2 6" xfId="12870" xr:uid="{9E4A9EF1-1DAC-4CD2-9DAC-03997722A247}"/>
    <cellStyle name="Normal 5 3 2 6 2" xfId="22823" xr:uid="{6E0FE269-CE7F-4D6B-B449-8A19A2047290}"/>
    <cellStyle name="Normal 5 3 2 6 2 2" xfId="42867" xr:uid="{C60E33BA-FD52-491E-913E-F2FF4F7CD278}"/>
    <cellStyle name="Normal 5 3 2 6 3" xfId="33219" xr:uid="{394923D9-4CBB-4617-B11B-15D409C5D0CF}"/>
    <cellStyle name="Normal 5 3 2 7" xfId="17876" xr:uid="{7377D2A7-082D-41BC-997B-058DAA705640}"/>
    <cellStyle name="Normal 5 3 2 7 2" xfId="38039" xr:uid="{1BEBDEAA-574A-44C9-AFFF-496620BD15F3}"/>
    <cellStyle name="Normal 5 3 2 8" xfId="28394" xr:uid="{CECE0871-67AF-4E7E-AD9E-B644CB480E8D}"/>
    <cellStyle name="Normal 5 3 3" xfId="244" xr:uid="{2E96E755-3CE7-46C5-94A2-162D422C2322}"/>
    <cellStyle name="Normal 5 3 3 2" xfId="7192" xr:uid="{3FA619BC-010C-4BF8-8B20-991361A0866C}"/>
    <cellStyle name="Normal 5 3 4" xfId="427" xr:uid="{D445DA93-47F6-4206-9E89-46EF929E313C}"/>
    <cellStyle name="Normal 5 3 4 2" xfId="10361" xr:uid="{B61C2B9D-9EA6-4634-A92B-77F6BE73A84C}"/>
    <cellStyle name="Normal 5 3 4 2 2" xfId="15489" xr:uid="{099AAB90-CE86-4C05-9408-C6473C08F3FB}"/>
    <cellStyle name="Normal 5 3 4 2 2 2" xfId="25418" xr:uid="{BD49FB5C-B62E-492D-BCC4-6D8B8A13234D}"/>
    <cellStyle name="Normal 5 3 4 2 2 2 2" xfId="45385" xr:uid="{DA2B0D86-598B-4F20-A3AB-534E9B19EA49}"/>
    <cellStyle name="Normal 5 3 4 2 2 3" xfId="35737" xr:uid="{5013A4FA-3876-499D-8130-980B867BFC11}"/>
    <cellStyle name="Normal 5 3 4 2 3" xfId="20462" xr:uid="{40947F33-C2DF-46C1-A1D4-E096BB286ACE}"/>
    <cellStyle name="Normal 5 3 4 2 3 2" xfId="40557" xr:uid="{3031960E-44F3-4913-9EAF-853DE05BD513}"/>
    <cellStyle name="Normal 5 3 4 2 4" xfId="30910" xr:uid="{ACA0254B-41C1-4D1F-AA55-F6E3509AAD81}"/>
    <cellStyle name="Normal 5 3 4 3" xfId="12978" xr:uid="{8CD624F8-72FF-4C2F-960D-8E66FA225561}"/>
    <cellStyle name="Normal 5 3 4 3 2" xfId="22931" xr:uid="{10225E71-2DA5-4468-BB35-85624383136A}"/>
    <cellStyle name="Normal 5 3 4 3 2 2" xfId="42975" xr:uid="{C3A54C22-5853-4564-BF78-7E5F951F24EC}"/>
    <cellStyle name="Normal 5 3 4 3 3" xfId="33327" xr:uid="{F3AC6EE6-F3E8-444E-A13A-AFA120A90AD4}"/>
    <cellStyle name="Normal 5 3 4 4" xfId="17984" xr:uid="{4EF7BDD1-0B68-4A8A-A18C-442504BAE7C9}"/>
    <cellStyle name="Normal 5 3 4 4 2" xfId="38147" xr:uid="{79A72181-02ED-4FAE-9AE0-5E3B87F92C7D}"/>
    <cellStyle name="Normal 5 3 4 5" xfId="28502" xr:uid="{AD21AD83-341F-48D3-820E-B59A9B2A61D8}"/>
    <cellStyle name="Normal 5 3 5" xfId="7190" xr:uid="{0FA26A84-AD4C-4479-9872-DEB7D10525F4}"/>
    <cellStyle name="Normal 5 3 6" xfId="10230" xr:uid="{059FDD8D-8948-4B28-B255-9A3E34AD6C64}"/>
    <cellStyle name="Normal 5 3 6 2" xfId="15362" xr:uid="{CA5EE20E-422C-431B-AF41-65A4E321F6B5}"/>
    <cellStyle name="Normal 5 3 6 2 2" xfId="25295" xr:uid="{5597C01C-8B64-4525-AA03-96CD65E71DEE}"/>
    <cellStyle name="Normal 5 3 6 2 2 2" xfId="45262" xr:uid="{0DFCE734-ECAB-4CE8-A23D-B82CC4736CDD}"/>
    <cellStyle name="Normal 5 3 6 2 3" xfId="35614" xr:uid="{E7E6504F-4A0A-40EA-B8D4-09BC327854AA}"/>
    <cellStyle name="Normal 5 3 6 3" xfId="20339" xr:uid="{AC9D603F-44BB-4959-8801-E8D2E700AF35}"/>
    <cellStyle name="Normal 5 3 6 3 2" xfId="40434" xr:uid="{9CAA82C0-F735-416B-B63D-CD6A722AC771}"/>
    <cellStyle name="Normal 5 3 6 4" xfId="30787" xr:uid="{ABDA186F-FE83-4C26-BD60-F583D37BA010}"/>
    <cellStyle name="Normal 5 3 7" xfId="12857" xr:uid="{FD3DEB5A-C45E-419C-81D9-FB57411B9BD2}"/>
    <cellStyle name="Normal 5 3 7 2" xfId="22810" xr:uid="{DEFD173D-CA4D-482F-85A0-B35714C9364D}"/>
    <cellStyle name="Normal 5 3 7 2 2" xfId="42854" xr:uid="{720ABB6C-E9C9-4C52-9E07-BEDA28C6679A}"/>
    <cellStyle name="Normal 5 3 7 3" xfId="33206" xr:uid="{469FC7BF-9637-4340-A61A-92EDDDAB7014}"/>
    <cellStyle name="Normal 5 3 8" xfId="17863" xr:uid="{E6883356-827F-440A-957B-C74A5CBF2900}"/>
    <cellStyle name="Normal 5 3 8 2" xfId="38026" xr:uid="{2CF67F3C-41C4-45C1-9799-1E4C1F704F51}"/>
    <cellStyle name="Normal 5 3 9" xfId="28381" xr:uid="{EB0B5D2D-3966-435D-9BC3-360AD9CD6102}"/>
    <cellStyle name="Normal 5 4" xfId="379" xr:uid="{7A0CD69B-B0E4-4F67-AFFF-EDE81A473396}"/>
    <cellStyle name="Normal 5 4 2" xfId="7194" xr:uid="{07035BFB-9EDD-406C-B012-5488C6A78F70}"/>
    <cellStyle name="Normal 5 4 3" xfId="7195" xr:uid="{D7FF4342-0AD0-4B0A-96AF-5BBA7C1FC79A}"/>
    <cellStyle name="Normal 5 4 4" xfId="7193" xr:uid="{67C79613-FFD6-40FE-B9F9-A83FBD33DED5}"/>
    <cellStyle name="Normal 5 4 5" xfId="9956" xr:uid="{6D71EA53-68EA-4E95-819F-255B2D9FB1B7}"/>
    <cellStyle name="Normal 5 5" xfId="414" xr:uid="{D1E368A6-3782-4C47-A858-38BED8B1A3AA}"/>
    <cellStyle name="Normal 5 5 2" xfId="7197" xr:uid="{64169C31-263B-4115-A804-B8AB4492EDE1}"/>
    <cellStyle name="Normal 5 5 3" xfId="7198" xr:uid="{617B4426-B3B3-43B9-AAAF-05751EFB5B71}"/>
    <cellStyle name="Normal 5 5 4" xfId="7196" xr:uid="{B67175AF-BD60-420C-B060-AD8EF49B884D}"/>
    <cellStyle name="Normal 5 5 5" xfId="9957" xr:uid="{328332BE-33E6-4BE7-8F9D-EB598A87083B}"/>
    <cellStyle name="Normal 5 5 5 2" xfId="27846" xr:uid="{64D74762-24D1-428E-ABDD-F44C29963971}"/>
    <cellStyle name="Normal 5 5 5 2 2" xfId="47705" xr:uid="{71E16700-45EA-4C52-880A-367653CC35B5}"/>
    <cellStyle name="Normal 5 5 6" xfId="10348" xr:uid="{A70B1033-71F9-4495-9526-D1098B78717A}"/>
    <cellStyle name="Normal 5 5 6 2" xfId="15476" xr:uid="{E4139076-0703-472B-A876-0B5818E5BA78}"/>
    <cellStyle name="Normal 5 5 6 2 2" xfId="25405" xr:uid="{022D747F-CFAC-4C01-8CBC-F2E3D43CD167}"/>
    <cellStyle name="Normal 5 5 6 2 2 2" xfId="45372" xr:uid="{F2C7ADCE-94F2-4336-ACF2-2C38A9AEED59}"/>
    <cellStyle name="Normal 5 5 6 2 3" xfId="35724" xr:uid="{ACF2C5AB-5086-4FB7-BEF6-537DBC5FB16F}"/>
    <cellStyle name="Normal 5 5 6 3" xfId="20449" xr:uid="{518139FC-B429-4C32-8C7E-1E10D7EBD1F8}"/>
    <cellStyle name="Normal 5 5 6 3 2" xfId="40544" xr:uid="{FAE6D089-C7F7-4DED-A809-337A269D7920}"/>
    <cellStyle name="Normal 5 5 6 4" xfId="30897" xr:uid="{50A60BB0-BE03-4469-9A84-3A35CED8BF11}"/>
    <cellStyle name="Normal 5 5 7" xfId="12965" xr:uid="{FE1F8D9C-0521-4828-B9A9-D524D44A3E94}"/>
    <cellStyle name="Normal 5 5 7 2" xfId="22918" xr:uid="{4EFB1D71-F69A-43F0-93F8-938147BE8205}"/>
    <cellStyle name="Normal 5 5 7 2 2" xfId="42962" xr:uid="{28B4F48C-2366-4EC1-A0FC-887673C83C99}"/>
    <cellStyle name="Normal 5 5 7 3" xfId="33314" xr:uid="{B2F473F5-9CEB-491D-A934-9910FD929E2B}"/>
    <cellStyle name="Normal 5 5 8" xfId="17971" xr:uid="{B025056E-7F0E-49CC-B85A-0FCAF69778D8}"/>
    <cellStyle name="Normal 5 5 8 2" xfId="38134" xr:uid="{5C9EEB2E-2629-49CB-ACCC-F4B5ADEB7282}"/>
    <cellStyle name="Normal 5 5 9" xfId="28489" xr:uid="{6822526E-B8E3-4745-BB7F-0ED65E249D94}"/>
    <cellStyle name="Normal 5 6" xfId="121" xr:uid="{023B3DC0-6C17-4041-973C-EA5630E8C759}"/>
    <cellStyle name="Normal 5 6 2" xfId="7200" xr:uid="{411B3144-F61D-4E35-BA10-7DBB8162C3FF}"/>
    <cellStyle name="Normal 5 6 3" xfId="7199" xr:uid="{96683547-9C88-4204-96B3-94CA3D499A87}"/>
    <cellStyle name="Normal 5 6 4" xfId="10220" xr:uid="{CF656943-B797-4E69-8F1A-5B308CFBDE8E}"/>
    <cellStyle name="Normal 5 6 4 2" xfId="15352" xr:uid="{04F143BB-81D5-482E-A9C5-B05D8BB1B6A3}"/>
    <cellStyle name="Normal 5 6 4 2 2" xfId="25285" xr:uid="{EA6545C6-4540-4DA6-9800-0CA0AFCA2899}"/>
    <cellStyle name="Normal 5 6 4 2 2 2" xfId="45252" xr:uid="{E24B016C-93C1-4FAB-843C-C88BE5E02CB5}"/>
    <cellStyle name="Normal 5 6 4 2 3" xfId="35604" xr:uid="{54578EEF-3751-487C-802F-B5CBC1432477}"/>
    <cellStyle name="Normal 5 6 4 3" xfId="20329" xr:uid="{08927D62-FB6C-41E6-AB24-1CC6BDBFB0A4}"/>
    <cellStyle name="Normal 5 6 4 3 2" xfId="40424" xr:uid="{81CF853E-4869-476A-8643-8EAF4045F102}"/>
    <cellStyle name="Normal 5 6 4 4" xfId="30777" xr:uid="{CE2C1E51-E73E-4DDB-B00D-DC9989D770A0}"/>
    <cellStyle name="Normal 5 6 5" xfId="12845" xr:uid="{C76E2188-F8B0-4242-841A-CB57F388BD8A}"/>
    <cellStyle name="Normal 5 6 5 2" xfId="22798" xr:uid="{1C6C8E2E-31A7-4C4C-AB20-95A49E2A70C3}"/>
    <cellStyle name="Normal 5 6 5 2 2" xfId="42842" xr:uid="{1026D018-1696-4B5B-801D-3A3FD9E360EF}"/>
    <cellStyle name="Normal 5 6 5 3" xfId="33194" xr:uid="{0CF7D473-2127-49E9-A453-A89688BDDFD8}"/>
    <cellStyle name="Normal 5 6 6" xfId="17851" xr:uid="{A2CA27C1-46DB-4368-B02B-DF5A8AACA804}"/>
    <cellStyle name="Normal 5 6 6 2" xfId="38014" xr:uid="{6E8ACB34-500B-4868-AF18-8EE978753AC5}"/>
    <cellStyle name="Normal 5 6 7" xfId="28369" xr:uid="{6CDCF0E5-1804-4ED1-826D-63786C1CD16F}"/>
    <cellStyle name="Normal 5 7" xfId="509" xr:uid="{7A049E8E-84E1-4657-AF0A-860F1A1C4339}"/>
    <cellStyle name="Normal 5 7 2" xfId="7202" xr:uid="{EF68C514-983F-4732-856D-60E2BDDE6F42}"/>
    <cellStyle name="Normal 5 7 3" xfId="7201" xr:uid="{FE215221-6616-4FED-B29E-779AC4F49F9C}"/>
    <cellStyle name="Normal 5 7 4" xfId="10441" xr:uid="{85725701-3302-46A3-BAFF-1548905C85E7}"/>
    <cellStyle name="Normal 5 7 4 2" xfId="15569" xr:uid="{DD47910C-A401-4C18-A502-02A5FCDB1384}"/>
    <cellStyle name="Normal 5 7 4 2 2" xfId="25498" xr:uid="{B7A0193E-A0ED-4F27-BB4A-BF14BE226187}"/>
    <cellStyle name="Normal 5 7 4 2 2 2" xfId="45465" xr:uid="{A4E20AA4-2CFC-492D-BBA2-E096F2443044}"/>
    <cellStyle name="Normal 5 7 4 2 3" xfId="35817" xr:uid="{B52E01DC-6569-47B6-861D-8AA2BB4270B7}"/>
    <cellStyle name="Normal 5 7 4 3" xfId="20542" xr:uid="{E351B87E-95A0-45F8-A2B7-D843DBCBF1C1}"/>
    <cellStyle name="Normal 5 7 4 3 2" xfId="40637" xr:uid="{22D1EF6C-763E-42AA-9537-788CDD5727A7}"/>
    <cellStyle name="Normal 5 7 4 4" xfId="30990" xr:uid="{7F90B647-DFB3-47C9-9915-81657F968213}"/>
    <cellStyle name="Normal 5 7 5" xfId="13059" xr:uid="{888F4DD0-83AE-436C-91FA-938DDB152E65}"/>
    <cellStyle name="Normal 5 7 5 2" xfId="23011" xr:uid="{F07464CE-392C-4999-AE80-C971E537A123}"/>
    <cellStyle name="Normal 5 7 5 2 2" xfId="43055" xr:uid="{6E19C12C-0B5F-4972-B326-8EF3BD608529}"/>
    <cellStyle name="Normal 5 7 5 3" xfId="33407" xr:uid="{B603BE9F-D7FE-4277-9FD5-B9A60885E6B6}"/>
    <cellStyle name="Normal 5 7 6" xfId="18064" xr:uid="{4DFEEDBC-8A88-4D07-9C2C-121EE183E1FC}"/>
    <cellStyle name="Normal 5 7 6 2" xfId="38227" xr:uid="{715FB0A0-C88D-4A8A-B81B-745CCAD25C8A}"/>
    <cellStyle name="Normal 5 7 7" xfId="28582" xr:uid="{7C356012-88FE-4B78-A3E4-C42A1EC15223}"/>
    <cellStyle name="Normal 5 8" xfId="523" xr:uid="{B6CD7B27-7D0B-4EF1-BAEB-72B9DAB29BBC}"/>
    <cellStyle name="Normal 5 8 2" xfId="7204" xr:uid="{833A2088-CFC6-4E0A-ACFC-29B28ADC9338}"/>
    <cellStyle name="Normal 5 8 3" xfId="7203" xr:uid="{FF57A449-24CE-4CE2-B2C7-C5949D0F2EAD}"/>
    <cellStyle name="Normal 5 9" xfId="7205" xr:uid="{38253864-FADD-4EA0-9315-ACB6557DB268}"/>
    <cellStyle name="Normal 5 9 2" xfId="7206" xr:uid="{82A1B977-D52A-48CA-8E54-9E4A71930A05}"/>
    <cellStyle name="Normal 5_OLST Petroleum_Workings07" xfId="958" xr:uid="{4141B8F0-3725-4A5C-AEBF-4F256DDAABD7}"/>
    <cellStyle name="Normal 50" xfId="1232" xr:uid="{0219684C-7AE1-4542-8E43-D4A295267084}"/>
    <cellStyle name="Normal 50 2" xfId="7207" xr:uid="{B6D59660-22BF-48CF-88C9-6DCB33D230D2}"/>
    <cellStyle name="Normal 50 2 2" xfId="9958" xr:uid="{0BDEF709-AC89-4634-99EF-E540D667CB77}"/>
    <cellStyle name="Normal 50 2 2 2" xfId="27887" xr:uid="{ED672519-24A5-4857-B2CF-6ABB8BB08D6D}"/>
    <cellStyle name="Normal 50 2 2 2 2" xfId="47746" xr:uid="{65CE2084-94F1-4B24-9E6B-82732C587883}"/>
    <cellStyle name="Normal 50 2 3" xfId="12383" xr:uid="{F15D9A69-A3E4-4D8E-A082-CB7EB2E03F0D}"/>
    <cellStyle name="Normal 50 2 3 2" xfId="17508" xr:uid="{A282EBA0-28E9-4D6D-928E-501F4338E5AB}"/>
    <cellStyle name="Normal 50 2 3 2 2" xfId="27437" xr:uid="{0A66B97E-DEF5-46E5-9819-28EDC6EA75B3}"/>
    <cellStyle name="Normal 50 2 3 2 2 2" xfId="47404" xr:uid="{38744117-894C-47EA-AD89-2FDDC86AAF70}"/>
    <cellStyle name="Normal 50 2 3 2 3" xfId="37756" xr:uid="{4CEB8290-04B0-46EA-80BC-91DBCF8A5495}"/>
    <cellStyle name="Normal 50 2 3 3" xfId="22479" xr:uid="{A2CFDEDB-5D99-44B6-8127-0693D513D380}"/>
    <cellStyle name="Normal 50 2 3 3 2" xfId="42574" xr:uid="{E614B5D2-B8D9-4299-9E3F-92E437E83BAC}"/>
    <cellStyle name="Normal 50 2 3 4" xfId="32927" xr:uid="{23FF012D-1B05-46D1-B9A8-3D7925A588BC}"/>
    <cellStyle name="Normal 50 2 4" xfId="15045" xr:uid="{0C409E32-4429-491D-984D-E7C8BAF167EE}"/>
    <cellStyle name="Normal 50 2 4 2" xfId="24987" xr:uid="{92D32BD7-D138-432F-8D12-FC57BBF3B342}"/>
    <cellStyle name="Normal 50 2 4 2 2" xfId="44994" xr:uid="{03BFE640-E2F9-4D9B-9F19-0F3FF4F7BCCF}"/>
    <cellStyle name="Normal 50 2 4 3" xfId="35346" xr:uid="{BCC99F6B-8634-4EB8-85A4-FFC9B8F68F8D}"/>
    <cellStyle name="Normal 50 2 5" xfId="20012" xr:uid="{F12C864B-7707-4A2F-AC33-10934029EFAB}"/>
    <cellStyle name="Normal 50 2 5 2" xfId="40166" xr:uid="{0F6772D7-5766-4E93-9B56-EE2613C00B62}"/>
    <cellStyle name="Normal 50 2 6" xfId="30519" xr:uid="{7CA1A221-906F-4655-9C31-508B1C15D1A1}"/>
    <cellStyle name="Normal 50 3" xfId="7208" xr:uid="{B9C4AECE-C422-48A3-BBC2-B5E8AFB671AB}"/>
    <cellStyle name="Normal 50 3 2" xfId="12384" xr:uid="{A046D6B1-1855-4522-B4EF-4041648632FD}"/>
    <cellStyle name="Normal 50 3 2 2" xfId="17509" xr:uid="{A49CE066-04AD-4355-B66E-618E976B4641}"/>
    <cellStyle name="Normal 50 3 2 2 2" xfId="27438" xr:uid="{6C2C15DD-E520-4AA9-970D-9BF0A13473B5}"/>
    <cellStyle name="Normal 50 3 2 2 2 2" xfId="47405" xr:uid="{F8C6A108-E68E-4B0C-BE9F-706A923AC5CC}"/>
    <cellStyle name="Normal 50 3 2 2 3" xfId="37757" xr:uid="{3ABEC409-84A7-4319-9594-A9DC259DD0B0}"/>
    <cellStyle name="Normal 50 3 2 3" xfId="22480" xr:uid="{EB4E7A7B-8244-4004-B50D-CFB0BE7C1136}"/>
    <cellStyle name="Normal 50 3 2 3 2" xfId="42575" xr:uid="{68E5AA78-B387-4ACE-BF10-BF457182CD97}"/>
    <cellStyle name="Normal 50 3 2 4" xfId="32928" xr:uid="{3685CDEB-DA80-440A-AA45-B35AA63E40D3}"/>
    <cellStyle name="Normal 50 3 3" xfId="15046" xr:uid="{D09A3875-34F3-44A3-994D-A51C134B59F1}"/>
    <cellStyle name="Normal 50 3 3 2" xfId="24988" xr:uid="{9FC17588-D709-4728-B953-F174C3CE6536}"/>
    <cellStyle name="Normal 50 3 3 2 2" xfId="44995" xr:uid="{45B0AFD2-9AED-4E2A-949E-9E8FC8333AA9}"/>
    <cellStyle name="Normal 50 3 3 3" xfId="35347" xr:uid="{5CA4F1B0-F2E7-4674-9CD0-1E4D8AFE918B}"/>
    <cellStyle name="Normal 50 3 4" xfId="20013" xr:uid="{4B2E1092-1989-49FA-9B22-F5B5580A754A}"/>
    <cellStyle name="Normal 50 3 4 2" xfId="40167" xr:uid="{02FF94D4-74FA-44F9-9E3E-6E73D17A331E}"/>
    <cellStyle name="Normal 50 3 5" xfId="30520" xr:uid="{A2DE6F80-E76F-4324-AF2A-A87FA1B073D0}"/>
    <cellStyle name="Normal 50 4" xfId="7209" xr:uid="{94BDCA1D-8CE0-4C65-9CF9-3D661207377F}"/>
    <cellStyle name="Normal 50 4 2" xfId="12385" xr:uid="{5315F09D-D291-456B-9A90-C028A2A400CC}"/>
    <cellStyle name="Normal 50 4 2 2" xfId="17510" xr:uid="{2FE2D496-926C-4948-81CE-8F08EC096B2B}"/>
    <cellStyle name="Normal 50 4 2 2 2" xfId="27439" xr:uid="{443F7D11-75A7-41B7-B3BE-BE8959A12143}"/>
    <cellStyle name="Normal 50 4 2 2 2 2" xfId="47406" xr:uid="{A94EEC3B-AB3C-44F4-8133-C9E244DD3392}"/>
    <cellStyle name="Normal 50 4 2 2 3" xfId="37758" xr:uid="{F201AD23-DAEE-4F9E-926B-5AEB6D3E4391}"/>
    <cellStyle name="Normal 50 4 2 3" xfId="22481" xr:uid="{169327DC-441E-462C-92E8-BBEA2E55143E}"/>
    <cellStyle name="Normal 50 4 2 3 2" xfId="42576" xr:uid="{BABEC1E1-4E4A-4DF8-8851-E7DA6C763292}"/>
    <cellStyle name="Normal 50 4 2 4" xfId="32929" xr:uid="{EDDBFB88-216D-4909-B149-2E44D02E09B8}"/>
    <cellStyle name="Normal 50 4 3" xfId="15047" xr:uid="{BF45EFFE-9289-46D6-96AF-4A6E0A82BA07}"/>
    <cellStyle name="Normal 50 4 3 2" xfId="24989" xr:uid="{A934694B-2579-4ED7-9B0D-4B1009E8CB43}"/>
    <cellStyle name="Normal 50 4 3 2 2" xfId="44996" xr:uid="{41C05523-456E-456B-BBE7-91FC7E880D80}"/>
    <cellStyle name="Normal 50 4 3 3" xfId="35348" xr:uid="{60B922E2-7A36-4093-9EB5-69C33F2AA38C}"/>
    <cellStyle name="Normal 50 4 4" xfId="20014" xr:uid="{9F16292B-BEA7-4A84-9BE0-10CF9A23693D}"/>
    <cellStyle name="Normal 50 4 4 2" xfId="40168" xr:uid="{B5542E1A-D95A-4CA6-8A12-2DF0F9696DDD}"/>
    <cellStyle name="Normal 50 4 5" xfId="30521" xr:uid="{71E5019E-9126-4BA9-ADDC-21C4C07D3422}"/>
    <cellStyle name="Normal 50 5" xfId="10158" xr:uid="{D2C0C329-1CF3-4FEC-9902-2B606B3F34B4}"/>
    <cellStyle name="Normal 51" xfId="7210" xr:uid="{AF7F83D2-3F49-4F9E-B0E4-277A949CA68A}"/>
    <cellStyle name="Normal 51 2" xfId="7211" xr:uid="{2F8B7187-7177-4703-AB8E-040673E3A977}"/>
    <cellStyle name="Normal 51 2 2" xfId="9960" xr:uid="{C77E24AB-F1D6-4E09-B933-26DA1C5AA39C}"/>
    <cellStyle name="Normal 51 2 2 2" xfId="27889" xr:uid="{C8B9EC8C-B917-4EAE-A2E5-FC3E57318144}"/>
    <cellStyle name="Normal 51 2 2 2 2" xfId="47748" xr:uid="{5988BB79-89D2-4AC3-AC80-BE870719AE42}"/>
    <cellStyle name="Normal 51 2 3" xfId="12387" xr:uid="{78219984-FB7C-4D4F-A1FB-725CB188CC78}"/>
    <cellStyle name="Normal 51 2 3 2" xfId="17512" xr:uid="{E865231E-EA41-4F04-A29F-633CF80F4F75}"/>
    <cellStyle name="Normal 51 2 3 2 2" xfId="27441" xr:uid="{CC7AC6D2-4333-45CB-9233-A6E42CAEEDEB}"/>
    <cellStyle name="Normal 51 2 3 2 2 2" xfId="47408" xr:uid="{22DE483C-5700-4197-AED7-A2330BF232BB}"/>
    <cellStyle name="Normal 51 2 3 2 3" xfId="37760" xr:uid="{68705EE8-0281-4E7B-B538-0AF70B4949FB}"/>
    <cellStyle name="Normal 51 2 3 3" xfId="22483" xr:uid="{3C8AC617-8C0E-4736-960C-3299E612B1B2}"/>
    <cellStyle name="Normal 51 2 3 3 2" xfId="42578" xr:uid="{35AF1389-20EF-4CB6-A5B3-12CB42D78F00}"/>
    <cellStyle name="Normal 51 2 3 4" xfId="32931" xr:uid="{84CE5C64-0094-4B4D-9661-7D2098553654}"/>
    <cellStyle name="Normal 51 2 4" xfId="15049" xr:uid="{5547C5BE-9C03-4B97-BF63-47D57610F28F}"/>
    <cellStyle name="Normal 51 2 4 2" xfId="24991" xr:uid="{86C77DF0-1C10-4075-B65B-A58391D007FC}"/>
    <cellStyle name="Normal 51 2 4 2 2" xfId="44998" xr:uid="{6E8C7500-D278-4580-BD9A-0BCCCAC08701}"/>
    <cellStyle name="Normal 51 2 4 3" xfId="35350" xr:uid="{645AC49B-D367-48F2-A4BC-BA54DDA543D1}"/>
    <cellStyle name="Normal 51 2 5" xfId="20016" xr:uid="{4813343B-6689-4165-A1D3-BB84B2F288C7}"/>
    <cellStyle name="Normal 51 2 5 2" xfId="40170" xr:uid="{9F3CD73B-B93E-457E-8F1F-5224FA2F45EA}"/>
    <cellStyle name="Normal 51 2 6" xfId="30523" xr:uid="{C68246DF-34FA-4794-9CFF-D52A1666250D}"/>
    <cellStyle name="Normal 51 3" xfId="7212" xr:uid="{3C694616-2439-4B4C-A739-881752E42A5E}"/>
    <cellStyle name="Normal 51 3 2" xfId="12388" xr:uid="{546A13D2-F21D-45B9-82BC-39255928D33C}"/>
    <cellStyle name="Normal 51 3 2 2" xfId="17513" xr:uid="{AF8D9031-4178-4B9B-B7AB-2494AA5E1DB2}"/>
    <cellStyle name="Normal 51 3 2 2 2" xfId="27442" xr:uid="{CB602E43-AB6D-48D3-AE25-979FA381B960}"/>
    <cellStyle name="Normal 51 3 2 2 2 2" xfId="47409" xr:uid="{D4C536F2-BDB3-499D-BA19-42B2EB7D4183}"/>
    <cellStyle name="Normal 51 3 2 2 3" xfId="37761" xr:uid="{A4938142-199A-421A-908B-8E7A658A862A}"/>
    <cellStyle name="Normal 51 3 2 3" xfId="22484" xr:uid="{BF2D6342-FFAE-4BEB-BC3E-7B4455E939F6}"/>
    <cellStyle name="Normal 51 3 2 3 2" xfId="42579" xr:uid="{2AE430FA-38CB-45A5-9255-6276AC77939B}"/>
    <cellStyle name="Normal 51 3 2 4" xfId="32932" xr:uid="{76A34BED-2FEF-4641-8676-2446DDFE45E9}"/>
    <cellStyle name="Normal 51 3 3" xfId="15050" xr:uid="{5E981AF8-1EA9-4CAF-BC00-8C9B586BF2F4}"/>
    <cellStyle name="Normal 51 3 3 2" xfId="24992" xr:uid="{4B90DC5A-F802-4C16-AE7C-7632633DAFD4}"/>
    <cellStyle name="Normal 51 3 3 2 2" xfId="44999" xr:uid="{865A2782-27FE-4CA5-82B9-5BA5FBE7A647}"/>
    <cellStyle name="Normal 51 3 3 3" xfId="35351" xr:uid="{366C7BFE-F60F-4C14-857A-083819FB01A1}"/>
    <cellStyle name="Normal 51 3 4" xfId="20017" xr:uid="{FAB0898B-0524-4D6C-88C3-04B7CBE47148}"/>
    <cellStyle name="Normal 51 3 4 2" xfId="40171" xr:uid="{E8C0F591-A3CD-4B61-8F8B-4988BCC0EDCF}"/>
    <cellStyle name="Normal 51 3 5" xfId="30524" xr:uid="{4C16F0AA-B5DC-4EC8-B482-04B3EFC842FE}"/>
    <cellStyle name="Normal 51 4" xfId="7213" xr:uid="{847EA730-5E10-41D5-B868-381EF837707E}"/>
    <cellStyle name="Normal 51 4 2" xfId="12389" xr:uid="{A6AC67EB-5778-4F77-A5F2-A489E906BAE5}"/>
    <cellStyle name="Normal 51 4 2 2" xfId="17514" xr:uid="{7BF67986-88A2-4026-BA7A-FFD738088565}"/>
    <cellStyle name="Normal 51 4 2 2 2" xfId="27443" xr:uid="{ADF52AFE-A825-400B-B1DA-840A02128318}"/>
    <cellStyle name="Normal 51 4 2 2 2 2" xfId="47410" xr:uid="{6D044F9F-55C9-475F-9B34-0CE23E315D11}"/>
    <cellStyle name="Normal 51 4 2 2 3" xfId="37762" xr:uid="{9777B210-8F75-46CB-B4E3-7F4F62AE1F48}"/>
    <cellStyle name="Normal 51 4 2 3" xfId="22485" xr:uid="{227DF70F-ED98-480E-82F0-56362A04725C}"/>
    <cellStyle name="Normal 51 4 2 3 2" xfId="42580" xr:uid="{A92DF0D8-1BC8-401E-86B5-72719BC20F73}"/>
    <cellStyle name="Normal 51 4 2 4" xfId="32933" xr:uid="{AD6CD7BF-090D-4E6E-BC3F-051FA9E925E3}"/>
    <cellStyle name="Normal 51 4 3" xfId="15051" xr:uid="{8669CDA7-5EB3-4B16-9611-E4B14F9C00A9}"/>
    <cellStyle name="Normal 51 4 3 2" xfId="24993" xr:uid="{7A8FB908-A058-4B39-A6AE-3C6DEA77A433}"/>
    <cellStyle name="Normal 51 4 3 2 2" xfId="45000" xr:uid="{59028F39-2BBF-458A-8A3D-6E6A5F58442D}"/>
    <cellStyle name="Normal 51 4 3 3" xfId="35352" xr:uid="{DEFE5708-2945-494E-AB62-02A051111E64}"/>
    <cellStyle name="Normal 51 4 4" xfId="20018" xr:uid="{642A8DA6-5D23-4618-9DC9-1664762AC062}"/>
    <cellStyle name="Normal 51 4 4 2" xfId="40172" xr:uid="{B81B6C66-3081-4B0C-8D9B-55412F8FA72F}"/>
    <cellStyle name="Normal 51 4 5" xfId="30525" xr:uid="{E2D50B38-7DA9-4FF9-8FEE-E6301DFEFD07}"/>
    <cellStyle name="Normal 51 5" xfId="9959" xr:uid="{E023A680-3CA7-4E8D-B47D-49D7F826D68F}"/>
    <cellStyle name="Normal 51 5 2" xfId="27888" xr:uid="{06F21C5D-F7F2-45D7-8F71-2EC24CB177BD}"/>
    <cellStyle name="Normal 51 5 2 2" xfId="47747" xr:uid="{492DB9AE-841A-430B-AB54-332991E1A4EF}"/>
    <cellStyle name="Normal 51 6" xfId="12386" xr:uid="{B8221D96-2AE6-4CA4-BD43-D8FCAF47256C}"/>
    <cellStyle name="Normal 51 6 2" xfId="17511" xr:uid="{FC594C10-6138-46D6-B236-2CAA0E433042}"/>
    <cellStyle name="Normal 51 6 2 2" xfId="27440" xr:uid="{681A7F6D-7475-4ADA-9F71-B3A429C2E083}"/>
    <cellStyle name="Normal 51 6 2 2 2" xfId="47407" xr:uid="{36EFC68B-F49C-4A64-A697-0BA084DB6D24}"/>
    <cellStyle name="Normal 51 6 2 3" xfId="37759" xr:uid="{E656583A-1374-49AC-98FA-2EA8C69AC185}"/>
    <cellStyle name="Normal 51 6 3" xfId="22482" xr:uid="{342BDC01-96EB-42A3-AC78-459822873CCE}"/>
    <cellStyle name="Normal 51 6 3 2" xfId="42577" xr:uid="{E4A6ABC2-DA83-4C83-9674-6B42F986F677}"/>
    <cellStyle name="Normal 51 6 4" xfId="32930" xr:uid="{EB4E8FB2-1EC7-4098-8DAF-9F1A088723C2}"/>
    <cellStyle name="Normal 51 7" xfId="15048" xr:uid="{151FE10E-4A2D-4331-A252-FAB132B28C41}"/>
    <cellStyle name="Normal 51 7 2" xfId="24990" xr:uid="{74B530B7-EDE2-4DB1-A91A-97830A1AA874}"/>
    <cellStyle name="Normal 51 7 2 2" xfId="44997" xr:uid="{32DBC875-A903-4CEC-9BFD-7FD92B59DECA}"/>
    <cellStyle name="Normal 51 7 3" xfId="35349" xr:uid="{99B4F744-3389-47D7-AD41-32D2587D606B}"/>
    <cellStyle name="Normal 51 8" xfId="20015" xr:uid="{D587AB83-4BCB-4B96-9B4A-4389C21C3E8F}"/>
    <cellStyle name="Normal 51 8 2" xfId="40169" xr:uid="{95843206-8A60-4872-BCE3-FCD16DD3FAFA}"/>
    <cellStyle name="Normal 51 9" xfId="30522" xr:uid="{9BCD7309-FEA2-4CAD-B1FE-62E333BBEB95}"/>
    <cellStyle name="Normal 52" xfId="7214" xr:uid="{6D09A0F5-CC2D-4728-AA02-A039450B8B1E}"/>
    <cellStyle name="Normal 52 2" xfId="7215" xr:uid="{7562B654-5881-4D1E-AB92-8B64DE97E09D}"/>
    <cellStyle name="Normal 52 2 2" xfId="12391" xr:uid="{FC1D718A-9432-4DA9-9844-6EC5C6A72463}"/>
    <cellStyle name="Normal 52 2 2 2" xfId="17516" xr:uid="{E64FAA6B-E925-40B3-866F-4A1E1FCB3D6C}"/>
    <cellStyle name="Normal 52 2 2 2 2" xfId="27445" xr:uid="{19CFA887-E159-469E-8652-B585894D4D1A}"/>
    <cellStyle name="Normal 52 2 2 2 2 2" xfId="47412" xr:uid="{EC827E3A-ACDC-4D5A-9083-F5E979167EDF}"/>
    <cellStyle name="Normal 52 2 2 2 3" xfId="37764" xr:uid="{F75298A7-AD26-46B6-9449-5C91F6E740FB}"/>
    <cellStyle name="Normal 52 2 2 3" xfId="22487" xr:uid="{25F2E598-A84B-464B-84E9-20A39EC63254}"/>
    <cellStyle name="Normal 52 2 2 3 2" xfId="42582" xr:uid="{F3E5A738-590F-4919-89FC-03AE96FD48A1}"/>
    <cellStyle name="Normal 52 2 2 4" xfId="32935" xr:uid="{81490991-EB4E-48FA-947D-C1810AF9A3AF}"/>
    <cellStyle name="Normal 52 2 3" xfId="15053" xr:uid="{8A9DB682-922B-4BF2-8890-42BCD9667D39}"/>
    <cellStyle name="Normal 52 2 3 2" xfId="24995" xr:uid="{4606C07A-CA01-4B35-B0F4-F3B965E573F1}"/>
    <cellStyle name="Normal 52 2 3 2 2" xfId="45002" xr:uid="{0C1BDAC9-1CA2-4EB5-AB4C-0B6AA8911FD2}"/>
    <cellStyle name="Normal 52 2 3 3" xfId="35354" xr:uid="{32A0CF71-4897-4A4A-AAA4-BEA96E6150CD}"/>
    <cellStyle name="Normal 52 2 4" xfId="20020" xr:uid="{90934D36-0BB9-4D03-86D8-A94C5B5C6B61}"/>
    <cellStyle name="Normal 52 2 4 2" xfId="40174" xr:uid="{C7EEA25F-278D-4795-9431-1A9D4BC06126}"/>
    <cellStyle name="Normal 52 2 5" xfId="30527" xr:uid="{4099704E-0A80-416C-AB9A-4AC3AB2CA674}"/>
    <cellStyle name="Normal 52 3" xfId="7216" xr:uid="{5F10B635-94D4-421E-ADF7-596A947A357E}"/>
    <cellStyle name="Normal 52 3 2" xfId="12392" xr:uid="{47A5AE75-57D5-4EAF-B9DF-B0319FCA3B3F}"/>
    <cellStyle name="Normal 52 3 2 2" xfId="17517" xr:uid="{E1F1153E-185F-45CB-8DBC-B2395DE083D5}"/>
    <cellStyle name="Normal 52 3 2 2 2" xfId="27446" xr:uid="{54A51284-C845-4FEF-96C2-6CCF5B3668EC}"/>
    <cellStyle name="Normal 52 3 2 2 2 2" xfId="47413" xr:uid="{D5F38EA0-8566-4835-A584-8F9CD6663F9B}"/>
    <cellStyle name="Normal 52 3 2 2 3" xfId="37765" xr:uid="{DE670991-0051-4573-A9B0-F217808D1150}"/>
    <cellStyle name="Normal 52 3 2 3" xfId="22488" xr:uid="{BD82AA13-B266-42CE-AA95-0A29B6488C02}"/>
    <cellStyle name="Normal 52 3 2 3 2" xfId="42583" xr:uid="{B882BB37-D594-469E-98C1-93C8E7142EAF}"/>
    <cellStyle name="Normal 52 3 2 4" xfId="32936" xr:uid="{4577E044-4188-49B4-B2FA-ABA97ACB96B6}"/>
    <cellStyle name="Normal 52 3 3" xfId="15054" xr:uid="{2EA80B05-20D2-4341-9E36-922A8D601C78}"/>
    <cellStyle name="Normal 52 3 3 2" xfId="24996" xr:uid="{4DCB01AB-85B3-418B-BB21-CEEBD74FE082}"/>
    <cellStyle name="Normal 52 3 3 2 2" xfId="45003" xr:uid="{378FD7F3-9AAE-4868-B5CD-7873DDC7446B}"/>
    <cellStyle name="Normal 52 3 3 3" xfId="35355" xr:uid="{70E36D08-C0EB-4D91-A6BA-2E17BC654C38}"/>
    <cellStyle name="Normal 52 3 4" xfId="20021" xr:uid="{2371D376-7F5D-4D2A-8D5E-C89A64E4D9FB}"/>
    <cellStyle name="Normal 52 3 4 2" xfId="40175" xr:uid="{85A8A30F-1EEF-4937-A3A0-48BCBB8D6F55}"/>
    <cellStyle name="Normal 52 3 5" xfId="30528" xr:uid="{265B2B54-43CD-4F4F-A522-83F61463EFFF}"/>
    <cellStyle name="Normal 52 4" xfId="7217" xr:uid="{7DD38D0A-19AE-433B-88E5-2E0187DE6B1B}"/>
    <cellStyle name="Normal 52 4 2" xfId="12393" xr:uid="{AAE3DB50-7C0C-4756-9E21-60012485F671}"/>
    <cellStyle name="Normal 52 4 2 2" xfId="17518" xr:uid="{2620EC75-AF1E-46B6-A8FE-0EC934A7C914}"/>
    <cellStyle name="Normal 52 4 2 2 2" xfId="27447" xr:uid="{768A0811-D8F8-418B-A27B-74F03AAF29BD}"/>
    <cellStyle name="Normal 52 4 2 2 2 2" xfId="47414" xr:uid="{3D2900D9-C39B-4647-B751-3142F736B67A}"/>
    <cellStyle name="Normal 52 4 2 2 3" xfId="37766" xr:uid="{8ADA500E-D9F5-413A-8605-6875B8120D76}"/>
    <cellStyle name="Normal 52 4 2 3" xfId="22489" xr:uid="{62F836B0-EAAC-4F29-8E2E-700D5806B92E}"/>
    <cellStyle name="Normal 52 4 2 3 2" xfId="42584" xr:uid="{36738662-9C19-4017-AB7A-29F9F0AFC97D}"/>
    <cellStyle name="Normal 52 4 2 4" xfId="32937" xr:uid="{ABBD7C04-A87D-4CF8-82B5-C7A915DDD5F2}"/>
    <cellStyle name="Normal 52 4 3" xfId="15055" xr:uid="{768EC236-EDA1-4BD9-A3C7-831E460CA879}"/>
    <cellStyle name="Normal 52 4 3 2" xfId="24997" xr:uid="{FAC9B8B6-D6B1-4551-A471-7DF5688BECCC}"/>
    <cellStyle name="Normal 52 4 3 2 2" xfId="45004" xr:uid="{372EB593-A500-4D4E-8841-DCE6358F248E}"/>
    <cellStyle name="Normal 52 4 3 3" xfId="35356" xr:uid="{DA23862E-81E9-4A82-B44A-3D6038657035}"/>
    <cellStyle name="Normal 52 4 4" xfId="20022" xr:uid="{3554E7D5-B3EC-4EF5-AF40-EE423AC5AAE3}"/>
    <cellStyle name="Normal 52 4 4 2" xfId="40176" xr:uid="{0202409B-EE18-4D9F-A6F0-88569429F21F}"/>
    <cellStyle name="Normal 52 4 5" xfId="30529" xr:uid="{E70E7F01-DE61-4834-9F90-A089F2010C52}"/>
    <cellStyle name="Normal 52 5" xfId="12390" xr:uid="{CEB2F2F1-C2CC-48E5-8979-50DDC3CC7C59}"/>
    <cellStyle name="Normal 52 5 2" xfId="17515" xr:uid="{FF511AB0-BC44-4A8B-B70E-74442D4718B8}"/>
    <cellStyle name="Normal 52 5 2 2" xfId="27444" xr:uid="{FD112CE5-C3BF-4E5B-A021-FB991F505CEC}"/>
    <cellStyle name="Normal 52 5 2 2 2" xfId="47411" xr:uid="{BFBF3C45-28AB-4C9E-B8AB-E40E4D7FDD2B}"/>
    <cellStyle name="Normal 52 5 2 3" xfId="37763" xr:uid="{76058A2B-CDFD-4AA2-8679-3A9D4CB7EDED}"/>
    <cellStyle name="Normal 52 5 3" xfId="22486" xr:uid="{2DB121DC-3528-41EC-AA9F-FEBCE92A6476}"/>
    <cellStyle name="Normal 52 5 3 2" xfId="42581" xr:uid="{19D623D3-CEC1-4B23-930C-CD563C9B8776}"/>
    <cellStyle name="Normal 52 5 4" xfId="32934" xr:uid="{6E4178D1-56FC-46A6-8A17-CE48CADEF412}"/>
    <cellStyle name="Normal 52 6" xfId="15052" xr:uid="{D85E4453-7560-4E62-9081-026C8A43FC57}"/>
    <cellStyle name="Normal 52 6 2" xfId="24994" xr:uid="{3E39AD4C-0DB8-4F2C-81E4-6B8AA069FD8C}"/>
    <cellStyle name="Normal 52 6 2 2" xfId="45001" xr:uid="{E03F1BF0-1A60-4A85-A4BC-73364E353303}"/>
    <cellStyle name="Normal 52 6 3" xfId="35353" xr:uid="{1C524E66-8C2F-45EC-8D24-F789158838EF}"/>
    <cellStyle name="Normal 52 7" xfId="20019" xr:uid="{DF5F2769-A1F5-4576-84C8-25C382FC059D}"/>
    <cellStyle name="Normal 52 7 2" xfId="40173" xr:uid="{9F5BB3DD-04B3-4F25-8AD2-AB765BE2E746}"/>
    <cellStyle name="Normal 52 8" xfId="30526" xr:uid="{EC6BC7E9-5F93-47B3-A0EA-846FC4C15E94}"/>
    <cellStyle name="Normal 53" xfId="7218" xr:uid="{5BC84D1C-DE00-46BA-9BEE-51C1DEE83B52}"/>
    <cellStyle name="Normal 53 2" xfId="7219" xr:uid="{73F3F16C-AFF1-409D-AA21-0EB49C8FC673}"/>
    <cellStyle name="Normal 53 2 2" xfId="12395" xr:uid="{3FC8698C-E26F-4B5E-BA05-5A2E74E49D08}"/>
    <cellStyle name="Normal 53 2 2 2" xfId="17520" xr:uid="{16461598-D312-45CA-8958-D57D27DD8A5E}"/>
    <cellStyle name="Normal 53 2 2 2 2" xfId="27449" xr:uid="{AC6049EA-39CA-438C-8CDD-92B4751E012B}"/>
    <cellStyle name="Normal 53 2 2 2 2 2" xfId="47416" xr:uid="{7B86A791-7BAF-4D92-B267-CC6D89D9D770}"/>
    <cellStyle name="Normal 53 2 2 2 3" xfId="37768" xr:uid="{79057DDB-5C64-4C45-97DB-A5A8CADEDDE3}"/>
    <cellStyle name="Normal 53 2 2 3" xfId="22491" xr:uid="{31FEDE94-E715-4747-9B76-AB2D664204ED}"/>
    <cellStyle name="Normal 53 2 2 3 2" xfId="42586" xr:uid="{890C6B8D-BA51-4604-8595-8286C321C93B}"/>
    <cellStyle name="Normal 53 2 2 4" xfId="32939" xr:uid="{53A961C5-AF49-4BF7-96A6-DECBEACB77C1}"/>
    <cellStyle name="Normal 53 2 3" xfId="15057" xr:uid="{28EDF12C-BA74-422C-B4F8-DC628A3B6D76}"/>
    <cellStyle name="Normal 53 2 3 2" xfId="24999" xr:uid="{8D8E7179-B673-47BA-9121-53497D128883}"/>
    <cellStyle name="Normal 53 2 3 2 2" xfId="45006" xr:uid="{4BB2BB88-B389-4C6B-84C5-09CFFB28A16B}"/>
    <cellStyle name="Normal 53 2 3 3" xfId="35358" xr:uid="{66A08F72-3DAB-4649-8272-D43EC24924E2}"/>
    <cellStyle name="Normal 53 2 4" xfId="20024" xr:uid="{933319A8-A5C0-4E9A-8601-9DF5171916BB}"/>
    <cellStyle name="Normal 53 2 4 2" xfId="40178" xr:uid="{AB17B792-DD44-492A-AC37-71D76FD2DC42}"/>
    <cellStyle name="Normal 53 2 5" xfId="30531" xr:uid="{453EFB87-748B-478B-816A-E64E23035C1A}"/>
    <cellStyle name="Normal 53 3" xfId="7220" xr:uid="{8346A9FC-ECDF-4050-ABC1-03A5AD403E82}"/>
    <cellStyle name="Normal 53 3 2" xfId="12396" xr:uid="{5AAD3720-731E-4961-BEA6-6CDA0320FB0D}"/>
    <cellStyle name="Normal 53 3 2 2" xfId="17521" xr:uid="{14E93CE6-58A6-432B-9D84-31CA31A24B95}"/>
    <cellStyle name="Normal 53 3 2 2 2" xfId="27450" xr:uid="{41BC2CB6-2507-464B-8BA7-5763BCE19315}"/>
    <cellStyle name="Normal 53 3 2 2 2 2" xfId="47417" xr:uid="{6C98FD2C-D334-4EB9-BBA2-75525A1B8251}"/>
    <cellStyle name="Normal 53 3 2 2 3" xfId="37769" xr:uid="{6359AD40-9B14-4D04-BD68-13AF12E2AF3D}"/>
    <cellStyle name="Normal 53 3 2 3" xfId="22492" xr:uid="{C1B3E590-57C5-48C1-8D42-A161B61BABED}"/>
    <cellStyle name="Normal 53 3 2 3 2" xfId="42587" xr:uid="{CD560E8A-DC51-4EF5-A37C-9D15145F0504}"/>
    <cellStyle name="Normal 53 3 2 4" xfId="32940" xr:uid="{DA836771-AC0F-4E12-9C3D-59AA2500FB23}"/>
    <cellStyle name="Normal 53 3 3" xfId="15058" xr:uid="{BCEA8598-9D77-470E-85A0-9B523A8E375C}"/>
    <cellStyle name="Normal 53 3 3 2" xfId="25000" xr:uid="{DC5CA94E-34D2-4CF0-A369-3B953DFE800D}"/>
    <cellStyle name="Normal 53 3 3 2 2" xfId="45007" xr:uid="{23C263A8-ABF3-437D-91E5-5419C35F62AF}"/>
    <cellStyle name="Normal 53 3 3 3" xfId="35359" xr:uid="{6113FE9F-844C-41A0-8152-01B8F0B4CA74}"/>
    <cellStyle name="Normal 53 3 4" xfId="20025" xr:uid="{76901FB1-E20C-4E01-88C8-6F7A99F52A78}"/>
    <cellStyle name="Normal 53 3 4 2" xfId="40179" xr:uid="{F77F9023-53CC-40E6-A150-71E96A30AA6A}"/>
    <cellStyle name="Normal 53 3 5" xfId="30532" xr:uid="{A9C51763-B36F-40B2-A31A-CA55942A7345}"/>
    <cellStyle name="Normal 53 4" xfId="7221" xr:uid="{9CA1F2B5-CB4E-4458-BBCD-59CBF2A0945C}"/>
    <cellStyle name="Normal 53 4 2" xfId="12397" xr:uid="{E7A5E28E-8800-4AC7-AF25-550DB72621BE}"/>
    <cellStyle name="Normal 53 4 2 2" xfId="17522" xr:uid="{6852D017-67C2-4AFA-868A-614086CD3A6F}"/>
    <cellStyle name="Normal 53 4 2 2 2" xfId="27451" xr:uid="{997F5E14-CAF8-42FA-8794-4EF584269E28}"/>
    <cellStyle name="Normal 53 4 2 2 2 2" xfId="47418" xr:uid="{9BC4B644-78A2-4FAD-89E4-F11539241714}"/>
    <cellStyle name="Normal 53 4 2 2 3" xfId="37770" xr:uid="{84269230-139F-4478-9C61-A33A843A30A7}"/>
    <cellStyle name="Normal 53 4 2 3" xfId="22493" xr:uid="{9495EFAE-412B-4C10-8962-1DAB99429CA0}"/>
    <cellStyle name="Normal 53 4 2 3 2" xfId="42588" xr:uid="{24A996CB-7F7B-496C-83D7-3F3F83597068}"/>
    <cellStyle name="Normal 53 4 2 4" xfId="32941" xr:uid="{704E7831-DBAB-4CAC-8969-E7F98CA88660}"/>
    <cellStyle name="Normal 53 4 3" xfId="15059" xr:uid="{0A27409E-6F55-43F2-9EBE-CB25EEBF1A6C}"/>
    <cellStyle name="Normal 53 4 3 2" xfId="25001" xr:uid="{0B14AEF1-9080-4E0E-B103-4D6828A2E1FF}"/>
    <cellStyle name="Normal 53 4 3 2 2" xfId="45008" xr:uid="{3FD687E4-9A62-41FD-9000-59E7FF14353C}"/>
    <cellStyle name="Normal 53 4 3 3" xfId="35360" xr:uid="{BD73821D-6203-4EC6-9881-4398C628A825}"/>
    <cellStyle name="Normal 53 4 4" xfId="20026" xr:uid="{CBC6F49B-5B66-4A42-A5FA-58219AB29CE2}"/>
    <cellStyle name="Normal 53 4 4 2" xfId="40180" xr:uid="{2DE0993A-BA17-4BFE-B940-F3B4515A92D0}"/>
    <cellStyle name="Normal 53 4 5" xfId="30533" xr:uid="{8B613848-4C79-4AD5-8132-54E17FA5F4D5}"/>
    <cellStyle name="Normal 53 5" xfId="12394" xr:uid="{ADF13469-57FB-45DA-98DA-0C8B3BA5E752}"/>
    <cellStyle name="Normal 53 5 2" xfId="17519" xr:uid="{5FE258E8-AABE-469C-9011-2B4D9707586A}"/>
    <cellStyle name="Normal 53 5 2 2" xfId="27448" xr:uid="{986195EB-CC87-4CDF-89F7-35832C60846A}"/>
    <cellStyle name="Normal 53 5 2 2 2" xfId="47415" xr:uid="{2E41A8B9-6ABA-4CD3-8417-A4A38E92DD02}"/>
    <cellStyle name="Normal 53 5 2 3" xfId="37767" xr:uid="{1B8BFE2D-9BE3-4AA4-A87F-AEF4D772C5ED}"/>
    <cellStyle name="Normal 53 5 3" xfId="22490" xr:uid="{BCF210B9-325C-4FC7-B9FA-F880AC13A6D6}"/>
    <cellStyle name="Normal 53 5 3 2" xfId="42585" xr:uid="{22AA253A-634D-4034-879C-78D1CA8D15BD}"/>
    <cellStyle name="Normal 53 5 4" xfId="32938" xr:uid="{CBE39737-A7BB-4954-A531-D394DF3B3CC8}"/>
    <cellStyle name="Normal 53 6" xfId="15056" xr:uid="{C9C586CF-B9FF-4B9C-8E59-1DD5C1599DE9}"/>
    <cellStyle name="Normal 53 6 2" xfId="24998" xr:uid="{15536446-3AC3-4830-85AC-9E6041B943C7}"/>
    <cellStyle name="Normal 53 6 2 2" xfId="45005" xr:uid="{8481E0E9-B0B6-480D-A75D-0A5ED518201E}"/>
    <cellStyle name="Normal 53 6 3" xfId="35357" xr:uid="{75813017-5A13-4E25-AE0A-C28E466FFFAA}"/>
    <cellStyle name="Normal 53 7" xfId="20023" xr:uid="{536428AC-2754-4234-ADF7-9C510605291F}"/>
    <cellStyle name="Normal 53 7 2" xfId="40177" xr:uid="{826EA137-F69C-4443-8C35-1F3D85D84851}"/>
    <cellStyle name="Normal 53 8" xfId="30530" xr:uid="{585F27EA-B5C9-4B4C-B86C-3E48FF626249}"/>
    <cellStyle name="Normal 54" xfId="7222" xr:uid="{90AE5DC6-0E18-4C24-BBC3-DBA4B8FEEE07}"/>
    <cellStyle name="Normal 54 10" xfId="9962" xr:uid="{A3146AD6-73BC-403F-99A8-E72CFFBBF725}"/>
    <cellStyle name="Normal 54 11" xfId="9963" xr:uid="{A44144ED-EE2E-45E4-8F4E-7220BD9CF898}"/>
    <cellStyle name="Normal 54 12" xfId="9964" xr:uid="{2379AB94-3128-4403-8315-910B2A9C2D91}"/>
    <cellStyle name="Normal 54 13" xfId="9965" xr:uid="{50AB686E-67BF-4B1F-8F99-96C8D43FF047}"/>
    <cellStyle name="Normal 54 14" xfId="9966" xr:uid="{05695ED8-BE77-432B-8B57-6C28AD253546}"/>
    <cellStyle name="Normal 54 15" xfId="9967" xr:uid="{BF897C38-634F-4C21-8351-DC21A6EBD272}"/>
    <cellStyle name="Normal 54 16" xfId="9968" xr:uid="{2101A5EA-AC59-4343-A4A9-8AE988F4A52E}"/>
    <cellStyle name="Normal 54 17" xfId="9969" xr:uid="{38664867-3456-4EF5-B96A-F061912E10EC}"/>
    <cellStyle name="Normal 54 18" xfId="9970" xr:uid="{F61C1282-8F79-43CC-AF32-1064B928847F}"/>
    <cellStyle name="Normal 54 19" xfId="9971" xr:uid="{6F469D49-6993-4571-B33C-1133EDD085DA}"/>
    <cellStyle name="Normal 54 2" xfId="7223" xr:uid="{9B156467-940E-4E0F-A4AF-2A1298EF9C97}"/>
    <cellStyle name="Normal 54 2 2" xfId="9972" xr:uid="{9CA6F78D-9DF8-49CC-A797-A4F7FA24808D}"/>
    <cellStyle name="Normal 54 2 2 2" xfId="27891" xr:uid="{B0B0B6EF-6BFE-4A20-8A5C-1B08639F221C}"/>
    <cellStyle name="Normal 54 2 2 2 2" xfId="47750" xr:uid="{49CBBB49-0B93-4652-BDF2-35C9C1B6ECFB}"/>
    <cellStyle name="Normal 54 2 3" xfId="12399" xr:uid="{AFA5F7CB-6662-436B-9AF2-292446B40503}"/>
    <cellStyle name="Normal 54 2 3 2" xfId="17524" xr:uid="{FC15A6E5-AE5E-410F-9425-41CAA302485B}"/>
    <cellStyle name="Normal 54 2 3 2 2" xfId="27453" xr:uid="{FFB26D12-8DE5-4424-8760-78C31A18B406}"/>
    <cellStyle name="Normal 54 2 3 2 2 2" xfId="47420" xr:uid="{577B439D-D4A1-481D-B051-C551F23AB2A4}"/>
    <cellStyle name="Normal 54 2 3 2 3" xfId="37772" xr:uid="{C34C09B9-259C-4262-BC3E-ED6C1EFB121C}"/>
    <cellStyle name="Normal 54 2 3 3" xfId="22495" xr:uid="{FE61C52C-0226-48EE-9039-8BF261ACD83E}"/>
    <cellStyle name="Normal 54 2 3 3 2" xfId="42590" xr:uid="{AE3E4505-AFA6-44DA-82AA-C60302580351}"/>
    <cellStyle name="Normal 54 2 3 4" xfId="32943" xr:uid="{68AA3128-A265-4C54-BFA2-E6CEB1440D3E}"/>
    <cellStyle name="Normal 54 2 4" xfId="15061" xr:uid="{BDBD88F5-6713-4E8C-A741-9A37B3FF7423}"/>
    <cellStyle name="Normal 54 2 4 2" xfId="25003" xr:uid="{4EE2513F-F4FB-402E-A4F1-9959EB09A06E}"/>
    <cellStyle name="Normal 54 2 4 2 2" xfId="45010" xr:uid="{70AA238E-FBD9-46DC-9A6F-3DA173BE2C9E}"/>
    <cellStyle name="Normal 54 2 4 3" xfId="35362" xr:uid="{767CD44C-5908-44D7-80C1-A0780C868164}"/>
    <cellStyle name="Normal 54 2 5" xfId="20028" xr:uid="{FE1B1B6C-FF8D-429C-9071-8D2D64391150}"/>
    <cellStyle name="Normal 54 2 5 2" xfId="40182" xr:uid="{26A5BB6D-B662-4CA8-9ECA-EC30AF4504B3}"/>
    <cellStyle name="Normal 54 2 6" xfId="30535" xr:uid="{D1938E58-C6A6-48E5-97FA-4D8E33A9A7B8}"/>
    <cellStyle name="Normal 54 20" xfId="9961" xr:uid="{E63B114A-744F-4CD0-AF9B-BE3BB1C1FBCD}"/>
    <cellStyle name="Normal 54 21" xfId="12398" xr:uid="{8B355EC5-A862-497A-9401-BF2A4E4B590F}"/>
    <cellStyle name="Normal 54 21 2" xfId="17523" xr:uid="{8B0D5934-500E-4BA6-B225-62CE13AE1AE3}"/>
    <cellStyle name="Normal 54 21 2 2" xfId="27452" xr:uid="{B3CD27FE-CF71-4901-815A-CAEA75173012}"/>
    <cellStyle name="Normal 54 21 2 2 2" xfId="47419" xr:uid="{952CEDF2-AE25-4FD7-A998-08B89C2B843E}"/>
    <cellStyle name="Normal 54 21 2 3" xfId="37771" xr:uid="{D7B66D6F-8EE4-449E-9893-C1AD2AD4337D}"/>
    <cellStyle name="Normal 54 21 3" xfId="22494" xr:uid="{DF3B6951-2A10-4349-B078-1A08D56B0C6B}"/>
    <cellStyle name="Normal 54 21 3 2" xfId="42589" xr:uid="{5FE0D0A7-D9F4-40F8-9D6D-E96E04BA871C}"/>
    <cellStyle name="Normal 54 21 4" xfId="32942" xr:uid="{4E53466C-E0AC-4384-A284-9C97C516DD3A}"/>
    <cellStyle name="Normal 54 22" xfId="15060" xr:uid="{57A7FA83-BF74-4E11-9692-851D34F4FE13}"/>
    <cellStyle name="Normal 54 22 2" xfId="25002" xr:uid="{AE42BEC0-12DE-42CE-B11C-1268750B3B19}"/>
    <cellStyle name="Normal 54 22 2 2" xfId="45009" xr:uid="{A7C3CD48-B6ED-4CF0-A9F2-4832F77B4CCC}"/>
    <cellStyle name="Normal 54 22 3" xfId="35361" xr:uid="{E0E1BB59-46CD-4819-957E-4BD5A38EADC6}"/>
    <cellStyle name="Normal 54 23" xfId="20027" xr:uid="{6A42C452-9937-4F29-AA86-660C81A275D2}"/>
    <cellStyle name="Normal 54 23 2" xfId="40181" xr:uid="{233AA21A-0B4B-4BFB-A1A3-30277C23238A}"/>
    <cellStyle name="Normal 54 24" xfId="30534" xr:uid="{F83DF85D-97FC-46FF-9859-707AEBC1C540}"/>
    <cellStyle name="Normal 54 3" xfId="7224" xr:uid="{9DB30724-B85E-491F-8DB6-E19186D4251C}"/>
    <cellStyle name="Normal 54 3 2" xfId="9973" xr:uid="{4716FE40-E95B-4702-A0DC-2B6848B961B9}"/>
    <cellStyle name="Normal 54 3 2 2" xfId="27892" xr:uid="{DBD60F13-BAD9-47B0-B950-07889786451B}"/>
    <cellStyle name="Normal 54 3 2 2 2" xfId="47751" xr:uid="{9BC1EAE4-E8FD-4313-9C51-46DE14E49AB8}"/>
    <cellStyle name="Normal 54 3 3" xfId="12400" xr:uid="{89348E9F-0DDA-49D5-9E0C-3E20FE3CA975}"/>
    <cellStyle name="Normal 54 3 3 2" xfId="17525" xr:uid="{28197D4E-A0D4-4C40-AD6E-318834132670}"/>
    <cellStyle name="Normal 54 3 3 2 2" xfId="27454" xr:uid="{28E4BF37-7852-4EF7-9464-86C9BD1D6BF0}"/>
    <cellStyle name="Normal 54 3 3 2 2 2" xfId="47421" xr:uid="{53F2C106-66EC-4F56-9A42-18E2B1061FA6}"/>
    <cellStyle name="Normal 54 3 3 2 3" xfId="37773" xr:uid="{DC230C44-1500-4835-A961-49405C0B3F70}"/>
    <cellStyle name="Normal 54 3 3 3" xfId="22496" xr:uid="{017EA976-6239-4E65-8031-2EDD94871F16}"/>
    <cellStyle name="Normal 54 3 3 3 2" xfId="42591" xr:uid="{79D61069-789C-4C1F-BC3F-CD9B14E40FDD}"/>
    <cellStyle name="Normal 54 3 3 4" xfId="32944" xr:uid="{4BC48B9F-BE90-4C36-92B4-74328BB782A1}"/>
    <cellStyle name="Normal 54 3 4" xfId="15062" xr:uid="{633CB7F8-09E7-4629-9B1F-99A9183727ED}"/>
    <cellStyle name="Normal 54 3 4 2" xfId="25004" xr:uid="{15C631D1-BCAE-4316-9C03-C1FA14E4328A}"/>
    <cellStyle name="Normal 54 3 4 2 2" xfId="45011" xr:uid="{1711A618-882E-4E25-B40A-E40CE36F4DD2}"/>
    <cellStyle name="Normal 54 3 4 3" xfId="35363" xr:uid="{04D80E3C-4259-4BE3-9B9A-D12690128035}"/>
    <cellStyle name="Normal 54 3 5" xfId="20029" xr:uid="{E1A5E3C5-4668-483B-9784-B76746EFEC92}"/>
    <cellStyle name="Normal 54 3 5 2" xfId="40183" xr:uid="{9C7C8662-2966-4FC4-9349-2A8A97D34D6F}"/>
    <cellStyle name="Normal 54 3 6" xfId="30536" xr:uid="{0DE18555-021F-4EA2-9D4D-14A36DD19C87}"/>
    <cellStyle name="Normal 54 4" xfId="7225" xr:uid="{0F6AA8BD-5CBA-475B-BB7F-743BA5F79F8A}"/>
    <cellStyle name="Normal 54 4 2" xfId="9974" xr:uid="{69B0635C-4C2C-4E6B-9FA4-C2B4C63E7F96}"/>
    <cellStyle name="Normal 54 4 2 2" xfId="27893" xr:uid="{16B0DDC3-4A19-4374-AC89-47C9CA9A4533}"/>
    <cellStyle name="Normal 54 4 2 2 2" xfId="47752" xr:uid="{71BF56E9-14DA-4A18-9169-A20F6C4602CC}"/>
    <cellStyle name="Normal 54 4 3" xfId="12401" xr:uid="{49BBD827-0A9E-4E4D-9B5C-EE8CE867EE60}"/>
    <cellStyle name="Normal 54 4 3 2" xfId="17526" xr:uid="{5EBEF3F3-E80A-4535-9E0F-8277E8D0B3CE}"/>
    <cellStyle name="Normal 54 4 3 2 2" xfId="27455" xr:uid="{6935F18A-72A2-47AC-A717-34263EE1CC66}"/>
    <cellStyle name="Normal 54 4 3 2 2 2" xfId="47422" xr:uid="{3948B2E3-2F70-4BC6-BC30-4B87AF49D8F9}"/>
    <cellStyle name="Normal 54 4 3 2 3" xfId="37774" xr:uid="{FF11EEC4-074A-4FB2-B4A7-B6D7985C4939}"/>
    <cellStyle name="Normal 54 4 3 3" xfId="22497" xr:uid="{B43FB6DD-5842-49DE-9BA9-FACB634D6739}"/>
    <cellStyle name="Normal 54 4 3 3 2" xfId="42592" xr:uid="{E4E32311-F13C-49FB-A139-763F9E7B6276}"/>
    <cellStyle name="Normal 54 4 3 4" xfId="32945" xr:uid="{7153D0E3-F128-4758-BF85-BA0574D9B6E6}"/>
    <cellStyle name="Normal 54 4 4" xfId="15063" xr:uid="{0106BA9E-5870-4A7E-9B5C-DB9BBC6D9D80}"/>
    <cellStyle name="Normal 54 4 4 2" xfId="25005" xr:uid="{923DCDF0-C086-4F3B-AB67-71B3EE0F9234}"/>
    <cellStyle name="Normal 54 4 4 2 2" xfId="45012" xr:uid="{8FF4F452-B456-49EF-8998-3882692A62C8}"/>
    <cellStyle name="Normal 54 4 4 3" xfId="35364" xr:uid="{B7F40758-9D1A-44F2-9B77-AACBCACB903E}"/>
    <cellStyle name="Normal 54 4 5" xfId="20030" xr:uid="{C6A0927B-4C17-42B0-82DB-4FB36F38AEE2}"/>
    <cellStyle name="Normal 54 4 5 2" xfId="40184" xr:uid="{0E86C50C-BB89-4039-A548-DCC88FD6F6D8}"/>
    <cellStyle name="Normal 54 4 6" xfId="30537" xr:uid="{CEB57F96-6F99-4FC6-AD3C-64A4FC42B640}"/>
    <cellStyle name="Normal 54 5" xfId="9975" xr:uid="{3A17EF25-44F5-4532-83D7-031C06FA2A5E}"/>
    <cellStyle name="Normal 54 5 2" xfId="27890" xr:uid="{07EFB35D-160C-4C78-BA8D-AFB35403CB23}"/>
    <cellStyle name="Normal 54 5 2 2" xfId="47749" xr:uid="{E3762D8D-60DD-44D8-899B-28ACF6672D96}"/>
    <cellStyle name="Normal 54 6" xfId="9976" xr:uid="{8865CC27-142A-4967-9DB8-890725D7643B}"/>
    <cellStyle name="Normal 54 7" xfId="9977" xr:uid="{50B0C59B-32DC-48EE-9D4C-61282F1BA2A9}"/>
    <cellStyle name="Normal 54 8" xfId="9978" xr:uid="{7B2B86C7-9455-46F8-826D-0AA47004D14B}"/>
    <cellStyle name="Normal 54 9" xfId="9979" xr:uid="{971B19AB-ADC9-40DE-81B1-2BF699CF23E8}"/>
    <cellStyle name="Normal 55" xfId="7226" xr:uid="{2C891FED-931A-4D78-BF52-235AED039300}"/>
    <cellStyle name="Normal 55 2" xfId="7227" xr:uid="{D71D9575-B9A5-469B-87E0-F6C2E0AC1470}"/>
    <cellStyle name="Normal 55 2 2" xfId="12403" xr:uid="{DA86AEB7-47C8-4E39-8D4E-F8C8D8F22789}"/>
    <cellStyle name="Normal 55 2 2 2" xfId="17528" xr:uid="{D72A0943-43F2-4253-96D2-7E987287A602}"/>
    <cellStyle name="Normal 55 2 2 2 2" xfId="27457" xr:uid="{3BD50005-98A2-44CA-806C-235985B9A58C}"/>
    <cellStyle name="Normal 55 2 2 2 2 2" xfId="47424" xr:uid="{0C6AFB11-7268-4A3B-A163-CF4BABCB71B3}"/>
    <cellStyle name="Normal 55 2 2 2 3" xfId="37776" xr:uid="{BFE80FA7-A1CF-4D9F-A761-3B1452FA8EAC}"/>
    <cellStyle name="Normal 55 2 2 3" xfId="22499" xr:uid="{D61B1242-40E9-474D-A10B-70B9156EFFAB}"/>
    <cellStyle name="Normal 55 2 2 3 2" xfId="42594" xr:uid="{0D603EA5-B99E-4CD2-A0B9-8DD79E6693A6}"/>
    <cellStyle name="Normal 55 2 2 4" xfId="32947" xr:uid="{91746A69-3F2B-4D8B-A760-9D5D43FB2C1B}"/>
    <cellStyle name="Normal 55 2 3" xfId="15065" xr:uid="{AEF9537A-1EA5-4D27-BFB3-1A0650A696A2}"/>
    <cellStyle name="Normal 55 2 3 2" xfId="25007" xr:uid="{29A8109A-9A14-448E-84D2-F123F13009AB}"/>
    <cellStyle name="Normal 55 2 3 2 2" xfId="45014" xr:uid="{9CC854E0-9A98-4234-81E7-ECB65726B9E0}"/>
    <cellStyle name="Normal 55 2 3 3" xfId="35366" xr:uid="{4449BF02-1C9A-4E70-92AF-E1863A4DFCDA}"/>
    <cellStyle name="Normal 55 2 4" xfId="20032" xr:uid="{CB863337-B88B-4723-AAD9-D6D72246834A}"/>
    <cellStyle name="Normal 55 2 4 2" xfId="40186" xr:uid="{D481E4F5-B08D-43E3-A8BF-772A5A3C2D9E}"/>
    <cellStyle name="Normal 55 2 5" xfId="30539" xr:uid="{D13601C1-7658-456B-858B-B0A1FF18BAD1}"/>
    <cellStyle name="Normal 55 3" xfId="7228" xr:uid="{03B2D647-6C24-4628-A7A0-5383090FF86C}"/>
    <cellStyle name="Normal 55 3 2" xfId="12404" xr:uid="{AB728959-DF27-46C2-8DD1-9212DF270946}"/>
    <cellStyle name="Normal 55 3 2 2" xfId="17529" xr:uid="{E9145388-C0DE-481A-A8BA-B0BDEB01E934}"/>
    <cellStyle name="Normal 55 3 2 2 2" xfId="27458" xr:uid="{B6BBC78A-FDC5-43EC-82B4-12C7279E7102}"/>
    <cellStyle name="Normal 55 3 2 2 2 2" xfId="47425" xr:uid="{5647021F-9ED1-4949-B48F-280510B2D87D}"/>
    <cellStyle name="Normal 55 3 2 2 3" xfId="37777" xr:uid="{7EA2C4BA-5C76-43F4-96C7-7D08766EDE80}"/>
    <cellStyle name="Normal 55 3 2 3" xfId="22500" xr:uid="{62185518-6135-4B8B-B8DB-01DF44C2D60B}"/>
    <cellStyle name="Normal 55 3 2 3 2" xfId="42595" xr:uid="{CE17D0AE-2BE6-433C-8235-AF8272231F4F}"/>
    <cellStyle name="Normal 55 3 2 4" xfId="32948" xr:uid="{D90C0DA6-3061-4B22-8AEB-24368DB8C3D1}"/>
    <cellStyle name="Normal 55 3 3" xfId="15066" xr:uid="{62A6E49C-E8AF-498C-8C62-6745DBB1539D}"/>
    <cellStyle name="Normal 55 3 3 2" xfId="25008" xr:uid="{52B8334E-E2D7-4BAA-A4F1-79246CEA54F8}"/>
    <cellStyle name="Normal 55 3 3 2 2" xfId="45015" xr:uid="{B4CB98D6-FCAF-450F-A230-C8FAAC68B237}"/>
    <cellStyle name="Normal 55 3 3 3" xfId="35367" xr:uid="{5D5B320A-D949-4843-927A-8D22F1799AB0}"/>
    <cellStyle name="Normal 55 3 4" xfId="20033" xr:uid="{02308C89-1A2B-45FE-9ED2-59443742445B}"/>
    <cellStyle name="Normal 55 3 4 2" xfId="40187" xr:uid="{75D56ED2-269B-4D5D-9000-8F0DF7511D45}"/>
    <cellStyle name="Normal 55 3 5" xfId="30540" xr:uid="{DE39E37D-92D8-4AE7-A8A1-BD9E44D26991}"/>
    <cellStyle name="Normal 55 4" xfId="7229" xr:uid="{8C9A8F00-202F-4586-ADB9-8B2F97B5171C}"/>
    <cellStyle name="Normal 55 4 2" xfId="12405" xr:uid="{A60BB6A5-B13B-4CA1-A5BD-604A0F65777E}"/>
    <cellStyle name="Normal 55 4 2 2" xfId="17530" xr:uid="{27E70053-13D5-4D6A-B4E4-7246992BA7D9}"/>
    <cellStyle name="Normal 55 4 2 2 2" xfId="27459" xr:uid="{F3F83B98-D41B-4A99-8ED2-65835A8331E7}"/>
    <cellStyle name="Normal 55 4 2 2 2 2" xfId="47426" xr:uid="{137F1C77-3BA2-4F2C-8561-1D3D9EC283AD}"/>
    <cellStyle name="Normal 55 4 2 2 3" xfId="37778" xr:uid="{BAA7AE1D-2F66-4822-94C1-4CA0B85112C1}"/>
    <cellStyle name="Normal 55 4 2 3" xfId="22501" xr:uid="{74FD1F78-440B-4DFB-B022-F8774B55DD9B}"/>
    <cellStyle name="Normal 55 4 2 3 2" xfId="42596" xr:uid="{C42CDAC6-974A-450A-8F14-26E2925995BC}"/>
    <cellStyle name="Normal 55 4 2 4" xfId="32949" xr:uid="{84A9361B-FEDA-443C-97D8-2F3749ED009B}"/>
    <cellStyle name="Normal 55 4 3" xfId="15067" xr:uid="{7541E919-CF7E-4B22-BB3E-42C459D8BB95}"/>
    <cellStyle name="Normal 55 4 3 2" xfId="25009" xr:uid="{30BD9227-C93F-456C-BD7F-BA215015778B}"/>
    <cellStyle name="Normal 55 4 3 2 2" xfId="45016" xr:uid="{9BD0F711-0C16-489C-ACA9-C313F0DAF23F}"/>
    <cellStyle name="Normal 55 4 3 3" xfId="35368" xr:uid="{248B2042-C0F7-4FBE-B2A6-3ECF65D398AE}"/>
    <cellStyle name="Normal 55 4 4" xfId="20034" xr:uid="{7A851E93-D433-4414-8317-6774C0FF7C49}"/>
    <cellStyle name="Normal 55 4 4 2" xfId="40188" xr:uid="{5C75F1A3-694A-4C3A-845D-68D965DA34B3}"/>
    <cellStyle name="Normal 55 4 5" xfId="30541" xr:uid="{675DC1E2-12C3-462B-A2B4-BE823851168C}"/>
    <cellStyle name="Normal 55 5" xfId="12402" xr:uid="{F95CEDBA-75D0-4F09-AE78-BFE468771AC7}"/>
    <cellStyle name="Normal 55 5 2" xfId="17527" xr:uid="{D6AF63E1-0966-4327-B4B6-1DB9F7FF84F2}"/>
    <cellStyle name="Normal 55 5 2 2" xfId="27456" xr:uid="{0DAD7094-403D-4BA0-B07C-19CAB3DFCCD9}"/>
    <cellStyle name="Normal 55 5 2 2 2" xfId="47423" xr:uid="{12D425BE-6FB4-4A64-B175-54672A7457EF}"/>
    <cellStyle name="Normal 55 5 2 3" xfId="37775" xr:uid="{9E256ADD-4FCB-491C-9960-782EEFD0F4C2}"/>
    <cellStyle name="Normal 55 5 3" xfId="22498" xr:uid="{4A343B7E-E7BF-4F06-B7EE-5D1CCBD81AF4}"/>
    <cellStyle name="Normal 55 5 3 2" xfId="42593" xr:uid="{B0E71922-AAD0-42EA-9E99-9BB8895A138A}"/>
    <cellStyle name="Normal 55 5 4" xfId="32946" xr:uid="{B414858F-56CC-410F-BE1E-5F923687A60D}"/>
    <cellStyle name="Normal 55 6" xfId="15064" xr:uid="{2D404AE6-7798-4FBF-A5E2-DEC7A2FD43BC}"/>
    <cellStyle name="Normal 55 6 2" xfId="25006" xr:uid="{55F989BE-F43F-4D77-8D12-67AF54ACD555}"/>
    <cellStyle name="Normal 55 6 2 2" xfId="45013" xr:uid="{0A7E4DFB-BFF2-4EC3-A8F8-595164C744E3}"/>
    <cellStyle name="Normal 55 6 3" xfId="35365" xr:uid="{86C252FD-AB09-472F-A123-E42630576764}"/>
    <cellStyle name="Normal 55 7" xfId="20031" xr:uid="{B5E6CFBC-8109-4558-BE0D-47BD8BD420F3}"/>
    <cellStyle name="Normal 55 7 2" xfId="40185" xr:uid="{B98E9D09-C4F7-402B-A9F7-594C502D6153}"/>
    <cellStyle name="Normal 55 8" xfId="30538" xr:uid="{B51DA6D3-8588-410D-B037-57E28DB0ED14}"/>
    <cellStyle name="Normal 56" xfId="7230" xr:uid="{F8B1CC80-01D9-4355-9F6C-85A74A362548}"/>
    <cellStyle name="Normal 56 10" xfId="9981" xr:uid="{970BB2C6-C780-42ED-AA40-EF2591CBA331}"/>
    <cellStyle name="Normal 56 11" xfId="9982" xr:uid="{66362E6C-992D-4702-B21B-6AABABB31CE1}"/>
    <cellStyle name="Normal 56 12" xfId="9983" xr:uid="{66D49E2C-0C6B-49CC-B89A-1E1E89761E55}"/>
    <cellStyle name="Normal 56 13" xfId="9984" xr:uid="{9775B920-5AF6-4439-86B4-EEAABB01CBB7}"/>
    <cellStyle name="Normal 56 14" xfId="9985" xr:uid="{2C15428A-2704-432A-A61C-3945C3CE52CA}"/>
    <cellStyle name="Normal 56 15" xfId="9986" xr:uid="{F46AA315-B4F7-4FA2-BB8B-8048DFD0377D}"/>
    <cellStyle name="Normal 56 16" xfId="9987" xr:uid="{DD004BE5-F47B-491A-A03B-0E69606F1D61}"/>
    <cellStyle name="Normal 56 17" xfId="9988" xr:uid="{4C99F64D-8513-4192-BD5B-F5B83EC6956D}"/>
    <cellStyle name="Normal 56 18" xfId="9989" xr:uid="{43E03737-3F8A-466F-A453-686E71037A17}"/>
    <cellStyle name="Normal 56 19" xfId="9990" xr:uid="{E1201593-BD4D-4F51-87C1-2F2BCD27C044}"/>
    <cellStyle name="Normal 56 2" xfId="7231" xr:uid="{22CD9DE8-9149-4192-A1AB-C2760D4FA1BA}"/>
    <cellStyle name="Normal 56 2 2" xfId="9991" xr:uid="{77567A78-B8FB-49A7-AB5F-E41E42D8B5BA}"/>
    <cellStyle name="Normal 56 2 2 2" xfId="27895" xr:uid="{E6ABF7B7-E423-4E40-8FD7-189CF51C34C3}"/>
    <cellStyle name="Normal 56 2 2 2 2" xfId="47754" xr:uid="{4FFEF818-3C89-4223-84A5-6772C5E01AE5}"/>
    <cellStyle name="Normal 56 2 3" xfId="12407" xr:uid="{63AFDDCD-806B-42D2-8707-468D15172061}"/>
    <cellStyle name="Normal 56 2 3 2" xfId="17532" xr:uid="{57A95853-1C79-42C0-B9C3-8A878D3A81C5}"/>
    <cellStyle name="Normal 56 2 3 2 2" xfId="27461" xr:uid="{DA1C0898-1AFF-4D1B-B92D-8E7C96BD262D}"/>
    <cellStyle name="Normal 56 2 3 2 2 2" xfId="47428" xr:uid="{03693FDB-CA27-4CD7-B4A5-DE59498C5BA1}"/>
    <cellStyle name="Normal 56 2 3 2 3" xfId="37780" xr:uid="{BD2C64A4-2819-4BE7-86F1-7C6564A9BCA2}"/>
    <cellStyle name="Normal 56 2 3 3" xfId="22503" xr:uid="{939E4953-A1E7-44B7-BD31-EF8BAB1B6D0D}"/>
    <cellStyle name="Normal 56 2 3 3 2" xfId="42598" xr:uid="{6FB26E93-FEA6-4488-A183-1DD94746B0DC}"/>
    <cellStyle name="Normal 56 2 3 4" xfId="32951" xr:uid="{EE223769-D6F7-45D7-8ADA-92281DB86C07}"/>
    <cellStyle name="Normal 56 2 4" xfId="15069" xr:uid="{2F0AB850-64E0-4E22-823B-EC1BEB3349B8}"/>
    <cellStyle name="Normal 56 2 4 2" xfId="25011" xr:uid="{627F2C94-BA4D-4F6D-9341-F630E9B3C1B7}"/>
    <cellStyle name="Normal 56 2 4 2 2" xfId="45018" xr:uid="{0385992A-A03F-45EC-8039-1D54EC74FC0C}"/>
    <cellStyle name="Normal 56 2 4 3" xfId="35370" xr:uid="{39B96261-D6E2-4ACE-A1FC-E1C114142D34}"/>
    <cellStyle name="Normal 56 2 5" xfId="20036" xr:uid="{1FA08BB4-DA26-4EF6-8B87-AD107FE4B2C8}"/>
    <cellStyle name="Normal 56 2 5 2" xfId="40190" xr:uid="{81360D6C-1F33-41E5-91C2-39CD21466924}"/>
    <cellStyle name="Normal 56 2 6" xfId="30543" xr:uid="{5F823D56-7622-4BA9-B147-B4509E5ABC4C}"/>
    <cellStyle name="Normal 56 20" xfId="9980" xr:uid="{949BF36E-2DC1-4BB5-9AD8-E859C8356E7B}"/>
    <cellStyle name="Normal 56 21" xfId="12406" xr:uid="{12807C5B-D8E7-498B-B2C2-7771DBE36B01}"/>
    <cellStyle name="Normal 56 21 2" xfId="17531" xr:uid="{54985EB6-DF0C-40F8-8DC8-2B9BA16BA840}"/>
    <cellStyle name="Normal 56 21 2 2" xfId="27460" xr:uid="{2EDDECEC-2D6C-4F1E-ABE3-A9E46C5C34EA}"/>
    <cellStyle name="Normal 56 21 2 2 2" xfId="47427" xr:uid="{4B944CA1-2FD8-4168-B487-F7EA0AF444E7}"/>
    <cellStyle name="Normal 56 21 2 3" xfId="37779" xr:uid="{ACC72A45-94F2-4FE0-8142-35EFDC007C10}"/>
    <cellStyle name="Normal 56 21 3" xfId="22502" xr:uid="{EA29F64C-B282-453C-B647-ED75DC7FF9EB}"/>
    <cellStyle name="Normal 56 21 3 2" xfId="42597" xr:uid="{DFD03D2D-A188-44D9-AF01-25275C634B36}"/>
    <cellStyle name="Normal 56 21 4" xfId="32950" xr:uid="{1E303170-D617-46E2-92E1-6D261EC1879B}"/>
    <cellStyle name="Normal 56 22" xfId="15068" xr:uid="{229D93F0-EBBC-4341-90DC-686EF13C71BD}"/>
    <cellStyle name="Normal 56 22 2" xfId="25010" xr:uid="{F0F0F950-E350-4258-AA1D-404C30E9E5AC}"/>
    <cellStyle name="Normal 56 22 2 2" xfId="45017" xr:uid="{AE3FB7A7-D317-4638-B42C-1EDEB6C5A385}"/>
    <cellStyle name="Normal 56 22 3" xfId="35369" xr:uid="{518D9BDE-6701-4811-9C60-C8BEB4B7B740}"/>
    <cellStyle name="Normal 56 23" xfId="20035" xr:uid="{6B58DFA5-2D73-4254-A5CF-E0862895A7E3}"/>
    <cellStyle name="Normal 56 23 2" xfId="40189" xr:uid="{3A550D40-9A96-49BF-8A7F-EAB31C026F99}"/>
    <cellStyle name="Normal 56 24" xfId="30542" xr:uid="{3E96CCDE-D856-4C71-8C60-C1E812DC7491}"/>
    <cellStyle name="Normal 56 3" xfId="7232" xr:uid="{7A9A094C-3EE0-4F34-95C9-E67FEC63388F}"/>
    <cellStyle name="Normal 56 3 2" xfId="9992" xr:uid="{2016747D-BE72-447B-A7E9-15AB1E63631F}"/>
    <cellStyle name="Normal 56 3 2 2" xfId="27896" xr:uid="{29B121B8-C22C-4D8C-93A4-97F7B8E71B98}"/>
    <cellStyle name="Normal 56 3 2 2 2" xfId="47755" xr:uid="{723D880A-CCF6-4DC2-9187-1FECB1306332}"/>
    <cellStyle name="Normal 56 3 3" xfId="12408" xr:uid="{E1FDEDA2-9E48-4F41-AFB5-20931831284E}"/>
    <cellStyle name="Normal 56 3 3 2" xfId="17533" xr:uid="{E5E7B083-74A2-4B15-9573-91BEA91F44FB}"/>
    <cellStyle name="Normal 56 3 3 2 2" xfId="27462" xr:uid="{04CDF250-837A-4B78-A044-2D87C6D63500}"/>
    <cellStyle name="Normal 56 3 3 2 2 2" xfId="47429" xr:uid="{1C1C0D38-2BE2-4E14-B2D7-382B699A8663}"/>
    <cellStyle name="Normal 56 3 3 2 3" xfId="37781" xr:uid="{018CE726-D27D-4C7B-8022-A0107DAD4218}"/>
    <cellStyle name="Normal 56 3 3 3" xfId="22504" xr:uid="{B45FF150-3FCB-4BF3-8089-D140993D4003}"/>
    <cellStyle name="Normal 56 3 3 3 2" xfId="42599" xr:uid="{9F7C7A60-00BF-4A29-A1AA-B8C5CE9176A3}"/>
    <cellStyle name="Normal 56 3 3 4" xfId="32952" xr:uid="{E4658287-CE05-44D6-81F0-EF4EF625199A}"/>
    <cellStyle name="Normal 56 3 4" xfId="15070" xr:uid="{24634C08-89C9-4363-A55B-BB577CF74F34}"/>
    <cellStyle name="Normal 56 3 4 2" xfId="25012" xr:uid="{C07F8146-F17F-46E7-BCB1-8230A97C4B80}"/>
    <cellStyle name="Normal 56 3 4 2 2" xfId="45019" xr:uid="{2EE84024-4770-4BCB-968E-D999B17160E6}"/>
    <cellStyle name="Normal 56 3 4 3" xfId="35371" xr:uid="{FD06610F-0F7E-4888-B26C-4761B2600A6B}"/>
    <cellStyle name="Normal 56 3 5" xfId="20037" xr:uid="{0C532FA0-7393-471C-B167-064BC511F863}"/>
    <cellStyle name="Normal 56 3 5 2" xfId="40191" xr:uid="{CFFB5F90-2976-4FD7-A042-DD2F2C03FB39}"/>
    <cellStyle name="Normal 56 3 6" xfId="30544" xr:uid="{1E30929B-8BBC-465B-A3D6-5F2737736841}"/>
    <cellStyle name="Normal 56 4" xfId="7233" xr:uid="{62B4287A-FF1E-4578-AE01-A27ADF477802}"/>
    <cellStyle name="Normal 56 4 2" xfId="9993" xr:uid="{FC5651AA-3778-4B68-A5DF-665A67B4BC32}"/>
    <cellStyle name="Normal 56 4 2 2" xfId="27897" xr:uid="{0B1288C4-2492-40CF-B50E-4CB3C450AD96}"/>
    <cellStyle name="Normal 56 4 2 2 2" xfId="47756" xr:uid="{48B13282-C76A-4DC5-8E82-082CBA418B8A}"/>
    <cellStyle name="Normal 56 4 3" xfId="12409" xr:uid="{A2E5378E-E266-4F77-854D-5293C790B449}"/>
    <cellStyle name="Normal 56 4 3 2" xfId="17534" xr:uid="{796DC69D-8994-4780-83F6-A7F7278CB0B8}"/>
    <cellStyle name="Normal 56 4 3 2 2" xfId="27463" xr:uid="{ADDAA50D-90D4-4A49-8387-1D59A38333C0}"/>
    <cellStyle name="Normal 56 4 3 2 2 2" xfId="47430" xr:uid="{FEFCE84B-2EA7-489F-9989-8F822E28402E}"/>
    <cellStyle name="Normal 56 4 3 2 3" xfId="37782" xr:uid="{46DF33F4-47C9-4295-B2BC-0618FF3872A3}"/>
    <cellStyle name="Normal 56 4 3 3" xfId="22505" xr:uid="{4B7B1330-5809-49E8-ACBF-3EFF9ABECE49}"/>
    <cellStyle name="Normal 56 4 3 3 2" xfId="42600" xr:uid="{F0AC0B71-C5B4-4FA2-82D3-8E643F112CAB}"/>
    <cellStyle name="Normal 56 4 3 4" xfId="32953" xr:uid="{B1FEC60C-FFD0-43A4-B9D2-964CDFF5A15A}"/>
    <cellStyle name="Normal 56 4 4" xfId="15071" xr:uid="{255AA418-4B14-436D-81F7-77782E4DB01B}"/>
    <cellStyle name="Normal 56 4 4 2" xfId="25013" xr:uid="{06C7B363-CB68-4F71-B0AA-B2ECE10E3575}"/>
    <cellStyle name="Normal 56 4 4 2 2" xfId="45020" xr:uid="{50048195-407E-4F50-9FCD-1EE6B8AA9D85}"/>
    <cellStyle name="Normal 56 4 4 3" xfId="35372" xr:uid="{8DCC221D-80C6-41F1-B661-43AE817CDD73}"/>
    <cellStyle name="Normal 56 4 5" xfId="20038" xr:uid="{F8907193-69B0-4BFB-A747-02AB2FA55151}"/>
    <cellStyle name="Normal 56 4 5 2" xfId="40192" xr:uid="{B2CC0972-C0E6-4CC9-A1E5-663CF8671F43}"/>
    <cellStyle name="Normal 56 4 6" xfId="30545" xr:uid="{D75DBA17-4138-4009-B6F7-3EDB846600FC}"/>
    <cellStyle name="Normal 56 5" xfId="9994" xr:uid="{2E9E75A0-687A-4BF0-A659-6DA268B559EC}"/>
    <cellStyle name="Normal 56 5 2" xfId="27894" xr:uid="{433F9E2D-9AAE-4BD1-850E-9EEFD83D80A3}"/>
    <cellStyle name="Normal 56 5 2 2" xfId="47753" xr:uid="{241F3398-DBBD-4D86-BE2E-E57B82A4BEB3}"/>
    <cellStyle name="Normal 56 6" xfId="9995" xr:uid="{4756B599-2A8E-47F0-8A39-CFA31BBB079A}"/>
    <cellStyle name="Normal 56 7" xfId="9996" xr:uid="{45E9F0E2-D020-4B6E-B6C2-386D6D80C153}"/>
    <cellStyle name="Normal 56 8" xfId="9997" xr:uid="{1F6B3758-FBD8-4B19-B315-123BD08C9657}"/>
    <cellStyle name="Normal 56 9" xfId="9998" xr:uid="{37ADDC09-22B1-4E5B-AE20-CC6781ACD91E}"/>
    <cellStyle name="Normal 57" xfId="7234" xr:uid="{FB1E4AFE-29E4-4F41-AAEE-543A27484FD6}"/>
    <cellStyle name="Normal 57 2" xfId="7235" xr:uid="{A7AAA5F3-BEA9-4570-8114-42CEE94B01B2}"/>
    <cellStyle name="Normal 57 2 2" xfId="12411" xr:uid="{0261DA5F-D3AE-4694-B1B3-24DA97AC5061}"/>
    <cellStyle name="Normal 57 2 2 2" xfId="17536" xr:uid="{B2BFAD55-C039-4F3A-B82A-698B18BB675D}"/>
    <cellStyle name="Normal 57 2 2 2 2" xfId="27465" xr:uid="{AE660CB3-37A7-4EFB-9DA7-56D6BDC7BE60}"/>
    <cellStyle name="Normal 57 2 2 2 2 2" xfId="47432" xr:uid="{4CD8F7EE-3A67-4520-8C44-8841F4B90B80}"/>
    <cellStyle name="Normal 57 2 2 2 3" xfId="37784" xr:uid="{48AD749B-F81C-42A1-9C37-272086BB1C31}"/>
    <cellStyle name="Normal 57 2 2 3" xfId="22507" xr:uid="{205FF90E-977C-46FC-BF57-57429F862BFE}"/>
    <cellStyle name="Normal 57 2 2 3 2" xfId="42602" xr:uid="{7C89C54B-F059-4FBC-A863-776FC2322116}"/>
    <cellStyle name="Normal 57 2 2 4" xfId="32955" xr:uid="{8AF44B9A-4F2D-4E6B-B4D5-AD0C007F03F3}"/>
    <cellStyle name="Normal 57 2 3" xfId="15073" xr:uid="{53A8EDC0-E63E-4209-BD82-1D6DAEE3A711}"/>
    <cellStyle name="Normal 57 2 3 2" xfId="25015" xr:uid="{E96F2FED-1EC1-48A8-8E49-ACF1DF0ADD11}"/>
    <cellStyle name="Normal 57 2 3 2 2" xfId="45022" xr:uid="{8D67F980-C196-4B03-8E54-31E912963445}"/>
    <cellStyle name="Normal 57 2 3 3" xfId="35374" xr:uid="{7646578F-D2F9-4573-9337-3E8A137D8AF1}"/>
    <cellStyle name="Normal 57 2 4" xfId="20040" xr:uid="{6988497C-4138-4B40-B903-14401D9AC4F9}"/>
    <cellStyle name="Normal 57 2 4 2" xfId="40194" xr:uid="{B8E2CB86-B7B2-4A76-AEB0-28C9FFC7C936}"/>
    <cellStyle name="Normal 57 2 5" xfId="30547" xr:uid="{80E2913A-3B91-40E2-84E4-B523A8B7A593}"/>
    <cellStyle name="Normal 57 3" xfId="7236" xr:uid="{6724C7F8-CE0C-41F7-AD91-43D300ED57A3}"/>
    <cellStyle name="Normal 57 3 2" xfId="12412" xr:uid="{22996CE3-F11E-461D-AF4E-70EFF9056132}"/>
    <cellStyle name="Normal 57 3 2 2" xfId="17537" xr:uid="{8EF3EE7A-0618-4F3F-9222-7EB7FA30BAE4}"/>
    <cellStyle name="Normal 57 3 2 2 2" xfId="27466" xr:uid="{BECDC2A9-129B-47E2-95AD-FAF301C57149}"/>
    <cellStyle name="Normal 57 3 2 2 2 2" xfId="47433" xr:uid="{6403A4E4-1BE8-4B4C-A788-75759B82C3C2}"/>
    <cellStyle name="Normal 57 3 2 2 3" xfId="37785" xr:uid="{F6EE2899-D55A-4998-85C7-F5105288892F}"/>
    <cellStyle name="Normal 57 3 2 3" xfId="22508" xr:uid="{107A80A8-B204-4556-9D68-148EDA6E8D73}"/>
    <cellStyle name="Normal 57 3 2 3 2" xfId="42603" xr:uid="{AD8ED60B-2EDD-4A06-B4BB-9CA4E27DC9DF}"/>
    <cellStyle name="Normal 57 3 2 4" xfId="32956" xr:uid="{1EB29E1C-4822-4FF1-99E8-36BFC01D81A8}"/>
    <cellStyle name="Normal 57 3 3" xfId="15074" xr:uid="{57133530-9605-44A6-9FD0-2C6F7AD1C06F}"/>
    <cellStyle name="Normal 57 3 3 2" xfId="25016" xr:uid="{D7D5C4B8-9C27-4C0D-B142-56EE0E98D20A}"/>
    <cellStyle name="Normal 57 3 3 2 2" xfId="45023" xr:uid="{D582129E-8DED-4283-8FF7-8DE579776873}"/>
    <cellStyle name="Normal 57 3 3 3" xfId="35375" xr:uid="{811A3577-95C8-4A6D-9FF2-5DB62E6C5A2A}"/>
    <cellStyle name="Normal 57 3 4" xfId="20041" xr:uid="{AA684187-8832-40CE-94C3-9FBE8D19D7B5}"/>
    <cellStyle name="Normal 57 3 4 2" xfId="40195" xr:uid="{D4A77287-C0D1-42DC-8949-F729EA437BF6}"/>
    <cellStyle name="Normal 57 3 5" xfId="30548" xr:uid="{632FF178-A789-40F7-8496-1E8278ECA314}"/>
    <cellStyle name="Normal 57 4" xfId="7237" xr:uid="{7A51C617-C3F9-4876-BDE4-07273C7FB522}"/>
    <cellStyle name="Normal 57 4 2" xfId="12413" xr:uid="{40E1F090-A6CC-4CD1-8D7B-41B353478AA0}"/>
    <cellStyle name="Normal 57 4 2 2" xfId="17538" xr:uid="{D0B9429E-91C3-469F-9384-A8B5A8E237B4}"/>
    <cellStyle name="Normal 57 4 2 2 2" xfId="27467" xr:uid="{6605226E-CE84-4C12-A8FA-74D49BDF5850}"/>
    <cellStyle name="Normal 57 4 2 2 2 2" xfId="47434" xr:uid="{978ED69D-8447-4BE0-9DB7-F926B3519F18}"/>
    <cellStyle name="Normal 57 4 2 2 3" xfId="37786" xr:uid="{2FFDD640-A367-42A8-92B9-AD5CB1E55807}"/>
    <cellStyle name="Normal 57 4 2 3" xfId="22509" xr:uid="{8344B149-0296-4BE3-9622-EB206375AF06}"/>
    <cellStyle name="Normal 57 4 2 3 2" xfId="42604" xr:uid="{E27675D6-13FB-4005-9D44-C4DD648013F3}"/>
    <cellStyle name="Normal 57 4 2 4" xfId="32957" xr:uid="{16BB9A4A-AB60-4B2C-8580-4B0D7741309F}"/>
    <cellStyle name="Normal 57 4 3" xfId="15075" xr:uid="{FDD9D12F-CA7B-4615-889A-361C73B94C56}"/>
    <cellStyle name="Normal 57 4 3 2" xfId="25017" xr:uid="{1B8A8570-BC62-4971-8604-DB9AACA5B189}"/>
    <cellStyle name="Normal 57 4 3 2 2" xfId="45024" xr:uid="{2DAFF241-584A-4D4F-8BBD-5DCFAEEF69A9}"/>
    <cellStyle name="Normal 57 4 3 3" xfId="35376" xr:uid="{0118B885-1C6C-4D1B-B1DA-241060FC9098}"/>
    <cellStyle name="Normal 57 4 4" xfId="20042" xr:uid="{28BF87CD-3A7B-4A72-A034-A1878A5134F9}"/>
    <cellStyle name="Normal 57 4 4 2" xfId="40196" xr:uid="{6F94873C-2521-4D91-8866-C55B53E15044}"/>
    <cellStyle name="Normal 57 4 5" xfId="30549" xr:uid="{DC60A563-C95E-4694-8E56-AEE36B75E298}"/>
    <cellStyle name="Normal 57 5" xfId="12410" xr:uid="{A13FF254-53F6-40B1-AECD-83D322E981ED}"/>
    <cellStyle name="Normal 57 5 2" xfId="17535" xr:uid="{8A2BCA8E-7DCB-4565-BC69-8F1B53519BC4}"/>
    <cellStyle name="Normal 57 5 2 2" xfId="27464" xr:uid="{14B7B0A7-166F-4A27-ACB4-94DD00523B1A}"/>
    <cellStyle name="Normal 57 5 2 2 2" xfId="47431" xr:uid="{DDE98031-4C08-450C-8173-D20F55ED0F8E}"/>
    <cellStyle name="Normal 57 5 2 3" xfId="37783" xr:uid="{3D07C489-899B-40B7-9CE4-D69892577A50}"/>
    <cellStyle name="Normal 57 5 3" xfId="22506" xr:uid="{1C5E6522-D034-4DD7-8A26-C57D0A848C24}"/>
    <cellStyle name="Normal 57 5 3 2" xfId="42601" xr:uid="{752E4459-CA16-4B8A-B641-9C1CB34A60B8}"/>
    <cellStyle name="Normal 57 5 4" xfId="32954" xr:uid="{6EF67483-B1DD-495F-A07F-3A24465D3E49}"/>
    <cellStyle name="Normal 57 6" xfId="15072" xr:uid="{65602688-3C54-4088-9BFD-73A4561BCFD3}"/>
    <cellStyle name="Normal 57 6 2" xfId="25014" xr:uid="{C0D58695-E40D-4C8B-B6A8-80C47F6E8462}"/>
    <cellStyle name="Normal 57 6 2 2" xfId="45021" xr:uid="{D8407D5A-410B-40DB-9362-F3635317A8AB}"/>
    <cellStyle name="Normal 57 6 3" xfId="35373" xr:uid="{2E0305C0-3104-4D21-9D28-043BEC6F61B2}"/>
    <cellStyle name="Normal 57 7" xfId="20039" xr:uid="{541B593A-4BEE-45C5-B93D-4E052F19F35D}"/>
    <cellStyle name="Normal 57 7 2" xfId="40193" xr:uid="{2A9EF422-0BDC-43F4-8DFC-AD69F3F1A34E}"/>
    <cellStyle name="Normal 57 8" xfId="30546" xr:uid="{F9A75D1A-6077-459F-B592-D98408A7BFCC}"/>
    <cellStyle name="Normal 58" xfId="527" xr:uid="{F5C9134B-9404-4A44-881F-A8DB9833DEE1}"/>
    <cellStyle name="Normal 58 10" xfId="9999" xr:uid="{885C60F2-C643-41BA-ACA0-A1A26D76A053}"/>
    <cellStyle name="Normal 58 11" xfId="10000" xr:uid="{A989B54A-10C4-46CE-B9BD-AE1F3ABF7E54}"/>
    <cellStyle name="Normal 58 12" xfId="10001" xr:uid="{39189952-5894-4455-BBB0-F0E73C310EAD}"/>
    <cellStyle name="Normal 58 13" xfId="10002" xr:uid="{46D902B7-778C-4F52-B3FB-D1722C707350}"/>
    <cellStyle name="Normal 58 14" xfId="10003" xr:uid="{043B8330-85C5-4890-8359-78AB46DC5067}"/>
    <cellStyle name="Normal 58 15" xfId="10004" xr:uid="{133A970E-16B9-47C1-84F5-567836CD8682}"/>
    <cellStyle name="Normal 58 16" xfId="10005" xr:uid="{DC543C2A-DEF6-4287-8EE1-B49F86FC19D8}"/>
    <cellStyle name="Normal 58 17" xfId="10006" xr:uid="{89354433-E8DC-4240-974E-5A5F32C701B6}"/>
    <cellStyle name="Normal 58 18" xfId="10007" xr:uid="{E8AE2848-064F-4769-B3F4-98481DEC28BA}"/>
    <cellStyle name="Normal 58 19" xfId="10008" xr:uid="{98F145A8-3050-4FEA-A051-F5E7B2967F0E}"/>
    <cellStyle name="Normal 58 2" xfId="7239" xr:uid="{1F2D2C0A-9B8D-4BD3-B786-3FBB29E0FA8A}"/>
    <cellStyle name="Normal 58 2 2" xfId="10009" xr:uid="{BFE6735A-B3CF-4127-8047-8A78D922971C}"/>
    <cellStyle name="Normal 58 2 2 2" xfId="27899" xr:uid="{2DF7B266-0A07-4987-A5FE-208421FB6DD0}"/>
    <cellStyle name="Normal 58 2 2 2 2" xfId="47758" xr:uid="{C6A76AE3-2C85-44B3-B490-5810D1FCEA14}"/>
    <cellStyle name="Normal 58 2 3" xfId="12415" xr:uid="{F683DEFD-D0B1-4794-9437-4035D5AFA5B8}"/>
    <cellStyle name="Normal 58 2 3 2" xfId="17540" xr:uid="{F8443A00-BA4E-421F-B355-F48BFB32B1F9}"/>
    <cellStyle name="Normal 58 2 3 2 2" xfId="27469" xr:uid="{6092C4E0-B654-432D-ACD7-E2FA2548CE96}"/>
    <cellStyle name="Normal 58 2 3 2 2 2" xfId="47436" xr:uid="{0B1C155C-C155-4285-9389-8CB9BF85F615}"/>
    <cellStyle name="Normal 58 2 3 2 3" xfId="37788" xr:uid="{672AC23E-CE23-4B50-9082-AED1DDE9E3B8}"/>
    <cellStyle name="Normal 58 2 3 3" xfId="22511" xr:uid="{05CFAA37-9400-4ED9-8C73-E8ACE7C8396D}"/>
    <cellStyle name="Normal 58 2 3 3 2" xfId="42606" xr:uid="{434594C7-6D47-4EDD-979B-3AC2579A2225}"/>
    <cellStyle name="Normal 58 2 3 4" xfId="32959" xr:uid="{CC5FBD3C-7F7A-4970-BEB4-EB652676D61F}"/>
    <cellStyle name="Normal 58 2 4" xfId="15077" xr:uid="{92C401E4-7DDB-48E4-826B-3AB63BC0CE60}"/>
    <cellStyle name="Normal 58 2 4 2" xfId="25019" xr:uid="{A8799E87-D501-4436-B4F4-82EB5BCBBE11}"/>
    <cellStyle name="Normal 58 2 4 2 2" xfId="45026" xr:uid="{C82E9B3A-C428-4E0D-954C-C362B80754A4}"/>
    <cellStyle name="Normal 58 2 4 3" xfId="35378" xr:uid="{A79E19FD-3FCF-4E6A-97A5-8214A4C5FBCF}"/>
    <cellStyle name="Normal 58 2 5" xfId="20044" xr:uid="{9B0CE499-5F49-4CF5-A858-CE7ACA6E93FB}"/>
    <cellStyle name="Normal 58 2 5 2" xfId="40198" xr:uid="{4603ADD2-035E-4E7B-A0E6-FC8D41CE8393}"/>
    <cellStyle name="Normal 58 2 6" xfId="30551" xr:uid="{1B9E7538-FB8E-4270-B945-76B967E60C21}"/>
    <cellStyle name="Normal 58 20" xfId="12806" xr:uid="{8FC5A974-5EBC-412D-AD8A-EB094124F610}"/>
    <cellStyle name="Normal 58 3" xfId="7240" xr:uid="{F439E54D-FC4D-4B76-8F53-30F5CF82E295}"/>
    <cellStyle name="Normal 58 3 2" xfId="10010" xr:uid="{72124613-BBBC-4D73-9338-0CCBDB2C5CF0}"/>
    <cellStyle name="Normal 58 3 2 2" xfId="27900" xr:uid="{0DD293D6-6D3B-423D-847C-8F0C522D1066}"/>
    <cellStyle name="Normal 58 3 2 2 2" xfId="47759" xr:uid="{583C4354-5C48-4508-AD35-2F19474A3A33}"/>
    <cellStyle name="Normal 58 3 3" xfId="12416" xr:uid="{29DA1114-DFB5-4243-967C-18ABEDD0C6BC}"/>
    <cellStyle name="Normal 58 3 3 2" xfId="17541" xr:uid="{5CC8DBFA-9A62-4B6F-B2D9-575077EB179C}"/>
    <cellStyle name="Normal 58 3 3 2 2" xfId="27470" xr:uid="{59FBE265-7F99-43A5-BFA1-EB050512B129}"/>
    <cellStyle name="Normal 58 3 3 2 2 2" xfId="47437" xr:uid="{ED3FC242-B1E2-4EDE-9D2D-4E5024C1F04A}"/>
    <cellStyle name="Normal 58 3 3 2 3" xfId="37789" xr:uid="{FA509462-0699-4607-B642-EC876CFEB807}"/>
    <cellStyle name="Normal 58 3 3 3" xfId="22512" xr:uid="{C9587ED6-BAB8-483D-ADFF-83032C0C884A}"/>
    <cellStyle name="Normal 58 3 3 3 2" xfId="42607" xr:uid="{3B597519-313F-4F89-BBAA-E1927F3F9048}"/>
    <cellStyle name="Normal 58 3 3 4" xfId="32960" xr:uid="{18355172-44FF-4A6D-B86B-3167B03B6B88}"/>
    <cellStyle name="Normal 58 3 4" xfId="15078" xr:uid="{8E5B3A49-B005-4707-A4A9-358405546AD0}"/>
    <cellStyle name="Normal 58 3 4 2" xfId="25020" xr:uid="{73AD07D5-CDD0-43E9-9BF3-246CAC2814CE}"/>
    <cellStyle name="Normal 58 3 4 2 2" xfId="45027" xr:uid="{329CC45F-694B-4951-B09A-5A8FF4DF1FE4}"/>
    <cellStyle name="Normal 58 3 4 3" xfId="35379" xr:uid="{9E535354-8EE2-4784-9AA5-038F26A6426E}"/>
    <cellStyle name="Normal 58 3 5" xfId="20045" xr:uid="{C9805A1D-0614-410E-9078-3C7F869FF232}"/>
    <cellStyle name="Normal 58 3 5 2" xfId="40199" xr:uid="{99C0B5E6-7027-4D19-8DBF-9972851C6E59}"/>
    <cellStyle name="Normal 58 3 6" xfId="30552" xr:uid="{4909376D-3775-4740-A76D-A2CDD1CC178A}"/>
    <cellStyle name="Normal 58 4" xfId="7241" xr:uid="{002291DB-76E6-44E9-BB6C-CC58AEC9A970}"/>
    <cellStyle name="Normal 58 4 2" xfId="10011" xr:uid="{12BE4B6D-8C2B-4E64-BD8B-EDC19ABC9248}"/>
    <cellStyle name="Normal 58 4 2 2" xfId="27901" xr:uid="{146AE760-DF8B-43A2-B90F-7D679B468C13}"/>
    <cellStyle name="Normal 58 4 2 2 2" xfId="47760" xr:uid="{10247238-CD6F-4633-B568-20D213D0DFC4}"/>
    <cellStyle name="Normal 58 4 3" xfId="12417" xr:uid="{390A4945-6D4C-4A92-8306-A4EC483B6B38}"/>
    <cellStyle name="Normal 58 4 3 2" xfId="17542" xr:uid="{BE1E6E79-D98E-4D19-BA7A-7E046E77E4AC}"/>
    <cellStyle name="Normal 58 4 3 2 2" xfId="27471" xr:uid="{32C9137D-48E8-4C47-8EAC-3B6AA3E3FED1}"/>
    <cellStyle name="Normal 58 4 3 2 2 2" xfId="47438" xr:uid="{2DDEAE13-692C-4C6E-8C59-088D290215DA}"/>
    <cellStyle name="Normal 58 4 3 2 3" xfId="37790" xr:uid="{E82DAF9A-4CC4-4088-9791-CD42C41CC316}"/>
    <cellStyle name="Normal 58 4 3 3" xfId="22513" xr:uid="{93656028-034C-44DF-9F49-6B4B8A3D22A2}"/>
    <cellStyle name="Normal 58 4 3 3 2" xfId="42608" xr:uid="{8BAB5582-5DD3-4587-9E44-C72FF2F979A8}"/>
    <cellStyle name="Normal 58 4 3 4" xfId="32961" xr:uid="{3264DB7C-59A6-484B-9DE0-D6EAD2E9032A}"/>
    <cellStyle name="Normal 58 4 4" xfId="15079" xr:uid="{0715B26F-F9A5-4B1F-A122-F19D70EDA3E2}"/>
    <cellStyle name="Normal 58 4 4 2" xfId="25021" xr:uid="{CC371D15-1EA5-4D5E-A876-3A9E863A04DA}"/>
    <cellStyle name="Normal 58 4 4 2 2" xfId="45028" xr:uid="{720E30DD-1984-4E54-A2A1-67747F79F335}"/>
    <cellStyle name="Normal 58 4 4 3" xfId="35380" xr:uid="{1FB9D2C2-F6F9-47BF-B590-CC3D1E2F7F44}"/>
    <cellStyle name="Normal 58 4 5" xfId="20046" xr:uid="{F91A9CB2-2DAD-4EFE-A928-1C45F7C9D9C8}"/>
    <cellStyle name="Normal 58 4 5 2" xfId="40200" xr:uid="{AB5FE6B5-228E-4FC6-859A-5CE7A154845A}"/>
    <cellStyle name="Normal 58 4 6" xfId="30553" xr:uid="{E0D148E6-2A8A-4BB8-8765-99FCB6F9791B}"/>
    <cellStyle name="Normal 58 5" xfId="7238" xr:uid="{E51DD5DA-2205-4CAD-8896-04A659359073}"/>
    <cellStyle name="Normal 58 5 2" xfId="10012" xr:uid="{DB400FF1-59B9-40AB-8974-107632E22F28}"/>
    <cellStyle name="Normal 58 5 2 2" xfId="27898" xr:uid="{DEDEB9A3-5A08-4C8C-8C9F-9B3354778CC8}"/>
    <cellStyle name="Normal 58 5 2 2 2" xfId="47757" xr:uid="{BF3AC400-C992-4C6B-A0FB-B5D6B6ED3EF9}"/>
    <cellStyle name="Normal 58 5 3" xfId="12414" xr:uid="{FCBD4F3D-CBF8-4B68-ABB5-295E1E29D780}"/>
    <cellStyle name="Normal 58 5 3 2" xfId="17539" xr:uid="{5BD95813-C554-4A2D-B673-D4B8BA8C0941}"/>
    <cellStyle name="Normal 58 5 3 2 2" xfId="27468" xr:uid="{DAA50A7C-5D81-430B-AA53-2FACEF1C97FD}"/>
    <cellStyle name="Normal 58 5 3 2 2 2" xfId="47435" xr:uid="{0B46D3EA-920A-46E4-B513-BB3B4328C953}"/>
    <cellStyle name="Normal 58 5 3 2 3" xfId="37787" xr:uid="{7A5F6A8E-68F5-470C-9AAA-FD64AAB61116}"/>
    <cellStyle name="Normal 58 5 3 3" xfId="22510" xr:uid="{D2E17E1B-E8A6-400F-9C2D-EABE5FD0956F}"/>
    <cellStyle name="Normal 58 5 3 3 2" xfId="42605" xr:uid="{E9CA5800-1F8F-4190-99DA-7B3160FDF452}"/>
    <cellStyle name="Normal 58 5 3 4" xfId="32958" xr:uid="{0A02A2BE-3247-4A57-90A4-1FCA586A83FD}"/>
    <cellStyle name="Normal 58 5 4" xfId="15076" xr:uid="{F917F0E3-D597-4EE4-8C65-4390B3B2E99D}"/>
    <cellStyle name="Normal 58 5 4 2" xfId="25018" xr:uid="{09DFF91B-7356-4DE7-A650-3322CFB119DA}"/>
    <cellStyle name="Normal 58 5 4 2 2" xfId="45025" xr:uid="{6EDE546E-FFC4-4D8C-BA4B-4A2E8AA32F1F}"/>
    <cellStyle name="Normal 58 5 4 3" xfId="35377" xr:uid="{012FE555-CF01-4444-95F2-670EE65B86A0}"/>
    <cellStyle name="Normal 58 5 5" xfId="20043" xr:uid="{D9FE9D5A-1AD3-4369-8D72-CF75096D3CD4}"/>
    <cellStyle name="Normal 58 5 5 2" xfId="40197" xr:uid="{D5DBBA73-0C85-4EFB-8543-F1C4E77DAED8}"/>
    <cellStyle name="Normal 58 5 6" xfId="30550" xr:uid="{ECCC8803-71D7-4A7E-9CC4-C22D5D28FDEE}"/>
    <cellStyle name="Normal 58 6" xfId="10013" xr:uid="{C8B0B89C-B2CD-472E-8545-BFCD6887D8D1}"/>
    <cellStyle name="Normal 58 7" xfId="10014" xr:uid="{2E7968D6-8C1C-484F-A2A6-B1204B02C1B2}"/>
    <cellStyle name="Normal 58 8" xfId="10015" xr:uid="{324B5DC6-EA58-4EF2-8A96-E75254F8164F}"/>
    <cellStyle name="Normal 58 9" xfId="10016" xr:uid="{E5ABB121-4E0F-42C3-9502-9B9768555D1E}"/>
    <cellStyle name="Normal 59" xfId="7242" xr:uid="{C6078A83-DC95-474E-8B5D-5D946E750225}"/>
    <cellStyle name="Normal 59 2" xfId="7243" xr:uid="{43465009-9BA8-4014-BBBC-5B0D7B7CCFE5}"/>
    <cellStyle name="Normal 59 2 2" xfId="12419" xr:uid="{05E6ACC9-2E25-4F91-A355-F45BA203FCB6}"/>
    <cellStyle name="Normal 59 2 2 2" xfId="17544" xr:uid="{9A722511-FDC1-40D3-919B-BF2D99FD312D}"/>
    <cellStyle name="Normal 59 2 2 2 2" xfId="27473" xr:uid="{F27224FA-6823-4117-AD60-C651AB74B3C2}"/>
    <cellStyle name="Normal 59 2 2 2 2 2" xfId="47440" xr:uid="{221F126D-A4D3-4AC2-AC70-ECF7D7A14ACF}"/>
    <cellStyle name="Normal 59 2 2 2 3" xfId="37792" xr:uid="{00BEFAAF-76B3-4652-AFB6-24E1978F5488}"/>
    <cellStyle name="Normal 59 2 2 3" xfId="22515" xr:uid="{74AF2AB0-650B-40BA-92A8-DD172A5436F7}"/>
    <cellStyle name="Normal 59 2 2 3 2" xfId="42610" xr:uid="{CAD4B5DF-E832-4AF2-BBA3-F26A3603614F}"/>
    <cellStyle name="Normal 59 2 2 4" xfId="32963" xr:uid="{79B7B891-E370-4C5D-95A7-C62E2D369F72}"/>
    <cellStyle name="Normal 59 2 3" xfId="15081" xr:uid="{FB3FCC44-F61D-438F-9DDA-1953CD4F3A5B}"/>
    <cellStyle name="Normal 59 2 3 2" xfId="25023" xr:uid="{EAA8636C-0DF9-478A-8063-5A56DF9D450C}"/>
    <cellStyle name="Normal 59 2 3 2 2" xfId="45030" xr:uid="{7C70C444-AF0F-46B2-A450-163E38A9E8DB}"/>
    <cellStyle name="Normal 59 2 3 3" xfId="35382" xr:uid="{0959FCE5-987C-49A3-AB08-005DECBDAEE9}"/>
    <cellStyle name="Normal 59 2 4" xfId="20048" xr:uid="{A6F0176C-B7D3-454C-B242-BF64F85A569C}"/>
    <cellStyle name="Normal 59 2 4 2" xfId="40202" xr:uid="{2203E688-641C-49F1-A325-8E810C24F36F}"/>
    <cellStyle name="Normal 59 2 5" xfId="30555" xr:uid="{6C4216A8-2318-4D10-94DA-DFDFA94C9AF3}"/>
    <cellStyle name="Normal 59 3" xfId="7244" xr:uid="{9FD389C9-D7EF-4A8B-AFA8-64EE9A8FCED2}"/>
    <cellStyle name="Normal 59 3 2" xfId="12420" xr:uid="{9217FC8B-EE08-4DC1-9E90-3953F76F1F01}"/>
    <cellStyle name="Normal 59 3 2 2" xfId="17545" xr:uid="{75DE1922-9857-4C4A-9846-02D86A270082}"/>
    <cellStyle name="Normal 59 3 2 2 2" xfId="27474" xr:uid="{A561C0C4-822A-4A71-BCE2-4F858224AC66}"/>
    <cellStyle name="Normal 59 3 2 2 2 2" xfId="47441" xr:uid="{74255170-EFFA-4C0A-BE4F-93E2C1FDAEBA}"/>
    <cellStyle name="Normal 59 3 2 2 3" xfId="37793" xr:uid="{DF2CF1DE-EA3D-4961-A7AF-4701159CDF57}"/>
    <cellStyle name="Normal 59 3 2 3" xfId="22516" xr:uid="{EEE4351A-DCFA-449E-B1CE-37C840D0DFC8}"/>
    <cellStyle name="Normal 59 3 2 3 2" xfId="42611" xr:uid="{F51DDF7C-7E7F-4A3B-B3B5-E98480D55039}"/>
    <cellStyle name="Normal 59 3 2 4" xfId="32964" xr:uid="{3908D787-ABE8-4EB8-AC99-38684EADB7C0}"/>
    <cellStyle name="Normal 59 3 3" xfId="15082" xr:uid="{24786C2E-7065-41A8-A6DC-35FDFC57F40E}"/>
    <cellStyle name="Normal 59 3 3 2" xfId="25024" xr:uid="{84B17BE4-233A-4FAC-BCC9-6FEFEC240AC2}"/>
    <cellStyle name="Normal 59 3 3 2 2" xfId="45031" xr:uid="{7140BD94-9035-4544-8672-B5B97CA1F4FE}"/>
    <cellStyle name="Normal 59 3 3 3" xfId="35383" xr:uid="{0B67F457-E2E3-4EDD-820B-7CAE9BE966B2}"/>
    <cellStyle name="Normal 59 3 4" xfId="20049" xr:uid="{816FC46A-1547-4469-90A6-0E219E7B5D45}"/>
    <cellStyle name="Normal 59 3 4 2" xfId="40203" xr:uid="{87F40958-9D88-47EB-AC05-8134B04EEC07}"/>
    <cellStyle name="Normal 59 3 5" xfId="30556" xr:uid="{755137DF-AFD0-46F4-A849-6AFFF5ADFB4B}"/>
    <cellStyle name="Normal 59 4" xfId="7245" xr:uid="{5571C246-DBCF-40A8-8692-1FE234901231}"/>
    <cellStyle name="Normal 59 4 2" xfId="12421" xr:uid="{E82F9B62-3D45-4258-8F90-953840D8705A}"/>
    <cellStyle name="Normal 59 4 2 2" xfId="17546" xr:uid="{A128D37A-B089-4A56-A3BC-0E16B0F9FBF3}"/>
    <cellStyle name="Normal 59 4 2 2 2" xfId="27475" xr:uid="{F55BC661-444F-4137-BCF3-8D65CD49F568}"/>
    <cellStyle name="Normal 59 4 2 2 2 2" xfId="47442" xr:uid="{1EEC25B8-0C7A-4302-A55A-C528E4E4BCDA}"/>
    <cellStyle name="Normal 59 4 2 2 3" xfId="37794" xr:uid="{E587A0D5-1A6F-49F0-906F-1C3B0EF10E43}"/>
    <cellStyle name="Normal 59 4 2 3" xfId="22517" xr:uid="{1A0DFE0B-BABE-4A72-8899-E4C7593E182A}"/>
    <cellStyle name="Normal 59 4 2 3 2" xfId="42612" xr:uid="{E18F391F-56AB-4E47-B16C-4ABE3A364FE0}"/>
    <cellStyle name="Normal 59 4 2 4" xfId="32965" xr:uid="{49417899-51D2-424F-BECC-ECE8316DE289}"/>
    <cellStyle name="Normal 59 4 3" xfId="15083" xr:uid="{14765683-1A3A-4EA4-BA2D-DF700A6B8CE8}"/>
    <cellStyle name="Normal 59 4 3 2" xfId="25025" xr:uid="{1D239545-51EA-40AC-90DF-1AE58D10D7BF}"/>
    <cellStyle name="Normal 59 4 3 2 2" xfId="45032" xr:uid="{4CC061D8-9B2A-4FFA-A8CE-F97F8A978A2A}"/>
    <cellStyle name="Normal 59 4 3 3" xfId="35384" xr:uid="{F31A0E45-DE78-4851-9F64-EFF127C9B361}"/>
    <cellStyle name="Normal 59 4 4" xfId="20050" xr:uid="{3E9F5162-BCAF-469F-B057-3371F62C3EDC}"/>
    <cellStyle name="Normal 59 4 4 2" xfId="40204" xr:uid="{8E438F72-D47B-4663-83EA-70326BBEC8C9}"/>
    <cellStyle name="Normal 59 4 5" xfId="30557" xr:uid="{2AD1265C-D80F-4BC6-9854-913C24E04464}"/>
    <cellStyle name="Normal 59 5" xfId="12418" xr:uid="{C0EDAF17-CC46-46F7-9502-DE5D5FD07544}"/>
    <cellStyle name="Normal 59 5 2" xfId="17543" xr:uid="{E59B13F1-1ACD-46A8-B8F4-C13CE4999F2C}"/>
    <cellStyle name="Normal 59 5 2 2" xfId="27472" xr:uid="{B3FD2A79-1283-4F61-81DD-F2A9C47573B8}"/>
    <cellStyle name="Normal 59 5 2 2 2" xfId="47439" xr:uid="{4B3B8F18-CC39-43B7-8CA5-E06F215F57EE}"/>
    <cellStyle name="Normal 59 5 2 3" xfId="37791" xr:uid="{3EF8BB3C-F422-4303-AACA-737EA60182AD}"/>
    <cellStyle name="Normal 59 5 3" xfId="22514" xr:uid="{FA43C1D2-7163-4A14-9376-C3006E0D5A4F}"/>
    <cellStyle name="Normal 59 5 3 2" xfId="42609" xr:uid="{452DCDCE-AB68-4ECF-8996-DCF87DE4F648}"/>
    <cellStyle name="Normal 59 5 4" xfId="32962" xr:uid="{1EF7ED3C-B05C-4D68-AE7E-5EB7D04C9C39}"/>
    <cellStyle name="Normal 59 6" xfId="15080" xr:uid="{EE6C772B-E50B-470C-B0A0-C8A04671F045}"/>
    <cellStyle name="Normal 59 6 2" xfId="25022" xr:uid="{68CA083A-EEBF-4B5F-9649-D89784066DD9}"/>
    <cellStyle name="Normal 59 6 2 2" xfId="45029" xr:uid="{5B0B4D7F-63DD-4421-84F0-3DC5D982E1F9}"/>
    <cellStyle name="Normal 59 6 3" xfId="35381" xr:uid="{22C00D93-E480-4832-952C-071E9BDED306}"/>
    <cellStyle name="Normal 59 7" xfId="20047" xr:uid="{B2379F90-AC06-4A66-8C7B-260E5C2CAFC8}"/>
    <cellStyle name="Normal 59 7 2" xfId="40201" xr:uid="{D9FE7F3E-51A7-4D06-8A56-44CBD840EB83}"/>
    <cellStyle name="Normal 59 8" xfId="30554" xr:uid="{616AD4DC-3AE0-443A-83CB-20FC16F0E95C}"/>
    <cellStyle name="Normal 6" xfId="63" xr:uid="{D82A5186-3007-4072-B0CB-D9C857D42C74}"/>
    <cellStyle name="Normal 6 10" xfId="7246" xr:uid="{FCB7F86D-0480-47DC-8A69-039298E5B0AC}"/>
    <cellStyle name="Normal 6 11" xfId="7247" xr:uid="{A5E0DF41-EA23-4A1E-BA42-347827984BF8}"/>
    <cellStyle name="Normal 6 12" xfId="7248" xr:uid="{5C8D5D5E-F9B4-4977-A5C8-CCC3F8B7705B}"/>
    <cellStyle name="Normal 6 13" xfId="7249" xr:uid="{B2645A38-A79B-4749-86C2-2433C54D101F}"/>
    <cellStyle name="Normal 6 14" xfId="7250" xr:uid="{4B5242F1-DAE4-4B77-B866-640B15D67EBE}"/>
    <cellStyle name="Normal 6 15" xfId="7251" xr:uid="{98B3E5A3-7A21-4F84-8145-14C25970C20E}"/>
    <cellStyle name="Normal 6 16" xfId="959" xr:uid="{9A9D78C0-657B-42BB-B5BA-2593EC495459}"/>
    <cellStyle name="Normal 6 17" xfId="9266" xr:uid="{01A5D6E4-02DA-4048-8C31-23284529E467}"/>
    <cellStyle name="Normal 6 17 2" xfId="12610" xr:uid="{09FBDEA2-C2B3-4761-A82E-A44217BB7082}"/>
    <cellStyle name="Normal 6 17 2 2" xfId="17697" xr:uid="{4C007A6E-D6A9-4511-B017-85D1959AEFB2}"/>
    <cellStyle name="Normal 6 17 2 2 2" xfId="27624" xr:uid="{4CD039F3-A24B-4BB1-91FE-7B6D70FC2DE1}"/>
    <cellStyle name="Normal 6 17 2 2 2 2" xfId="47591" xr:uid="{7CA7A3F8-23E7-4F54-955E-BD39321D7D67}"/>
    <cellStyle name="Normal 6 17 2 2 3" xfId="37943" xr:uid="{015C48BF-2205-49C5-824D-0D63519FEA8D}"/>
    <cellStyle name="Normal 6 17 2 3" xfId="22666" xr:uid="{FEB9E04E-CADD-4DD5-8938-1EDBD9E210CC}"/>
    <cellStyle name="Normal 6 17 2 3 2" xfId="42761" xr:uid="{04A7B75B-608C-4626-AE52-2BB654CEA632}"/>
    <cellStyle name="Normal 6 17 2 4" xfId="33114" xr:uid="{13DF6F4B-046E-4559-9358-589D7672389F}"/>
    <cellStyle name="Normal 6 17 3" xfId="15277" xr:uid="{67E8A934-4AED-4CC8-8915-840CC94DF2DD}"/>
    <cellStyle name="Normal 6 17 3 2" xfId="25213" xr:uid="{4C1FE364-749D-4AFA-815F-0918485C2800}"/>
    <cellStyle name="Normal 6 17 3 2 2" xfId="45181" xr:uid="{9C6AF359-6E2E-4085-B06C-4D1B1CFBAE59}"/>
    <cellStyle name="Normal 6 17 3 3" xfId="35533" xr:uid="{9A803497-5F6B-4816-A909-A641FE7B12A2}"/>
    <cellStyle name="Normal 6 17 4" xfId="20258" xr:uid="{CF773188-48F4-4454-8D9B-C2571DED7E57}"/>
    <cellStyle name="Normal 6 17 4 2" xfId="40353" xr:uid="{7BE4D3B8-7DF6-41EB-90E9-82C0332EE9DA}"/>
    <cellStyle name="Normal 6 17 5" xfId="30706" xr:uid="{10EE5597-0902-4C92-9F28-A38E8E78BC29}"/>
    <cellStyle name="Normal 6 18" xfId="12725" xr:uid="{8679F43C-5C33-4AEB-9C7B-67458F02AB78}"/>
    <cellStyle name="Normal 6 19" xfId="12808" xr:uid="{48920082-C272-4C7E-ADFA-82A421C6BE1D}"/>
    <cellStyle name="Normal 6 19 2" xfId="22763" xr:uid="{ED21EC8D-DA79-4AF2-9DA4-B9EA817D8EE6}"/>
    <cellStyle name="Normal 6 19 2 2" xfId="42807" xr:uid="{7B832E19-384B-4494-86D5-5F5286FFE537}"/>
    <cellStyle name="Normal 6 19 3" xfId="33159" xr:uid="{1D49F4E3-19B2-4AB4-93C2-D117A17A0A3D}"/>
    <cellStyle name="Normal 6 2" xfId="246" xr:uid="{8AF1B757-4475-42F6-8F24-563769D3E35A}"/>
    <cellStyle name="Normal 6 2 2" xfId="542" xr:uid="{13E8590F-49D0-4171-AF8B-44F0CEC12EE1}"/>
    <cellStyle name="Normal 6 2 3" xfId="960" xr:uid="{B1603F8A-5824-4A5D-8ED8-9F68AB7D6051}"/>
    <cellStyle name="Normal 6 2 4" xfId="10017" xr:uid="{830585E7-3119-4A2F-9D0B-7A2F5E594194}"/>
    <cellStyle name="Normal 6 2 5" xfId="12726" xr:uid="{8ED49098-E8D3-43F6-845A-71B2D9A6B585}"/>
    <cellStyle name="Normal 6 20" xfId="92" xr:uid="{059859A4-B653-45D9-B2F3-715CF33DEA37}"/>
    <cellStyle name="Normal 6 3" xfId="245" xr:uid="{E0FB1EA4-614C-42CC-B0AB-FD127F1B5788}"/>
    <cellStyle name="Normal 6 3 2" xfId="7253" xr:uid="{2B011812-43CD-4D30-A462-9D46A61C0E32}"/>
    <cellStyle name="Normal 6 3 2 2" xfId="7254" xr:uid="{BC13AE4E-2BF4-4FC9-9F57-0F30653FEABD}"/>
    <cellStyle name="Normal 6 3 2 2 2" xfId="12423" xr:uid="{114ED1F7-E3F0-46B3-A2E2-DB01AE518D67}"/>
    <cellStyle name="Normal 6 3 2 2 2 2" xfId="17548" xr:uid="{654FBE65-F5DF-45DF-A9C7-A7E7B74CB402}"/>
    <cellStyle name="Normal 6 3 2 2 2 2 2" xfId="27477" xr:uid="{77ED7015-D3E2-4979-B020-5C4400EB825E}"/>
    <cellStyle name="Normal 6 3 2 2 2 2 2 2" xfId="47444" xr:uid="{4B350310-6806-4833-B23D-4EE97537A398}"/>
    <cellStyle name="Normal 6 3 2 2 2 2 3" xfId="37796" xr:uid="{EA5D1462-FEF2-4D63-B5AA-9577BBF83D52}"/>
    <cellStyle name="Normal 6 3 2 2 2 3" xfId="22519" xr:uid="{E1EBDF4E-A50B-4430-830B-0303BB8651BA}"/>
    <cellStyle name="Normal 6 3 2 2 2 3 2" xfId="42614" xr:uid="{44596E19-4042-4CC5-B02C-987E56471E5F}"/>
    <cellStyle name="Normal 6 3 2 2 2 4" xfId="32967" xr:uid="{2B3DC70E-23E0-48F5-9706-A25DBE735EDF}"/>
    <cellStyle name="Normal 6 3 2 2 3" xfId="15085" xr:uid="{81CC9BBA-AEF2-425E-921D-2F60CFB10969}"/>
    <cellStyle name="Normal 6 3 2 2 3 2" xfId="25027" xr:uid="{4F224D60-C1EA-45E9-AD6C-D40966114060}"/>
    <cellStyle name="Normal 6 3 2 2 3 2 2" xfId="45034" xr:uid="{989704AF-C657-407B-AB61-8CC29B973E7F}"/>
    <cellStyle name="Normal 6 3 2 2 3 3" xfId="35386" xr:uid="{9356D5CC-1835-486F-AC98-57BB7CD8FBD2}"/>
    <cellStyle name="Normal 6 3 2 2 4" xfId="20052" xr:uid="{1499604E-D8FF-437E-8452-77E84AA50A9C}"/>
    <cellStyle name="Normal 6 3 2 2 4 2" xfId="40206" xr:uid="{8B51478F-89EC-471B-A51A-04BFE694DBC6}"/>
    <cellStyle name="Normal 6 3 2 2 5" xfId="30559" xr:uid="{29125231-8EDB-4C0A-8E3A-96B53CBE2F78}"/>
    <cellStyle name="Normal 6 3 2 3" xfId="7255" xr:uid="{72853FE6-5E49-4688-991B-6D1C52C3F74D}"/>
    <cellStyle name="Normal 6 3 2 3 2" xfId="12424" xr:uid="{52F078DB-A1B5-4908-86FA-117BCF2A2599}"/>
    <cellStyle name="Normal 6 3 2 3 2 2" xfId="17549" xr:uid="{8DDB04B1-CF8A-4C41-96B0-B0C66AA2ECAA}"/>
    <cellStyle name="Normal 6 3 2 3 2 2 2" xfId="27478" xr:uid="{DB4B535A-7F1A-4793-AFEE-826A0B65CC1C}"/>
    <cellStyle name="Normal 6 3 2 3 2 2 2 2" xfId="47445" xr:uid="{9EBDA14B-BD2A-44A7-8B10-A0C788C906FD}"/>
    <cellStyle name="Normal 6 3 2 3 2 2 3" xfId="37797" xr:uid="{2B40A082-20C4-4215-99D6-C28EEF54F490}"/>
    <cellStyle name="Normal 6 3 2 3 2 3" xfId="22520" xr:uid="{9A9A05E9-6F3B-4D5F-8DE5-E2D4D8399A34}"/>
    <cellStyle name="Normal 6 3 2 3 2 3 2" xfId="42615" xr:uid="{9670D8A4-97AC-4317-9037-10DCADBF35BC}"/>
    <cellStyle name="Normal 6 3 2 3 2 4" xfId="32968" xr:uid="{DEF2ABAF-37DE-400A-8131-B75F2888E629}"/>
    <cellStyle name="Normal 6 3 2 3 3" xfId="15086" xr:uid="{C7328CAA-C85C-4ED2-A708-83EF6709AA79}"/>
    <cellStyle name="Normal 6 3 2 3 3 2" xfId="25028" xr:uid="{B9588582-3092-4A0D-8F41-04DAD9147698}"/>
    <cellStyle name="Normal 6 3 2 3 3 2 2" xfId="45035" xr:uid="{C4E7C067-C88B-4FC3-882C-89F89C74C14F}"/>
    <cellStyle name="Normal 6 3 2 3 3 3" xfId="35387" xr:uid="{3FAF4FE3-52CC-49E5-9A01-6944D22F59BA}"/>
    <cellStyle name="Normal 6 3 2 3 4" xfId="20053" xr:uid="{9BFB1D47-5852-4A9B-898C-FF701B2B8AFD}"/>
    <cellStyle name="Normal 6 3 2 3 4 2" xfId="40207" xr:uid="{01E45430-2245-4140-A5EE-EBD8915731B0}"/>
    <cellStyle name="Normal 6 3 2 3 5" xfId="30560" xr:uid="{04D68A5D-AF12-41E9-8E5B-0279DC127EB3}"/>
    <cellStyle name="Normal 6 3 2 4" xfId="7256" xr:uid="{0DC9B34E-E7A5-470A-A6AA-13DE41E97973}"/>
    <cellStyle name="Normal 6 3 2 4 2" xfId="12425" xr:uid="{EDB005A8-94A3-49E6-9BEA-A6BC6CDE4836}"/>
    <cellStyle name="Normal 6 3 2 4 2 2" xfId="17550" xr:uid="{9B1D8963-0969-4A19-A264-0A763BECAEC2}"/>
    <cellStyle name="Normal 6 3 2 4 2 2 2" xfId="27479" xr:uid="{B6024DE3-C1A4-4B08-AAB3-4B0A36E83BFB}"/>
    <cellStyle name="Normal 6 3 2 4 2 2 2 2" xfId="47446" xr:uid="{F10C2D41-D058-406F-BB92-78DE2E3E2EFF}"/>
    <cellStyle name="Normal 6 3 2 4 2 2 3" xfId="37798" xr:uid="{7A827CB6-0A80-4C85-BA2A-CF5428A85B3F}"/>
    <cellStyle name="Normal 6 3 2 4 2 3" xfId="22521" xr:uid="{2F8CEF7C-A6B7-4CED-8B97-277A8B5A95C2}"/>
    <cellStyle name="Normal 6 3 2 4 2 3 2" xfId="42616" xr:uid="{8B9FD576-3BCA-42DE-BF73-0021A2F2923A}"/>
    <cellStyle name="Normal 6 3 2 4 2 4" xfId="32969" xr:uid="{F25F5BEB-7304-43A8-BF9A-DC9946E377C7}"/>
    <cellStyle name="Normal 6 3 2 4 3" xfId="15087" xr:uid="{6D326945-7B85-496A-B6D3-299E1FDA1814}"/>
    <cellStyle name="Normal 6 3 2 4 3 2" xfId="25029" xr:uid="{27AFEF82-2335-4560-97EA-59C1F0EEF940}"/>
    <cellStyle name="Normal 6 3 2 4 3 2 2" xfId="45036" xr:uid="{43C91433-615C-4685-AD6F-1D2F7B1B0799}"/>
    <cellStyle name="Normal 6 3 2 4 3 3" xfId="35388" xr:uid="{43C912A5-222F-42BD-A6D3-5F63FFA123BC}"/>
    <cellStyle name="Normal 6 3 2 4 4" xfId="20054" xr:uid="{AB0E0B4F-4AD6-4F59-B510-F2F8530A975C}"/>
    <cellStyle name="Normal 6 3 2 4 4 2" xfId="40208" xr:uid="{D2D2D6D1-F30C-4A73-B2A4-A19160BE5521}"/>
    <cellStyle name="Normal 6 3 2 4 5" xfId="30561" xr:uid="{33FEC93F-DBB0-484B-8309-EE5753949235}"/>
    <cellStyle name="Normal 6 3 2 5" xfId="12422" xr:uid="{1CE36982-7420-43DD-B11B-E007CC5259EA}"/>
    <cellStyle name="Normal 6 3 2 5 2" xfId="17547" xr:uid="{D763994E-E9A3-4349-B9B8-5542442FFD18}"/>
    <cellStyle name="Normal 6 3 2 5 2 2" xfId="27476" xr:uid="{0C62F2B0-29C6-4EBC-AADE-317F8266691F}"/>
    <cellStyle name="Normal 6 3 2 5 2 2 2" xfId="47443" xr:uid="{6CA2F4B8-2F90-4F20-A509-3CFD180A10F0}"/>
    <cellStyle name="Normal 6 3 2 5 2 3" xfId="37795" xr:uid="{44E3285A-E327-4005-A40F-A7415783304D}"/>
    <cellStyle name="Normal 6 3 2 5 3" xfId="22518" xr:uid="{BE648810-0E53-41E0-B291-0B6916F7CECB}"/>
    <cellStyle name="Normal 6 3 2 5 3 2" xfId="42613" xr:uid="{28BC423F-BE10-4982-B245-40ED79521D44}"/>
    <cellStyle name="Normal 6 3 2 5 4" xfId="32966" xr:uid="{39CAF205-1614-4CDB-8CAF-7661A90F5755}"/>
    <cellStyle name="Normal 6 3 2 6" xfId="15084" xr:uid="{358D651E-3DD0-404E-8548-CAACBB8689B1}"/>
    <cellStyle name="Normal 6 3 2 6 2" xfId="25026" xr:uid="{A96A900E-92B0-4E02-B341-C2D5A9C47E4B}"/>
    <cellStyle name="Normal 6 3 2 6 2 2" xfId="45033" xr:uid="{213016D2-F513-4EC9-A74B-20B73DD698AD}"/>
    <cellStyle name="Normal 6 3 2 6 3" xfId="35385" xr:uid="{586BDE14-6E42-47F1-B9AD-34385486BEF5}"/>
    <cellStyle name="Normal 6 3 2 7" xfId="20051" xr:uid="{A518997E-9E5B-43F7-8769-3FC60C39ABFA}"/>
    <cellStyle name="Normal 6 3 2 7 2" xfId="40205" xr:uid="{F0B7FB0F-1B59-4500-8326-29E69B4D9E75}"/>
    <cellStyle name="Normal 6 3 2 8" xfId="30558" xr:uid="{05DAD1C3-8B2F-44A9-A697-2685DCFC2062}"/>
    <cellStyle name="Normal 6 3 3" xfId="7257" xr:uid="{72E0D015-D77A-42C1-8A8A-E6938474AC71}"/>
    <cellStyle name="Normal 6 3 3 2" xfId="12426" xr:uid="{A84B9114-4DF4-4455-BBD5-53BB3F5642A7}"/>
    <cellStyle name="Normal 6 3 3 2 2" xfId="17551" xr:uid="{D101DA38-4460-4272-B517-6464E11E92ED}"/>
    <cellStyle name="Normal 6 3 3 2 2 2" xfId="27480" xr:uid="{A60444A8-9E8E-4851-807B-AA500754E1A6}"/>
    <cellStyle name="Normal 6 3 3 2 2 2 2" xfId="47447" xr:uid="{8773E047-D478-4074-AB04-774B77EE3350}"/>
    <cellStyle name="Normal 6 3 3 2 2 3" xfId="37799" xr:uid="{2302708D-8DF8-42DF-9DEA-97921E0AEF9F}"/>
    <cellStyle name="Normal 6 3 3 2 3" xfId="22522" xr:uid="{E77D04CD-6459-4F9C-888C-7B090CA29C18}"/>
    <cellStyle name="Normal 6 3 3 2 3 2" xfId="42617" xr:uid="{4E1D0733-093A-40A5-8393-DE79151DED28}"/>
    <cellStyle name="Normal 6 3 3 2 4" xfId="32970" xr:uid="{97EB192B-4392-4CD4-B19F-C467301952CD}"/>
    <cellStyle name="Normal 6 3 3 3" xfId="15088" xr:uid="{2C9BE37D-1636-4240-832E-F17B12D5E1DB}"/>
    <cellStyle name="Normal 6 3 3 3 2" xfId="25030" xr:uid="{FD440571-5B23-4E0F-80AD-B332817AFE99}"/>
    <cellStyle name="Normal 6 3 3 3 2 2" xfId="45037" xr:uid="{D26B3B37-08AB-4AC7-9226-53334C5C96B2}"/>
    <cellStyle name="Normal 6 3 3 3 3" xfId="35389" xr:uid="{E6DC9181-8BA1-45C4-81A6-48263D615A97}"/>
    <cellStyle name="Normal 6 3 3 4" xfId="20055" xr:uid="{722734EB-140E-4FF1-AB0D-1B39DD3485DF}"/>
    <cellStyle name="Normal 6 3 3 4 2" xfId="40209" xr:uid="{03441BBE-D844-4F8C-B799-64EC4AC7024B}"/>
    <cellStyle name="Normal 6 3 3 5" xfId="30562" xr:uid="{BFCA66D3-D842-44C9-86C6-7A32373A4288}"/>
    <cellStyle name="Normal 6 3 4" xfId="7258" xr:uid="{148BE3C0-3976-4E47-9D7B-FD8BD26E6F84}"/>
    <cellStyle name="Normal 6 3 4 2" xfId="12427" xr:uid="{15B94B8A-90B9-47A6-8533-BFF43AF789F2}"/>
    <cellStyle name="Normal 6 3 4 2 2" xfId="17552" xr:uid="{0BCCFBA0-ADB9-4B41-AABE-FDDDEA7D13E6}"/>
    <cellStyle name="Normal 6 3 4 2 2 2" xfId="27481" xr:uid="{05BEFE90-7C2E-4368-AA4F-C45F0606EBF8}"/>
    <cellStyle name="Normal 6 3 4 2 2 2 2" xfId="47448" xr:uid="{F2249B64-0276-489A-8070-31ECEA2B9379}"/>
    <cellStyle name="Normal 6 3 4 2 2 3" xfId="37800" xr:uid="{987F1F25-E7D3-46CB-AE59-B08F94421A97}"/>
    <cellStyle name="Normal 6 3 4 2 3" xfId="22523" xr:uid="{09C96C85-CA91-40F4-8E05-FEA3D341DF1A}"/>
    <cellStyle name="Normal 6 3 4 2 3 2" xfId="42618" xr:uid="{0832049F-C93D-43AF-BB9C-21634BF34764}"/>
    <cellStyle name="Normal 6 3 4 2 4" xfId="32971" xr:uid="{8DBFD75F-E2B8-430A-A70D-4671F3621B1C}"/>
    <cellStyle name="Normal 6 3 4 3" xfId="15089" xr:uid="{8F6C12BB-2CC2-4D33-82C0-95876384E8F8}"/>
    <cellStyle name="Normal 6 3 4 3 2" xfId="25031" xr:uid="{45452071-4546-4B60-9CE9-6EC777359E97}"/>
    <cellStyle name="Normal 6 3 4 3 2 2" xfId="45038" xr:uid="{370D44ED-D96A-4142-9022-E785D73EB1E9}"/>
    <cellStyle name="Normal 6 3 4 3 3" xfId="35390" xr:uid="{CA0FCED3-B406-4CF8-BB28-CD14A1D6BD16}"/>
    <cellStyle name="Normal 6 3 4 4" xfId="20056" xr:uid="{EECAE109-E4DF-4D94-8159-D5B2F6BE4A17}"/>
    <cellStyle name="Normal 6 3 4 4 2" xfId="40210" xr:uid="{37C33F40-137B-4E14-88CC-B931D7D6EB25}"/>
    <cellStyle name="Normal 6 3 4 5" xfId="30563" xr:uid="{B45C6095-DEE9-46A9-A82B-B91F52F676CF}"/>
    <cellStyle name="Normal 6 3 5" xfId="7259" xr:uid="{91C636FF-5D43-43F7-B26F-07145E9E59F0}"/>
    <cellStyle name="Normal 6 3 6" xfId="7260" xr:uid="{6DB25778-50D2-4121-A47D-A0FFCFC9B348}"/>
    <cellStyle name="Normal 6 3 6 2" xfId="12428" xr:uid="{B60FDD9E-2024-4BCD-9BE6-B115DC5D63CC}"/>
    <cellStyle name="Normal 6 3 6 2 2" xfId="17553" xr:uid="{121D76F4-7B5C-456F-BE27-D1678307EF8B}"/>
    <cellStyle name="Normal 6 3 6 2 2 2" xfId="27482" xr:uid="{91B81FB0-600B-45C7-8C51-3C83483B9FA7}"/>
    <cellStyle name="Normal 6 3 6 2 2 2 2" xfId="47449" xr:uid="{6B54EC63-E983-4F1C-BE72-1DF038631B5F}"/>
    <cellStyle name="Normal 6 3 6 2 2 3" xfId="37801" xr:uid="{269CA467-BA6C-4414-B4C2-5DB4D3615851}"/>
    <cellStyle name="Normal 6 3 6 2 3" xfId="22524" xr:uid="{90C0D4BB-95B9-443F-879B-6ABF55884753}"/>
    <cellStyle name="Normal 6 3 6 2 3 2" xfId="42619" xr:uid="{689F804A-AD1C-4A69-ADCF-A89083866074}"/>
    <cellStyle name="Normal 6 3 6 2 4" xfId="32972" xr:uid="{BC4C5158-84AA-44EB-B1B3-EDC5FEA268CE}"/>
    <cellStyle name="Normal 6 3 6 3" xfId="15090" xr:uid="{9523C29C-96B2-4B1C-9EFD-FB24C2C868E0}"/>
    <cellStyle name="Normal 6 3 6 3 2" xfId="25032" xr:uid="{5BFF2E58-F500-4593-8DC2-F9A3EDDB25B9}"/>
    <cellStyle name="Normal 6 3 6 3 2 2" xfId="45039" xr:uid="{098AC3B8-D56C-4EA1-80D7-E0898BF62535}"/>
    <cellStyle name="Normal 6 3 6 3 3" xfId="35391" xr:uid="{0717654D-33BC-477C-B04B-EDF35CD414C1}"/>
    <cellStyle name="Normal 6 3 6 4" xfId="20057" xr:uid="{D1AB1679-D5B7-43C7-92A1-8C603E599D3F}"/>
    <cellStyle name="Normal 6 3 6 4 2" xfId="40211" xr:uid="{C124C7DF-542E-4B16-8190-5D302B87F8F9}"/>
    <cellStyle name="Normal 6 3 6 5" xfId="30564" xr:uid="{9521AAD1-EF29-4A3C-ADE2-0E9FA6647071}"/>
    <cellStyle name="Normal 6 3 7" xfId="7261" xr:uid="{BFC23C12-C665-4B6B-9660-FFFB6C391152}"/>
    <cellStyle name="Normal 6 3 7 2" xfId="12429" xr:uid="{522C8B74-94B6-4496-8BBB-D7D52EB5409C}"/>
    <cellStyle name="Normal 6 3 7 2 2" xfId="17554" xr:uid="{0168DC82-4C14-4C16-8C53-CDB0A6D7D64A}"/>
    <cellStyle name="Normal 6 3 7 2 2 2" xfId="27483" xr:uid="{1477719F-BA28-440F-AD7A-1EC4610CE6DA}"/>
    <cellStyle name="Normal 6 3 7 2 2 2 2" xfId="47450" xr:uid="{9A28834B-E08A-4864-B4A5-527B5E24A80B}"/>
    <cellStyle name="Normal 6 3 7 2 2 3" xfId="37802" xr:uid="{FE7292E0-CC46-4792-B3B2-1D19F41FCE52}"/>
    <cellStyle name="Normal 6 3 7 2 3" xfId="22525" xr:uid="{E1578B53-27D6-426F-9878-DE8FA1A4F1DC}"/>
    <cellStyle name="Normal 6 3 7 2 3 2" xfId="42620" xr:uid="{47CD1348-C941-4A0E-91F6-C494600802F8}"/>
    <cellStyle name="Normal 6 3 7 2 4" xfId="32973" xr:uid="{43B9136C-3319-4C38-9D8C-6739AF7249C4}"/>
    <cellStyle name="Normal 6 3 7 3" xfId="15091" xr:uid="{FEC4F4AB-4183-45E8-BD1F-C79F0C0E59A9}"/>
    <cellStyle name="Normal 6 3 7 3 2" xfId="25033" xr:uid="{A102D566-37BE-4BF0-B467-6199BF5E4F16}"/>
    <cellStyle name="Normal 6 3 7 3 2 2" xfId="45040" xr:uid="{71B96C5B-8549-4108-A919-CD9F2A165AF9}"/>
    <cellStyle name="Normal 6 3 7 3 3" xfId="35392" xr:uid="{F7AE389B-FF8C-4061-89E1-1AA8DBCA5A41}"/>
    <cellStyle name="Normal 6 3 7 4" xfId="20058" xr:uid="{1EEC9283-9D3E-43C8-BA1F-ED6488F35FE6}"/>
    <cellStyle name="Normal 6 3 7 4 2" xfId="40212" xr:uid="{15610BD6-9182-473A-9366-7E875958FAED}"/>
    <cellStyle name="Normal 6 3 7 5" xfId="30565" xr:uid="{FCD14FEE-385A-4241-B09A-1C2D2B01F2DB}"/>
    <cellStyle name="Normal 6 3 8" xfId="7252" xr:uid="{29B118FC-EDBA-4042-B795-0986AE94C45F}"/>
    <cellStyle name="Normal 6 3 9" xfId="10018" xr:uid="{2709C401-0DDE-49A7-A834-74B77D33EFE2}"/>
    <cellStyle name="Normal 6 4" xfId="214" xr:uid="{915EF73B-3BCC-4E74-B5A8-9B25080B6AE9}"/>
    <cellStyle name="Normal 6 4 2" xfId="7262" xr:uid="{181A0264-6833-4836-8037-ACF9CFBB6952}"/>
    <cellStyle name="Normal 6 5" xfId="511" xr:uid="{1A701BD5-6C64-4CAE-8EBF-D92EE1956115}"/>
    <cellStyle name="Normal 6 5 2" xfId="7263" xr:uid="{133B2C3D-256F-4C38-AAE7-C2B38176A227}"/>
    <cellStyle name="Normal 6 5 3" xfId="10443" xr:uid="{3F230B74-EE2F-418E-AD73-54289066F809}"/>
    <cellStyle name="Normal 6 5 3 2" xfId="15571" xr:uid="{196F0E4C-4650-4056-B2E8-856C50E26E95}"/>
    <cellStyle name="Normal 6 5 3 2 2" xfId="25500" xr:uid="{70B01BE0-FE61-4C7D-8F89-4D368A54441A}"/>
    <cellStyle name="Normal 6 5 3 2 2 2" xfId="45467" xr:uid="{C623B2D3-F069-427B-A200-0CCE3089F1B9}"/>
    <cellStyle name="Normal 6 5 3 2 3" xfId="35819" xr:uid="{905D6801-1407-4E44-B58C-F7D05B922F6B}"/>
    <cellStyle name="Normal 6 5 3 3" xfId="20544" xr:uid="{25D0192E-03B4-475B-B965-FD72E20A16EB}"/>
    <cellStyle name="Normal 6 5 3 3 2" xfId="40639" xr:uid="{90261319-B39F-4040-AC54-C6417E507C47}"/>
    <cellStyle name="Normal 6 5 3 4" xfId="30992" xr:uid="{0BA46601-A1D7-49D2-8C95-BA96A594E6C6}"/>
    <cellStyle name="Normal 6 5 4" xfId="13061" xr:uid="{95241635-4913-4E03-B22C-516CD94B5C20}"/>
    <cellStyle name="Normal 6 5 4 2" xfId="23013" xr:uid="{7705CC41-0D9A-4192-B6BE-9993CC4CE25E}"/>
    <cellStyle name="Normal 6 5 4 2 2" xfId="43057" xr:uid="{C31689EF-FEFB-430D-8E40-B91EA2E45C43}"/>
    <cellStyle name="Normal 6 5 4 3" xfId="33409" xr:uid="{62A317F7-1C14-4653-8D3A-1D131D675B22}"/>
    <cellStyle name="Normal 6 5 5" xfId="18066" xr:uid="{C4C7C15E-EB4F-47F6-89AC-9317C1857DD6}"/>
    <cellStyle name="Normal 6 5 5 2" xfId="38229" xr:uid="{E0878A1D-8BB2-462D-82D3-F4DCE88D39D1}"/>
    <cellStyle name="Normal 6 5 6" xfId="28584" xr:uid="{6F33DAB8-48C7-4FA2-9E4F-95B6F5360991}"/>
    <cellStyle name="Normal 6 6" xfId="7264" xr:uid="{8EE0E078-55FD-48E6-BBD9-1525E25F6452}"/>
    <cellStyle name="Normal 6 7" xfId="7265" xr:uid="{344FFD23-56F1-4BB1-B88A-F343D7F97604}"/>
    <cellStyle name="Normal 6 8" xfId="7266" xr:uid="{128ABE21-3E6B-4A2E-9916-1E5AF741A252}"/>
    <cellStyle name="Normal 6 9" xfId="7267" xr:uid="{44C8EB14-C357-4613-BF87-C4CE7F3F7381}"/>
    <cellStyle name="Normal 60" xfId="7268" xr:uid="{9E1E8A11-7D71-4986-9D8D-D7A49D003D0A}"/>
    <cellStyle name="Normal 60 2" xfId="7269" xr:uid="{3DAC49B2-4E88-4AC4-8E54-C0BBFA28C9A0}"/>
    <cellStyle name="Normal 60 2 2" xfId="12431" xr:uid="{1E83C55E-256C-43C9-9CBA-DBDD3D0727F3}"/>
    <cellStyle name="Normal 60 2 2 2" xfId="17556" xr:uid="{E8747F32-19C1-49FA-8680-7E4B2D36668A}"/>
    <cellStyle name="Normal 60 2 2 2 2" xfId="27485" xr:uid="{BA955FF8-FF65-4E85-B66B-FDA56FCAB153}"/>
    <cellStyle name="Normal 60 2 2 2 2 2" xfId="47452" xr:uid="{23B254BF-039A-4CAC-965A-92F9DDC0DACE}"/>
    <cellStyle name="Normal 60 2 2 2 3" xfId="37804" xr:uid="{4C99018A-B031-4BFB-B956-B9F2B8A21A8C}"/>
    <cellStyle name="Normal 60 2 2 3" xfId="22527" xr:uid="{FBCC4D20-9585-4DB3-A484-CE26AAAD0717}"/>
    <cellStyle name="Normal 60 2 2 3 2" xfId="42622" xr:uid="{C253FF92-2686-4E0F-A10E-9CBF7AE4DE5B}"/>
    <cellStyle name="Normal 60 2 2 4" xfId="32975" xr:uid="{3AB9BBA1-FA47-42E6-8C8F-00292653581A}"/>
    <cellStyle name="Normal 60 2 3" xfId="15093" xr:uid="{1332E7A7-1FA2-452E-B84B-6B70471BE13C}"/>
    <cellStyle name="Normal 60 2 3 2" xfId="25035" xr:uid="{08E36158-D70E-4D4E-91C9-05EE918FE4F2}"/>
    <cellStyle name="Normal 60 2 3 2 2" xfId="45042" xr:uid="{94D9C517-639C-4A04-94C1-CF2565C5CC8E}"/>
    <cellStyle name="Normal 60 2 3 3" xfId="35394" xr:uid="{5D9A40C5-29FB-4783-8E21-B025F5470F24}"/>
    <cellStyle name="Normal 60 2 4" xfId="20060" xr:uid="{FD3AFC0B-3D7D-48B1-8104-A20467984F67}"/>
    <cellStyle name="Normal 60 2 4 2" xfId="40214" xr:uid="{83AA7303-F2C7-4CC5-8955-AB5E1ED11B70}"/>
    <cellStyle name="Normal 60 2 5" xfId="30567" xr:uid="{63C6B362-3247-44C5-9B21-6D8EBB735687}"/>
    <cellStyle name="Normal 60 3" xfId="7270" xr:uid="{AACA4C8A-E526-4773-AC03-5A7BBE52C888}"/>
    <cellStyle name="Normal 60 3 2" xfId="12432" xr:uid="{CEEDB40A-8064-423D-8B77-28C6D4BDA85F}"/>
    <cellStyle name="Normal 60 3 2 2" xfId="17557" xr:uid="{CFFB8844-8AA3-4D69-B059-DC9899FC4DF7}"/>
    <cellStyle name="Normal 60 3 2 2 2" xfId="27486" xr:uid="{4AD632C3-EBB7-4C45-A674-7C81FF5814C2}"/>
    <cellStyle name="Normal 60 3 2 2 2 2" xfId="47453" xr:uid="{DC475B8F-2C60-4E29-A593-37664DD28B27}"/>
    <cellStyle name="Normal 60 3 2 2 3" xfId="37805" xr:uid="{226934ED-192F-4A92-9A1B-B0DD1CA1D074}"/>
    <cellStyle name="Normal 60 3 2 3" xfId="22528" xr:uid="{683986F1-D184-48DF-A831-00F16BDCA85A}"/>
    <cellStyle name="Normal 60 3 2 3 2" xfId="42623" xr:uid="{CCE98536-E2AA-4E6F-B942-BB97E6198605}"/>
    <cellStyle name="Normal 60 3 2 4" xfId="32976" xr:uid="{FE25B997-51FF-4C0A-8A08-0C5073BFE34A}"/>
    <cellStyle name="Normal 60 3 3" xfId="15094" xr:uid="{FC668604-5B3D-45EA-80DC-E7E88867C951}"/>
    <cellStyle name="Normal 60 3 3 2" xfId="25036" xr:uid="{56A6902A-F1AF-4AE8-93A8-5362D68F7B04}"/>
    <cellStyle name="Normal 60 3 3 2 2" xfId="45043" xr:uid="{1E565F21-A039-4C3B-B780-CB02B79BAB6D}"/>
    <cellStyle name="Normal 60 3 3 3" xfId="35395" xr:uid="{C7F06A76-F985-42DF-ADCD-532EC66F7348}"/>
    <cellStyle name="Normal 60 3 4" xfId="20061" xr:uid="{18737750-990D-4366-A607-FFB17D937E5D}"/>
    <cellStyle name="Normal 60 3 4 2" xfId="40215" xr:uid="{52D44765-3BFD-493B-9F53-D3D3157EF579}"/>
    <cellStyle name="Normal 60 3 5" xfId="30568" xr:uid="{1B0BD165-EC28-447D-A1BE-9EA97A490466}"/>
    <cellStyle name="Normal 60 4" xfId="7271" xr:uid="{4E2253B0-1BA5-4B7F-AF29-4CD6F4C43368}"/>
    <cellStyle name="Normal 60 4 2" xfId="12433" xr:uid="{2344C866-8596-4757-8FDC-F280F9A7E269}"/>
    <cellStyle name="Normal 60 4 2 2" xfId="17558" xr:uid="{2EE273A0-E141-4F42-A048-16F60FE2FBD9}"/>
    <cellStyle name="Normal 60 4 2 2 2" xfId="27487" xr:uid="{B50E69FE-72F5-4DEE-99EE-4FB9B57A943F}"/>
    <cellStyle name="Normal 60 4 2 2 2 2" xfId="47454" xr:uid="{87102C44-DE30-4D76-A9DE-DD71A839ED9C}"/>
    <cellStyle name="Normal 60 4 2 2 3" xfId="37806" xr:uid="{FEF5E828-C7DE-4FFD-ADE6-A6BE4FA3EE7C}"/>
    <cellStyle name="Normal 60 4 2 3" xfId="22529" xr:uid="{EEF0D49A-1DA4-49F2-820C-D6AFFBB563FF}"/>
    <cellStyle name="Normal 60 4 2 3 2" xfId="42624" xr:uid="{AA8956EC-7701-4170-89EA-D70CE3630D04}"/>
    <cellStyle name="Normal 60 4 2 4" xfId="32977" xr:uid="{D1E8B7DC-D8AE-4DDA-A06C-A7DA442BFE50}"/>
    <cellStyle name="Normal 60 4 3" xfId="15095" xr:uid="{A33A678C-EB31-4BAA-9C64-E2060F10729E}"/>
    <cellStyle name="Normal 60 4 3 2" xfId="25037" xr:uid="{A8B2FDFF-6581-416D-88A4-3E6A51EB6B6E}"/>
    <cellStyle name="Normal 60 4 3 2 2" xfId="45044" xr:uid="{096E2BBC-26AC-416D-94F3-CFB10E17C6AB}"/>
    <cellStyle name="Normal 60 4 3 3" xfId="35396" xr:uid="{3C35BD89-8B7D-4A38-9B49-8CA7A62E5F11}"/>
    <cellStyle name="Normal 60 4 4" xfId="20062" xr:uid="{2B42496B-FB49-4D6B-BE67-D8C284904B5E}"/>
    <cellStyle name="Normal 60 4 4 2" xfId="40216" xr:uid="{2F01D86F-2D8D-4EE1-9981-E257EC8D9141}"/>
    <cellStyle name="Normal 60 4 5" xfId="30569" xr:uid="{9EE20D03-4FBF-4D5B-8778-95310BFA137F}"/>
    <cellStyle name="Normal 60 5" xfId="12430" xr:uid="{E1C5F6CB-5482-46A8-8657-26F8D63D1F83}"/>
    <cellStyle name="Normal 60 5 2" xfId="17555" xr:uid="{B2CA921D-E380-4099-ABAC-22F9DEFC534E}"/>
    <cellStyle name="Normal 60 5 2 2" xfId="27484" xr:uid="{8A75F1C2-BA08-44F6-A1BD-A4A6B9CBD294}"/>
    <cellStyle name="Normal 60 5 2 2 2" xfId="47451" xr:uid="{547D1905-CCF7-492B-A8F2-C003D56249EF}"/>
    <cellStyle name="Normal 60 5 2 3" xfId="37803" xr:uid="{3DB3FDD3-9214-4851-807E-867DC6212AA8}"/>
    <cellStyle name="Normal 60 5 3" xfId="22526" xr:uid="{6E2FDFE4-1828-48B3-B36B-2C612F1C7805}"/>
    <cellStyle name="Normal 60 5 3 2" xfId="42621" xr:uid="{8D19F9A3-7E89-499A-990F-726C07F0685B}"/>
    <cellStyle name="Normal 60 5 4" xfId="32974" xr:uid="{6A01123A-162A-4844-96D6-ED5D80C2D240}"/>
    <cellStyle name="Normal 60 6" xfId="15092" xr:uid="{4CE0CBAD-F363-4BC4-9531-50C8F89B3A59}"/>
    <cellStyle name="Normal 60 6 2" xfId="25034" xr:uid="{689AB390-0251-4725-B730-845CB34863A1}"/>
    <cellStyle name="Normal 60 6 2 2" xfId="45041" xr:uid="{FF0FA960-E059-4A5A-8C3A-2493D32C6D51}"/>
    <cellStyle name="Normal 60 6 3" xfId="35393" xr:uid="{3BA093DB-0AAB-4257-B135-25D3FA9DCB4D}"/>
    <cellStyle name="Normal 60 7" xfId="20059" xr:uid="{AFF9453B-6BD6-4C38-9DDA-7CFFB75E743F}"/>
    <cellStyle name="Normal 60 7 2" xfId="40213" xr:uid="{7C54E021-6EF0-4088-B5FF-9D8A73AF2A6B}"/>
    <cellStyle name="Normal 60 8" xfId="30566" xr:uid="{A477E4C4-E946-47BB-BC8F-520259028EA2}"/>
    <cellStyle name="Normal 61" xfId="7272" xr:uid="{C78BD72C-62C6-462B-A861-6EAA3BB101C0}"/>
    <cellStyle name="Normal 61 2" xfId="7273" xr:uid="{2A63D3B4-5499-4561-915C-4CD7A9DB4EAA}"/>
    <cellStyle name="Normal 61 2 2" xfId="12435" xr:uid="{ED22897A-11D4-4533-A3AA-18F15CCC3B1A}"/>
    <cellStyle name="Normal 61 2 2 2" xfId="17560" xr:uid="{0C25C852-8C4B-42B6-9760-4206510294D4}"/>
    <cellStyle name="Normal 61 2 2 2 2" xfId="27489" xr:uid="{40AFB45C-F74B-4557-BE3B-F1A1BD57D6D4}"/>
    <cellStyle name="Normal 61 2 2 2 2 2" xfId="47456" xr:uid="{30F38F35-5CF6-4CB6-BAF7-BB0B9C413481}"/>
    <cellStyle name="Normal 61 2 2 2 3" xfId="37808" xr:uid="{784C3CC4-0834-48CB-8527-A54BC49AD6EC}"/>
    <cellStyle name="Normal 61 2 2 3" xfId="22531" xr:uid="{433CF083-3AFB-47AF-BA6E-0B7E039A1C29}"/>
    <cellStyle name="Normal 61 2 2 3 2" xfId="42626" xr:uid="{ED435581-4475-4E00-B03F-C32C6B60E256}"/>
    <cellStyle name="Normal 61 2 2 4" xfId="32979" xr:uid="{C0FB0CE3-AD7D-44D5-A129-D718D7AB76E1}"/>
    <cellStyle name="Normal 61 2 3" xfId="15097" xr:uid="{F6874B3C-689C-453F-A126-A23A79F007CD}"/>
    <cellStyle name="Normal 61 2 3 2" xfId="25039" xr:uid="{E227EB28-8516-4A1A-B5A1-314E12FC282B}"/>
    <cellStyle name="Normal 61 2 3 2 2" xfId="45046" xr:uid="{0574D954-606C-43C8-8E5E-75D86F57BC0E}"/>
    <cellStyle name="Normal 61 2 3 3" xfId="35398" xr:uid="{7408EF42-7156-4245-8B15-D196119B01D6}"/>
    <cellStyle name="Normal 61 2 4" xfId="20064" xr:uid="{493F60D4-E97B-470E-9A77-8C4D8BAABF4B}"/>
    <cellStyle name="Normal 61 2 4 2" xfId="40218" xr:uid="{FE2D7938-A19A-43E8-9136-B8ECF42E5AD3}"/>
    <cellStyle name="Normal 61 2 5" xfId="30571" xr:uid="{41685D44-ABD2-4A39-B09B-46A985D10CA1}"/>
    <cellStyle name="Normal 61 3" xfId="7274" xr:uid="{99D50607-7D03-481E-8C18-DE2993388D41}"/>
    <cellStyle name="Normal 61 3 2" xfId="12436" xr:uid="{535CAF3E-3C43-43DB-A88F-F1D6010BEE4C}"/>
    <cellStyle name="Normal 61 3 2 2" xfId="17561" xr:uid="{ECF60E44-CA7E-4B59-A60E-902C1F25B299}"/>
    <cellStyle name="Normal 61 3 2 2 2" xfId="27490" xr:uid="{EA2ABA74-6754-43C0-90BB-CB8CB91DC637}"/>
    <cellStyle name="Normal 61 3 2 2 2 2" xfId="47457" xr:uid="{314E7F51-3BEB-4746-90CF-12984F17D69D}"/>
    <cellStyle name="Normal 61 3 2 2 3" xfId="37809" xr:uid="{45545869-4121-4D8C-8220-BD806D2539C0}"/>
    <cellStyle name="Normal 61 3 2 3" xfId="22532" xr:uid="{9C61E86B-8D4C-4DC7-8952-16FEBC4AC5C8}"/>
    <cellStyle name="Normal 61 3 2 3 2" xfId="42627" xr:uid="{6B80A140-E152-485B-A2CA-AFD7F87F7DDB}"/>
    <cellStyle name="Normal 61 3 2 4" xfId="32980" xr:uid="{1AF3D01A-5640-4FC3-AF51-1781A9731721}"/>
    <cellStyle name="Normal 61 3 3" xfId="15098" xr:uid="{3724B7B2-A909-4D81-8F4F-060AE2713D29}"/>
    <cellStyle name="Normal 61 3 3 2" xfId="25040" xr:uid="{7238FCC2-EFB8-4F2B-AC73-B975D385AB12}"/>
    <cellStyle name="Normal 61 3 3 2 2" xfId="45047" xr:uid="{5B85D9B5-4DAF-4A51-B4D3-1800EAD44294}"/>
    <cellStyle name="Normal 61 3 3 3" xfId="35399" xr:uid="{B5DCE69C-83D1-4CF0-9F16-240CBA532206}"/>
    <cellStyle name="Normal 61 3 4" xfId="20065" xr:uid="{839D1E4E-C2BF-4F08-A2A9-FF903AB57310}"/>
    <cellStyle name="Normal 61 3 4 2" xfId="40219" xr:uid="{83B601B8-2A67-45DD-A149-55D49CF590C3}"/>
    <cellStyle name="Normal 61 3 5" xfId="30572" xr:uid="{8CF7C8B8-9B33-47BE-A2AA-F78595342421}"/>
    <cellStyle name="Normal 61 4" xfId="7275" xr:uid="{AC2BC307-628E-4633-A06B-397FA916DC20}"/>
    <cellStyle name="Normal 61 4 2" xfId="12437" xr:uid="{86E363DD-B1C2-40C8-9FFC-2E1FCE992F40}"/>
    <cellStyle name="Normal 61 4 2 2" xfId="17562" xr:uid="{5EA92544-13F2-4C00-98F3-77997469280B}"/>
    <cellStyle name="Normal 61 4 2 2 2" xfId="27491" xr:uid="{F0570B37-5242-4465-87A3-31D3189DE78C}"/>
    <cellStyle name="Normal 61 4 2 2 2 2" xfId="47458" xr:uid="{045C59E4-B480-431B-B742-47177C54ACCF}"/>
    <cellStyle name="Normal 61 4 2 2 3" xfId="37810" xr:uid="{CFFE5272-D2B5-4CA7-AFB2-BF25A82DA032}"/>
    <cellStyle name="Normal 61 4 2 3" xfId="22533" xr:uid="{072C7DD6-0116-4B3B-AECD-2C492AB225DB}"/>
    <cellStyle name="Normal 61 4 2 3 2" xfId="42628" xr:uid="{ECF0875A-D26A-4D69-B969-76DCF9BC5AD3}"/>
    <cellStyle name="Normal 61 4 2 4" xfId="32981" xr:uid="{1A276FE7-99DD-400A-87F5-D387B33EB2AA}"/>
    <cellStyle name="Normal 61 4 3" xfId="15099" xr:uid="{F49E37FF-B20F-4695-9B37-BC55582CDCC3}"/>
    <cellStyle name="Normal 61 4 3 2" xfId="25041" xr:uid="{F5A188C4-C516-4452-BA25-60517F5AEE22}"/>
    <cellStyle name="Normal 61 4 3 2 2" xfId="45048" xr:uid="{48187926-0690-407E-8BC1-F14499776F59}"/>
    <cellStyle name="Normal 61 4 3 3" xfId="35400" xr:uid="{F8F3EBC5-65B0-4153-8E75-6B104F39F65A}"/>
    <cellStyle name="Normal 61 4 4" xfId="20066" xr:uid="{22F38CBC-C4D0-4DB9-903C-087EEAB4ED5F}"/>
    <cellStyle name="Normal 61 4 4 2" xfId="40220" xr:uid="{3CF07A7B-D39F-4EB5-8DB6-1FEFF6FDDD12}"/>
    <cellStyle name="Normal 61 4 5" xfId="30573" xr:uid="{5D9B157D-A831-492A-A3AD-5B3C2841A6D9}"/>
    <cellStyle name="Normal 61 5" xfId="12434" xr:uid="{265169D8-E577-4878-A43F-A476C703D883}"/>
    <cellStyle name="Normal 61 5 2" xfId="17559" xr:uid="{807DD5B6-4C31-464B-8896-A18E404717D0}"/>
    <cellStyle name="Normal 61 5 2 2" xfId="27488" xr:uid="{3B64EDBA-3AAB-4C31-B0B8-960953B3B930}"/>
    <cellStyle name="Normal 61 5 2 2 2" xfId="47455" xr:uid="{5D2DABFE-DBAE-4770-84AE-4E8787703DB7}"/>
    <cellStyle name="Normal 61 5 2 3" xfId="37807" xr:uid="{31F04CC6-2160-4674-B402-177639EB622F}"/>
    <cellStyle name="Normal 61 5 3" xfId="22530" xr:uid="{051F591B-CFF9-42CE-8047-73C1543E358A}"/>
    <cellStyle name="Normal 61 5 3 2" xfId="42625" xr:uid="{A88A2918-3608-438A-ABEC-C98007E1DD29}"/>
    <cellStyle name="Normal 61 5 4" xfId="32978" xr:uid="{17A57C90-1E22-476D-9994-0EE2D3D6ED33}"/>
    <cellStyle name="Normal 61 6" xfId="15096" xr:uid="{547F5004-6705-48B1-A5F9-4BFE34E201E6}"/>
    <cellStyle name="Normal 61 6 2" xfId="25038" xr:uid="{BAC90278-E24E-4EA3-8798-A7EFC49261CC}"/>
    <cellStyle name="Normal 61 6 2 2" xfId="45045" xr:uid="{5ACB9BE3-09E3-4DA4-9F8E-12BD2A254644}"/>
    <cellStyle name="Normal 61 6 3" xfId="35397" xr:uid="{BF5BC96A-7F56-440D-BCC7-715F8BF452A2}"/>
    <cellStyle name="Normal 61 7" xfId="20063" xr:uid="{E666B72E-276E-4017-BB50-979FEE692082}"/>
    <cellStyle name="Normal 61 7 2" xfId="40217" xr:uid="{D3298FDE-1F13-4C0A-9D7D-2FE36594D8FF}"/>
    <cellStyle name="Normal 61 8" xfId="30570" xr:uid="{79331124-9EBE-4A58-A5B2-7F760197DB72}"/>
    <cellStyle name="Normal 62" xfId="7276" xr:uid="{0DF9D1F1-8C73-4776-970D-65DA01494948}"/>
    <cellStyle name="Normal 62 2" xfId="7277" xr:uid="{EC6532E1-050A-4B1D-A163-7313A0AC7328}"/>
    <cellStyle name="Normal 62 2 2" xfId="12439" xr:uid="{E73B5D3F-A4FC-4F28-AD7B-EA06C22200CC}"/>
    <cellStyle name="Normal 62 2 2 2" xfId="17564" xr:uid="{475C8356-A768-423F-A581-889D19583478}"/>
    <cellStyle name="Normal 62 2 2 2 2" xfId="27493" xr:uid="{EFCCA716-A625-4AB1-AD7E-4CD370B472DE}"/>
    <cellStyle name="Normal 62 2 2 2 2 2" xfId="47460" xr:uid="{0A37384D-3873-4224-9DF5-4EA33B087861}"/>
    <cellStyle name="Normal 62 2 2 2 3" xfId="37812" xr:uid="{5AD578A0-3960-4E28-8168-AF281CC4C03F}"/>
    <cellStyle name="Normal 62 2 2 3" xfId="22535" xr:uid="{44C140AC-D549-4574-8210-7DB206CA90B4}"/>
    <cellStyle name="Normal 62 2 2 3 2" xfId="42630" xr:uid="{BC760C59-5B3C-4207-9A4F-93B3927E6758}"/>
    <cellStyle name="Normal 62 2 2 4" xfId="32983" xr:uid="{FC8F537C-2591-48C4-945F-E14802F0B23C}"/>
    <cellStyle name="Normal 62 2 3" xfId="15101" xr:uid="{8478EBBD-3F3F-4B19-AB10-F6B38520338D}"/>
    <cellStyle name="Normal 62 2 3 2" xfId="25043" xr:uid="{12835C5E-5FB6-485F-82FC-C7EEC9BE13D9}"/>
    <cellStyle name="Normal 62 2 3 2 2" xfId="45050" xr:uid="{C06E4E71-166C-46D9-B190-D4FD88DB931A}"/>
    <cellStyle name="Normal 62 2 3 3" xfId="35402" xr:uid="{327402BA-9BF6-434D-819E-940775850619}"/>
    <cellStyle name="Normal 62 2 4" xfId="20068" xr:uid="{76E9ADEB-019D-43AD-A087-A7B0101BFE03}"/>
    <cellStyle name="Normal 62 2 4 2" xfId="40222" xr:uid="{1F0E4AC2-0A8A-440A-ABE6-3A798FA6A760}"/>
    <cellStyle name="Normal 62 2 5" xfId="30575" xr:uid="{A35FFE71-5CE6-4720-8FD3-4B31936B97F5}"/>
    <cellStyle name="Normal 62 3" xfId="7278" xr:uid="{403CE7CB-04C7-4E29-AF1A-42D0CFD06881}"/>
    <cellStyle name="Normal 62 3 2" xfId="12440" xr:uid="{EAFB0B03-2162-4E49-B738-FF0552DE3D07}"/>
    <cellStyle name="Normal 62 3 2 2" xfId="17565" xr:uid="{C5AD53E0-97F1-48B1-B16A-CA14CFB2FCF4}"/>
    <cellStyle name="Normal 62 3 2 2 2" xfId="27494" xr:uid="{A9D45362-C9C1-4CEB-AC61-EB275930848A}"/>
    <cellStyle name="Normal 62 3 2 2 2 2" xfId="47461" xr:uid="{E026BC91-EDDB-4526-B21B-9B7ECE885D9A}"/>
    <cellStyle name="Normal 62 3 2 2 3" xfId="37813" xr:uid="{5C5D1C57-7428-4B6F-88CA-31E334604055}"/>
    <cellStyle name="Normal 62 3 2 3" xfId="22536" xr:uid="{D16E0E33-8625-405A-B239-DB82AE3C50C1}"/>
    <cellStyle name="Normal 62 3 2 3 2" xfId="42631" xr:uid="{9FFD5381-24D9-4812-9825-29A3EA82E76A}"/>
    <cellStyle name="Normal 62 3 2 4" xfId="32984" xr:uid="{CD1D3B77-CBE7-42CA-AE07-F871D19C64A0}"/>
    <cellStyle name="Normal 62 3 3" xfId="15102" xr:uid="{0D51D514-BBD4-4D5B-8420-40CCB19AE963}"/>
    <cellStyle name="Normal 62 3 3 2" xfId="25044" xr:uid="{EE643149-54EC-4D35-BF85-24DCEA2E589F}"/>
    <cellStyle name="Normal 62 3 3 2 2" xfId="45051" xr:uid="{0D402A22-3049-4DF6-BBB2-CB522DAC6AB5}"/>
    <cellStyle name="Normal 62 3 3 3" xfId="35403" xr:uid="{AE5C3D88-6EAD-44B6-8AAB-609F18B6E512}"/>
    <cellStyle name="Normal 62 3 4" xfId="20069" xr:uid="{CF4D4A7F-4484-4DF0-9BA1-1EBA6676B530}"/>
    <cellStyle name="Normal 62 3 4 2" xfId="40223" xr:uid="{99E1D99F-27B7-4E4F-A8B5-C8553DEFCEDF}"/>
    <cellStyle name="Normal 62 3 5" xfId="30576" xr:uid="{CAE9C2DC-968A-4D1A-8F78-4C1C198198B7}"/>
    <cellStyle name="Normal 62 4" xfId="7279" xr:uid="{F0D8D998-8897-4D98-89C5-01843E8DA7BF}"/>
    <cellStyle name="Normal 62 4 2" xfId="12441" xr:uid="{8025F726-C8EA-497C-86E2-22D13A210264}"/>
    <cellStyle name="Normal 62 4 2 2" xfId="17566" xr:uid="{351F3478-3369-4FC7-848C-47785E3EADA1}"/>
    <cellStyle name="Normal 62 4 2 2 2" xfId="27495" xr:uid="{19317BFA-62AE-4B12-854F-4412F5E17A11}"/>
    <cellStyle name="Normal 62 4 2 2 2 2" xfId="47462" xr:uid="{F0B3A11E-D2EE-404A-8823-33388B81199A}"/>
    <cellStyle name="Normal 62 4 2 2 3" xfId="37814" xr:uid="{AE84A4CB-A7A8-46DB-AA4B-0EAEC110B47C}"/>
    <cellStyle name="Normal 62 4 2 3" xfId="22537" xr:uid="{3F49FE1A-AD8F-4F6A-943F-9CD298A8049B}"/>
    <cellStyle name="Normal 62 4 2 3 2" xfId="42632" xr:uid="{B8BA61F8-488A-47BA-B89A-50D70B73711D}"/>
    <cellStyle name="Normal 62 4 2 4" xfId="32985" xr:uid="{12EA5F06-C61E-4AFD-B428-03E7E1E80652}"/>
    <cellStyle name="Normal 62 4 3" xfId="15103" xr:uid="{F89F8A00-8E4A-4220-A955-3DF955197E14}"/>
    <cellStyle name="Normal 62 4 3 2" xfId="25045" xr:uid="{1BBD7DD4-23D6-4D44-97BD-5D986CF2D95C}"/>
    <cellStyle name="Normal 62 4 3 2 2" xfId="45052" xr:uid="{DFD2B5FE-85CF-4821-9149-6C46D14C2A51}"/>
    <cellStyle name="Normal 62 4 3 3" xfId="35404" xr:uid="{FE09DEE1-8A27-4B81-A04E-9238B23354CA}"/>
    <cellStyle name="Normal 62 4 4" xfId="20070" xr:uid="{1BF14192-D9EE-413E-AEF4-1794C25F8C3D}"/>
    <cellStyle name="Normal 62 4 4 2" xfId="40224" xr:uid="{B58D65E3-336B-4C29-ACD1-114F3EAC2D87}"/>
    <cellStyle name="Normal 62 4 5" xfId="30577" xr:uid="{20A3A918-C679-44F0-8C7D-C05F07175C56}"/>
    <cellStyle name="Normal 62 5" xfId="12438" xr:uid="{1E28704D-CD01-4287-A701-F0AD86A29CFB}"/>
    <cellStyle name="Normal 62 5 2" xfId="17563" xr:uid="{684CEA92-2C8A-49C6-B997-718082A6F9DF}"/>
    <cellStyle name="Normal 62 5 2 2" xfId="27492" xr:uid="{07BF7089-246A-4996-9D1B-41C874107FCA}"/>
    <cellStyle name="Normal 62 5 2 2 2" xfId="47459" xr:uid="{F51E0E81-104C-4C33-9225-12A0FEE8D64F}"/>
    <cellStyle name="Normal 62 5 2 3" xfId="37811" xr:uid="{02F4E594-0354-43ED-AF1B-4E6BB83360E1}"/>
    <cellStyle name="Normal 62 5 3" xfId="22534" xr:uid="{90CF79C7-1C48-4021-BF51-A67E1B8ACCA3}"/>
    <cellStyle name="Normal 62 5 3 2" xfId="42629" xr:uid="{02DE5DBB-1190-4E53-9F74-1C8F9B4FEEFB}"/>
    <cellStyle name="Normal 62 5 4" xfId="32982" xr:uid="{6C9498ED-885E-421B-A02D-22DCB094C959}"/>
    <cellStyle name="Normal 62 6" xfId="15100" xr:uid="{BCFB26B2-7CCE-44A9-A9B6-F79BF144E7A6}"/>
    <cellStyle name="Normal 62 6 2" xfId="25042" xr:uid="{72688EC7-5E69-4552-814E-A95BEA464F47}"/>
    <cellStyle name="Normal 62 6 2 2" xfId="45049" xr:uid="{18E96418-0D1C-498F-8C93-9B4EE178A516}"/>
    <cellStyle name="Normal 62 6 3" xfId="35401" xr:uid="{D9404D3D-31EE-453A-9008-B60B22A9EAB4}"/>
    <cellStyle name="Normal 62 7" xfId="20067" xr:uid="{8666F944-A075-40BF-9B19-09EF64536DEB}"/>
    <cellStyle name="Normal 62 7 2" xfId="40221" xr:uid="{2A652716-DFFF-4007-A662-1B8EC7CC95B3}"/>
    <cellStyle name="Normal 62 8" xfId="30574" xr:uid="{064B10D3-DFC0-4934-A288-46B97EF203F0}"/>
    <cellStyle name="Normal 63" xfId="7280" xr:uid="{56ABC2D6-68AF-45D5-B6F4-0AE1E2F6F384}"/>
    <cellStyle name="Normal 63 2" xfId="7281" xr:uid="{65BE21EA-DC28-4334-B477-6099644668D8}"/>
    <cellStyle name="Normal 63 2 2" xfId="12443" xr:uid="{75F6E0FB-DAEF-403D-8BF4-20FF9B0626C4}"/>
    <cellStyle name="Normal 63 2 2 2" xfId="17568" xr:uid="{A782A3DC-12BB-474D-8E01-8AAD03C718F0}"/>
    <cellStyle name="Normal 63 2 2 2 2" xfId="27497" xr:uid="{7A631308-485B-40E1-B548-3003855262D1}"/>
    <cellStyle name="Normal 63 2 2 2 2 2" xfId="47464" xr:uid="{2537DFC7-CB1F-49A5-8986-95AFB08DC531}"/>
    <cellStyle name="Normal 63 2 2 2 3" xfId="37816" xr:uid="{65D18584-9E3D-449E-A944-1A2CB594D4F8}"/>
    <cellStyle name="Normal 63 2 2 3" xfId="22539" xr:uid="{198E9A86-620D-48C5-AFA7-9A81E0977D9F}"/>
    <cellStyle name="Normal 63 2 2 3 2" xfId="42634" xr:uid="{41ACA8AD-7B5E-476C-8323-E43EF7C93902}"/>
    <cellStyle name="Normal 63 2 2 4" xfId="32987" xr:uid="{9E8FC978-EDB0-432A-A4F9-EEA0445FA687}"/>
    <cellStyle name="Normal 63 2 3" xfId="15105" xr:uid="{50AD3CDA-72F4-4F8A-8467-8C8B973DE07F}"/>
    <cellStyle name="Normal 63 2 3 2" xfId="25047" xr:uid="{86323686-6AA3-46C4-94EB-A970729B95D5}"/>
    <cellStyle name="Normal 63 2 3 2 2" xfId="45054" xr:uid="{C14643DE-97F3-49CA-8FB7-8EFEB20987AE}"/>
    <cellStyle name="Normal 63 2 3 3" xfId="35406" xr:uid="{4355D797-65B4-43CA-84A4-0C216EEAB0B9}"/>
    <cellStyle name="Normal 63 2 4" xfId="20072" xr:uid="{A5C0673C-25FF-47A9-953E-457AFB15A04D}"/>
    <cellStyle name="Normal 63 2 4 2" xfId="40226" xr:uid="{DBB7CB21-3DD6-4295-AF74-9084B7587B37}"/>
    <cellStyle name="Normal 63 2 5" xfId="30579" xr:uid="{FF5954B7-BEDC-4310-B137-9F1CFAA3DB98}"/>
    <cellStyle name="Normal 63 3" xfId="7282" xr:uid="{5696DBB3-45DE-4F79-8487-3D463ED4F5D2}"/>
    <cellStyle name="Normal 63 3 2" xfId="12444" xr:uid="{A712979B-A8CF-4D90-8180-AA0442B39AF8}"/>
    <cellStyle name="Normal 63 3 2 2" xfId="17569" xr:uid="{D87DA756-8FD3-4819-8B5E-835ECE46C212}"/>
    <cellStyle name="Normal 63 3 2 2 2" xfId="27498" xr:uid="{EAB6F8D7-E374-4C5D-A89A-8497ABA4AF18}"/>
    <cellStyle name="Normal 63 3 2 2 2 2" xfId="47465" xr:uid="{2A215FA2-F9CB-41AB-8E92-01FCC6F26A90}"/>
    <cellStyle name="Normal 63 3 2 2 3" xfId="37817" xr:uid="{233E7941-C984-4345-AA3A-3D662EDB79DB}"/>
    <cellStyle name="Normal 63 3 2 3" xfId="22540" xr:uid="{1F7F4759-B17A-443D-A3B3-BF654030E8BD}"/>
    <cellStyle name="Normal 63 3 2 3 2" xfId="42635" xr:uid="{DDD04E68-4193-4B68-A6CE-4210A7613193}"/>
    <cellStyle name="Normal 63 3 2 4" xfId="32988" xr:uid="{CEDB4A7A-8BA5-4BF9-BB17-AC41B98B1F4F}"/>
    <cellStyle name="Normal 63 3 3" xfId="15106" xr:uid="{1EDB43AC-9860-497D-8758-187F0D780C6E}"/>
    <cellStyle name="Normal 63 3 3 2" xfId="25048" xr:uid="{551ED8C7-4C98-4C19-93D0-6A66CD20149F}"/>
    <cellStyle name="Normal 63 3 3 2 2" xfId="45055" xr:uid="{835A044A-7EFD-44B5-B947-E990D4A0B5CE}"/>
    <cellStyle name="Normal 63 3 3 3" xfId="35407" xr:uid="{9394F3C2-8FC7-44B3-8188-8EFF4E467E6F}"/>
    <cellStyle name="Normal 63 3 4" xfId="20073" xr:uid="{FEC13E67-E61D-4887-B9BD-930E6D67043A}"/>
    <cellStyle name="Normal 63 3 4 2" xfId="40227" xr:uid="{5199CDAF-45B7-4ADD-AE92-7ED231D975B5}"/>
    <cellStyle name="Normal 63 3 5" xfId="30580" xr:uid="{CC0BEF59-00F6-46B7-AE79-60946F891143}"/>
    <cellStyle name="Normal 63 4" xfId="7283" xr:uid="{E29BCDDB-2EE9-44D9-9048-B254B6660B51}"/>
    <cellStyle name="Normal 63 4 2" xfId="12445" xr:uid="{BAA614E6-30CA-4F3A-8A03-3A9CF594B802}"/>
    <cellStyle name="Normal 63 4 2 2" xfId="17570" xr:uid="{364B1349-08B5-45E6-9558-4CAE93B4120C}"/>
    <cellStyle name="Normal 63 4 2 2 2" xfId="27499" xr:uid="{3ECF3568-C29D-48DB-9382-EDF1397865A2}"/>
    <cellStyle name="Normal 63 4 2 2 2 2" xfId="47466" xr:uid="{FAFA03B1-D423-40A0-9E15-D5D648D7C5F1}"/>
    <cellStyle name="Normal 63 4 2 2 3" xfId="37818" xr:uid="{F181DE41-C4B2-47B0-8C00-F54B44451452}"/>
    <cellStyle name="Normal 63 4 2 3" xfId="22541" xr:uid="{90782B4D-49A0-4702-9652-153173E33766}"/>
    <cellStyle name="Normal 63 4 2 3 2" xfId="42636" xr:uid="{82EE7253-0F09-4879-BEB7-B5CD4984A82D}"/>
    <cellStyle name="Normal 63 4 2 4" xfId="32989" xr:uid="{A4C2C278-961B-42A0-9650-BB221E0DB415}"/>
    <cellStyle name="Normal 63 4 3" xfId="15107" xr:uid="{F80AE74C-BBDA-41D0-B1E8-A0589C19A446}"/>
    <cellStyle name="Normal 63 4 3 2" xfId="25049" xr:uid="{883DF354-A547-42F3-A566-58416D5CF9A3}"/>
    <cellStyle name="Normal 63 4 3 2 2" xfId="45056" xr:uid="{9255B457-08B6-451A-A756-021E0CB6B3EC}"/>
    <cellStyle name="Normal 63 4 3 3" xfId="35408" xr:uid="{2D8B1817-5AE1-4F20-B58C-33C120E79695}"/>
    <cellStyle name="Normal 63 4 4" xfId="20074" xr:uid="{1CDE6AB7-BE69-40D8-B472-743E178304F7}"/>
    <cellStyle name="Normal 63 4 4 2" xfId="40228" xr:uid="{97492EF3-308B-48FD-842A-63673FF9E249}"/>
    <cellStyle name="Normal 63 4 5" xfId="30581" xr:uid="{492D18F3-3BE1-4E70-955C-185B6C16CE79}"/>
    <cellStyle name="Normal 63 5" xfId="10181" xr:uid="{C71A96BD-A580-4D8D-99E1-B00F9B5DED5B}"/>
    <cellStyle name="Normal 63 5 2" xfId="27902" xr:uid="{9A7B236F-DF12-403B-9CDA-BAA9F4B1CF96}"/>
    <cellStyle name="Normal 63 5 2 2" xfId="47761" xr:uid="{15B2B897-EF0A-48C7-A61C-9AFC371F6E30}"/>
    <cellStyle name="Normal 63 6" xfId="12442" xr:uid="{C1F66F12-52ED-41A0-AF9B-06351F2E3881}"/>
    <cellStyle name="Normal 63 6 2" xfId="17567" xr:uid="{664B0152-0F23-4D81-AE79-E5CB8BB01966}"/>
    <cellStyle name="Normal 63 6 2 2" xfId="27496" xr:uid="{3021AA8E-4A27-472F-8376-7E4C6F1291E2}"/>
    <cellStyle name="Normal 63 6 2 2 2" xfId="47463" xr:uid="{0262EA0D-E649-4689-94D3-8563F7C78B5D}"/>
    <cellStyle name="Normal 63 6 2 3" xfId="37815" xr:uid="{6811ED23-8275-4DE1-8E6C-E4BDFDC07D01}"/>
    <cellStyle name="Normal 63 6 3" xfId="22538" xr:uid="{0CA4E816-94D4-4036-9D3A-C813CCF9B4A7}"/>
    <cellStyle name="Normal 63 6 3 2" xfId="42633" xr:uid="{A74A8D78-9712-471B-AFFA-42483459AF64}"/>
    <cellStyle name="Normal 63 6 4" xfId="32986" xr:uid="{7B284389-F00C-4D57-8AEC-EACD4C73BDC3}"/>
    <cellStyle name="Normal 63 7" xfId="15104" xr:uid="{4847857D-EA0C-4F49-9408-53771E8988F4}"/>
    <cellStyle name="Normal 63 7 2" xfId="25046" xr:uid="{2D3357B9-FE3D-47DD-B15C-E511FF47159D}"/>
    <cellStyle name="Normal 63 7 2 2" xfId="45053" xr:uid="{E96C87DB-A8CC-4396-8459-27672CFE7C1B}"/>
    <cellStyle name="Normal 63 7 3" xfId="35405" xr:uid="{2F544AAB-D399-4ABE-9D97-3EF658FF0ADA}"/>
    <cellStyle name="Normal 63 8" xfId="20071" xr:uid="{42BCEF26-CB3A-4474-8350-29C88DC8BB07}"/>
    <cellStyle name="Normal 63 8 2" xfId="40225" xr:uid="{F3105B17-04CC-4AA5-ACC5-531855A5E8C9}"/>
    <cellStyle name="Normal 63 9" xfId="30578" xr:uid="{F4B7C0A7-307F-40F7-9D5B-D15403DD2466}"/>
    <cellStyle name="Normal 64" xfId="7284" xr:uid="{51C46810-E15B-429D-91D7-D827C8221FF6}"/>
    <cellStyle name="Normal 64 2" xfId="7285" xr:uid="{6507D8B1-BE5A-4258-B4F9-077717AEC907}"/>
    <cellStyle name="Normal 64 2 2" xfId="10019" xr:uid="{B220F3B0-3451-4E28-A145-A26D49EC25A6}"/>
    <cellStyle name="Normal 64 2 2 2" xfId="27903" xr:uid="{16BD254C-56A1-452C-89F3-ABB482A05C34}"/>
    <cellStyle name="Normal 64 2 2 2 2" xfId="47762" xr:uid="{34CCD5CB-A28B-4199-9A3D-8B479D4B5B08}"/>
    <cellStyle name="Normal 64 2 3" xfId="12447" xr:uid="{C7458441-4407-4FFB-93BC-951B603FF294}"/>
    <cellStyle name="Normal 64 2 3 2" xfId="17572" xr:uid="{51E29A08-6E7C-4F95-BBD6-CDBC93536E45}"/>
    <cellStyle name="Normal 64 2 3 2 2" xfId="27501" xr:uid="{82B3B62D-95A1-40C9-ABEC-227AD8DB17EC}"/>
    <cellStyle name="Normal 64 2 3 2 2 2" xfId="47468" xr:uid="{E28A05DD-AEE4-4AD8-ACA0-A676752638A4}"/>
    <cellStyle name="Normal 64 2 3 2 3" xfId="37820" xr:uid="{5E5E3964-C216-4209-B86A-29EC8E2468AE}"/>
    <cellStyle name="Normal 64 2 3 3" xfId="22543" xr:uid="{63F3E919-6775-4F15-AE3E-7D7EDACA24BF}"/>
    <cellStyle name="Normal 64 2 3 3 2" xfId="42638" xr:uid="{1FBDFB6A-4657-40F3-BA54-0572DA2F7739}"/>
    <cellStyle name="Normal 64 2 3 4" xfId="32991" xr:uid="{0E55800C-F01D-435D-B3E7-ED5AED3F5322}"/>
    <cellStyle name="Normal 64 2 4" xfId="15109" xr:uid="{74967FA6-4478-4BE5-B5D9-9BE9BB61CBF3}"/>
    <cellStyle name="Normal 64 2 4 2" xfId="25051" xr:uid="{81988349-6F7E-4B19-9596-274A1C085B34}"/>
    <cellStyle name="Normal 64 2 4 2 2" xfId="45058" xr:uid="{585CA53C-EDD3-42FC-B38A-9A4AA963AC31}"/>
    <cellStyle name="Normal 64 2 4 3" xfId="35410" xr:uid="{87E4CB1E-22FA-4DA7-A3E4-6DC17561469B}"/>
    <cellStyle name="Normal 64 2 5" xfId="20076" xr:uid="{374FDDCE-E50C-4A1A-AB09-0570F7C1013D}"/>
    <cellStyle name="Normal 64 2 5 2" xfId="40230" xr:uid="{F9A6F2A5-B9C0-4F87-AB39-554854B80C1E}"/>
    <cellStyle name="Normal 64 2 6" xfId="30583" xr:uid="{EA19D6B2-A1B0-4994-9E00-E0DD6D686968}"/>
    <cellStyle name="Normal 64 3" xfId="7286" xr:uid="{E4D60024-3A2C-44DF-8005-9AE978A80D51}"/>
    <cellStyle name="Normal 64 3 2" xfId="12448" xr:uid="{873CD610-6BE0-4A5F-8755-8862E2ACA339}"/>
    <cellStyle name="Normal 64 3 2 2" xfId="17573" xr:uid="{B7AE072B-4117-4902-B658-0C36B2B085E0}"/>
    <cellStyle name="Normal 64 3 2 2 2" xfId="27502" xr:uid="{2383CEE1-74F4-44B1-87AE-AA1073DCC508}"/>
    <cellStyle name="Normal 64 3 2 2 2 2" xfId="47469" xr:uid="{659DE14D-5A6C-4BB2-B934-E19D15F38F3E}"/>
    <cellStyle name="Normal 64 3 2 2 3" xfId="37821" xr:uid="{BC243E4A-9642-4199-9A1B-AF98A3E19667}"/>
    <cellStyle name="Normal 64 3 2 3" xfId="22544" xr:uid="{B7ABDD71-70DD-4AD4-B3EA-B3FEA8DBA2A0}"/>
    <cellStyle name="Normal 64 3 2 3 2" xfId="42639" xr:uid="{71021A04-D9E5-42E8-9378-B64B1660D2CB}"/>
    <cellStyle name="Normal 64 3 2 4" xfId="32992" xr:uid="{553B4098-CE9E-4A6A-A48B-ED1259B3C578}"/>
    <cellStyle name="Normal 64 3 3" xfId="15110" xr:uid="{E1A2231B-C0BB-4426-BD87-48CF5A5F5300}"/>
    <cellStyle name="Normal 64 3 3 2" xfId="25052" xr:uid="{E70B1BF4-EC7E-4A31-8154-5C2E886510D3}"/>
    <cellStyle name="Normal 64 3 3 2 2" xfId="45059" xr:uid="{ED85B2E6-9B13-4456-B674-E1244533EFEA}"/>
    <cellStyle name="Normal 64 3 3 3" xfId="35411" xr:uid="{4B2A2B0D-361C-4DC1-9A8D-83EEAFB1B48B}"/>
    <cellStyle name="Normal 64 3 4" xfId="20077" xr:uid="{E110CCE0-63F8-404C-92F8-0A73B57C3D90}"/>
    <cellStyle name="Normal 64 3 4 2" xfId="40231" xr:uid="{767A1441-C9C5-4BDC-AD96-6A95750B9431}"/>
    <cellStyle name="Normal 64 3 5" xfId="30584" xr:uid="{8AB8A990-8437-46F5-923B-F02CD0A9C067}"/>
    <cellStyle name="Normal 64 4" xfId="7287" xr:uid="{B5BE6C79-8551-4486-B094-4C9C0431DEB5}"/>
    <cellStyle name="Normal 64 4 2" xfId="12449" xr:uid="{D7EB1A89-9000-42F0-8724-5008775EF7EE}"/>
    <cellStyle name="Normal 64 4 2 2" xfId="17574" xr:uid="{DCD40E07-E570-4EF6-A64C-15E315AFC27B}"/>
    <cellStyle name="Normal 64 4 2 2 2" xfId="27503" xr:uid="{62402B02-2B59-44EC-AEA6-FE55930AB661}"/>
    <cellStyle name="Normal 64 4 2 2 2 2" xfId="47470" xr:uid="{8F2CD2F6-476F-4B5B-B629-817C415916C6}"/>
    <cellStyle name="Normal 64 4 2 2 3" xfId="37822" xr:uid="{1FA1C22A-A79B-46F0-A4FD-613482CFCECD}"/>
    <cellStyle name="Normal 64 4 2 3" xfId="22545" xr:uid="{347566D0-E6C6-4E35-8E1F-43BCA4B54D65}"/>
    <cellStyle name="Normal 64 4 2 3 2" xfId="42640" xr:uid="{055715A1-AA10-4BDD-9848-B87C99ED32DC}"/>
    <cellStyle name="Normal 64 4 2 4" xfId="32993" xr:uid="{FBD87525-7B77-4586-8CC8-D374DD738344}"/>
    <cellStyle name="Normal 64 4 3" xfId="15111" xr:uid="{1D6C6770-7CC6-4D16-882F-40179E9620E0}"/>
    <cellStyle name="Normal 64 4 3 2" xfId="25053" xr:uid="{D58A3C8E-41C7-461E-ACFB-C984C6F548B1}"/>
    <cellStyle name="Normal 64 4 3 2 2" xfId="45060" xr:uid="{776B9840-E501-4A46-8612-0244054D8B55}"/>
    <cellStyle name="Normal 64 4 3 3" xfId="35412" xr:uid="{91ACC946-F452-48E2-83E2-7FFAC602796F}"/>
    <cellStyle name="Normal 64 4 4" xfId="20078" xr:uid="{09C45625-4ACC-44CA-9B16-4CF237362EE6}"/>
    <cellStyle name="Normal 64 4 4 2" xfId="40232" xr:uid="{33C25ADE-38A7-4DB2-9F87-1FFBFBD53287}"/>
    <cellStyle name="Normal 64 4 5" xfId="30585" xr:uid="{48ADE65C-3B24-4FAF-9C38-F58527BC1855}"/>
    <cellStyle name="Normal 64 5" xfId="12446" xr:uid="{D7E4B57F-F6A6-4D60-A612-D17A721F1F37}"/>
    <cellStyle name="Normal 64 5 2" xfId="17571" xr:uid="{55008C10-E366-4E40-B6A4-04FBEAF4A580}"/>
    <cellStyle name="Normal 64 5 2 2" xfId="27500" xr:uid="{7481E09F-0CA5-4027-9C41-2C9A9024D89B}"/>
    <cellStyle name="Normal 64 5 2 2 2" xfId="47467" xr:uid="{5A395217-F62E-448D-9CF6-5AA92CF88E61}"/>
    <cellStyle name="Normal 64 5 2 3" xfId="37819" xr:uid="{F8C0698E-652D-4ECC-BF89-21D466D0BBD2}"/>
    <cellStyle name="Normal 64 5 3" xfId="22542" xr:uid="{A1CA2C3A-6EAD-4F02-9EB3-70979ED1146D}"/>
    <cellStyle name="Normal 64 5 3 2" xfId="42637" xr:uid="{D11B323D-2258-482E-A260-531AFC3541B8}"/>
    <cellStyle name="Normal 64 5 4" xfId="32990" xr:uid="{AB437536-D041-44AA-9679-2F0F2EE427B7}"/>
    <cellStyle name="Normal 64 6" xfId="15108" xr:uid="{0E7C4621-08EB-4014-BADB-84EE81B98E45}"/>
    <cellStyle name="Normal 64 6 2" xfId="25050" xr:uid="{149DAE79-4D2D-4CA8-AE02-BFC8AF5261CE}"/>
    <cellStyle name="Normal 64 6 2 2" xfId="45057" xr:uid="{EC95495D-9188-4518-99F4-C3D3ABE94593}"/>
    <cellStyle name="Normal 64 6 3" xfId="35409" xr:uid="{C4703849-62CB-443F-A067-74A242D5E311}"/>
    <cellStyle name="Normal 64 7" xfId="20075" xr:uid="{7D4F514A-7CF4-4290-8C0F-47EC4AA4478E}"/>
    <cellStyle name="Normal 64 7 2" xfId="40229" xr:uid="{1B820FE2-9DF7-47B5-97E7-7A18690F33A8}"/>
    <cellStyle name="Normal 64 8" xfId="30582" xr:uid="{E2204256-3E46-4569-8E0A-B43E63582864}"/>
    <cellStyle name="Normal 65" xfId="7288" xr:uid="{73A69F0B-B204-4817-9A47-4A9A14548717}"/>
    <cellStyle name="Normal 65 2" xfId="7289" xr:uid="{68CDE6B0-3CCC-42F6-B0BA-B2FF58E94108}"/>
    <cellStyle name="Normal 65 2 2" xfId="12451" xr:uid="{BBA10114-BBB2-4773-9249-67FFB2F97019}"/>
    <cellStyle name="Normal 65 2 2 2" xfId="17576" xr:uid="{C63B5322-188B-4DFF-9F18-702CBB5D512E}"/>
    <cellStyle name="Normal 65 2 2 2 2" xfId="27505" xr:uid="{22B326F1-82AA-46EB-B979-7EE208317B45}"/>
    <cellStyle name="Normal 65 2 2 2 2 2" xfId="47472" xr:uid="{02299D64-9FAA-4061-A56B-166EEE086B38}"/>
    <cellStyle name="Normal 65 2 2 2 3" xfId="37824" xr:uid="{0B1D05A6-4BB1-4713-B68E-27A65392000D}"/>
    <cellStyle name="Normal 65 2 2 3" xfId="22547" xr:uid="{4F8A7B42-AA17-47CF-8E87-BE4838BA1C5B}"/>
    <cellStyle name="Normal 65 2 2 3 2" xfId="42642" xr:uid="{55C97E62-83D9-4F3E-BE60-D44148C8EB13}"/>
    <cellStyle name="Normal 65 2 2 4" xfId="32995" xr:uid="{F167B785-343E-48D7-B526-D5A57A66C6F8}"/>
    <cellStyle name="Normal 65 2 3" xfId="15113" xr:uid="{D6B98E8F-1A36-4557-86C9-F6A1B89B070E}"/>
    <cellStyle name="Normal 65 2 3 2" xfId="25055" xr:uid="{F3D1EDF6-E86B-426E-B87A-8F1F0CE56C58}"/>
    <cellStyle name="Normal 65 2 3 2 2" xfId="45062" xr:uid="{79F67338-081B-4CC0-B20E-07D8B80DD99C}"/>
    <cellStyle name="Normal 65 2 3 3" xfId="35414" xr:uid="{CA3DB085-55F1-4090-8F3F-A78627208ED3}"/>
    <cellStyle name="Normal 65 2 4" xfId="20080" xr:uid="{AC7FD69C-4F31-453B-B4C6-E969DB96DCE3}"/>
    <cellStyle name="Normal 65 2 4 2" xfId="40234" xr:uid="{40A1D59C-342A-4453-B0D5-3A26663F1619}"/>
    <cellStyle name="Normal 65 2 5" xfId="30587" xr:uid="{3CFEDF35-AB2E-4052-AA68-48A5F88E4C77}"/>
    <cellStyle name="Normal 65 3" xfId="7290" xr:uid="{118C6C9A-E0BB-4DA6-86CE-C018DE03E2C0}"/>
    <cellStyle name="Normal 65 3 2" xfId="12452" xr:uid="{1E63A3CD-5D04-4A1B-819B-98AC07942011}"/>
    <cellStyle name="Normal 65 3 2 2" xfId="17577" xr:uid="{488F2E07-7D52-4D7E-9940-F41D012F4FEB}"/>
    <cellStyle name="Normal 65 3 2 2 2" xfId="27506" xr:uid="{9817CB09-57C7-4D60-AA34-8A6AC6534993}"/>
    <cellStyle name="Normal 65 3 2 2 2 2" xfId="47473" xr:uid="{52A43EA4-ECAB-49E9-82F7-5AC95BE0E695}"/>
    <cellStyle name="Normal 65 3 2 2 3" xfId="37825" xr:uid="{E4D578A0-268C-44A9-A801-C7B7F48BE94D}"/>
    <cellStyle name="Normal 65 3 2 3" xfId="22548" xr:uid="{0C92A079-3997-43C4-8A29-2E7AEBC4AB87}"/>
    <cellStyle name="Normal 65 3 2 3 2" xfId="42643" xr:uid="{9C88B819-47AC-4E8D-A3BE-A3CFD6BB7D9D}"/>
    <cellStyle name="Normal 65 3 2 4" xfId="32996" xr:uid="{3D4DBF04-20A5-441C-8C58-DA84480BE7C2}"/>
    <cellStyle name="Normal 65 3 3" xfId="15114" xr:uid="{A786CFE3-CA02-4DC8-8F6A-569957F98EF6}"/>
    <cellStyle name="Normal 65 3 3 2" xfId="25056" xr:uid="{997D61BC-B414-473B-A4E9-9E850200F0DF}"/>
    <cellStyle name="Normal 65 3 3 2 2" xfId="45063" xr:uid="{E0EC1E97-90FA-461A-A283-73AE95E184EB}"/>
    <cellStyle name="Normal 65 3 3 3" xfId="35415" xr:uid="{D8D7B33A-75A7-42A3-80FD-A11EDE6DD05A}"/>
    <cellStyle name="Normal 65 3 4" xfId="20081" xr:uid="{2C8A1549-B1F7-449A-AC9C-0F88F6C53591}"/>
    <cellStyle name="Normal 65 3 4 2" xfId="40235" xr:uid="{87B8B046-ACA0-485D-AEA1-1324B2CCA71D}"/>
    <cellStyle name="Normal 65 3 5" xfId="30588" xr:uid="{B02351DB-2EF5-47E9-B350-30827E4EFED5}"/>
    <cellStyle name="Normal 65 4" xfId="7291" xr:uid="{AF3660E2-EFD7-4546-A61F-9C3BB0C718D7}"/>
    <cellStyle name="Normal 65 4 2" xfId="12453" xr:uid="{C280DB3A-9CED-4BEA-9BD9-B0BE8AFA0C06}"/>
    <cellStyle name="Normal 65 4 2 2" xfId="17578" xr:uid="{C578F627-B5FA-4B89-836F-C19179D34638}"/>
    <cellStyle name="Normal 65 4 2 2 2" xfId="27507" xr:uid="{15C9290C-DEAA-44D7-9594-BBC0C4FE7057}"/>
    <cellStyle name="Normal 65 4 2 2 2 2" xfId="47474" xr:uid="{DFCD3BA6-CD9D-4D6D-9909-554DF6C63B9A}"/>
    <cellStyle name="Normal 65 4 2 2 3" xfId="37826" xr:uid="{44D753EC-7644-4C68-9AB1-CCA150704CEB}"/>
    <cellStyle name="Normal 65 4 2 3" xfId="22549" xr:uid="{DA63BAE0-483D-4DE6-8696-FEF870C8DFF9}"/>
    <cellStyle name="Normal 65 4 2 3 2" xfId="42644" xr:uid="{833119D4-1C51-411A-90AE-5F3B19E70B6E}"/>
    <cellStyle name="Normal 65 4 2 4" xfId="32997" xr:uid="{558FEBFB-2423-48C6-BFEB-BB61542AB988}"/>
    <cellStyle name="Normal 65 4 3" xfId="15115" xr:uid="{7CB413E4-73E4-4DC2-93D0-1190C4FA6F6F}"/>
    <cellStyle name="Normal 65 4 3 2" xfId="25057" xr:uid="{15E167C3-0081-45F7-93D1-C669FE41C86F}"/>
    <cellStyle name="Normal 65 4 3 2 2" xfId="45064" xr:uid="{D013E3FA-3CB6-4103-8D60-6ACEE680CDBC}"/>
    <cellStyle name="Normal 65 4 3 3" xfId="35416" xr:uid="{3BE14DB0-BD62-42DD-929A-D4050E644E3B}"/>
    <cellStyle name="Normal 65 4 4" xfId="20082" xr:uid="{31A65971-5983-4BE9-B69F-94D9DB41D6A7}"/>
    <cellStyle name="Normal 65 4 4 2" xfId="40236" xr:uid="{ED76C804-3563-4D0D-86CB-29693B954311}"/>
    <cellStyle name="Normal 65 4 5" xfId="30589" xr:uid="{A971F044-9BB2-4DAF-B306-60855728A359}"/>
    <cellStyle name="Normal 65 5" xfId="12450" xr:uid="{9990A088-CE4B-4581-BD9B-184B4CB8C7B3}"/>
    <cellStyle name="Normal 65 5 2" xfId="17575" xr:uid="{49327258-4D01-4993-AB35-7290CD460DA6}"/>
    <cellStyle name="Normal 65 5 2 2" xfId="27504" xr:uid="{0A1B2AEE-8C4E-4136-ACBB-BC835E35D55F}"/>
    <cellStyle name="Normal 65 5 2 2 2" xfId="47471" xr:uid="{F8677C25-751D-4F95-AE34-F1511AC96C26}"/>
    <cellStyle name="Normal 65 5 2 3" xfId="37823" xr:uid="{68A9D71C-B79A-4D6E-AB84-C87CFBBCD596}"/>
    <cellStyle name="Normal 65 5 3" xfId="22546" xr:uid="{9AE312FF-ED42-4DB4-AE2D-0171FF936C04}"/>
    <cellStyle name="Normal 65 5 3 2" xfId="42641" xr:uid="{1D8D5CEF-2C56-4EBF-B134-366E44614799}"/>
    <cellStyle name="Normal 65 5 4" xfId="32994" xr:uid="{8DC3B35D-39C8-41C3-80BC-C54272CBAEEE}"/>
    <cellStyle name="Normal 65 6" xfId="15112" xr:uid="{75781EB0-7697-46D3-A73B-E6DE66D118C8}"/>
    <cellStyle name="Normal 65 6 2" xfId="25054" xr:uid="{99173871-5FA2-483B-9711-381375371903}"/>
    <cellStyle name="Normal 65 6 2 2" xfId="45061" xr:uid="{FB1E2CBD-A2B0-4188-ADE3-16D16B96F597}"/>
    <cellStyle name="Normal 65 6 3" xfId="35413" xr:uid="{3B05682F-FFF1-4478-B82A-9E011FEA50E2}"/>
    <cellStyle name="Normal 65 7" xfId="20079" xr:uid="{C5CDF018-5E6E-4C8C-8F06-D1C6C9D3339C}"/>
    <cellStyle name="Normal 65 7 2" xfId="40233" xr:uid="{113DD3CE-0524-4ACF-8D24-F01EEB425A0C}"/>
    <cellStyle name="Normal 65 8" xfId="30586" xr:uid="{D80A4360-6F05-4098-BD19-514D024D28A0}"/>
    <cellStyle name="Normal 66" xfId="7292" xr:uid="{B3A5A6EB-7BFA-416C-9560-FC96B66C23E4}"/>
    <cellStyle name="Normal 66 2" xfId="7293" xr:uid="{3BCD0953-5301-4D85-92BD-4C21B071DFAE}"/>
    <cellStyle name="Normal 66 2 2" xfId="12455" xr:uid="{2949F415-74E2-482C-989C-43D1F2FF41A1}"/>
    <cellStyle name="Normal 66 2 2 2" xfId="17580" xr:uid="{631286BC-9327-4C76-8DAE-B02FA96F58E7}"/>
    <cellStyle name="Normal 66 2 2 2 2" xfId="27509" xr:uid="{DE8233D2-7976-4692-9461-F6B5BCE019F1}"/>
    <cellStyle name="Normal 66 2 2 2 2 2" xfId="47476" xr:uid="{3FB986B2-5CB1-41A9-B265-68374ECAD482}"/>
    <cellStyle name="Normal 66 2 2 2 3" xfId="37828" xr:uid="{77EB58E9-1684-4884-B6A8-822199008405}"/>
    <cellStyle name="Normal 66 2 2 3" xfId="22551" xr:uid="{578F2BC7-E49C-4EDB-8148-30DDD4502242}"/>
    <cellStyle name="Normal 66 2 2 3 2" xfId="42646" xr:uid="{00227ADF-AE76-4974-A40F-4EE01A0CD624}"/>
    <cellStyle name="Normal 66 2 2 4" xfId="32999" xr:uid="{934DD0B7-71B4-4795-8FF3-F59CCAC8D7DE}"/>
    <cellStyle name="Normal 66 2 3" xfId="15117" xr:uid="{B0388A1A-7E82-458C-A361-56056586BA81}"/>
    <cellStyle name="Normal 66 2 3 2" xfId="25059" xr:uid="{7D335A53-716F-4146-8E85-29284782A3CD}"/>
    <cellStyle name="Normal 66 2 3 2 2" xfId="45066" xr:uid="{458DD5A7-DA17-4F31-8A27-CA1410B2D28E}"/>
    <cellStyle name="Normal 66 2 3 3" xfId="35418" xr:uid="{174E70E3-E73D-4A70-91F5-8E74F5E2B597}"/>
    <cellStyle name="Normal 66 2 4" xfId="20084" xr:uid="{BE2021D1-614D-4AFA-A904-862EA1B402FE}"/>
    <cellStyle name="Normal 66 2 4 2" xfId="40238" xr:uid="{CD70BE9D-AC3B-4970-8AC1-75FAA7124469}"/>
    <cellStyle name="Normal 66 2 5" xfId="30591" xr:uid="{98DCA812-22DB-47D2-8178-2A73AE0A49E2}"/>
    <cellStyle name="Normal 66 3" xfId="7294" xr:uid="{6F6E2828-0712-4ACE-958B-A65AEE554FFF}"/>
    <cellStyle name="Normal 66 3 2" xfId="12456" xr:uid="{290093B1-AFEF-4263-9AE9-890ACC51A50D}"/>
    <cellStyle name="Normal 66 3 2 2" xfId="17581" xr:uid="{9299C018-85B7-43A1-9ED2-31DD3B6CB922}"/>
    <cellStyle name="Normal 66 3 2 2 2" xfId="27510" xr:uid="{CBA1270A-4C85-4741-996B-7D0121209EEC}"/>
    <cellStyle name="Normal 66 3 2 2 2 2" xfId="47477" xr:uid="{280B0239-D192-4200-99F1-2BD5DCFF5F39}"/>
    <cellStyle name="Normal 66 3 2 2 3" xfId="37829" xr:uid="{F9E2E2A6-F291-4803-AC98-14CFF9824D21}"/>
    <cellStyle name="Normal 66 3 2 3" xfId="22552" xr:uid="{97507EB6-04E5-47BC-A8C8-9FE97C95915D}"/>
    <cellStyle name="Normal 66 3 2 3 2" xfId="42647" xr:uid="{5D613F80-47C3-4446-9C36-D73BA455FE3D}"/>
    <cellStyle name="Normal 66 3 2 4" xfId="33000" xr:uid="{38BBD365-CB40-4F19-83EB-658E1B3661D1}"/>
    <cellStyle name="Normal 66 3 3" xfId="15118" xr:uid="{0B64EABE-1867-4898-A634-3965CC36FF5E}"/>
    <cellStyle name="Normal 66 3 3 2" xfId="25060" xr:uid="{D4CE3557-9030-4734-A2E4-183FF21D018A}"/>
    <cellStyle name="Normal 66 3 3 2 2" xfId="45067" xr:uid="{8C2F8AFE-02A2-4705-93CD-AA6A8BCE8F7A}"/>
    <cellStyle name="Normal 66 3 3 3" xfId="35419" xr:uid="{695E2A96-78F8-48F7-BFDF-A123A17A13AC}"/>
    <cellStyle name="Normal 66 3 4" xfId="20085" xr:uid="{F54B4002-AE2E-4DE3-8FCE-14CD5D4EF6FC}"/>
    <cellStyle name="Normal 66 3 4 2" xfId="40239" xr:uid="{C0FE20F9-6A74-4D84-906E-DEEB666DA7EF}"/>
    <cellStyle name="Normal 66 3 5" xfId="30592" xr:uid="{27B00D98-161E-4A70-BDAB-72FF83130E62}"/>
    <cellStyle name="Normal 66 4" xfId="7295" xr:uid="{60AB99F9-1B5A-4BAE-ADF1-68176D223DB3}"/>
    <cellStyle name="Normal 66 4 2" xfId="12457" xr:uid="{4445797C-3621-4ED8-9E4D-B5AFDC477BE1}"/>
    <cellStyle name="Normal 66 4 2 2" xfId="17582" xr:uid="{330863E1-97EB-4C34-90CD-24D22BA19A8D}"/>
    <cellStyle name="Normal 66 4 2 2 2" xfId="27511" xr:uid="{65E7CC3E-2360-45EC-BE78-C53AEF24FE72}"/>
    <cellStyle name="Normal 66 4 2 2 2 2" xfId="47478" xr:uid="{D16061D7-848C-4614-9BF1-57BD5A45BC28}"/>
    <cellStyle name="Normal 66 4 2 2 3" xfId="37830" xr:uid="{64B329D2-C124-4D8A-91CD-AF77F7E3711B}"/>
    <cellStyle name="Normal 66 4 2 3" xfId="22553" xr:uid="{75F84E1F-F5E8-4AD7-938C-F9A97DC738E1}"/>
    <cellStyle name="Normal 66 4 2 3 2" xfId="42648" xr:uid="{B2C6B8CF-8AF8-4885-AF66-3532D8196A31}"/>
    <cellStyle name="Normal 66 4 2 4" xfId="33001" xr:uid="{84A2434E-1A87-40DF-9BB3-71852C88ABD6}"/>
    <cellStyle name="Normal 66 4 3" xfId="15119" xr:uid="{EA65B35E-F7A2-4AE7-A2B4-1922153C0869}"/>
    <cellStyle name="Normal 66 4 3 2" xfId="25061" xr:uid="{94487F21-05D2-4C3C-8D55-3212D79B4E13}"/>
    <cellStyle name="Normal 66 4 3 2 2" xfId="45068" xr:uid="{85133AA5-D11A-466C-AD28-D84BEFC2CF74}"/>
    <cellStyle name="Normal 66 4 3 3" xfId="35420" xr:uid="{3C46E2D1-EA41-4820-B64E-B74B95867894}"/>
    <cellStyle name="Normal 66 4 4" xfId="20086" xr:uid="{6987298A-F960-49E8-8715-DD49106BA344}"/>
    <cellStyle name="Normal 66 4 4 2" xfId="40240" xr:uid="{4537B181-40C9-4A74-81C2-8DC145DA0669}"/>
    <cellStyle name="Normal 66 4 5" xfId="30593" xr:uid="{467E9C04-9AF4-4D71-B47A-636F588EC368}"/>
    <cellStyle name="Normal 66 5" xfId="12454" xr:uid="{B52E145D-9ECE-43C6-99A0-871DBF637792}"/>
    <cellStyle name="Normal 66 5 2" xfId="17579" xr:uid="{4769D0BD-0726-46D1-A513-AAEA182CE144}"/>
    <cellStyle name="Normal 66 5 2 2" xfId="27508" xr:uid="{FF16DC1C-24C9-4490-A50A-341AA5EE1D5E}"/>
    <cellStyle name="Normal 66 5 2 2 2" xfId="47475" xr:uid="{DF029037-7FC8-4999-9978-3302DE25C5B0}"/>
    <cellStyle name="Normal 66 5 2 3" xfId="37827" xr:uid="{C91B9BC5-3267-493C-A7C4-689E70FA208C}"/>
    <cellStyle name="Normal 66 5 3" xfId="22550" xr:uid="{90D39FC9-55EA-4DC1-8924-0049AE77ECE4}"/>
    <cellStyle name="Normal 66 5 3 2" xfId="42645" xr:uid="{1FC09DCD-0C61-4C3D-84EF-F7D93EC97111}"/>
    <cellStyle name="Normal 66 5 4" xfId="32998" xr:uid="{4A79394A-8A0C-4373-871E-A0174B047EA8}"/>
    <cellStyle name="Normal 66 6" xfId="15116" xr:uid="{BF9F5680-2947-4BA1-B6D0-C5B61CF5EDF7}"/>
    <cellStyle name="Normal 66 6 2" xfId="25058" xr:uid="{E857F7CF-140C-49D2-91B1-1C34E9AD6A8E}"/>
    <cellStyle name="Normal 66 6 2 2" xfId="45065" xr:uid="{C38AD1C3-1F2C-4BFB-B24E-DC56623B1082}"/>
    <cellStyle name="Normal 66 6 3" xfId="35417" xr:uid="{91F6BF87-FCCF-42C1-A580-1F312DC5E503}"/>
    <cellStyle name="Normal 66 7" xfId="20083" xr:uid="{3B9FA4F2-BA31-4FFD-821E-6FDF1F73A8EB}"/>
    <cellStyle name="Normal 66 7 2" xfId="40237" xr:uid="{D9EF5B26-1F30-44C4-A5B4-967EE0DFA251}"/>
    <cellStyle name="Normal 66 8" xfId="30590" xr:uid="{F73EF510-06F0-4144-A043-2CF2ECD126A3}"/>
    <cellStyle name="Normal 67" xfId="7296" xr:uid="{B023C345-FCA7-4874-B3B1-CE29FFEE8D33}"/>
    <cellStyle name="Normal 67 2" xfId="7297" xr:uid="{4FC96D6F-6732-4747-88F6-1D7E90349DA4}"/>
    <cellStyle name="Normal 67 2 2" xfId="12459" xr:uid="{C620DD67-89D4-4971-9369-04E85B65A526}"/>
    <cellStyle name="Normal 67 2 2 2" xfId="17584" xr:uid="{8670408E-FC91-4B49-81B8-280A03C93BAD}"/>
    <cellStyle name="Normal 67 2 2 2 2" xfId="27513" xr:uid="{155415AB-291B-4FA2-9CB6-6AAF58E8F32A}"/>
    <cellStyle name="Normal 67 2 2 2 2 2" xfId="47480" xr:uid="{32F358CB-97A6-471E-A0DC-D1E3CB3B07B6}"/>
    <cellStyle name="Normal 67 2 2 2 3" xfId="37832" xr:uid="{42F2FFBC-D4A8-4014-AAFB-490EA03EF6F1}"/>
    <cellStyle name="Normal 67 2 2 3" xfId="22555" xr:uid="{DE1649E7-98F6-47EE-A94F-8B702286C347}"/>
    <cellStyle name="Normal 67 2 2 3 2" xfId="42650" xr:uid="{3D120DED-B764-46A8-8D17-8F5F5C3FA835}"/>
    <cellStyle name="Normal 67 2 2 4" xfId="33003" xr:uid="{AB705065-C749-4BDA-9D70-68771CE32910}"/>
    <cellStyle name="Normal 67 2 3" xfId="15121" xr:uid="{9C2752F9-CE12-4928-86DF-6552BA1EB5C3}"/>
    <cellStyle name="Normal 67 2 3 2" xfId="25063" xr:uid="{B8683246-62FD-4843-B623-349DAD0665B5}"/>
    <cellStyle name="Normal 67 2 3 2 2" xfId="45070" xr:uid="{A94C4302-4430-48EE-9C72-E8F277540071}"/>
    <cellStyle name="Normal 67 2 3 3" xfId="35422" xr:uid="{24863397-799D-4A28-A12B-42D058D81CD3}"/>
    <cellStyle name="Normal 67 2 4" xfId="20088" xr:uid="{3A61D52E-4B14-4576-A999-7CE529DFD6D3}"/>
    <cellStyle name="Normal 67 2 4 2" xfId="40242" xr:uid="{8FD5FC82-804D-4595-92B9-57C4C3D3AC4D}"/>
    <cellStyle name="Normal 67 2 5" xfId="30595" xr:uid="{DAD89CE7-A16C-4F94-9E8A-81E06B3D93C2}"/>
    <cellStyle name="Normal 67 3" xfId="7298" xr:uid="{E0CA9CE8-1D3B-4FB6-9CED-5A258E453313}"/>
    <cellStyle name="Normal 67 3 2" xfId="12460" xr:uid="{BD214613-0805-498F-A8A4-5D7F9860D7E4}"/>
    <cellStyle name="Normal 67 3 2 2" xfId="17585" xr:uid="{8993A169-0DBE-4EC3-B2D0-389159CD51E6}"/>
    <cellStyle name="Normal 67 3 2 2 2" xfId="27514" xr:uid="{D38588C5-D2E3-4620-B76A-BCC226C6DBC7}"/>
    <cellStyle name="Normal 67 3 2 2 2 2" xfId="47481" xr:uid="{E40995CB-EDD8-407A-8651-3ACD16666589}"/>
    <cellStyle name="Normal 67 3 2 2 3" xfId="37833" xr:uid="{0C2695E3-9BF2-468B-9665-2BAD9FF787F6}"/>
    <cellStyle name="Normal 67 3 2 3" xfId="22556" xr:uid="{644E5D49-8BE5-44BF-AB20-3495EB94FD76}"/>
    <cellStyle name="Normal 67 3 2 3 2" xfId="42651" xr:uid="{11214174-EA9E-4F2A-B124-14AA857923E5}"/>
    <cellStyle name="Normal 67 3 2 4" xfId="33004" xr:uid="{7B46ACE4-DF1E-4CAE-BB4C-7BF3506E2755}"/>
    <cellStyle name="Normal 67 3 3" xfId="15122" xr:uid="{8A85131B-A320-4692-8267-B6CDB860DAF0}"/>
    <cellStyle name="Normal 67 3 3 2" xfId="25064" xr:uid="{99C0CAA8-8086-4354-A294-7A53458125CA}"/>
    <cellStyle name="Normal 67 3 3 2 2" xfId="45071" xr:uid="{3D64DCBD-798F-4622-A2CE-7918B9B9DE18}"/>
    <cellStyle name="Normal 67 3 3 3" xfId="35423" xr:uid="{79E3921C-E677-4B46-A38E-2E37071FF14B}"/>
    <cellStyle name="Normal 67 3 4" xfId="20089" xr:uid="{3E5308B7-E2E7-4C7F-9D25-07364772B00E}"/>
    <cellStyle name="Normal 67 3 4 2" xfId="40243" xr:uid="{8F7EE57F-18FD-41A5-9489-60539AB82BF6}"/>
    <cellStyle name="Normal 67 3 5" xfId="30596" xr:uid="{97F480B7-9289-4E7D-8BE4-69CB8A044130}"/>
    <cellStyle name="Normal 67 4" xfId="7299" xr:uid="{72B19082-6A47-41EE-B28F-0CEE42F7E506}"/>
    <cellStyle name="Normal 67 4 2" xfId="12461" xr:uid="{5851F0FA-FD0C-46C9-B90E-A9931DFD2EC8}"/>
    <cellStyle name="Normal 67 4 2 2" xfId="17586" xr:uid="{A76E205D-E5D5-4E8F-99F0-A6FE146E52D6}"/>
    <cellStyle name="Normal 67 4 2 2 2" xfId="27515" xr:uid="{9EECFE96-29E2-4F6A-8E9A-C6365234F474}"/>
    <cellStyle name="Normal 67 4 2 2 2 2" xfId="47482" xr:uid="{A226D85E-E581-4EE5-BA15-A35AD0ADE2F4}"/>
    <cellStyle name="Normal 67 4 2 2 3" xfId="37834" xr:uid="{95C5B93E-8AC2-4A10-B93B-0D2C34B08186}"/>
    <cellStyle name="Normal 67 4 2 3" xfId="22557" xr:uid="{00A7541F-E5D9-42E1-9B87-850347CD2E3F}"/>
    <cellStyle name="Normal 67 4 2 3 2" xfId="42652" xr:uid="{8674B581-B17E-4D41-B647-F66A0018ED34}"/>
    <cellStyle name="Normal 67 4 2 4" xfId="33005" xr:uid="{4F1A3DDD-EDA4-457E-A4D0-C61EF7FB76F1}"/>
    <cellStyle name="Normal 67 4 3" xfId="15123" xr:uid="{31FA1E78-3AC5-4C66-B255-F6D91EA6510D}"/>
    <cellStyle name="Normal 67 4 3 2" xfId="25065" xr:uid="{7D1A95F8-58D6-492E-9179-57BF8FD7865D}"/>
    <cellStyle name="Normal 67 4 3 2 2" xfId="45072" xr:uid="{1C1D0256-77D2-4D83-B26E-138FB8D0F6C0}"/>
    <cellStyle name="Normal 67 4 3 3" xfId="35424" xr:uid="{2A12955D-5EB1-430A-A21B-DCCEFFC9C59F}"/>
    <cellStyle name="Normal 67 4 4" xfId="20090" xr:uid="{E84BD50B-8651-49B0-B079-B40038DB594F}"/>
    <cellStyle name="Normal 67 4 4 2" xfId="40244" xr:uid="{62C44477-609F-4E1A-A1DD-74D75CD8573D}"/>
    <cellStyle name="Normal 67 4 5" xfId="30597" xr:uid="{1028305F-F9BC-42E9-9C18-AB6DB81404D2}"/>
    <cellStyle name="Normal 67 5" xfId="12458" xr:uid="{D184E1CC-7949-4D9C-A9CA-A3B9563364C0}"/>
    <cellStyle name="Normal 67 5 2" xfId="17583" xr:uid="{133D5F81-68B3-4572-8803-2ADDFFC49D00}"/>
    <cellStyle name="Normal 67 5 2 2" xfId="27512" xr:uid="{1B56CEA0-1CD0-4BC2-B9F0-AB9B51C9EF9F}"/>
    <cellStyle name="Normal 67 5 2 2 2" xfId="47479" xr:uid="{D2DD0EB9-B459-4A7E-8432-A3D8878B5762}"/>
    <cellStyle name="Normal 67 5 2 3" xfId="37831" xr:uid="{8C92290C-4275-4D07-8BE9-34768B85F2DA}"/>
    <cellStyle name="Normal 67 5 3" xfId="22554" xr:uid="{103F8D71-F8DE-45CC-8B08-2300F67572A1}"/>
    <cellStyle name="Normal 67 5 3 2" xfId="42649" xr:uid="{B16D623C-F539-4ADE-AD23-328F08E6FD64}"/>
    <cellStyle name="Normal 67 5 4" xfId="33002" xr:uid="{470DC251-9500-4327-8C6F-1FC1C9EDE92C}"/>
    <cellStyle name="Normal 67 6" xfId="15120" xr:uid="{8D914E09-1508-4918-A450-32DC0B3D9EF4}"/>
    <cellStyle name="Normal 67 6 2" xfId="25062" xr:uid="{95F41502-4465-4BE3-B7BC-08CF6EE93CD3}"/>
    <cellStyle name="Normal 67 6 2 2" xfId="45069" xr:uid="{7E904F06-B03A-4DC8-8D18-DE13C1A08150}"/>
    <cellStyle name="Normal 67 6 3" xfId="35421" xr:uid="{B73332F6-14A7-4D4F-B139-2B0AF455821E}"/>
    <cellStyle name="Normal 67 7" xfId="20087" xr:uid="{4C03EC40-E9B1-4389-8434-81348211A21E}"/>
    <cellStyle name="Normal 67 7 2" xfId="40241" xr:uid="{90C2411E-B529-4C76-A3C1-7D2A56E78379}"/>
    <cellStyle name="Normal 67 8" xfId="30594" xr:uid="{62FEC626-29AC-4F7E-9680-BB71F284A1DA}"/>
    <cellStyle name="Normal 68" xfId="7300" xr:uid="{D4E03FFD-7948-4FE5-B66E-CE31F8CB1B60}"/>
    <cellStyle name="Normal 68 2" xfId="7301" xr:uid="{D779E3CF-5119-4A27-AA18-2E78AAC84594}"/>
    <cellStyle name="Normal 68 2 2" xfId="12463" xr:uid="{92EA401C-C33C-4338-937F-4E3815B3ED7E}"/>
    <cellStyle name="Normal 68 2 2 2" xfId="17588" xr:uid="{187B0280-3C75-4FF2-B9A2-89244D580F3B}"/>
    <cellStyle name="Normal 68 2 2 2 2" xfId="27517" xr:uid="{40022900-0D47-43BA-9994-26EC08F7B681}"/>
    <cellStyle name="Normal 68 2 2 2 2 2" xfId="47484" xr:uid="{53D88E0D-D2A4-4EC1-BBB0-2BD09CFCCC11}"/>
    <cellStyle name="Normal 68 2 2 2 3" xfId="37836" xr:uid="{D36AF417-142F-4938-A4C1-EDE98B6D1EEA}"/>
    <cellStyle name="Normal 68 2 2 3" xfId="22559" xr:uid="{9101549B-7BD4-4AC3-8D1C-0A6F6EE95E2C}"/>
    <cellStyle name="Normal 68 2 2 3 2" xfId="42654" xr:uid="{0556B882-DFB8-4DA8-B9D2-5B5532EFB188}"/>
    <cellStyle name="Normal 68 2 2 4" xfId="33007" xr:uid="{C6FDACBB-9343-4804-8ADB-01F362572D43}"/>
    <cellStyle name="Normal 68 2 3" xfId="15125" xr:uid="{F174285F-089C-4800-8715-43E8E3DC1E63}"/>
    <cellStyle name="Normal 68 2 3 2" xfId="25067" xr:uid="{D1F97D60-C52D-4B2A-AC0F-9D92882C0466}"/>
    <cellStyle name="Normal 68 2 3 2 2" xfId="45074" xr:uid="{B69D2F17-7B5B-4CF4-BA3E-54B2014AB6FF}"/>
    <cellStyle name="Normal 68 2 3 3" xfId="35426" xr:uid="{D19221E6-A0DB-47D1-A004-9D7804459598}"/>
    <cellStyle name="Normal 68 2 4" xfId="20092" xr:uid="{F18EBF7C-F057-4BC5-955F-96FD96CFCF77}"/>
    <cellStyle name="Normal 68 2 4 2" xfId="40246" xr:uid="{55E689F1-4B66-413D-ABE8-BA191C127493}"/>
    <cellStyle name="Normal 68 2 5" xfId="30599" xr:uid="{4B37FF60-E1B2-41E8-B4C4-24504403B50A}"/>
    <cellStyle name="Normal 68 3" xfId="7302" xr:uid="{A1483DF8-222A-4DF9-B53E-4CD4B26ECFFD}"/>
    <cellStyle name="Normal 68 3 2" xfId="12464" xr:uid="{AD2830EC-D758-46D9-ACB9-B7349EE9B55C}"/>
    <cellStyle name="Normal 68 3 2 2" xfId="17589" xr:uid="{8E1BA877-E328-4C51-8ECB-EAACC5387F7E}"/>
    <cellStyle name="Normal 68 3 2 2 2" xfId="27518" xr:uid="{7980E3B1-946C-47FC-A2EB-30A07FF4E7EC}"/>
    <cellStyle name="Normal 68 3 2 2 2 2" xfId="47485" xr:uid="{B0CE2FC0-6BDF-44AF-8647-AD552C2AE185}"/>
    <cellStyle name="Normal 68 3 2 2 3" xfId="37837" xr:uid="{FDA4C464-67F1-47DA-B7B6-69D21F7F2873}"/>
    <cellStyle name="Normal 68 3 2 3" xfId="22560" xr:uid="{CC7054B6-536C-40DF-8857-EAD3DAB3AEAE}"/>
    <cellStyle name="Normal 68 3 2 3 2" xfId="42655" xr:uid="{ED14163B-F3EC-4E0A-A1CE-7D5D6461492E}"/>
    <cellStyle name="Normal 68 3 2 4" xfId="33008" xr:uid="{FCCE2CE3-388A-4110-93FC-1FFF472BDBE9}"/>
    <cellStyle name="Normal 68 3 3" xfId="15126" xr:uid="{C08FE9AF-A9DD-47A0-8E07-9E34EA81ED56}"/>
    <cellStyle name="Normal 68 3 3 2" xfId="25068" xr:uid="{BB549ED5-7B37-42E2-9A91-12C3A0B40B1B}"/>
    <cellStyle name="Normal 68 3 3 2 2" xfId="45075" xr:uid="{D22EEBE8-49E0-4E09-BAD0-0D1A1F75468C}"/>
    <cellStyle name="Normal 68 3 3 3" xfId="35427" xr:uid="{FECEE25A-8C16-41A7-BAEA-96BC67798B4E}"/>
    <cellStyle name="Normal 68 3 4" xfId="20093" xr:uid="{95D1C0FC-2418-4024-A05F-49220B4D04BF}"/>
    <cellStyle name="Normal 68 3 4 2" xfId="40247" xr:uid="{272F7E9B-B8DB-4C96-9E69-128954AEC2EF}"/>
    <cellStyle name="Normal 68 3 5" xfId="30600" xr:uid="{93F01BDF-AFFE-4447-8967-ED260A2D0C72}"/>
    <cellStyle name="Normal 68 4" xfId="7303" xr:uid="{48C7EB7A-0066-48BA-B5E4-4F2A35F7B58A}"/>
    <cellStyle name="Normal 68 4 2" xfId="12465" xr:uid="{7610802F-F889-4B76-B614-E129170BE9A8}"/>
    <cellStyle name="Normal 68 4 2 2" xfId="17590" xr:uid="{AFB13152-4259-4E23-964E-42A14F6BC1F6}"/>
    <cellStyle name="Normal 68 4 2 2 2" xfId="27519" xr:uid="{A3F04CBB-EAF7-469D-877D-9C342DF5C06B}"/>
    <cellStyle name="Normal 68 4 2 2 2 2" xfId="47486" xr:uid="{AA518E32-AE1E-4513-BC9B-4142970828FA}"/>
    <cellStyle name="Normal 68 4 2 2 3" xfId="37838" xr:uid="{8907D3C3-67A2-42B7-B787-730CBB5FA657}"/>
    <cellStyle name="Normal 68 4 2 3" xfId="22561" xr:uid="{CF91C142-0A89-4714-94D7-5F5283D36093}"/>
    <cellStyle name="Normal 68 4 2 3 2" xfId="42656" xr:uid="{FC6CCF88-A918-4911-BFB1-4EE29D16C40D}"/>
    <cellStyle name="Normal 68 4 2 4" xfId="33009" xr:uid="{28E24FD5-E91C-4636-BD61-7276D3AAC261}"/>
    <cellStyle name="Normal 68 4 3" xfId="15127" xr:uid="{1C204E10-5111-40FA-93AB-03C5E53A5E54}"/>
    <cellStyle name="Normal 68 4 3 2" xfId="25069" xr:uid="{76F6BC1F-F328-4B6D-BDA6-B0CD88E2BED0}"/>
    <cellStyle name="Normal 68 4 3 2 2" xfId="45076" xr:uid="{2B0EF4E8-DB66-4E8F-863B-C6E06AC996C5}"/>
    <cellStyle name="Normal 68 4 3 3" xfId="35428" xr:uid="{D91CC248-E472-45F8-A09F-D102B5E00864}"/>
    <cellStyle name="Normal 68 4 4" xfId="20094" xr:uid="{B344F03D-6180-4649-9472-1A40F590926F}"/>
    <cellStyle name="Normal 68 4 4 2" xfId="40248" xr:uid="{FC804FF8-A7F9-4EF8-BE56-59AE8FA1A0C1}"/>
    <cellStyle name="Normal 68 4 5" xfId="30601" xr:uid="{1B7E3643-6F58-43D6-B8EE-868007D4AF49}"/>
    <cellStyle name="Normal 68 5" xfId="12462" xr:uid="{59C32835-C718-496E-87DC-7D17DE8C4D99}"/>
    <cellStyle name="Normal 68 5 2" xfId="17587" xr:uid="{440F6491-09EE-4457-8DAC-2B2D14BDC0E0}"/>
    <cellStyle name="Normal 68 5 2 2" xfId="27516" xr:uid="{36484309-F4C0-4D8C-8542-5AB9EE727AFE}"/>
    <cellStyle name="Normal 68 5 2 2 2" xfId="47483" xr:uid="{52F6CE1C-D8E4-4192-8E7D-1E48E1DC0365}"/>
    <cellStyle name="Normal 68 5 2 3" xfId="37835" xr:uid="{0E256AEC-E7C7-4A43-81E3-68BEFCC878FA}"/>
    <cellStyle name="Normal 68 5 3" xfId="22558" xr:uid="{5EE0A258-8D19-4965-957A-3ED54079968C}"/>
    <cellStyle name="Normal 68 5 3 2" xfId="42653" xr:uid="{F44310BC-E38A-4C5B-A2E6-CC8C99DD2B6F}"/>
    <cellStyle name="Normal 68 5 4" xfId="33006" xr:uid="{013ACBE9-E510-46A4-89D8-529E2E405F67}"/>
    <cellStyle name="Normal 68 6" xfId="15124" xr:uid="{87476B82-BD77-4584-8073-9CE58EEDDA9E}"/>
    <cellStyle name="Normal 68 6 2" xfId="25066" xr:uid="{78541979-BA7F-4B8F-934B-79B41CEBF67F}"/>
    <cellStyle name="Normal 68 6 2 2" xfId="45073" xr:uid="{D2C2B246-BF48-480C-8116-A33579826100}"/>
    <cellStyle name="Normal 68 6 3" xfId="35425" xr:uid="{AEEBDB0C-B0D7-4C47-97AD-7485BAA167D8}"/>
    <cellStyle name="Normal 68 7" xfId="20091" xr:uid="{F92E05B3-2318-408E-AFA7-1F0D9139C221}"/>
    <cellStyle name="Normal 68 7 2" xfId="40245" xr:uid="{CD87CDEF-770C-45F6-BBF2-51B2BEFD05EE}"/>
    <cellStyle name="Normal 68 8" xfId="30598" xr:uid="{2951F47D-1764-4BA2-A0E0-C979B075D00F}"/>
    <cellStyle name="Normal 69" xfId="7304" xr:uid="{C6E5CE5F-5935-462C-9E76-E4A8591C64F6}"/>
    <cellStyle name="Normal 69 2" xfId="7305" xr:uid="{07992D8C-EDC3-4B4E-A9B0-EB73BFBEA836}"/>
    <cellStyle name="Normal 69 2 2" xfId="12467" xr:uid="{1A59C9F0-B967-4F38-9AC0-6A7B6DF2EDB1}"/>
    <cellStyle name="Normal 69 2 2 2" xfId="17592" xr:uid="{19668881-3AF9-4EA2-B706-8DFC2CCB95C2}"/>
    <cellStyle name="Normal 69 2 2 2 2" xfId="27521" xr:uid="{C69D570D-AAF8-4D86-A754-C4920BE4E89E}"/>
    <cellStyle name="Normal 69 2 2 2 2 2" xfId="47488" xr:uid="{F4CEED56-B7D4-4BC5-9134-3F227B134450}"/>
    <cellStyle name="Normal 69 2 2 2 3" xfId="37840" xr:uid="{CC5A504F-5D16-40A8-810A-61FC566E6F47}"/>
    <cellStyle name="Normal 69 2 2 3" xfId="22563" xr:uid="{D0D43718-F73E-44B0-AE31-CAB966ECE58C}"/>
    <cellStyle name="Normal 69 2 2 3 2" xfId="42658" xr:uid="{F6969FC6-6E41-4F94-8AC7-52924B916F26}"/>
    <cellStyle name="Normal 69 2 2 4" xfId="33011" xr:uid="{59053BEC-3BE4-494A-ACCD-8CD5FE3D19C2}"/>
    <cellStyle name="Normal 69 2 3" xfId="15129" xr:uid="{24AD7B43-EF99-41F9-A19B-C3DE009388B0}"/>
    <cellStyle name="Normal 69 2 3 2" xfId="25071" xr:uid="{260E72C5-2E8D-4114-81A2-B0F8B9EA10D8}"/>
    <cellStyle name="Normal 69 2 3 2 2" xfId="45078" xr:uid="{10C68C7F-DD7A-4DDD-B782-313AF0BF9A02}"/>
    <cellStyle name="Normal 69 2 3 3" xfId="35430" xr:uid="{888A5AED-9076-4F8B-8BFB-51AC7E11700E}"/>
    <cellStyle name="Normal 69 2 4" xfId="20096" xr:uid="{11111EAE-F36A-4222-AEDD-58628B74EECA}"/>
    <cellStyle name="Normal 69 2 4 2" xfId="40250" xr:uid="{731F9834-EBB8-462B-AFD4-B86F50FCB8CE}"/>
    <cellStyle name="Normal 69 2 5" xfId="30603" xr:uid="{838A5590-8ECE-4C70-801F-085062FFDC2D}"/>
    <cellStyle name="Normal 69 3" xfId="7306" xr:uid="{863AC402-C85B-4B9D-BF2B-0F2E2BC50292}"/>
    <cellStyle name="Normal 69 3 2" xfId="12468" xr:uid="{DD27ABA1-C8CA-485E-AD9C-F780C5FD48D0}"/>
    <cellStyle name="Normal 69 3 2 2" xfId="17593" xr:uid="{0909760D-31A6-4060-8A9C-305ACDC88744}"/>
    <cellStyle name="Normal 69 3 2 2 2" xfId="27522" xr:uid="{17714B07-7E80-42DA-8609-21396BB6EAC1}"/>
    <cellStyle name="Normal 69 3 2 2 2 2" xfId="47489" xr:uid="{5AACF0D8-BF91-4162-80B9-BC625D4CC1CF}"/>
    <cellStyle name="Normal 69 3 2 2 3" xfId="37841" xr:uid="{74C6332A-B520-481A-8D56-9C05826D892F}"/>
    <cellStyle name="Normal 69 3 2 3" xfId="22564" xr:uid="{36F2B24F-1B35-4AA7-B82C-E70787176847}"/>
    <cellStyle name="Normal 69 3 2 3 2" xfId="42659" xr:uid="{87F64B62-A61A-46AE-AAD6-BBD8786CEF07}"/>
    <cellStyle name="Normal 69 3 2 4" xfId="33012" xr:uid="{FA9905B8-E889-4D88-9F01-758DFAADDC89}"/>
    <cellStyle name="Normal 69 3 3" xfId="15130" xr:uid="{11009F9D-EB06-4E3B-87EB-9A2FBD88CE2B}"/>
    <cellStyle name="Normal 69 3 3 2" xfId="25072" xr:uid="{DC78583C-69CF-4EA0-8FA2-D506691215F9}"/>
    <cellStyle name="Normal 69 3 3 2 2" xfId="45079" xr:uid="{FAE168F8-5CCE-4B09-A5EC-BCBE254F93B5}"/>
    <cellStyle name="Normal 69 3 3 3" xfId="35431" xr:uid="{2E6F63FD-59D5-470A-8421-6BD698025024}"/>
    <cellStyle name="Normal 69 3 4" xfId="20097" xr:uid="{F750D44C-56A1-4DEA-A1D5-054FD4D8DB88}"/>
    <cellStyle name="Normal 69 3 4 2" xfId="40251" xr:uid="{587FFFE5-94EA-4280-805F-4DC741B8DA1F}"/>
    <cellStyle name="Normal 69 3 5" xfId="30604" xr:uid="{C5996B28-6DF7-4200-9207-F301FD27EA1B}"/>
    <cellStyle name="Normal 69 4" xfId="7307" xr:uid="{8A46F1E2-8A8A-4145-AF45-7FC1E144275D}"/>
    <cellStyle name="Normal 69 4 2" xfId="12469" xr:uid="{70AF1A7A-C314-48CA-85DB-86DE3CACCCD3}"/>
    <cellStyle name="Normal 69 4 2 2" xfId="17594" xr:uid="{E7058DB7-4A0A-43C6-AD87-ABCD5D7BE054}"/>
    <cellStyle name="Normal 69 4 2 2 2" xfId="27523" xr:uid="{5F592DE6-2AD5-4F78-BFDF-2128B92DCFD9}"/>
    <cellStyle name="Normal 69 4 2 2 2 2" xfId="47490" xr:uid="{ED102691-5A3F-4969-A18A-4955323A92DD}"/>
    <cellStyle name="Normal 69 4 2 2 3" xfId="37842" xr:uid="{FB046C35-63E0-4E7A-BE95-DB76DBDB3B58}"/>
    <cellStyle name="Normal 69 4 2 3" xfId="22565" xr:uid="{2DE3E23A-A06A-4425-95B7-B9DF7118E258}"/>
    <cellStyle name="Normal 69 4 2 3 2" xfId="42660" xr:uid="{21B0AC68-6A51-4DE6-BCD4-F5CAB379DC92}"/>
    <cellStyle name="Normal 69 4 2 4" xfId="33013" xr:uid="{42279068-994A-47A6-BC17-06171E4AEBF1}"/>
    <cellStyle name="Normal 69 4 3" xfId="15131" xr:uid="{8C3E2A0B-B19B-4D57-9D14-4350C87CDE09}"/>
    <cellStyle name="Normal 69 4 3 2" xfId="25073" xr:uid="{3190D303-D889-4E7F-B15F-5FB025E29712}"/>
    <cellStyle name="Normal 69 4 3 2 2" xfId="45080" xr:uid="{02BC3F70-2B20-41D8-BB8F-C0000E689CE9}"/>
    <cellStyle name="Normal 69 4 3 3" xfId="35432" xr:uid="{90CF6CEC-2AA5-4F2E-A94D-8D521342693E}"/>
    <cellStyle name="Normal 69 4 4" xfId="20098" xr:uid="{A468933B-4DD2-4247-9E6E-AA77D418BDD6}"/>
    <cellStyle name="Normal 69 4 4 2" xfId="40252" xr:uid="{14176475-1E66-45BF-A871-766A896DCA4D}"/>
    <cellStyle name="Normal 69 4 5" xfId="30605" xr:uid="{27CAA942-C0F8-4E3F-8AD5-2E9CADEFD857}"/>
    <cellStyle name="Normal 69 5" xfId="12466" xr:uid="{A2405BB7-3550-450D-BD4D-A12A13130797}"/>
    <cellStyle name="Normal 69 5 2" xfId="17591" xr:uid="{2D53BED1-8251-4596-9860-B24BC47231E2}"/>
    <cellStyle name="Normal 69 5 2 2" xfId="27520" xr:uid="{E567AFDF-15A6-492D-98AD-7D4909736277}"/>
    <cellStyle name="Normal 69 5 2 2 2" xfId="47487" xr:uid="{BA7AFF26-CB5D-4D7A-AAA0-0761E38F5E17}"/>
    <cellStyle name="Normal 69 5 2 3" xfId="37839" xr:uid="{468EB548-C385-4564-8710-389D0FFDB610}"/>
    <cellStyle name="Normal 69 5 3" xfId="22562" xr:uid="{6D521C63-18B5-4589-9037-D1AF2A520AE2}"/>
    <cellStyle name="Normal 69 5 3 2" xfId="42657" xr:uid="{1C651CEA-CEEA-4CE0-9AF1-10FC659DF4C8}"/>
    <cellStyle name="Normal 69 5 4" xfId="33010" xr:uid="{E011EFB2-C354-41C0-8EDD-F6F590A545BF}"/>
    <cellStyle name="Normal 69 6" xfId="15128" xr:uid="{840A0452-E058-435D-B226-20FA51314254}"/>
    <cellStyle name="Normal 69 6 2" xfId="25070" xr:uid="{BB43870E-72C2-4354-AB20-61224614F22F}"/>
    <cellStyle name="Normal 69 6 2 2" xfId="45077" xr:uid="{F8147C0E-D691-425D-AB8E-CEB579C102E9}"/>
    <cellStyle name="Normal 69 6 3" xfId="35429" xr:uid="{9BE7204C-A80A-4A9F-8DC0-2D05806D12A8}"/>
    <cellStyle name="Normal 69 7" xfId="20095" xr:uid="{18BA0EBA-6AD0-4237-BB73-97ED074D23CC}"/>
    <cellStyle name="Normal 69 7 2" xfId="40249" xr:uid="{9BCD3DF3-281A-405E-B5A0-3438DBDF6CFB}"/>
    <cellStyle name="Normal 69 8" xfId="30602" xr:uid="{8D1F9E1A-A002-4453-B538-421B5583222A}"/>
    <cellStyle name="Normal 693" xfId="12789" xr:uid="{DBF57C27-3F95-4A0A-93FB-40FA92929E23}"/>
    <cellStyle name="Normal 7" xfId="103" xr:uid="{B787CA92-2FF5-4943-9EDD-E9622F8E62A5}"/>
    <cellStyle name="Normal 7 10" xfId="7308" xr:uid="{B6E25C97-9A0C-435F-AD74-12A441EE0ACF}"/>
    <cellStyle name="Normal 7 11" xfId="7309" xr:uid="{FB6DC0CC-480B-4532-9B85-308363A2A62B}"/>
    <cellStyle name="Normal 7 12" xfId="7310" xr:uid="{B034DAA7-FD44-4E5D-9D2B-A4861D724D4F}"/>
    <cellStyle name="Normal 7 13" xfId="7311" xr:uid="{CB706EBA-BF31-43A4-8783-948757175F4A}"/>
    <cellStyle name="Normal 7 13 2" xfId="12470" xr:uid="{BE14BB21-8D0A-4447-B181-4D0556935598}"/>
    <cellStyle name="Normal 7 13 2 2" xfId="17595" xr:uid="{1D2E8312-798C-45C3-8047-58D8FBFBBE00}"/>
    <cellStyle name="Normal 7 13 2 2 2" xfId="27524" xr:uid="{6E1E04B3-F6AB-42C4-A190-11F04DCA6DC6}"/>
    <cellStyle name="Normal 7 13 2 2 2 2" xfId="47491" xr:uid="{3053EEF4-C5BF-4789-96C4-41E4A3ADAB30}"/>
    <cellStyle name="Normal 7 13 2 2 3" xfId="37843" xr:uid="{A8EC620F-6D32-4730-9EB6-48EF0AD4535C}"/>
    <cellStyle name="Normal 7 13 2 3" xfId="22566" xr:uid="{9FCB7A50-0376-47A7-A6A7-35A13D1021DC}"/>
    <cellStyle name="Normal 7 13 2 3 2" xfId="42661" xr:uid="{8923CCBD-E834-479B-A725-8F024A7BF21C}"/>
    <cellStyle name="Normal 7 13 2 4" xfId="33014" xr:uid="{0B45935F-B0B4-4DB0-9FEB-4F9515C0A85D}"/>
    <cellStyle name="Normal 7 13 3" xfId="15132" xr:uid="{3132A12E-6320-4E30-9488-DFE595830992}"/>
    <cellStyle name="Normal 7 13 3 2" xfId="25074" xr:uid="{12356D0E-99B0-4BD9-A85E-09723A7FE4A6}"/>
    <cellStyle name="Normal 7 13 3 2 2" xfId="45081" xr:uid="{FE134D2E-C497-4366-BE7E-F114F7652F6F}"/>
    <cellStyle name="Normal 7 13 3 3" xfId="35433" xr:uid="{34C66A1F-F0B5-47DB-8F0D-938ACF1FD7A3}"/>
    <cellStyle name="Normal 7 13 4" xfId="20099" xr:uid="{57ACE5F2-7D1F-41C9-A40C-B4702C435710}"/>
    <cellStyle name="Normal 7 13 4 2" xfId="40253" xr:uid="{4B66F900-3212-4445-9AC2-BC2B0271DAEC}"/>
    <cellStyle name="Normal 7 13 5" xfId="30606" xr:uid="{29B621CC-08E0-4C65-8668-E15A7FB658B2}"/>
    <cellStyle name="Normal 7 14" xfId="961" xr:uid="{FCCD4765-F146-4FE4-A5F9-D0134315A8B9}"/>
    <cellStyle name="Normal 7 15" xfId="10214" xr:uid="{8556EB49-01DF-42B7-9DE9-8EC3D7EF09ED}"/>
    <cellStyle name="Normal 7 15 2" xfId="15346" xr:uid="{B0EC1ED7-ECA8-4631-952A-4B5541C158DE}"/>
    <cellStyle name="Normal 7 15 2 2" xfId="25279" xr:uid="{0077D8F3-410D-4CBD-B789-2B12DAAC4156}"/>
    <cellStyle name="Normal 7 15 2 2 2" xfId="45246" xr:uid="{61223EA1-7EE5-461C-B027-7AB859B09866}"/>
    <cellStyle name="Normal 7 15 2 3" xfId="35598" xr:uid="{554CB49F-F7B4-497A-B964-7F11A30B9C90}"/>
    <cellStyle name="Normal 7 15 3" xfId="20323" xr:uid="{19751D97-BCE4-4BE7-802E-0C14827F3896}"/>
    <cellStyle name="Normal 7 15 3 2" xfId="40418" xr:uid="{C5202306-A4F6-45D1-81C0-5C758375C744}"/>
    <cellStyle name="Normal 7 15 4" xfId="30771" xr:uid="{FDA8FE71-49B5-4CA1-98DC-7AB237A3E07C}"/>
    <cellStyle name="Normal 7 16" xfId="12727" xr:uid="{4DB787AE-3C9B-442F-9BD6-1FE721A0098B}"/>
    <cellStyle name="Normal 7 16 2" xfId="12837" xr:uid="{784ECE3F-3841-4F35-8FC0-C3C7D0512E22}"/>
    <cellStyle name="Normal 7 16 2 2" xfId="22790" xr:uid="{2235A66F-5BBF-4B18-8DEC-549A269E72C2}"/>
    <cellStyle name="Normal 7 16 2 2 2" xfId="42834" xr:uid="{A671D613-74AA-4F4A-8BBF-D33CD2E91933}"/>
    <cellStyle name="Normal 7 16 2 3" xfId="33186" xr:uid="{FA408048-7110-4459-9886-A84B2C0000B8}"/>
    <cellStyle name="Normal 7 16 3" xfId="22711" xr:uid="{98456F96-1551-43F0-9D28-DC084DA6F2A7}"/>
    <cellStyle name="Normal 7 16 3 2" xfId="42789" xr:uid="{643D5D8A-7335-4E29-A979-56636291C6FF}"/>
    <cellStyle name="Normal 7 16 4" xfId="33142" xr:uid="{56703DEC-6BFD-4758-9AF7-E7AB44F93AA6}"/>
    <cellStyle name="Normal 7 17" xfId="12810" xr:uid="{7C44F835-51F1-43D4-98E0-019E5FFB55A7}"/>
    <cellStyle name="Normal 7 17 2" xfId="22765" xr:uid="{0C75449A-EC3A-4EB9-8D96-B40435D79ABD}"/>
    <cellStyle name="Normal 7 17 2 2" xfId="42809" xr:uid="{9EA9E43A-1DC4-4329-BC26-D10BDF1E6A5E}"/>
    <cellStyle name="Normal 7 17 3" xfId="33161" xr:uid="{EF3874C3-D68D-4CC6-B3BB-7A6F1F13A17D}"/>
    <cellStyle name="Normal 7 18" xfId="17843" xr:uid="{C334D876-79E9-4ABC-AB34-FC886FDE4BE2}"/>
    <cellStyle name="Normal 7 18 2" xfId="38006" xr:uid="{2C54E5BC-F8F2-4322-8297-59A4A8393695}"/>
    <cellStyle name="Normal 7 19" xfId="28361" xr:uid="{3EB91151-FC88-40F5-96CC-96C1CE7809C0}"/>
    <cellStyle name="Normal 7 2" xfId="247" xr:uid="{0C6A5370-B852-4CB6-843E-69D3D21FBCF8}"/>
    <cellStyle name="Normal 7 2 2" xfId="7313" xr:uid="{A898F6DB-B2A1-4A6D-8E08-50A87FB2D87E}"/>
    <cellStyle name="Normal 7 2 3" xfId="7314" xr:uid="{F5F5EB65-DE88-4B36-832B-25BA3399A092}"/>
    <cellStyle name="Normal 7 2 4" xfId="7312" xr:uid="{C5622D3D-947D-49F5-A5C9-70315BB88C58}"/>
    <cellStyle name="Normal 7 3" xfId="215" xr:uid="{F55CCBFB-14BA-428D-BE69-4F1AC1668B24}"/>
    <cellStyle name="Normal 7 3 2" xfId="7316" xr:uid="{77927394-F212-4D2E-9C7B-FE06DEEFF6C6}"/>
    <cellStyle name="Normal 7 3 3" xfId="7315" xr:uid="{C2CA5D4F-7A45-4336-90A7-79A6F669C346}"/>
    <cellStyle name="Normal 7 4" xfId="417" xr:uid="{F725AB7E-ED27-4755-AF4A-9A915CFCB457}"/>
    <cellStyle name="Normal 7 4 2" xfId="7317" xr:uid="{FB1529BC-6EB0-4ED0-AE02-8C6294A67945}"/>
    <cellStyle name="Normal 7 4 3" xfId="10351" xr:uid="{7CCF6D78-FA64-416C-A332-4CB9EE16B9D8}"/>
    <cellStyle name="Normal 7 4 3 2" xfId="15479" xr:uid="{CF04EB47-4C3B-4015-AC4F-BF4DDD170372}"/>
    <cellStyle name="Normal 7 4 3 2 2" xfId="25408" xr:uid="{1BFF503E-F6E5-47EC-8BBD-3E52055A491D}"/>
    <cellStyle name="Normal 7 4 3 2 2 2" xfId="45375" xr:uid="{28C03761-A8F7-423D-B29F-5A53040321B5}"/>
    <cellStyle name="Normal 7 4 3 2 3" xfId="35727" xr:uid="{A9C5412F-9F85-4A83-BDD6-CFE4F14B7FAA}"/>
    <cellStyle name="Normal 7 4 3 3" xfId="20452" xr:uid="{DBF46951-A030-401A-9CF6-D0A406DCE40D}"/>
    <cellStyle name="Normal 7 4 3 3 2" xfId="40547" xr:uid="{ACA354B5-4B5B-4509-94A3-8A8096725341}"/>
    <cellStyle name="Normal 7 4 3 4" xfId="30900" xr:uid="{C64AE0A2-E8D5-467E-BCAE-F0A6A4B68C3D}"/>
    <cellStyle name="Normal 7 4 4" xfId="12968" xr:uid="{210E4958-17B8-42F3-921F-8078B4A53450}"/>
    <cellStyle name="Normal 7 4 4 2" xfId="22921" xr:uid="{A003D953-1C5C-49FF-A80E-585349FD3588}"/>
    <cellStyle name="Normal 7 4 4 2 2" xfId="42965" xr:uid="{CD099B7F-788C-4928-878A-53CF43B1F1A4}"/>
    <cellStyle name="Normal 7 4 4 3" xfId="33317" xr:uid="{41D22254-F8DC-469D-9813-1ADFD2BB33F9}"/>
    <cellStyle name="Normal 7 4 5" xfId="17974" xr:uid="{43168F2F-7357-499E-B1D5-986F57DF4C5A}"/>
    <cellStyle name="Normal 7 4 5 2" xfId="38137" xr:uid="{0532E681-2611-4349-80D2-44F280DFF667}"/>
    <cellStyle name="Normal 7 4 6" xfId="28492" xr:uid="{DF6737AF-C14E-420F-84B3-0320C17B7ACF}"/>
    <cellStyle name="Normal 7 5" xfId="530" xr:uid="{85288AEF-AA60-41CC-BE82-CD1DBF26E782}"/>
    <cellStyle name="Normal 7 5 2" xfId="7318" xr:uid="{8F81004F-7F28-4EBB-B4EF-62E4028425FF}"/>
    <cellStyle name="Normal 7 5 3" xfId="10449" xr:uid="{A692EDC7-328A-4D8F-AA8D-5D5BD8EBF9CE}"/>
    <cellStyle name="Normal 7 5 3 2" xfId="15577" xr:uid="{E1DA208A-3B1C-4FDD-BFCE-303DCF4818F1}"/>
    <cellStyle name="Normal 7 5 3 2 2" xfId="25506" xr:uid="{85AA2C47-D805-4D55-89B8-A40A6BC82742}"/>
    <cellStyle name="Normal 7 5 3 2 2 2" xfId="45473" xr:uid="{FF612668-6936-40B7-A7B5-2F3EF64FD42C}"/>
    <cellStyle name="Normal 7 5 3 2 3" xfId="35825" xr:uid="{AE274F58-2CEB-4A08-8EBC-03C50F6D0C61}"/>
    <cellStyle name="Normal 7 5 3 3" xfId="20550" xr:uid="{BB6802B3-6350-421F-B8BD-826E0BE216C1}"/>
    <cellStyle name="Normal 7 5 3 3 2" xfId="40645" xr:uid="{0D927CEC-BCB9-4DAA-AA2E-E64683A6065E}"/>
    <cellStyle name="Normal 7 5 3 4" xfId="30998" xr:uid="{F06313FD-1D01-4AD8-A014-2E9E0B69339F}"/>
    <cellStyle name="Normal 7 5 4" xfId="13068" xr:uid="{2DD59FE2-0874-4C70-BDEB-C6D23D605423}"/>
    <cellStyle name="Normal 7 5 4 2" xfId="23019" xr:uid="{4FBA36ED-1B88-45E9-BB89-09954A03F871}"/>
    <cellStyle name="Normal 7 5 4 2 2" xfId="43063" xr:uid="{96B28764-D72F-4AA6-9761-19668E564660}"/>
    <cellStyle name="Normal 7 5 4 3" xfId="33415" xr:uid="{1B54A404-98F1-481D-9552-B35A7364F29B}"/>
    <cellStyle name="Normal 7 5 5" xfId="18072" xr:uid="{42A0757D-830C-4B6F-844F-99833EDB3406}"/>
    <cellStyle name="Normal 7 5 5 2" xfId="38235" xr:uid="{902569D2-5DA9-41DE-8B20-46422120F3A6}"/>
    <cellStyle name="Normal 7 5 6" xfId="28590" xr:uid="{B849A67C-1980-411F-839D-05643EB55FD8}"/>
    <cellStyle name="Normal 7 6" xfId="7319" xr:uid="{EA32222E-A0B0-4105-9958-D9E50F9561C7}"/>
    <cellStyle name="Normal 7 7" xfId="7320" xr:uid="{374DCEBF-F6A0-4FBB-831E-35070B220A89}"/>
    <cellStyle name="Normal 7 8" xfId="7321" xr:uid="{C6180553-3DEF-40D3-BF33-9BCA3DDF4652}"/>
    <cellStyle name="Normal 7 9" xfId="7322" xr:uid="{95FE5680-DE21-4F3D-9BA7-E26E0B4B1F3E}"/>
    <cellStyle name="Normal 70" xfId="7323" xr:uid="{6268F184-9DE7-4988-A972-CE4FBBC6FA37}"/>
    <cellStyle name="Normal 70 2" xfId="7324" xr:uid="{8467C139-7173-44D0-B1BA-A42E69EB63D0}"/>
    <cellStyle name="Normal 70 2 2" xfId="12472" xr:uid="{48221AFD-275C-4638-9C2C-A543C6417505}"/>
    <cellStyle name="Normal 70 2 2 2" xfId="17597" xr:uid="{032FEC60-23FC-4CC4-BFD2-2BBC16C0621F}"/>
    <cellStyle name="Normal 70 2 2 2 2" xfId="27526" xr:uid="{E231C15B-4614-4513-84A2-0859C3AECD89}"/>
    <cellStyle name="Normal 70 2 2 2 2 2" xfId="47493" xr:uid="{274410C2-DA8E-489D-B686-F828898CD5B9}"/>
    <cellStyle name="Normal 70 2 2 2 3" xfId="37845" xr:uid="{AFC96F41-F4C3-45D4-8FE1-B9CD3F3C23BB}"/>
    <cellStyle name="Normal 70 2 2 3" xfId="22568" xr:uid="{655AB1DB-2760-4771-968A-FE2C98DF2BE9}"/>
    <cellStyle name="Normal 70 2 2 3 2" xfId="42663" xr:uid="{79EB8063-397D-4482-9CFD-C3B0F66F790D}"/>
    <cellStyle name="Normal 70 2 2 4" xfId="33016" xr:uid="{47723845-6D5A-4735-9BCC-8182BCDF7ABB}"/>
    <cellStyle name="Normal 70 2 3" xfId="15134" xr:uid="{AB79B3B8-497F-42C4-A3C9-1DB78A984519}"/>
    <cellStyle name="Normal 70 2 3 2" xfId="25076" xr:uid="{904B2E07-211F-48C0-9A64-60C5D6AFA1B8}"/>
    <cellStyle name="Normal 70 2 3 2 2" xfId="45083" xr:uid="{198C073E-FAEE-4C2D-8AF3-0AC55A55B424}"/>
    <cellStyle name="Normal 70 2 3 3" xfId="35435" xr:uid="{CE716615-A565-4C80-879E-E8D25B34AB6C}"/>
    <cellStyle name="Normal 70 2 4" xfId="20101" xr:uid="{509A69FD-B184-4FDA-B00F-0080588FD16E}"/>
    <cellStyle name="Normal 70 2 4 2" xfId="40255" xr:uid="{2017E7EA-F2AC-46FE-9156-F572BBF4C2C8}"/>
    <cellStyle name="Normal 70 2 5" xfId="30608" xr:uid="{C631F1A4-6252-4A09-AD2C-DDC8434C2653}"/>
    <cellStyle name="Normal 70 3" xfId="7325" xr:uid="{F3294268-875C-492F-AEE9-39BED0635FB0}"/>
    <cellStyle name="Normal 70 3 2" xfId="12473" xr:uid="{4C291061-80D0-4AD8-BE6C-171FE8BE2098}"/>
    <cellStyle name="Normal 70 3 2 2" xfId="17598" xr:uid="{EB1542E1-1E7D-425A-82E2-A61811473FC2}"/>
    <cellStyle name="Normal 70 3 2 2 2" xfId="27527" xr:uid="{FBA131DA-AD5A-47A5-9151-612B2FF8D668}"/>
    <cellStyle name="Normal 70 3 2 2 2 2" xfId="47494" xr:uid="{06E56635-B074-45CE-B3E8-15F80530DA81}"/>
    <cellStyle name="Normal 70 3 2 2 3" xfId="37846" xr:uid="{385362B1-FE22-4229-BC09-468AFED00385}"/>
    <cellStyle name="Normal 70 3 2 3" xfId="22569" xr:uid="{F9B521DF-F414-414E-B1EB-B7E50ED923AD}"/>
    <cellStyle name="Normal 70 3 2 3 2" xfId="42664" xr:uid="{052C3A26-2D9B-4590-B596-AAE259C4968A}"/>
    <cellStyle name="Normal 70 3 2 4" xfId="33017" xr:uid="{49C702E8-35A4-422A-B2F8-1386591C78E7}"/>
    <cellStyle name="Normal 70 3 3" xfId="15135" xr:uid="{D4B896FC-9321-4ABC-A246-55538749417E}"/>
    <cellStyle name="Normal 70 3 3 2" xfId="25077" xr:uid="{8466A92F-CDCB-4DA2-AD9D-AA0EFDC122ED}"/>
    <cellStyle name="Normal 70 3 3 2 2" xfId="45084" xr:uid="{806C0073-FCFA-4BA6-B526-6C9B1BB52815}"/>
    <cellStyle name="Normal 70 3 3 3" xfId="35436" xr:uid="{4FA33F44-0704-42A0-9C4F-58B8A61EA1AE}"/>
    <cellStyle name="Normal 70 3 4" xfId="20102" xr:uid="{AA7E3276-8BDB-4154-80FB-907D75D7935D}"/>
    <cellStyle name="Normal 70 3 4 2" xfId="40256" xr:uid="{3F0008F7-2604-4D3F-A8F1-2887375811C7}"/>
    <cellStyle name="Normal 70 3 5" xfId="30609" xr:uid="{682A4B63-97FE-44D0-874D-FCB08AA3183E}"/>
    <cellStyle name="Normal 70 4" xfId="7326" xr:uid="{367F3111-1863-4652-9BE2-5DB8E2F79751}"/>
    <cellStyle name="Normal 70 4 2" xfId="12474" xr:uid="{D8E00319-6045-4802-8FEC-C2C1684FFEC2}"/>
    <cellStyle name="Normal 70 4 2 2" xfId="17599" xr:uid="{1DB3A9FF-35F9-4F34-B747-B6032DF642FC}"/>
    <cellStyle name="Normal 70 4 2 2 2" xfId="27528" xr:uid="{BE2D997C-F664-4A75-A135-169E56007DFA}"/>
    <cellStyle name="Normal 70 4 2 2 2 2" xfId="47495" xr:uid="{49245E51-7EE7-4B71-B694-3DB358329E63}"/>
    <cellStyle name="Normal 70 4 2 2 3" xfId="37847" xr:uid="{E36ED786-2DF4-43DE-9EED-A74FF6C2422F}"/>
    <cellStyle name="Normal 70 4 2 3" xfId="22570" xr:uid="{5C48D7EE-528D-4A5F-96F6-33EA4461FD46}"/>
    <cellStyle name="Normal 70 4 2 3 2" xfId="42665" xr:uid="{F88306FE-8E5A-4E28-A213-657EFBA08542}"/>
    <cellStyle name="Normal 70 4 2 4" xfId="33018" xr:uid="{BB626377-3000-43E2-97EA-5ED4AD1618D9}"/>
    <cellStyle name="Normal 70 4 3" xfId="15136" xr:uid="{37E63894-79AA-41FB-B3BD-708304937A5E}"/>
    <cellStyle name="Normal 70 4 3 2" xfId="25078" xr:uid="{16A0C68C-65A8-4DA5-A3B4-57B89C990E6C}"/>
    <cellStyle name="Normal 70 4 3 2 2" xfId="45085" xr:uid="{3D9CDBB4-3C8B-4FC0-8538-42FB9B91FA43}"/>
    <cellStyle name="Normal 70 4 3 3" xfId="35437" xr:uid="{E88148DD-C453-4407-931C-AA11E2D11CEF}"/>
    <cellStyle name="Normal 70 4 4" xfId="20103" xr:uid="{200D047A-EAFC-4AF3-BEA8-DACAB41F2BBB}"/>
    <cellStyle name="Normal 70 4 4 2" xfId="40257" xr:uid="{BDA2A82E-8E5A-43AE-9977-91A115EAB889}"/>
    <cellStyle name="Normal 70 4 5" xfId="30610" xr:uid="{BF4C1540-4A5E-4642-9FFD-A5E86BE5863B}"/>
    <cellStyle name="Normal 70 5" xfId="10020" xr:uid="{69A04336-3751-4919-AB0D-CEB00B2633EB}"/>
    <cellStyle name="Normal 70 5 2" xfId="27904" xr:uid="{F5308B73-CCA1-472C-A837-DFA18454F2B9}"/>
    <cellStyle name="Normal 70 5 2 2" xfId="47763" xr:uid="{C61863EE-BA98-46A2-ABF2-97C4BCEC5736}"/>
    <cellStyle name="Normal 70 6" xfId="12471" xr:uid="{186314C2-F143-4CA7-8980-7DF4A81294A6}"/>
    <cellStyle name="Normal 70 6 2" xfId="17596" xr:uid="{8CB8841F-925D-4786-9BE2-B6A643B184A2}"/>
    <cellStyle name="Normal 70 6 2 2" xfId="27525" xr:uid="{6FCC0D59-5F71-4339-8495-E8EB882CCD1C}"/>
    <cellStyle name="Normal 70 6 2 2 2" xfId="47492" xr:uid="{A6BA4FB6-FD03-457E-95D0-8D68890AF1F0}"/>
    <cellStyle name="Normal 70 6 2 3" xfId="37844" xr:uid="{50DCC645-F249-4C1F-80FC-4016ED61EC7A}"/>
    <cellStyle name="Normal 70 6 3" xfId="22567" xr:uid="{DE4C10C5-2EF4-4493-9414-650F02CC9837}"/>
    <cellStyle name="Normal 70 6 3 2" xfId="42662" xr:uid="{948EBD08-67B8-41DB-9A12-F2CA24750626}"/>
    <cellStyle name="Normal 70 6 4" xfId="33015" xr:uid="{368060C7-782B-49D5-9DB0-EE3316847E89}"/>
    <cellStyle name="Normal 70 7" xfId="15133" xr:uid="{9CB0B5B2-72F6-4330-8342-66571B1CFD77}"/>
    <cellStyle name="Normal 70 7 2" xfId="25075" xr:uid="{851E414B-EE1A-4EFC-9C85-CE4BE2AF9978}"/>
    <cellStyle name="Normal 70 7 2 2" xfId="45082" xr:uid="{043751D6-4122-4DE7-B73D-E9630FF8C368}"/>
    <cellStyle name="Normal 70 7 3" xfId="35434" xr:uid="{BE8F6493-FA96-4A5A-8BFF-2204CDB867A6}"/>
    <cellStyle name="Normal 70 8" xfId="20100" xr:uid="{4F003D6D-46DC-4B34-AB08-DC39C0AC4933}"/>
    <cellStyle name="Normal 70 8 2" xfId="40254" xr:uid="{B585D647-6CD3-46F6-AD8A-502F643E9B85}"/>
    <cellStyle name="Normal 70 9" xfId="30607" xr:uid="{E56AC067-355E-4CD7-88B2-2C4BE3FA9A89}"/>
    <cellStyle name="Normal 71" xfId="7327" xr:uid="{350F517A-9681-4280-912C-12F750E3CDD8}"/>
    <cellStyle name="Normal 71 2" xfId="7328" xr:uid="{589D07C2-ED47-4E6E-ADF6-ABAF959DEF4A}"/>
    <cellStyle name="Normal 71 2 2" xfId="10022" xr:uid="{A00F63D1-EB97-4DB6-B819-8C4A5524205A}"/>
    <cellStyle name="Normal 71 2 2 2" xfId="27906" xr:uid="{A2A78D4D-0C9D-465C-A068-7E4A9EC3C5DC}"/>
    <cellStyle name="Normal 71 2 2 2 2" xfId="47765" xr:uid="{2881C032-72FC-4B48-99E2-8099818F9FC1}"/>
    <cellStyle name="Normal 71 2 3" xfId="12476" xr:uid="{651B734D-17B5-44B8-B313-5FDE9C484B54}"/>
    <cellStyle name="Normal 71 2 3 2" xfId="17601" xr:uid="{10B4002C-3B4B-4608-A5EC-84A3A45E645F}"/>
    <cellStyle name="Normal 71 2 3 2 2" xfId="27530" xr:uid="{9E2810DC-0635-4FD8-8AC8-B6E8F3D8ACA6}"/>
    <cellStyle name="Normal 71 2 3 2 2 2" xfId="47497" xr:uid="{F3BF9449-CF23-43E7-BDAF-CA6ABE0C7F28}"/>
    <cellStyle name="Normal 71 2 3 2 3" xfId="37849" xr:uid="{39DE78C7-D127-45FD-8A60-179C6095FAFD}"/>
    <cellStyle name="Normal 71 2 3 3" xfId="22572" xr:uid="{B5859DBA-F01E-49D1-B0D9-C31F88BEFFC4}"/>
    <cellStyle name="Normal 71 2 3 3 2" xfId="42667" xr:uid="{AA68EF6A-65F1-45DC-B383-E3949B6C5E6B}"/>
    <cellStyle name="Normal 71 2 3 4" xfId="33020" xr:uid="{2CB38EFE-818B-4939-B227-672F176214A2}"/>
    <cellStyle name="Normal 71 2 4" xfId="15138" xr:uid="{CBAE4162-588E-4D8E-841E-29B8B03334BB}"/>
    <cellStyle name="Normal 71 2 4 2" xfId="25080" xr:uid="{8A2BE6FF-1129-408C-ACAC-EF6AC8E5832A}"/>
    <cellStyle name="Normal 71 2 4 2 2" xfId="45087" xr:uid="{D2254D63-9B0A-4E11-9EC4-12A49D41288D}"/>
    <cellStyle name="Normal 71 2 4 3" xfId="35439" xr:uid="{121CF112-5101-4D2E-BD01-8C8016A598AB}"/>
    <cellStyle name="Normal 71 2 5" xfId="20105" xr:uid="{0B701C1E-FC64-4591-97DD-A2E6EB4C4406}"/>
    <cellStyle name="Normal 71 2 5 2" xfId="40259" xr:uid="{43B73D2F-A099-4EC8-BA8F-BF6D2E2A4277}"/>
    <cellStyle name="Normal 71 2 6" xfId="30612" xr:uid="{E1508863-D093-4F5A-A486-D148C7CFA9A4}"/>
    <cellStyle name="Normal 71 3" xfId="7329" xr:uid="{6D01E59D-54B5-4707-9D5F-199A825D7C18}"/>
    <cellStyle name="Normal 71 3 2" xfId="12477" xr:uid="{45B9E28E-7F3F-4B4B-B445-77BB024DA3F8}"/>
    <cellStyle name="Normal 71 3 2 2" xfId="17602" xr:uid="{6B9FB460-F489-4766-B7E1-5B170A5B5D33}"/>
    <cellStyle name="Normal 71 3 2 2 2" xfId="27531" xr:uid="{B8D4B580-D688-4E03-8394-DCEB0E6BE249}"/>
    <cellStyle name="Normal 71 3 2 2 2 2" xfId="47498" xr:uid="{8005D19F-A471-469D-864C-79539B3FB85B}"/>
    <cellStyle name="Normal 71 3 2 2 3" xfId="37850" xr:uid="{F86EAF17-FEFA-43EE-A7C9-D6A615477B26}"/>
    <cellStyle name="Normal 71 3 2 3" xfId="22573" xr:uid="{34F65FEF-360B-48C9-9EDB-99BA0938CF7C}"/>
    <cellStyle name="Normal 71 3 2 3 2" xfId="42668" xr:uid="{1E377BC4-679B-4045-AA8A-9C9A677E2B07}"/>
    <cellStyle name="Normal 71 3 2 4" xfId="33021" xr:uid="{79E3C3E1-9985-4E45-9DCB-172AA6F8251F}"/>
    <cellStyle name="Normal 71 3 3" xfId="15139" xr:uid="{3268E6A5-1A3C-4782-B5DD-BF3266ABB8A9}"/>
    <cellStyle name="Normal 71 3 3 2" xfId="25081" xr:uid="{3D80F240-5411-4E40-A475-42C8946F0A2C}"/>
    <cellStyle name="Normal 71 3 3 2 2" xfId="45088" xr:uid="{A0C8E4C3-769B-47C6-A249-F4238B852DD0}"/>
    <cellStyle name="Normal 71 3 3 3" xfId="35440" xr:uid="{4B8BB255-BBFA-4954-9A60-7F10C8E06F68}"/>
    <cellStyle name="Normal 71 3 4" xfId="20106" xr:uid="{DEDF2080-4C48-4D73-B72D-80BD0FD6DB9A}"/>
    <cellStyle name="Normal 71 3 4 2" xfId="40260" xr:uid="{898BA0F3-E11D-40E4-B7E8-53A21A1ACD8E}"/>
    <cellStyle name="Normal 71 3 5" xfId="30613" xr:uid="{EA867D08-5E47-41D9-8316-777B68AA05CE}"/>
    <cellStyle name="Normal 71 4" xfId="7330" xr:uid="{A9979F32-9B7E-43E4-900F-1173D92D3084}"/>
    <cellStyle name="Normal 71 4 2" xfId="12478" xr:uid="{992C5F4C-3E90-4FE8-9015-9D3D514CEE18}"/>
    <cellStyle name="Normal 71 4 2 2" xfId="17603" xr:uid="{1DE87A71-9487-464F-AA1E-7134CAF447E5}"/>
    <cellStyle name="Normal 71 4 2 2 2" xfId="27532" xr:uid="{BEBF7D46-F16D-45EC-8429-539A2944AE72}"/>
    <cellStyle name="Normal 71 4 2 2 2 2" xfId="47499" xr:uid="{F512B297-23D9-4F6E-B7DE-B10C73B5E6B7}"/>
    <cellStyle name="Normal 71 4 2 2 3" xfId="37851" xr:uid="{A12EF108-F3EA-4894-9053-1A2668DEBF80}"/>
    <cellStyle name="Normal 71 4 2 3" xfId="22574" xr:uid="{6DCAC486-E82B-49B4-A716-D2E2EFB67631}"/>
    <cellStyle name="Normal 71 4 2 3 2" xfId="42669" xr:uid="{616DD050-9973-4B15-AB9B-EC21AEACFE6F}"/>
    <cellStyle name="Normal 71 4 2 4" xfId="33022" xr:uid="{9D850EC4-984E-4769-854E-9DF182D07958}"/>
    <cellStyle name="Normal 71 4 3" xfId="15140" xr:uid="{D5840B92-2943-41EF-85D6-974483D52306}"/>
    <cellStyle name="Normal 71 4 3 2" xfId="25082" xr:uid="{6B497699-80F1-4786-9BC1-3F714E7C6A90}"/>
    <cellStyle name="Normal 71 4 3 2 2" xfId="45089" xr:uid="{446FAF5E-3A97-4002-BE0A-659FA0451974}"/>
    <cellStyle name="Normal 71 4 3 3" xfId="35441" xr:uid="{3EF4944D-92CD-4FCF-A6B1-3B5E70F6B98C}"/>
    <cellStyle name="Normal 71 4 4" xfId="20107" xr:uid="{2D46AF34-778F-4B6E-B494-8C89A95C4FF6}"/>
    <cellStyle name="Normal 71 4 4 2" xfId="40261" xr:uid="{4EEC4D91-53E0-4F73-94F6-819802E2612F}"/>
    <cellStyle name="Normal 71 4 5" xfId="30614" xr:uid="{4FA1ED88-54EE-4DD2-AE59-2FC721EC4FE0}"/>
    <cellStyle name="Normal 71 5" xfId="10021" xr:uid="{78C9DC52-9966-4341-9D46-29EA3B6119D8}"/>
    <cellStyle name="Normal 71 5 2" xfId="27905" xr:uid="{E443FDD4-EE46-4E16-AFE3-EB8B748B56C8}"/>
    <cellStyle name="Normal 71 5 2 2" xfId="47764" xr:uid="{A91B5A62-1636-4861-835F-9CB089B8A9DC}"/>
    <cellStyle name="Normal 71 6" xfId="12475" xr:uid="{AA389061-B3A6-4EAA-B940-E86159E62024}"/>
    <cellStyle name="Normal 71 6 2" xfId="17600" xr:uid="{A495F6FC-8290-4CEF-A7EE-01D6C1A91391}"/>
    <cellStyle name="Normal 71 6 2 2" xfId="27529" xr:uid="{4F24589F-9924-4D6D-B9A0-7D029B02300E}"/>
    <cellStyle name="Normal 71 6 2 2 2" xfId="47496" xr:uid="{1FDC1180-1E7F-40B6-B441-ADE857DFA958}"/>
    <cellStyle name="Normal 71 6 2 3" xfId="37848" xr:uid="{5328060A-86B8-41EC-9F07-38C96C40B36D}"/>
    <cellStyle name="Normal 71 6 3" xfId="22571" xr:uid="{36630241-B27A-4E5F-8F07-15899F70D20E}"/>
    <cellStyle name="Normal 71 6 3 2" xfId="42666" xr:uid="{95E14809-8BF7-47A9-BC38-D21544EE9622}"/>
    <cellStyle name="Normal 71 6 4" xfId="33019" xr:uid="{0EAED228-06E9-4F09-9091-E7CE825DB572}"/>
    <cellStyle name="Normal 71 7" xfId="15137" xr:uid="{15D4CF29-7CE6-4BB2-8FE3-9776EC5D5A0E}"/>
    <cellStyle name="Normal 71 7 2" xfId="25079" xr:uid="{24A9280B-12CE-46BD-AD3C-E00EFEE9EAD2}"/>
    <cellStyle name="Normal 71 7 2 2" xfId="45086" xr:uid="{E54925B3-166B-48EA-94D3-1342B4C6E100}"/>
    <cellStyle name="Normal 71 7 3" xfId="35438" xr:uid="{73426C12-58E6-49DC-9E7B-108A38D07A6C}"/>
    <cellStyle name="Normal 71 8" xfId="20104" xr:uid="{7753E299-2F52-44F1-A317-D97671BF547D}"/>
    <cellStyle name="Normal 71 8 2" xfId="40258" xr:uid="{3D2B6C5D-0894-44F5-9256-81F1E7EAFB44}"/>
    <cellStyle name="Normal 71 9" xfId="30611" xr:uid="{43CC5B82-8B6D-4E83-819B-7FA79A1A3318}"/>
    <cellStyle name="Normal 72" xfId="7331" xr:uid="{FF8002D2-581C-45E7-B13F-26527BF81749}"/>
    <cellStyle name="Normal 72 2" xfId="7332" xr:uid="{E88C37B1-CD53-4F30-B690-9190E54BA48A}"/>
    <cellStyle name="Normal 72 2 2" xfId="12480" xr:uid="{D43AD73D-7321-451D-BFAC-F49F4FC45165}"/>
    <cellStyle name="Normal 72 2 2 2" xfId="17605" xr:uid="{A8AC9EB8-DE01-4C53-AFA8-55FDB0078AAD}"/>
    <cellStyle name="Normal 72 2 2 2 2" xfId="27534" xr:uid="{A5723C37-0179-4D8C-AA82-572FC5E0453E}"/>
    <cellStyle name="Normal 72 2 2 2 2 2" xfId="47501" xr:uid="{1BEB0ECC-18AF-4577-A92B-D1C15B9479EB}"/>
    <cellStyle name="Normal 72 2 2 2 3" xfId="37853" xr:uid="{E11C979D-AAB2-4F25-B59B-3232B52F79B5}"/>
    <cellStyle name="Normal 72 2 2 3" xfId="22576" xr:uid="{25064932-B556-4A43-BD5D-C2608A9787D4}"/>
    <cellStyle name="Normal 72 2 2 3 2" xfId="42671" xr:uid="{9B238571-1727-4357-A919-39DC04FE86AA}"/>
    <cellStyle name="Normal 72 2 2 4" xfId="33024" xr:uid="{CB859AA1-83FC-4421-9FF4-5380D2292342}"/>
    <cellStyle name="Normal 72 2 3" xfId="15142" xr:uid="{92975729-C00C-421F-98AC-373386C35129}"/>
    <cellStyle name="Normal 72 2 3 2" xfId="25084" xr:uid="{69D40B91-0842-4712-90F7-066229770AC1}"/>
    <cellStyle name="Normal 72 2 3 2 2" xfId="45091" xr:uid="{DDFFDF33-9B73-4114-A27F-E9F8D7D6DDFC}"/>
    <cellStyle name="Normal 72 2 3 3" xfId="35443" xr:uid="{6A4F76DF-4553-438C-B0DB-67EF98AC5ED8}"/>
    <cellStyle name="Normal 72 2 4" xfId="20109" xr:uid="{7D5D0605-5F8A-43A5-8258-319EF646A5FB}"/>
    <cellStyle name="Normal 72 2 4 2" xfId="40263" xr:uid="{6A92D774-566A-43A2-91F3-5A5CC2400D5E}"/>
    <cellStyle name="Normal 72 2 5" xfId="30616" xr:uid="{6491B91B-9369-4A10-B676-326267B93DBD}"/>
    <cellStyle name="Normal 72 3" xfId="7333" xr:uid="{72CA2FA0-644D-4596-9073-ED5A01FE9DF9}"/>
    <cellStyle name="Normal 72 3 2" xfId="12481" xr:uid="{FD1A2B43-B727-4D90-8175-A52093932B3D}"/>
    <cellStyle name="Normal 72 3 2 2" xfId="17606" xr:uid="{7EEA437D-9734-4B2B-90F7-0D9E47BB4994}"/>
    <cellStyle name="Normal 72 3 2 2 2" xfId="27535" xr:uid="{80F0C3DA-8D14-41AC-9157-06BA8AAD43BE}"/>
    <cellStyle name="Normal 72 3 2 2 2 2" xfId="47502" xr:uid="{547A679E-0054-4451-B49D-407D35DDBF7E}"/>
    <cellStyle name="Normal 72 3 2 2 3" xfId="37854" xr:uid="{3C9D7E95-7688-43DF-B947-57382738D46E}"/>
    <cellStyle name="Normal 72 3 2 3" xfId="22577" xr:uid="{1EF7B166-133C-49C6-A0F0-12DD67D47973}"/>
    <cellStyle name="Normal 72 3 2 3 2" xfId="42672" xr:uid="{9F0DB933-43FE-4872-B328-7E2B8BD12C6D}"/>
    <cellStyle name="Normal 72 3 2 4" xfId="33025" xr:uid="{65D485DE-5B7B-4006-BCE6-B284B2632537}"/>
    <cellStyle name="Normal 72 3 3" xfId="15143" xr:uid="{EB4FDED8-E39C-4B82-A121-3B17129918B9}"/>
    <cellStyle name="Normal 72 3 3 2" xfId="25085" xr:uid="{785981E6-37A4-412D-AE12-17F7AE88C9A4}"/>
    <cellStyle name="Normal 72 3 3 2 2" xfId="45092" xr:uid="{AE0F39A9-BD6C-452B-9357-53E2B70A1A1D}"/>
    <cellStyle name="Normal 72 3 3 3" xfId="35444" xr:uid="{5FBFED39-923C-4333-83C4-0AC0153790A1}"/>
    <cellStyle name="Normal 72 3 4" xfId="20110" xr:uid="{0C71B565-6AAA-448B-BAA9-D5606E201634}"/>
    <cellStyle name="Normal 72 3 4 2" xfId="40264" xr:uid="{ECB6CB57-7793-4AE0-9785-98C024ADFEC1}"/>
    <cellStyle name="Normal 72 3 5" xfId="30617" xr:uid="{9560E546-C0E7-4D25-BEEA-E7B75EC31FEC}"/>
    <cellStyle name="Normal 72 4" xfId="7334" xr:uid="{05E9B630-AD69-41AA-A5FA-ED91E9753CE5}"/>
    <cellStyle name="Normal 72 4 2" xfId="12482" xr:uid="{3EB3D2D7-C01C-46C8-8934-F25AB72ECE12}"/>
    <cellStyle name="Normal 72 4 2 2" xfId="17607" xr:uid="{57CB25D5-155D-4542-965E-2F5F6EED40C8}"/>
    <cellStyle name="Normal 72 4 2 2 2" xfId="27536" xr:uid="{2C85529F-D4C1-462F-AE15-7A389D4C39EE}"/>
    <cellStyle name="Normal 72 4 2 2 2 2" xfId="47503" xr:uid="{AEC5E47C-593E-400B-9196-CB1FF4C33A91}"/>
    <cellStyle name="Normal 72 4 2 2 3" xfId="37855" xr:uid="{4C6C4A5C-98FE-44C9-A3FF-8B7DB181CD71}"/>
    <cellStyle name="Normal 72 4 2 3" xfId="22578" xr:uid="{793556A6-E1E6-4F22-8F26-F2BDAA0251F8}"/>
    <cellStyle name="Normal 72 4 2 3 2" xfId="42673" xr:uid="{D3AC92EF-7C7C-4AC8-A1EB-89098F366213}"/>
    <cellStyle name="Normal 72 4 2 4" xfId="33026" xr:uid="{EAEC0D85-64FC-45EC-9858-2DB1D2AEA96C}"/>
    <cellStyle name="Normal 72 4 3" xfId="15144" xr:uid="{4A2DC0BB-81AB-4981-ACAB-CDFCABC6867C}"/>
    <cellStyle name="Normal 72 4 3 2" xfId="25086" xr:uid="{1E6FEB5C-905F-40CE-9D33-181855ABE97C}"/>
    <cellStyle name="Normal 72 4 3 2 2" xfId="45093" xr:uid="{849D4239-0064-412B-AE96-A60A298082DA}"/>
    <cellStyle name="Normal 72 4 3 3" xfId="35445" xr:uid="{B0031DBD-A14A-40DA-80A1-FDBB212A8F02}"/>
    <cellStyle name="Normal 72 4 4" xfId="20111" xr:uid="{5A75C37F-6FDB-4990-B9C2-795EC0279076}"/>
    <cellStyle name="Normal 72 4 4 2" xfId="40265" xr:uid="{97192A03-417E-4BDF-9A82-EA6E5F4705D6}"/>
    <cellStyle name="Normal 72 4 5" xfId="30618" xr:uid="{3F1C7DFF-446A-4828-AF32-E9570F967E47}"/>
    <cellStyle name="Normal 72 5" xfId="10023" xr:uid="{F36ED46C-DDC2-46AE-A421-DC5C7D549C26}"/>
    <cellStyle name="Normal 72 5 2" xfId="27907" xr:uid="{CA4C58D0-BC24-4AAD-8D30-015EE4D99B3B}"/>
    <cellStyle name="Normal 72 5 2 2" xfId="47766" xr:uid="{CEBB8328-263D-4BC8-97B5-830242C6E060}"/>
    <cellStyle name="Normal 72 6" xfId="12479" xr:uid="{7E2072B7-3559-4133-AF38-049A77B0F1C6}"/>
    <cellStyle name="Normal 72 6 2" xfId="17604" xr:uid="{F5EBAD6F-EC0C-4B1C-8414-54A2B83E13A9}"/>
    <cellStyle name="Normal 72 6 2 2" xfId="27533" xr:uid="{514CF968-4FA1-4431-90B4-DB4319126DC0}"/>
    <cellStyle name="Normal 72 6 2 2 2" xfId="47500" xr:uid="{830770B6-BE90-4123-BDE9-98A015E2A4CC}"/>
    <cellStyle name="Normal 72 6 2 3" xfId="37852" xr:uid="{CA96C0A9-2D36-40EE-A2A7-B6192F83C8B3}"/>
    <cellStyle name="Normal 72 6 3" xfId="22575" xr:uid="{BC171CED-DBC3-4FDA-AFA1-DE77D3D772D2}"/>
    <cellStyle name="Normal 72 6 3 2" xfId="42670" xr:uid="{B3422D9D-D67F-4620-B50A-8C6DB9C4650F}"/>
    <cellStyle name="Normal 72 6 4" xfId="33023" xr:uid="{07B63EA4-1345-4689-95BC-412444EB17F2}"/>
    <cellStyle name="Normal 72 7" xfId="15141" xr:uid="{B49AB75C-6A4C-47AD-8899-38A656A5AC55}"/>
    <cellStyle name="Normal 72 7 2" xfId="25083" xr:uid="{F04D0AEC-3823-4AE3-A825-E538B5785168}"/>
    <cellStyle name="Normal 72 7 2 2" xfId="45090" xr:uid="{14A02779-AA38-439A-9D55-5977B3EC55F7}"/>
    <cellStyle name="Normal 72 7 3" xfId="35442" xr:uid="{A749383B-D0C3-41EA-B69D-C495C237E940}"/>
    <cellStyle name="Normal 72 8" xfId="20108" xr:uid="{D8BFC21A-D6BB-4785-A878-3BF4948E9FA7}"/>
    <cellStyle name="Normal 72 8 2" xfId="40262" xr:uid="{42308786-00C1-4958-8D82-CFCBF5715090}"/>
    <cellStyle name="Normal 72 9" xfId="30615" xr:uid="{095D20AF-CAE7-4EDC-BDA4-1FDB48081A36}"/>
    <cellStyle name="Normal 73" xfId="7335" xr:uid="{EC7F10BE-16E8-49FA-9E5C-9EEEE2CFB2B7}"/>
    <cellStyle name="Normal 73 2" xfId="7336" xr:uid="{2AE027D7-D772-4BBE-8AB4-7E054DDAF8D4}"/>
    <cellStyle name="Normal 73 2 2" xfId="12484" xr:uid="{962DBDFB-DE00-4297-853B-F434EDD196FA}"/>
    <cellStyle name="Normal 73 2 2 2" xfId="17609" xr:uid="{00CA8C45-8530-485B-AE49-6060AEE9D935}"/>
    <cellStyle name="Normal 73 2 2 2 2" xfId="27538" xr:uid="{62225995-0D18-4DB9-B6AB-5E176AEC43A2}"/>
    <cellStyle name="Normal 73 2 2 2 2 2" xfId="47505" xr:uid="{3151B837-BABE-4101-9C6C-54E80D5E478D}"/>
    <cellStyle name="Normal 73 2 2 2 3" xfId="37857" xr:uid="{FC121800-1CCC-46B3-A7FA-360D344DCC69}"/>
    <cellStyle name="Normal 73 2 2 3" xfId="22580" xr:uid="{B80D6B14-CD52-4C00-BA57-9412431201A2}"/>
    <cellStyle name="Normal 73 2 2 3 2" xfId="42675" xr:uid="{59550CF7-18C0-43E3-8CAA-67F3A937FB17}"/>
    <cellStyle name="Normal 73 2 2 4" xfId="33028" xr:uid="{6F7A1A51-838C-48A2-8850-77A03D20A478}"/>
    <cellStyle name="Normal 73 2 3" xfId="15146" xr:uid="{115619BD-0D42-434A-87EA-3AC2A3672BB4}"/>
    <cellStyle name="Normal 73 2 3 2" xfId="25088" xr:uid="{7AE75E9F-1DB7-492F-8FFE-CF0F428DB65A}"/>
    <cellStyle name="Normal 73 2 3 2 2" xfId="45095" xr:uid="{24B4141B-2EE2-4ADC-9767-C6A865B46134}"/>
    <cellStyle name="Normal 73 2 3 3" xfId="35447" xr:uid="{1FADB90E-3D98-4BF7-8390-7BAF57B27C17}"/>
    <cellStyle name="Normal 73 2 4" xfId="20113" xr:uid="{C6703277-A807-4F16-9167-CAE4CDD0F397}"/>
    <cellStyle name="Normal 73 2 4 2" xfId="40267" xr:uid="{215CF92E-DFAB-4B18-BB3E-D37D83811E42}"/>
    <cellStyle name="Normal 73 2 5" xfId="30620" xr:uid="{53713C2B-0AED-4F2A-B36A-0770E208B45C}"/>
    <cellStyle name="Normal 73 3" xfId="7337" xr:uid="{A52222E8-0684-4703-A451-BD6CF292F8E3}"/>
    <cellStyle name="Normal 73 3 2" xfId="12485" xr:uid="{B411DE7D-9240-4C80-A125-DB5318EFDBDC}"/>
    <cellStyle name="Normal 73 3 2 2" xfId="17610" xr:uid="{FFD7B800-D2E6-4B17-AB04-108A3CE79634}"/>
    <cellStyle name="Normal 73 3 2 2 2" xfId="27539" xr:uid="{AF9BBE77-3C4B-4BC6-A665-3F9295A3E2C8}"/>
    <cellStyle name="Normal 73 3 2 2 2 2" xfId="47506" xr:uid="{B7E46E20-0C8F-4550-81A1-EEB01EFA550C}"/>
    <cellStyle name="Normal 73 3 2 2 3" xfId="37858" xr:uid="{093DA89B-CE44-4B3C-B9D6-7BA0D331297F}"/>
    <cellStyle name="Normal 73 3 2 3" xfId="22581" xr:uid="{D66C7A27-0355-4728-9D97-DE370F342FE3}"/>
    <cellStyle name="Normal 73 3 2 3 2" xfId="42676" xr:uid="{7D5347F9-C922-4C42-B86D-51C438A4E1D8}"/>
    <cellStyle name="Normal 73 3 2 4" xfId="33029" xr:uid="{7C395106-087A-457D-923C-FA3AB786F9AB}"/>
    <cellStyle name="Normal 73 3 3" xfId="15147" xr:uid="{A8BD34C2-FA83-4ABE-A7FA-E1C48B358CC7}"/>
    <cellStyle name="Normal 73 3 3 2" xfId="25089" xr:uid="{C524E013-F357-4C48-8F68-125616FEDE8B}"/>
    <cellStyle name="Normal 73 3 3 2 2" xfId="45096" xr:uid="{9AED3A4E-C154-4C17-B238-19A02F1BFFD2}"/>
    <cellStyle name="Normal 73 3 3 3" xfId="35448" xr:uid="{37781047-9011-4DF4-8D93-BA6E6912907F}"/>
    <cellStyle name="Normal 73 3 4" xfId="20114" xr:uid="{6EE6BEE1-110F-459A-BCBE-FA5B373F5625}"/>
    <cellStyle name="Normal 73 3 4 2" xfId="40268" xr:uid="{0C581C9D-F7CA-49E9-9A37-B3BB8C47C767}"/>
    <cellStyle name="Normal 73 3 5" xfId="30621" xr:uid="{20AE34D0-96B9-4B63-8F99-515DB1716AA0}"/>
    <cellStyle name="Normal 73 4" xfId="7338" xr:uid="{3FF9BC6D-3ADC-4DFF-B1F7-74EB51C1D212}"/>
    <cellStyle name="Normal 73 4 2" xfId="12486" xr:uid="{64C42265-9603-440A-A05D-8A95C7A570AA}"/>
    <cellStyle name="Normal 73 4 2 2" xfId="17611" xr:uid="{028DD410-1518-4C2E-AC62-A1F25F186E16}"/>
    <cellStyle name="Normal 73 4 2 2 2" xfId="27540" xr:uid="{D31DBD51-CBE9-477C-9B4C-9A544621F841}"/>
    <cellStyle name="Normal 73 4 2 2 2 2" xfId="47507" xr:uid="{11E588EB-983C-4A46-9668-C606B6525168}"/>
    <cellStyle name="Normal 73 4 2 2 3" xfId="37859" xr:uid="{C644AF9C-577C-46D8-871C-DD73FF14784D}"/>
    <cellStyle name="Normal 73 4 2 3" xfId="22582" xr:uid="{B7CDF697-2784-406A-B880-F5E01AD0D640}"/>
    <cellStyle name="Normal 73 4 2 3 2" xfId="42677" xr:uid="{11F36A70-130F-463A-B454-3FBC25A6B8F7}"/>
    <cellStyle name="Normal 73 4 2 4" xfId="33030" xr:uid="{08CA38C2-E87E-46F2-A6A3-9DEAB5E302E2}"/>
    <cellStyle name="Normal 73 4 3" xfId="15148" xr:uid="{FD1F8B03-175B-467E-8E64-9E8F324063F4}"/>
    <cellStyle name="Normal 73 4 3 2" xfId="25090" xr:uid="{454038BE-C157-40F7-A73B-EC09A702E8FD}"/>
    <cellStyle name="Normal 73 4 3 2 2" xfId="45097" xr:uid="{69F4EF3E-542F-4F1F-A332-21331A14647A}"/>
    <cellStyle name="Normal 73 4 3 3" xfId="35449" xr:uid="{65BD245F-228B-4293-965E-064B7947A8CA}"/>
    <cellStyle name="Normal 73 4 4" xfId="20115" xr:uid="{FE57C16D-8691-4880-BB61-5D287B61BD85}"/>
    <cellStyle name="Normal 73 4 4 2" xfId="40269" xr:uid="{5559560B-8D99-40D2-956A-58B40D96F9D4}"/>
    <cellStyle name="Normal 73 4 5" xfId="30622" xr:uid="{50C5274C-6C51-4E64-825D-19673F10A082}"/>
    <cellStyle name="Normal 73 5" xfId="12483" xr:uid="{1B0F9A9A-B867-4C63-BB7C-D0F3E6E8C574}"/>
    <cellStyle name="Normal 73 5 2" xfId="17608" xr:uid="{F45227D0-6947-4EDB-814B-0949A22E900B}"/>
    <cellStyle name="Normal 73 5 2 2" xfId="27537" xr:uid="{1AE0E264-B374-4869-8454-07AB015B750F}"/>
    <cellStyle name="Normal 73 5 2 2 2" xfId="47504" xr:uid="{1997231D-C6B0-4181-AB93-B39681DFA9E5}"/>
    <cellStyle name="Normal 73 5 2 3" xfId="37856" xr:uid="{F518FFD8-6974-4F50-8C65-1CBA778D5493}"/>
    <cellStyle name="Normal 73 5 3" xfId="22579" xr:uid="{2835CA96-9DB8-44D5-BFAB-7A5641D71F9F}"/>
    <cellStyle name="Normal 73 5 3 2" xfId="42674" xr:uid="{5A2DDE23-2772-456A-9CBF-122AB3D77BDB}"/>
    <cellStyle name="Normal 73 5 4" xfId="33027" xr:uid="{AFEE44B2-62A3-42C7-B429-B4618170D93F}"/>
    <cellStyle name="Normal 73 6" xfId="15145" xr:uid="{AD745CDE-4273-4EF6-B3F6-21DFB69A2171}"/>
    <cellStyle name="Normal 73 6 2" xfId="25087" xr:uid="{F902723A-CEB3-415B-A828-716CD0A97D32}"/>
    <cellStyle name="Normal 73 6 2 2" xfId="45094" xr:uid="{B32CEE4A-0D6C-4D3D-A279-619184A6B709}"/>
    <cellStyle name="Normal 73 6 3" xfId="35446" xr:uid="{CACCE874-37B6-4021-8841-4C415DB460CB}"/>
    <cellStyle name="Normal 73 7" xfId="20112" xr:uid="{68156D6C-B3A0-41E8-AF13-D0E2CB559715}"/>
    <cellStyle name="Normal 73 7 2" xfId="40266" xr:uid="{21FC6DB6-09AB-4833-9CE6-B4119E5EFB74}"/>
    <cellStyle name="Normal 73 8" xfId="30619" xr:uid="{B18AE5EA-ED8D-4701-A47F-6621AA8E3778}"/>
    <cellStyle name="Normal 74" xfId="7339" xr:uid="{37CCEE12-E08F-43B1-9848-951A2B44B282}"/>
    <cellStyle name="Normal 74 2" xfId="7340" xr:uid="{C73DDE3E-6874-482C-A9BB-372A7AE00641}"/>
    <cellStyle name="Normal 74 2 2" xfId="12488" xr:uid="{C335A5DD-F1CC-4501-B806-9D47CEDC3763}"/>
    <cellStyle name="Normal 74 2 2 2" xfId="17613" xr:uid="{2D239C03-9973-42C6-ACC8-DFCAB88E16FA}"/>
    <cellStyle name="Normal 74 2 2 2 2" xfId="27542" xr:uid="{BE57C556-F2C6-4928-83BF-3EA8D43A86BC}"/>
    <cellStyle name="Normal 74 2 2 2 2 2" xfId="47509" xr:uid="{31953579-176D-4065-8E33-0BC6206B91F1}"/>
    <cellStyle name="Normal 74 2 2 2 3" xfId="37861" xr:uid="{69AF5BA7-43A8-45A3-8CCE-6F3A6C080234}"/>
    <cellStyle name="Normal 74 2 2 3" xfId="22584" xr:uid="{CD69E3B6-69FB-44CD-8B60-ED0BD7946A41}"/>
    <cellStyle name="Normal 74 2 2 3 2" xfId="42679" xr:uid="{1EB6E8AB-D2E6-4AA5-8A23-8D5CE1171548}"/>
    <cellStyle name="Normal 74 2 2 4" xfId="33032" xr:uid="{68A83878-8BB3-418D-8C01-98558269FC73}"/>
    <cellStyle name="Normal 74 2 3" xfId="15150" xr:uid="{F0FC6F30-0881-47D7-A6E1-9520D4D81AEB}"/>
    <cellStyle name="Normal 74 2 3 2" xfId="25092" xr:uid="{DD0F96BA-9553-42EF-B1D9-270721FA7CFF}"/>
    <cellStyle name="Normal 74 2 3 2 2" xfId="45099" xr:uid="{7B971520-6BA2-499B-BE8A-E88A95B33A44}"/>
    <cellStyle name="Normal 74 2 3 3" xfId="35451" xr:uid="{005FEE79-378E-4DED-8266-B3372DA9B94B}"/>
    <cellStyle name="Normal 74 2 4" xfId="20117" xr:uid="{19FAA5A4-E547-46A5-BEB4-C57A8BA017FF}"/>
    <cellStyle name="Normal 74 2 4 2" xfId="40271" xr:uid="{911E963D-A946-43E2-BC96-B5FEC016EC52}"/>
    <cellStyle name="Normal 74 2 5" xfId="30624" xr:uid="{593B1845-DEB8-47CE-8550-B7ECD323BD8B}"/>
    <cellStyle name="Normal 74 3" xfId="7341" xr:uid="{69449957-6E3A-4300-9364-38C6F618AB3E}"/>
    <cellStyle name="Normal 74 3 2" xfId="12489" xr:uid="{FA05A707-9178-469D-99D4-B8F0DE4EAD1E}"/>
    <cellStyle name="Normal 74 3 2 2" xfId="17614" xr:uid="{255CC96A-4916-421B-BFC8-BA0677E1832F}"/>
    <cellStyle name="Normal 74 3 2 2 2" xfId="27543" xr:uid="{B93F1B5D-6A44-45A3-8E80-B4A1805369FE}"/>
    <cellStyle name="Normal 74 3 2 2 2 2" xfId="47510" xr:uid="{79C45FEC-C83F-4075-8F01-0697DDDE223A}"/>
    <cellStyle name="Normal 74 3 2 2 3" xfId="37862" xr:uid="{9F92DDC9-A6AB-4D4F-A05F-D84134B94F2A}"/>
    <cellStyle name="Normal 74 3 2 3" xfId="22585" xr:uid="{9B09BB07-F8FB-4543-B29B-D925B14635E8}"/>
    <cellStyle name="Normal 74 3 2 3 2" xfId="42680" xr:uid="{C1817350-83EF-479D-A75C-2AB38F05030D}"/>
    <cellStyle name="Normal 74 3 2 4" xfId="33033" xr:uid="{2F5711C8-C007-47D0-A8F2-5D4EB1B8A408}"/>
    <cellStyle name="Normal 74 3 3" xfId="15151" xr:uid="{7675A56D-667B-40F7-9A75-89102F989B91}"/>
    <cellStyle name="Normal 74 3 3 2" xfId="25093" xr:uid="{245E7031-3523-44BE-8571-7E6A4D456000}"/>
    <cellStyle name="Normal 74 3 3 2 2" xfId="45100" xr:uid="{536D6AFB-AEEB-4ADE-9331-AB2227C14D81}"/>
    <cellStyle name="Normal 74 3 3 3" xfId="35452" xr:uid="{D7D0A8D6-CD4C-495E-AFA7-51B3133A81A3}"/>
    <cellStyle name="Normal 74 3 4" xfId="20118" xr:uid="{321EA8B9-47C2-4C35-B869-EEDDC32FBD8C}"/>
    <cellStyle name="Normal 74 3 4 2" xfId="40272" xr:uid="{86784966-33E1-46A6-9D9F-0A3366DB783C}"/>
    <cellStyle name="Normal 74 3 5" xfId="30625" xr:uid="{12A12C40-E536-4E65-9F85-68098F4090BC}"/>
    <cellStyle name="Normal 74 4" xfId="7342" xr:uid="{811AA115-20C9-4501-B9FB-24BE48F2E49E}"/>
    <cellStyle name="Normal 74 4 2" xfId="12490" xr:uid="{936516DB-A449-496D-B7E1-4C5EBE03FD9A}"/>
    <cellStyle name="Normal 74 4 2 2" xfId="17615" xr:uid="{19A59206-1A1A-4BD6-86EA-9DE1A7991B3B}"/>
    <cellStyle name="Normal 74 4 2 2 2" xfId="27544" xr:uid="{5C913B50-0AA7-4D32-B629-F0E685586F73}"/>
    <cellStyle name="Normal 74 4 2 2 2 2" xfId="47511" xr:uid="{926AC30C-B78B-4F90-A19B-1447C14DFA3A}"/>
    <cellStyle name="Normal 74 4 2 2 3" xfId="37863" xr:uid="{D05A5DE3-C4AF-42E0-AC16-6225D0524742}"/>
    <cellStyle name="Normal 74 4 2 3" xfId="22586" xr:uid="{550F90C1-C4FA-411B-A1D2-86C28C07B012}"/>
    <cellStyle name="Normal 74 4 2 3 2" xfId="42681" xr:uid="{A2A67D16-4863-49DB-B57F-F4C3CE9B555A}"/>
    <cellStyle name="Normal 74 4 2 4" xfId="33034" xr:uid="{06869098-4D32-48C8-988F-98984A879CC8}"/>
    <cellStyle name="Normal 74 4 3" xfId="15152" xr:uid="{F8DDF4BD-17CB-4091-BBA7-7BD44EF79918}"/>
    <cellStyle name="Normal 74 4 3 2" xfId="25094" xr:uid="{BA7845C1-F78B-416B-BE35-48457A1B6117}"/>
    <cellStyle name="Normal 74 4 3 2 2" xfId="45101" xr:uid="{B440CAC9-4AA0-4F83-AC99-2D3AFFB3B1CD}"/>
    <cellStyle name="Normal 74 4 3 3" xfId="35453" xr:uid="{88BA09ED-F533-4F73-A8D9-6FFE71242F29}"/>
    <cellStyle name="Normal 74 4 4" xfId="20119" xr:uid="{E34C9F9D-EF45-43B7-AB17-063D33B2A06E}"/>
    <cellStyle name="Normal 74 4 4 2" xfId="40273" xr:uid="{A4D9D0D3-D34E-4E56-9AB8-F4D5B8BC0C44}"/>
    <cellStyle name="Normal 74 4 5" xfId="30626" xr:uid="{F86B8297-7D83-48E8-8B0B-CC9A1F61FF58}"/>
    <cellStyle name="Normal 74 5" xfId="12487" xr:uid="{84CE7652-5B6A-4150-9089-9519C7B84979}"/>
    <cellStyle name="Normal 74 5 2" xfId="17612" xr:uid="{4CA2D7BF-2032-4840-A49F-F0E3454D5788}"/>
    <cellStyle name="Normal 74 5 2 2" xfId="27541" xr:uid="{ED44FCCF-6552-491C-A5FD-A79BFE7F2CA1}"/>
    <cellStyle name="Normal 74 5 2 2 2" xfId="47508" xr:uid="{3D12D574-66C4-48E4-B591-42F559BBE875}"/>
    <cellStyle name="Normal 74 5 2 3" xfId="37860" xr:uid="{077AC4F8-1D2B-4266-9DF1-E455318140AC}"/>
    <cellStyle name="Normal 74 5 3" xfId="22583" xr:uid="{91AD8E5E-D198-4F49-BF72-BB1FE4854815}"/>
    <cellStyle name="Normal 74 5 3 2" xfId="42678" xr:uid="{D3314E70-D7AD-4BBB-8D25-AA397614B8BF}"/>
    <cellStyle name="Normal 74 5 4" xfId="33031" xr:uid="{4EC479E3-1368-4247-BC9F-3C672D825AD3}"/>
    <cellStyle name="Normal 74 6" xfId="15149" xr:uid="{D3C68767-BC83-423F-B705-696841AAB40E}"/>
    <cellStyle name="Normal 74 6 2" xfId="25091" xr:uid="{A57A6F68-C0AC-459A-83C2-008E402D5A63}"/>
    <cellStyle name="Normal 74 6 2 2" xfId="45098" xr:uid="{4561224F-00E7-461C-99D3-BD2A3ACA2E7C}"/>
    <cellStyle name="Normal 74 6 3" xfId="35450" xr:uid="{EA949990-6BD8-490C-BFA1-9519A294D9C0}"/>
    <cellStyle name="Normal 74 7" xfId="20116" xr:uid="{74A5AD9E-6959-48C6-A866-02C89BCF6A9D}"/>
    <cellStyle name="Normal 74 7 2" xfId="40270" xr:uid="{8DDFD0B8-7647-4048-A15B-D1F9DD15A08A}"/>
    <cellStyle name="Normal 74 8" xfId="30623" xr:uid="{7132DF6E-A370-4B32-B9BB-98206939D4B2}"/>
    <cellStyle name="Normal 75" xfId="7343" xr:uid="{027BCF7E-7B37-45DE-AB1F-8A4F4FCF3126}"/>
    <cellStyle name="Normal 75 2" xfId="7344" xr:uid="{7DADD203-9274-494A-8ED3-5002BA1DC216}"/>
    <cellStyle name="Normal 75 2 2" xfId="12492" xr:uid="{04F2DF6A-5248-40B2-9CD7-D66C7681ECAB}"/>
    <cellStyle name="Normal 75 2 2 2" xfId="17617" xr:uid="{90512D9A-62EE-4A91-A47D-F0502EC96CDA}"/>
    <cellStyle name="Normal 75 2 2 2 2" xfId="27546" xr:uid="{58454B11-1F71-45F6-BDCB-4C70C59AB4F5}"/>
    <cellStyle name="Normal 75 2 2 2 2 2" xfId="47513" xr:uid="{F0F23DBF-3206-43E6-8755-6F2021D12210}"/>
    <cellStyle name="Normal 75 2 2 2 3" xfId="37865" xr:uid="{42FD6B21-E18D-40ED-BE12-F93DF872FDF1}"/>
    <cellStyle name="Normal 75 2 2 3" xfId="22588" xr:uid="{2C145C9B-324B-47B7-91BF-360B47CDD3CF}"/>
    <cellStyle name="Normal 75 2 2 3 2" xfId="42683" xr:uid="{F18A6A11-C216-4A39-92FE-1A5A3F52571C}"/>
    <cellStyle name="Normal 75 2 2 4" xfId="33036" xr:uid="{7D61FD20-FFFE-4374-9572-C95E96D493BE}"/>
    <cellStyle name="Normal 75 2 3" xfId="15154" xr:uid="{B76C2C17-EBD0-431A-A7D9-90E52187C2EB}"/>
    <cellStyle name="Normal 75 2 3 2" xfId="25096" xr:uid="{09A1F1CF-9A5F-453B-9287-49CD02186197}"/>
    <cellStyle name="Normal 75 2 3 2 2" xfId="45103" xr:uid="{46345F38-61B3-4A54-8018-0AAD3A72E3BD}"/>
    <cellStyle name="Normal 75 2 3 3" xfId="35455" xr:uid="{881DC804-5256-470C-B5B7-F9AACB90AD6A}"/>
    <cellStyle name="Normal 75 2 4" xfId="20121" xr:uid="{A25E299D-9B57-4EDE-B412-3E0B8A6FC5FE}"/>
    <cellStyle name="Normal 75 2 4 2" xfId="40275" xr:uid="{4F45E156-9913-44D9-B010-2E66ADD9F9A8}"/>
    <cellStyle name="Normal 75 2 5" xfId="30628" xr:uid="{314ED72B-0034-4A54-B284-9D13BD9696C5}"/>
    <cellStyle name="Normal 75 3" xfId="7345" xr:uid="{DE641144-E13E-4642-A80A-38DE5D2EA422}"/>
    <cellStyle name="Normal 75 3 2" xfId="12493" xr:uid="{D9E901B4-26A9-4D2D-92B5-99BAD5375B36}"/>
    <cellStyle name="Normal 75 3 2 2" xfId="17618" xr:uid="{AF429F88-A4FC-45D1-9CEF-E09A4082ECA1}"/>
    <cellStyle name="Normal 75 3 2 2 2" xfId="27547" xr:uid="{EC6F54CF-A6E8-499F-A016-A9B71520D540}"/>
    <cellStyle name="Normal 75 3 2 2 2 2" xfId="47514" xr:uid="{2DF48676-DFEE-481F-B7F8-7BEF88D1F55E}"/>
    <cellStyle name="Normal 75 3 2 2 3" xfId="37866" xr:uid="{41FBC1D7-B544-4C74-8E01-246617B846D2}"/>
    <cellStyle name="Normal 75 3 2 3" xfId="22589" xr:uid="{1AB28686-74FA-49B3-9217-9D6AA8461C2A}"/>
    <cellStyle name="Normal 75 3 2 3 2" xfId="42684" xr:uid="{E0ACEF0A-FABE-43F3-A55E-A6B2F28479E5}"/>
    <cellStyle name="Normal 75 3 2 4" xfId="33037" xr:uid="{A62CCB3B-45B5-4CB2-851C-DA91BE4E8181}"/>
    <cellStyle name="Normal 75 3 3" xfId="15155" xr:uid="{2693FEAA-D95E-4C2F-AE14-E1A8DAF627C7}"/>
    <cellStyle name="Normal 75 3 3 2" xfId="25097" xr:uid="{D3E48294-3CA9-4D74-A3EE-7E854D6B9E73}"/>
    <cellStyle name="Normal 75 3 3 2 2" xfId="45104" xr:uid="{56135C53-A16D-43FB-B78F-F0536386F0BF}"/>
    <cellStyle name="Normal 75 3 3 3" xfId="35456" xr:uid="{530DF1FE-86CD-4BAD-AF31-FD2F1FC6EFE9}"/>
    <cellStyle name="Normal 75 3 4" xfId="20122" xr:uid="{44C497AD-7A9A-438A-8BC1-D77CB66A5CF8}"/>
    <cellStyle name="Normal 75 3 4 2" xfId="40276" xr:uid="{00253781-DA36-4E77-AB05-60CE8422FF50}"/>
    <cellStyle name="Normal 75 3 5" xfId="30629" xr:uid="{2834F976-1801-436E-9CE0-62EA9B60A253}"/>
    <cellStyle name="Normal 75 4" xfId="7346" xr:uid="{AEEC576A-985A-41B7-A793-5476989B8FAD}"/>
    <cellStyle name="Normal 75 4 2" xfId="12494" xr:uid="{ECC48325-1DE1-427D-8418-47EC79D219E0}"/>
    <cellStyle name="Normal 75 4 2 2" xfId="17619" xr:uid="{540116F7-5D8F-47AF-80E6-8CA8008B7ECD}"/>
    <cellStyle name="Normal 75 4 2 2 2" xfId="27548" xr:uid="{A34D6377-FE29-4D19-9B36-8233D155F885}"/>
    <cellStyle name="Normal 75 4 2 2 2 2" xfId="47515" xr:uid="{0CE225A3-E93D-433A-9672-A5DF67FD745D}"/>
    <cellStyle name="Normal 75 4 2 2 3" xfId="37867" xr:uid="{DC958CE0-3530-4543-820A-5E40B3EE1009}"/>
    <cellStyle name="Normal 75 4 2 3" xfId="22590" xr:uid="{B7248BE4-E210-4653-BD40-9EEF60687DCD}"/>
    <cellStyle name="Normal 75 4 2 3 2" xfId="42685" xr:uid="{28B58D6E-E958-49AA-8368-8488DE771AF4}"/>
    <cellStyle name="Normal 75 4 2 4" xfId="33038" xr:uid="{9CA3A036-A560-4B76-94AA-934740CAB325}"/>
    <cellStyle name="Normal 75 4 3" xfId="15156" xr:uid="{894DB9DE-38B7-4ACE-8036-A6595DA18BC4}"/>
    <cellStyle name="Normal 75 4 3 2" xfId="25098" xr:uid="{AFD0BC49-33B9-42BA-B31F-3D6DBF4E1BE8}"/>
    <cellStyle name="Normal 75 4 3 2 2" xfId="45105" xr:uid="{F1DD284E-DD9F-46B9-9A58-B4DF8A55BCBB}"/>
    <cellStyle name="Normal 75 4 3 3" xfId="35457" xr:uid="{4E3E70FD-0C34-4C15-85B4-B0C64038D3D2}"/>
    <cellStyle name="Normal 75 4 4" xfId="20123" xr:uid="{F3E53728-94F2-4597-814D-AB3470F87B30}"/>
    <cellStyle name="Normal 75 4 4 2" xfId="40277" xr:uid="{114CAAC8-B41C-4917-BAA3-7DCC8E8B47F0}"/>
    <cellStyle name="Normal 75 4 5" xfId="30630" xr:uid="{300A7A24-5ACB-4749-AFFB-0534E565F667}"/>
    <cellStyle name="Normal 75 5" xfId="12491" xr:uid="{84B45315-3B94-4B59-94BE-29740B8DA11F}"/>
    <cellStyle name="Normal 75 5 2" xfId="17616" xr:uid="{26D79AEE-FB15-4983-B5A3-6F4E83D94CC5}"/>
    <cellStyle name="Normal 75 5 2 2" xfId="27545" xr:uid="{EBE02A10-C08F-467B-BE03-CA8BBCB17AB7}"/>
    <cellStyle name="Normal 75 5 2 2 2" xfId="47512" xr:uid="{60AFB1A1-6461-40DC-AC06-D8DB5F303430}"/>
    <cellStyle name="Normal 75 5 2 3" xfId="37864" xr:uid="{E27422E3-9C04-43D7-BD4B-07858DD85782}"/>
    <cellStyle name="Normal 75 5 3" xfId="22587" xr:uid="{25930AE0-A3C5-4B73-91A5-77682A383B7B}"/>
    <cellStyle name="Normal 75 5 3 2" xfId="42682" xr:uid="{569BB9C3-9BF9-4287-8682-80CCF5621300}"/>
    <cellStyle name="Normal 75 5 4" xfId="33035" xr:uid="{06A2C127-915A-4C00-B1D5-FDDAF01BA8D6}"/>
    <cellStyle name="Normal 75 6" xfId="15153" xr:uid="{3E68CA17-114E-42E6-BEC6-C0D4EC718F88}"/>
    <cellStyle name="Normal 75 6 2" xfId="25095" xr:uid="{1B06117D-F404-4896-A72A-BD2800976C5B}"/>
    <cellStyle name="Normal 75 6 2 2" xfId="45102" xr:uid="{AD74FA91-78E0-49FF-B61D-91A1A442B676}"/>
    <cellStyle name="Normal 75 6 3" xfId="35454" xr:uid="{DF72F6CF-484E-4A02-999A-147222164222}"/>
    <cellStyle name="Normal 75 7" xfId="20120" xr:uid="{3422B0B0-D9A4-497D-96E0-6999BD8B19B5}"/>
    <cellStyle name="Normal 75 7 2" xfId="40274" xr:uid="{A3013D19-FE09-4A0B-B971-F11CC90255F2}"/>
    <cellStyle name="Normal 75 8" xfId="30627" xr:uid="{F2D87217-F83F-407E-943B-2481B03F1CC9}"/>
    <cellStyle name="Normal 76" xfId="7347" xr:uid="{BB5CA46B-E162-44BF-8CAD-E2733CFB6203}"/>
    <cellStyle name="Normal 76 2" xfId="7348" xr:uid="{1144D296-64CC-4A3C-98A4-B59F90869389}"/>
    <cellStyle name="Normal 76 2 2" xfId="12496" xr:uid="{1787AF09-63ED-4C74-B17D-D6DB315AFC2A}"/>
    <cellStyle name="Normal 76 2 2 2" xfId="17621" xr:uid="{F34419B3-1CA1-42D2-B38E-A84B53251091}"/>
    <cellStyle name="Normal 76 2 2 2 2" xfId="27550" xr:uid="{C4B7EC3B-930F-4600-B233-305E134A6DCC}"/>
    <cellStyle name="Normal 76 2 2 2 2 2" xfId="47517" xr:uid="{E8AA49D1-A6E8-4B59-82AF-5554E9362696}"/>
    <cellStyle name="Normal 76 2 2 2 3" xfId="37869" xr:uid="{7EFC26BA-8DCF-4533-B821-DEBDCF3F48B9}"/>
    <cellStyle name="Normal 76 2 2 3" xfId="22592" xr:uid="{27FBE6B5-FCC1-4778-A2CB-793ED3D1DBB3}"/>
    <cellStyle name="Normal 76 2 2 3 2" xfId="42687" xr:uid="{B163BB08-F81C-405E-A4AA-CE2D3CE9B515}"/>
    <cellStyle name="Normal 76 2 2 4" xfId="33040" xr:uid="{E0B7F611-AEFB-483A-BF53-CB2C6EF2D230}"/>
    <cellStyle name="Normal 76 2 3" xfId="15158" xr:uid="{9A1E3CF6-51AB-47F2-B68A-FE05DA463509}"/>
    <cellStyle name="Normal 76 2 3 2" xfId="25100" xr:uid="{8F3D944C-2296-4925-913C-4F35128E6B20}"/>
    <cellStyle name="Normal 76 2 3 2 2" xfId="45107" xr:uid="{871F0EF5-E9D6-4164-AB88-46AED290AC4C}"/>
    <cellStyle name="Normal 76 2 3 3" xfId="35459" xr:uid="{0BA7781A-A683-44D7-A1F6-D4CD39DCFA06}"/>
    <cellStyle name="Normal 76 2 4" xfId="20125" xr:uid="{A3A291FF-A004-4447-8219-479A1FE1CE5D}"/>
    <cellStyle name="Normal 76 2 4 2" xfId="40279" xr:uid="{7A5A0910-F15D-483E-A20B-28C5C8485992}"/>
    <cellStyle name="Normal 76 2 5" xfId="30632" xr:uid="{C274718C-66B4-40D7-AC4D-D30EE9DDAF81}"/>
    <cellStyle name="Normal 76 3" xfId="7349" xr:uid="{F98C0BE5-5259-4A6F-9E25-1812744B0A7C}"/>
    <cellStyle name="Normal 76 3 2" xfId="12497" xr:uid="{4A47018D-79EF-4DEC-BBAC-A57955D3793D}"/>
    <cellStyle name="Normal 76 3 2 2" xfId="17622" xr:uid="{67D50705-5819-4CD2-8C26-A8FFEDF3C482}"/>
    <cellStyle name="Normal 76 3 2 2 2" xfId="27551" xr:uid="{D393A081-2872-448C-8C85-328CEEE72972}"/>
    <cellStyle name="Normal 76 3 2 2 2 2" xfId="47518" xr:uid="{446AD8A4-A4AC-47DE-8FE6-7EDA64FEED61}"/>
    <cellStyle name="Normal 76 3 2 2 3" xfId="37870" xr:uid="{FCCB0919-C38C-4063-8862-1120D7D2F9F2}"/>
    <cellStyle name="Normal 76 3 2 3" xfId="22593" xr:uid="{4D00DA06-89BA-4D6F-8342-965383AFB755}"/>
    <cellStyle name="Normal 76 3 2 3 2" xfId="42688" xr:uid="{0EAF739D-5E51-4B6B-AFC7-B9C8FD74426D}"/>
    <cellStyle name="Normal 76 3 2 4" xfId="33041" xr:uid="{90E200DA-A574-493B-88B4-23E2105C79CF}"/>
    <cellStyle name="Normal 76 3 3" xfId="15159" xr:uid="{963F54CB-ED2B-43BD-86CD-BBF541728A36}"/>
    <cellStyle name="Normal 76 3 3 2" xfId="25101" xr:uid="{405E72C9-EF46-43A7-B2B3-BD077FFD3CB6}"/>
    <cellStyle name="Normal 76 3 3 2 2" xfId="45108" xr:uid="{A4C9580B-857B-4C70-8AEE-298178C097E1}"/>
    <cellStyle name="Normal 76 3 3 3" xfId="35460" xr:uid="{86034A44-EE44-4A06-90DF-F8C71B0C352D}"/>
    <cellStyle name="Normal 76 3 4" xfId="20126" xr:uid="{BC85C7E5-A102-45E0-93A1-8714381770D5}"/>
    <cellStyle name="Normal 76 3 4 2" xfId="40280" xr:uid="{4DD890A2-781F-4AA9-B642-F663741AAA51}"/>
    <cellStyle name="Normal 76 3 5" xfId="30633" xr:uid="{86E4AFCB-D2DD-4752-9C08-D6C52A2FB86C}"/>
    <cellStyle name="Normal 76 4" xfId="7350" xr:uid="{032ADA24-DDC9-4B01-9F5F-4FBCDB7B2EEB}"/>
    <cellStyle name="Normal 76 4 2" xfId="12498" xr:uid="{DD1CF1EB-9EAE-492E-AC81-7242323B1CE3}"/>
    <cellStyle name="Normal 76 4 2 2" xfId="17623" xr:uid="{822B8EBB-6686-43EB-ABF6-70232C61C687}"/>
    <cellStyle name="Normal 76 4 2 2 2" xfId="27552" xr:uid="{8FCF70EE-D401-4930-8E07-C3AF3C77E334}"/>
    <cellStyle name="Normal 76 4 2 2 2 2" xfId="47519" xr:uid="{80E828C8-69BF-448A-9D0B-951C2CF6C78F}"/>
    <cellStyle name="Normal 76 4 2 2 3" xfId="37871" xr:uid="{1068B9DC-8908-4457-971C-6D0535C2569D}"/>
    <cellStyle name="Normal 76 4 2 3" xfId="22594" xr:uid="{B1BD254D-2FF1-43AF-9859-EE3F6BB308D1}"/>
    <cellStyle name="Normal 76 4 2 3 2" xfId="42689" xr:uid="{F5800151-9D38-4FE7-A966-7FFA948BF5D5}"/>
    <cellStyle name="Normal 76 4 2 4" xfId="33042" xr:uid="{04FF7735-82B0-4300-9D1F-49EC7C731130}"/>
    <cellStyle name="Normal 76 4 3" xfId="15160" xr:uid="{961F68B1-CFB3-4565-BE1C-F462CD8BFE09}"/>
    <cellStyle name="Normal 76 4 3 2" xfId="25102" xr:uid="{FB9E6002-60D1-4327-9015-6712B8BBEBEE}"/>
    <cellStyle name="Normal 76 4 3 2 2" xfId="45109" xr:uid="{6B65C57E-1551-4E50-99A3-297D4746D60B}"/>
    <cellStyle name="Normal 76 4 3 3" xfId="35461" xr:uid="{9BFA9491-50CE-4321-A415-E50D79D55624}"/>
    <cellStyle name="Normal 76 4 4" xfId="20127" xr:uid="{6488F6C3-CE19-4959-8895-9124CA85ABA2}"/>
    <cellStyle name="Normal 76 4 4 2" xfId="40281" xr:uid="{E0C6D7DC-759E-4CA7-AB6F-F756617306B1}"/>
    <cellStyle name="Normal 76 4 5" xfId="30634" xr:uid="{9CE9D3D7-8854-4796-BF40-BCA0732E42D7}"/>
    <cellStyle name="Normal 76 5" xfId="10024" xr:uid="{655A99E8-0529-4102-B23D-0301C26EADE9}"/>
    <cellStyle name="Normal 76 5 2" xfId="27908" xr:uid="{40C0C71E-6337-45C8-AF23-E368799A0337}"/>
    <cellStyle name="Normal 76 5 2 2" xfId="47767" xr:uid="{12BA1982-8CC7-4DD0-A98D-08B087AA86D3}"/>
    <cellStyle name="Normal 76 6" xfId="12495" xr:uid="{8D8DBB49-9A2B-464B-9D24-F86DC449F6D2}"/>
    <cellStyle name="Normal 76 6 2" xfId="17620" xr:uid="{9D52068D-6790-4401-85C9-54F2BA65558A}"/>
    <cellStyle name="Normal 76 6 2 2" xfId="27549" xr:uid="{4D2EAE2B-5177-49B1-B577-41B16993321F}"/>
    <cellStyle name="Normal 76 6 2 2 2" xfId="47516" xr:uid="{4A763DEE-2C90-4C5E-A2B0-EE85A63F400B}"/>
    <cellStyle name="Normal 76 6 2 3" xfId="37868" xr:uid="{3D3EDACC-4993-4AE9-B24F-03D1F678A1F4}"/>
    <cellStyle name="Normal 76 6 3" xfId="22591" xr:uid="{6BDB4555-DB01-46B9-855A-CFC4A44BDF61}"/>
    <cellStyle name="Normal 76 6 3 2" xfId="42686" xr:uid="{0BCD6446-882B-4CE6-9F6D-8E9702383778}"/>
    <cellStyle name="Normal 76 6 4" xfId="33039" xr:uid="{CC9B4FDA-0977-4382-B4DE-CC1CF178FD27}"/>
    <cellStyle name="Normal 76 7" xfId="15157" xr:uid="{D7CC8BB4-73B2-480D-B2D1-E6B4F32EE81C}"/>
    <cellStyle name="Normal 76 7 2" xfId="25099" xr:uid="{EF572F2D-0F0A-49D8-9CE7-814089C4E45D}"/>
    <cellStyle name="Normal 76 7 2 2" xfId="45106" xr:uid="{575F55AE-D9A4-4898-8C60-BBFF74DEAE2B}"/>
    <cellStyle name="Normal 76 7 3" xfId="35458" xr:uid="{A7573E2B-EC13-4EAD-B0AD-EE25A6422DFA}"/>
    <cellStyle name="Normal 76 8" xfId="20124" xr:uid="{FD6C4F9B-C0BE-466A-BBE8-F5E22CF4B4B1}"/>
    <cellStyle name="Normal 76 8 2" xfId="40278" xr:uid="{77D878EC-DB17-40CF-950C-27A157537C0E}"/>
    <cellStyle name="Normal 76 9" xfId="30631" xr:uid="{FFFBA8A2-273D-4B6A-941D-C899E65FF5BD}"/>
    <cellStyle name="Normal 77" xfId="7351" xr:uid="{1029534D-4A9D-41BA-9271-FAC9BF67A523}"/>
    <cellStyle name="Normal 77 2" xfId="7352" xr:uid="{D5B83D72-0A54-4AF0-94F3-A34FB226A6F7}"/>
    <cellStyle name="Normal 77 2 2" xfId="12500" xr:uid="{9B32BB6D-F3C3-4A88-859B-A31A9BFA1256}"/>
    <cellStyle name="Normal 77 2 2 2" xfId="17625" xr:uid="{BE01959A-3D25-4744-9245-7560858228AA}"/>
    <cellStyle name="Normal 77 2 2 2 2" xfId="27554" xr:uid="{5AA49FDE-5E4E-47BF-9F3C-9133BBE933DD}"/>
    <cellStyle name="Normal 77 2 2 2 2 2" xfId="47521" xr:uid="{8FE2CB39-8F7E-46FB-BB46-BFF218F1798C}"/>
    <cellStyle name="Normal 77 2 2 2 3" xfId="37873" xr:uid="{972BF893-7B83-475A-98EF-704D0397A2D9}"/>
    <cellStyle name="Normal 77 2 2 3" xfId="22596" xr:uid="{3F70156B-4393-4D41-9BD9-BB5BB5B31189}"/>
    <cellStyle name="Normal 77 2 2 3 2" xfId="42691" xr:uid="{22EE4879-4C25-4E22-9F1D-19E59976724B}"/>
    <cellStyle name="Normal 77 2 2 4" xfId="33044" xr:uid="{244D486D-B88B-432F-A1FC-FBD78DDD1EAA}"/>
    <cellStyle name="Normal 77 2 3" xfId="15162" xr:uid="{8E563AB1-0F71-496C-8F85-72D26D1692BB}"/>
    <cellStyle name="Normal 77 2 3 2" xfId="25104" xr:uid="{2F79CD61-7899-46A0-B317-2116BEC8495C}"/>
    <cellStyle name="Normal 77 2 3 2 2" xfId="45111" xr:uid="{0006F94F-D4E8-4471-A746-281C16ECC6A1}"/>
    <cellStyle name="Normal 77 2 3 3" xfId="35463" xr:uid="{1DB16615-657B-4839-852F-287E7C082FEB}"/>
    <cellStyle name="Normal 77 2 4" xfId="20129" xr:uid="{97D1E523-2CB6-4D0B-B057-00D946972B30}"/>
    <cellStyle name="Normal 77 2 4 2" xfId="40283" xr:uid="{44FB79CF-C515-46BC-A2B3-796617B6BCF5}"/>
    <cellStyle name="Normal 77 2 5" xfId="30636" xr:uid="{22D437D4-18A3-4985-A094-1897032AB44B}"/>
    <cellStyle name="Normal 77 3" xfId="7353" xr:uid="{E740EC94-F7E5-4D01-B6B0-E95A1CB50F65}"/>
    <cellStyle name="Normal 77 3 2" xfId="12501" xr:uid="{1882B7A0-F5AC-4211-8D87-03D6FAED8FA9}"/>
    <cellStyle name="Normal 77 3 2 2" xfId="17626" xr:uid="{EFC35119-A59F-48CD-9433-74D31727057E}"/>
    <cellStyle name="Normal 77 3 2 2 2" xfId="27555" xr:uid="{4513E52C-DFC2-43BB-8C5A-04AEAE376FDE}"/>
    <cellStyle name="Normal 77 3 2 2 2 2" xfId="47522" xr:uid="{326E776B-B08C-4D4B-ABF5-0B503DF12ADB}"/>
    <cellStyle name="Normal 77 3 2 2 3" xfId="37874" xr:uid="{96B56FB8-826E-49A4-9FCA-8FE2BA6C08EE}"/>
    <cellStyle name="Normal 77 3 2 3" xfId="22597" xr:uid="{1B92FA6D-4C92-4400-9A42-3CFF92C0C168}"/>
    <cellStyle name="Normal 77 3 2 3 2" xfId="42692" xr:uid="{088817FA-AA20-4FAE-9BB4-F5F24C4D17DF}"/>
    <cellStyle name="Normal 77 3 2 4" xfId="33045" xr:uid="{E4BDF668-99DD-4E76-8D6E-F09A9F48F6CF}"/>
    <cellStyle name="Normal 77 3 3" xfId="15163" xr:uid="{E99AC66A-8168-4820-9D7C-0575FDECEE71}"/>
    <cellStyle name="Normal 77 3 3 2" xfId="25105" xr:uid="{F952312E-FFED-47C5-B0CF-CD45AE7FB028}"/>
    <cellStyle name="Normal 77 3 3 2 2" xfId="45112" xr:uid="{42332172-0B43-4390-8E5E-A60A39F54F81}"/>
    <cellStyle name="Normal 77 3 3 3" xfId="35464" xr:uid="{1E9BF013-BCEC-4ACF-9118-13581A057FC4}"/>
    <cellStyle name="Normal 77 3 4" xfId="20130" xr:uid="{45E1A4C5-A1EB-43CD-AA57-D1CE34BFEB6A}"/>
    <cellStyle name="Normal 77 3 4 2" xfId="40284" xr:uid="{FD7D46CE-26B1-41F4-AE4C-6D57E1E6A0BB}"/>
    <cellStyle name="Normal 77 3 5" xfId="30637" xr:uid="{AE7523EE-7496-4F95-BC09-358AF0DA5587}"/>
    <cellStyle name="Normal 77 4" xfId="7354" xr:uid="{48B37A1B-5417-4BBF-BCDC-36E0CA6664B5}"/>
    <cellStyle name="Normal 77 4 2" xfId="12502" xr:uid="{09AEC4EC-CFF2-4440-BC1C-DA32E9850989}"/>
    <cellStyle name="Normal 77 4 2 2" xfId="17627" xr:uid="{90F3ECAB-B15F-47CB-96A9-6D08F9A793AE}"/>
    <cellStyle name="Normal 77 4 2 2 2" xfId="27556" xr:uid="{A5156764-6676-4CF4-9C21-7538789BB49E}"/>
    <cellStyle name="Normal 77 4 2 2 2 2" xfId="47523" xr:uid="{BD5F95D0-3C48-4075-B07C-44680FF69729}"/>
    <cellStyle name="Normal 77 4 2 2 3" xfId="37875" xr:uid="{5305703E-89A1-4AB8-A89A-777E6E7520BE}"/>
    <cellStyle name="Normal 77 4 2 3" xfId="22598" xr:uid="{33776D38-238C-4FE8-8EA4-135566047567}"/>
    <cellStyle name="Normal 77 4 2 3 2" xfId="42693" xr:uid="{F1350B95-3EE7-4933-AB4A-285E80120A26}"/>
    <cellStyle name="Normal 77 4 2 4" xfId="33046" xr:uid="{66B96CF6-301F-4B79-8107-5A2E80A647B3}"/>
    <cellStyle name="Normal 77 4 3" xfId="15164" xr:uid="{BCB43E3E-34F8-4771-A6E9-C40E730B8F42}"/>
    <cellStyle name="Normal 77 4 3 2" xfId="25106" xr:uid="{E3A0793A-FB6E-4BF2-B6BA-4F1C34E059E4}"/>
    <cellStyle name="Normal 77 4 3 2 2" xfId="45113" xr:uid="{6E896A56-8F06-4F3D-B58D-EF6A90C96012}"/>
    <cellStyle name="Normal 77 4 3 3" xfId="35465" xr:uid="{DE4B133E-BA42-4905-BCCA-1A98E6C88986}"/>
    <cellStyle name="Normal 77 4 4" xfId="20131" xr:uid="{144BDC3D-A202-4CC9-B7A2-69F3E8773E5A}"/>
    <cellStyle name="Normal 77 4 4 2" xfId="40285" xr:uid="{6A0D443F-F770-4440-81F2-8FB5A64E81D7}"/>
    <cellStyle name="Normal 77 4 5" xfId="30638" xr:uid="{B21896DF-EA82-427F-954A-9152737064F0}"/>
    <cellStyle name="Normal 77 5" xfId="12499" xr:uid="{03655149-463E-4E7D-9A1D-EF9DDD958B02}"/>
    <cellStyle name="Normal 77 5 2" xfId="17624" xr:uid="{D9566663-CA99-4D5A-9A96-6BD256AA26D4}"/>
    <cellStyle name="Normal 77 5 2 2" xfId="27553" xr:uid="{105B9E1E-8D0F-4E46-86DD-ED1C5CD314F0}"/>
    <cellStyle name="Normal 77 5 2 2 2" xfId="47520" xr:uid="{BC2BE021-7043-4411-8EAF-34694F65F2BA}"/>
    <cellStyle name="Normal 77 5 2 3" xfId="37872" xr:uid="{680FDC96-EFB8-4103-ACA5-96F55D6F45E0}"/>
    <cellStyle name="Normal 77 5 3" xfId="22595" xr:uid="{8281ED4A-E30D-466F-8B82-B3672B75C12A}"/>
    <cellStyle name="Normal 77 5 3 2" xfId="42690" xr:uid="{20525328-BC2D-4B02-8C20-BEDB1E8681B8}"/>
    <cellStyle name="Normal 77 5 4" xfId="33043" xr:uid="{C24AB5FF-6634-4CC4-8D54-CA73D129E115}"/>
    <cellStyle name="Normal 77 6" xfId="15161" xr:uid="{CC6A6982-D6C6-4A45-A35F-AE3412B524F8}"/>
    <cellStyle name="Normal 77 6 2" xfId="25103" xr:uid="{C78743EC-5B37-4E5C-A3A7-86D91A93A777}"/>
    <cellStyle name="Normal 77 6 2 2" xfId="45110" xr:uid="{37ACC790-5268-4898-92A8-ACAD96082DE4}"/>
    <cellStyle name="Normal 77 6 3" xfId="35462" xr:uid="{D284932A-F803-45E2-8B9D-DAC30F6CE178}"/>
    <cellStyle name="Normal 77 7" xfId="20128" xr:uid="{BB9F69AF-CD0E-4460-9351-99440066DCFE}"/>
    <cellStyle name="Normal 77 7 2" xfId="40282" xr:uid="{5655A46D-3F93-4738-93CC-9CEED6B7F2C9}"/>
    <cellStyle name="Normal 77 8" xfId="30635" xr:uid="{94EB5A7C-7ADA-4772-AACD-6767BA20E60F}"/>
    <cellStyle name="Normal 78" xfId="7355" xr:uid="{398D159D-4C44-40B7-93FD-C8772E5F82BF}"/>
    <cellStyle name="Normal 78 2" xfId="7356" xr:uid="{226F19E2-9AC0-4AC2-A7E3-B1C881EB7B41}"/>
    <cellStyle name="Normal 78 2 2" xfId="12504" xr:uid="{2FD77E45-62B5-43C4-B868-530F627F8ED3}"/>
    <cellStyle name="Normal 78 2 2 2" xfId="17629" xr:uid="{3DFF4D96-510A-48D8-8995-69DCC2157B8D}"/>
    <cellStyle name="Normal 78 2 2 2 2" xfId="27558" xr:uid="{47B2484B-6DC7-496E-9ACC-F17106DA87F7}"/>
    <cellStyle name="Normal 78 2 2 2 2 2" xfId="47525" xr:uid="{336FB42F-3FB7-46B7-B568-CC2F92A5CE7A}"/>
    <cellStyle name="Normal 78 2 2 2 3" xfId="37877" xr:uid="{35971CFB-D29A-4D7D-AEB9-1D83C1966CD1}"/>
    <cellStyle name="Normal 78 2 2 3" xfId="22600" xr:uid="{E70552B1-7BAF-4623-8657-A3C006C5042F}"/>
    <cellStyle name="Normal 78 2 2 3 2" xfId="42695" xr:uid="{DDE30AAD-7131-4180-9EAD-962DF3504CDB}"/>
    <cellStyle name="Normal 78 2 2 4" xfId="33048" xr:uid="{F20A8801-7807-4B34-87C9-CED6553AA55F}"/>
    <cellStyle name="Normal 78 2 3" xfId="15166" xr:uid="{AEA3A455-0305-4FC7-BF24-D82F3A30EE10}"/>
    <cellStyle name="Normal 78 2 3 2" xfId="25108" xr:uid="{64D25592-EEC6-4251-9A96-C5A8B137E466}"/>
    <cellStyle name="Normal 78 2 3 2 2" xfId="45115" xr:uid="{56A46268-CE2A-480F-BB13-A00D68A25736}"/>
    <cellStyle name="Normal 78 2 3 3" xfId="35467" xr:uid="{183AE4CD-AF5C-4F06-AE1A-FB7F5544E23E}"/>
    <cellStyle name="Normal 78 2 4" xfId="20133" xr:uid="{9DBE81D6-1E25-43DB-86EE-4298B3489624}"/>
    <cellStyle name="Normal 78 2 4 2" xfId="40287" xr:uid="{D6446636-154E-4382-ADAD-F9EF40BF072D}"/>
    <cellStyle name="Normal 78 2 5" xfId="30640" xr:uid="{0AC72999-650A-45E6-9EEF-929BDB0EF15F}"/>
    <cellStyle name="Normal 78 3" xfId="7357" xr:uid="{304E430C-FCB4-4C80-A902-AB5E2389D750}"/>
    <cellStyle name="Normal 78 3 2" xfId="12505" xr:uid="{D781328E-EAA6-47D1-B52B-EFE54F4A162D}"/>
    <cellStyle name="Normal 78 3 2 2" xfId="17630" xr:uid="{B1612BBC-07B1-4DCE-87F8-C19B6301D2B2}"/>
    <cellStyle name="Normal 78 3 2 2 2" xfId="27559" xr:uid="{572A632F-B9FA-4DEF-9453-4FE195081759}"/>
    <cellStyle name="Normal 78 3 2 2 2 2" xfId="47526" xr:uid="{C7FF2BE2-BFF2-4D33-9011-EE71059C6116}"/>
    <cellStyle name="Normal 78 3 2 2 3" xfId="37878" xr:uid="{806D9E00-C4E7-4946-AE31-F312016CB1B7}"/>
    <cellStyle name="Normal 78 3 2 3" xfId="22601" xr:uid="{EBA96202-AE54-488B-8665-526ED99A9DDF}"/>
    <cellStyle name="Normal 78 3 2 3 2" xfId="42696" xr:uid="{DF136D52-1519-4E07-9EF7-975E9B277B65}"/>
    <cellStyle name="Normal 78 3 2 4" xfId="33049" xr:uid="{A08DB026-BFE0-4C48-A3B4-72ACC490AAF0}"/>
    <cellStyle name="Normal 78 3 3" xfId="15167" xr:uid="{7FD0DB1F-B400-46AF-951F-470BFBA4459D}"/>
    <cellStyle name="Normal 78 3 3 2" xfId="25109" xr:uid="{F0E7CDAC-CBCA-4C38-BC4D-E7EE4BF1949C}"/>
    <cellStyle name="Normal 78 3 3 2 2" xfId="45116" xr:uid="{C5AC7BD5-ADFB-4EDE-B580-73879551CB7F}"/>
    <cellStyle name="Normal 78 3 3 3" xfId="35468" xr:uid="{E0EA1ED1-8A73-4A06-9F4C-B0B84832BDF5}"/>
    <cellStyle name="Normal 78 3 4" xfId="20134" xr:uid="{1CD20304-B5EA-4521-9CE1-56FCEF83AE79}"/>
    <cellStyle name="Normal 78 3 4 2" xfId="40288" xr:uid="{4FE26F08-B9F3-4AC9-A0ED-E4267F1C2F1E}"/>
    <cellStyle name="Normal 78 3 5" xfId="30641" xr:uid="{5092967A-1031-4871-BC3F-A05A4755B57C}"/>
    <cellStyle name="Normal 78 4" xfId="7358" xr:uid="{9DBEA784-E907-454D-AFE0-ECE963CC8096}"/>
    <cellStyle name="Normal 78 4 2" xfId="12506" xr:uid="{CA3D13DE-17C9-49FE-8B4B-9B8950013F15}"/>
    <cellStyle name="Normal 78 4 2 2" xfId="17631" xr:uid="{DC9BD668-185B-41DA-AB4D-DC942D2E83B9}"/>
    <cellStyle name="Normal 78 4 2 2 2" xfId="27560" xr:uid="{CB891156-58BD-40CA-B064-00504D6737E7}"/>
    <cellStyle name="Normal 78 4 2 2 2 2" xfId="47527" xr:uid="{1131A1F8-2579-439C-9C61-9056C3444CCC}"/>
    <cellStyle name="Normal 78 4 2 2 3" xfId="37879" xr:uid="{361F854F-9CAB-466C-A4B2-838C2F31A0D5}"/>
    <cellStyle name="Normal 78 4 2 3" xfId="22602" xr:uid="{2AE21EBD-44C1-43C8-93BE-D40566DB90DE}"/>
    <cellStyle name="Normal 78 4 2 3 2" xfId="42697" xr:uid="{0590D495-8CDC-4BD4-A9E9-A31E848FF885}"/>
    <cellStyle name="Normal 78 4 2 4" xfId="33050" xr:uid="{9EF527E5-5509-46DA-A8B8-11213A53C531}"/>
    <cellStyle name="Normal 78 4 3" xfId="15168" xr:uid="{5E1C4B37-AC8F-447D-9BD3-D79A32F155A9}"/>
    <cellStyle name="Normal 78 4 3 2" xfId="25110" xr:uid="{8A07A464-990D-436F-A574-D0AB9BD4E55B}"/>
    <cellStyle name="Normal 78 4 3 2 2" xfId="45117" xr:uid="{CAF14927-EB9D-4500-B6FF-E2BD290BDAD3}"/>
    <cellStyle name="Normal 78 4 3 3" xfId="35469" xr:uid="{72D4CAC6-233D-49F9-BCE9-8A44F27D59EA}"/>
    <cellStyle name="Normal 78 4 4" xfId="20135" xr:uid="{83C8729A-DC1D-4CC3-9970-C7B2D8677782}"/>
    <cellStyle name="Normal 78 4 4 2" xfId="40289" xr:uid="{9DCA6FE4-B586-4913-A4F7-2476A745B7C9}"/>
    <cellStyle name="Normal 78 4 5" xfId="30642" xr:uid="{B9C2671A-B376-4B3C-8181-7208F7074FE6}"/>
    <cellStyle name="Normal 78 5" xfId="12503" xr:uid="{B573315C-8D25-4E83-B89B-78081764D43E}"/>
    <cellStyle name="Normal 78 5 2" xfId="17628" xr:uid="{DEF4545B-00C9-4A3B-A72E-EA5444D30113}"/>
    <cellStyle name="Normal 78 5 2 2" xfId="27557" xr:uid="{F06E6803-1D83-4F03-9F5A-F1429393039B}"/>
    <cellStyle name="Normal 78 5 2 2 2" xfId="47524" xr:uid="{42E7C67A-EA79-4933-A72B-8CC761077A31}"/>
    <cellStyle name="Normal 78 5 2 3" xfId="37876" xr:uid="{2AF85B8D-6898-4560-9400-9553E409EC66}"/>
    <cellStyle name="Normal 78 5 3" xfId="22599" xr:uid="{9DBB97B9-42DB-49DA-8609-20616E5E092D}"/>
    <cellStyle name="Normal 78 5 3 2" xfId="42694" xr:uid="{37E2D51A-E1FC-4725-92A7-A323C036EC05}"/>
    <cellStyle name="Normal 78 5 4" xfId="33047" xr:uid="{29C8F4F0-497B-4062-9A6D-F0FECB7DF020}"/>
    <cellStyle name="Normal 78 6" xfId="15165" xr:uid="{4286CD77-ADD6-4ACD-901C-A18228E44D1E}"/>
    <cellStyle name="Normal 78 6 2" xfId="25107" xr:uid="{F732AECE-C486-4DF6-BC60-18DE416055D8}"/>
    <cellStyle name="Normal 78 6 2 2" xfId="45114" xr:uid="{5AB5B141-277E-4F06-A77A-BCD236A6BBA1}"/>
    <cellStyle name="Normal 78 6 3" xfId="35466" xr:uid="{69491FA3-AEBB-47A0-95A0-49C1FFC3DC29}"/>
    <cellStyle name="Normal 78 7" xfId="20132" xr:uid="{9C0EE0E0-42E5-4A66-92E6-7718191056DB}"/>
    <cellStyle name="Normal 78 7 2" xfId="40286" xr:uid="{60E096F1-1A47-4BD0-B6C1-41A9F30C43A8}"/>
    <cellStyle name="Normal 78 8" xfId="30639" xr:uid="{771A7BA5-6249-45EA-9DE3-D32D9E8EDABF}"/>
    <cellStyle name="Normal 79" xfId="7359" xr:uid="{89DA50B7-70C2-4F20-904E-835356649D89}"/>
    <cellStyle name="Normal 79 2" xfId="7360" xr:uid="{637F5652-65C1-4BC0-B4C6-94CB4A66B9C2}"/>
    <cellStyle name="Normal 79 2 2" xfId="12508" xr:uid="{D96FCE30-F4AD-4365-8D32-096A1A60BDC6}"/>
    <cellStyle name="Normal 79 2 2 2" xfId="17633" xr:uid="{68C3B6BB-DFDF-4ECA-81F4-BFFD2C636C8A}"/>
    <cellStyle name="Normal 79 2 2 2 2" xfId="27562" xr:uid="{C2B16FE6-AE02-48E2-9875-9052C6BA98DB}"/>
    <cellStyle name="Normal 79 2 2 2 2 2" xfId="47529" xr:uid="{499EBFA2-709D-469D-8CC2-EA313C007F50}"/>
    <cellStyle name="Normal 79 2 2 2 3" xfId="37881" xr:uid="{7633E591-C85F-4F33-B417-BAD32DCBDE8C}"/>
    <cellStyle name="Normal 79 2 2 3" xfId="22604" xr:uid="{6C0C968B-290E-49E8-86DB-F0C4581BCDF8}"/>
    <cellStyle name="Normal 79 2 2 3 2" xfId="42699" xr:uid="{C197FD8B-59A0-479D-B415-13B44D674905}"/>
    <cellStyle name="Normal 79 2 2 4" xfId="33052" xr:uid="{9976D5A6-8C1D-4F0F-BA2D-F0E3C4AF100F}"/>
    <cellStyle name="Normal 79 2 3" xfId="15170" xr:uid="{C4977157-31C7-43EE-837D-25E715B49107}"/>
    <cellStyle name="Normal 79 2 3 2" xfId="25112" xr:uid="{F5F4CC5A-986B-43CB-BC22-071E8873DAFB}"/>
    <cellStyle name="Normal 79 2 3 2 2" xfId="45119" xr:uid="{5A234975-5162-4D2D-8A1A-4986F0453110}"/>
    <cellStyle name="Normal 79 2 3 3" xfId="35471" xr:uid="{52DB6EBB-1D4E-42E3-96E8-D4D92A5FB22F}"/>
    <cellStyle name="Normal 79 2 4" xfId="20137" xr:uid="{82574191-59C2-47B9-A86D-8580710E027D}"/>
    <cellStyle name="Normal 79 2 4 2" xfId="40291" xr:uid="{6CE069A0-01CE-45A9-AE9D-E35446362C2C}"/>
    <cellStyle name="Normal 79 2 5" xfId="30644" xr:uid="{898352E6-07B4-4515-AE07-27ABD3972B55}"/>
    <cellStyle name="Normal 79 3" xfId="7361" xr:uid="{CBFCF86D-0F2F-4879-BB2B-0749913024AC}"/>
    <cellStyle name="Normal 79 3 2" xfId="12509" xr:uid="{64680298-3D1C-4215-B442-AEE45C8B8CE2}"/>
    <cellStyle name="Normal 79 3 2 2" xfId="17634" xr:uid="{D195D868-9689-46CF-94FA-46E9941B248F}"/>
    <cellStyle name="Normal 79 3 2 2 2" xfId="27563" xr:uid="{660B9B18-D450-4FA6-9D52-252EFF784DB3}"/>
    <cellStyle name="Normal 79 3 2 2 2 2" xfId="47530" xr:uid="{4A61EE18-3363-40A5-9A84-0FC39D519A95}"/>
    <cellStyle name="Normal 79 3 2 2 3" xfId="37882" xr:uid="{13A91B55-7AD3-4D3E-AB96-53D77B31F0E7}"/>
    <cellStyle name="Normal 79 3 2 3" xfId="22605" xr:uid="{EE4F5015-1DC4-4820-9837-439777A89A6C}"/>
    <cellStyle name="Normal 79 3 2 3 2" xfId="42700" xr:uid="{69882AD2-2EBA-404D-8E51-D2672DDD5CCB}"/>
    <cellStyle name="Normal 79 3 2 4" xfId="33053" xr:uid="{BD143E72-5405-4859-BECC-CDF0DD94E8EF}"/>
    <cellStyle name="Normal 79 3 3" xfId="15171" xr:uid="{0D542E77-51B8-4E3B-B3DA-E4871F8C4205}"/>
    <cellStyle name="Normal 79 3 3 2" xfId="25113" xr:uid="{B9D2BB4E-1243-4434-8C74-141EF5FA1620}"/>
    <cellStyle name="Normal 79 3 3 2 2" xfId="45120" xr:uid="{7D302E78-9F9C-4B6F-BEC1-0B162DD0E108}"/>
    <cellStyle name="Normal 79 3 3 3" xfId="35472" xr:uid="{D828933A-DE5B-4E96-B6D0-4D1FFA23EF39}"/>
    <cellStyle name="Normal 79 3 4" xfId="20138" xr:uid="{C897EF24-78B1-41F2-B19C-404015171695}"/>
    <cellStyle name="Normal 79 3 4 2" xfId="40292" xr:uid="{5533B33C-83AF-4194-9D7B-FE53D7AD2C4B}"/>
    <cellStyle name="Normal 79 3 5" xfId="30645" xr:uid="{67FAFD96-53D5-42CA-8872-BCA78D680A73}"/>
    <cellStyle name="Normal 79 4" xfId="7362" xr:uid="{25074B76-8740-40A7-ABCC-90E560C4BDBA}"/>
    <cellStyle name="Normal 79 4 2" xfId="12510" xr:uid="{0C204A3C-0194-4AEB-88FA-AD6D76DF5AD5}"/>
    <cellStyle name="Normal 79 4 2 2" xfId="17635" xr:uid="{14B229AB-DEC6-4A1D-8B9B-1BB3E82CC43D}"/>
    <cellStyle name="Normal 79 4 2 2 2" xfId="27564" xr:uid="{F670F02F-EB75-4B4D-9603-470388153CD9}"/>
    <cellStyle name="Normal 79 4 2 2 2 2" xfId="47531" xr:uid="{642F49F6-934B-4420-8F74-BF895B54C3DA}"/>
    <cellStyle name="Normal 79 4 2 2 3" xfId="37883" xr:uid="{69C4BCD0-D58D-48C8-B282-9A9E5DF39F60}"/>
    <cellStyle name="Normal 79 4 2 3" xfId="22606" xr:uid="{1D0FDCE9-5966-487E-A443-1600602E27F1}"/>
    <cellStyle name="Normal 79 4 2 3 2" xfId="42701" xr:uid="{C13CB3EF-A8D6-4EBA-9422-C32241AFD9AD}"/>
    <cellStyle name="Normal 79 4 2 4" xfId="33054" xr:uid="{7F6AB762-FF17-44E9-A478-F6E11354C4C2}"/>
    <cellStyle name="Normal 79 4 3" xfId="15172" xr:uid="{76A49B60-B273-488C-9B1D-FC0A2D2920A6}"/>
    <cellStyle name="Normal 79 4 3 2" xfId="25114" xr:uid="{1B54E1A9-1944-4DD2-B186-F1920C6F77DC}"/>
    <cellStyle name="Normal 79 4 3 2 2" xfId="45121" xr:uid="{4C8AC6FB-56A8-4DE1-9827-9F9094EC02DD}"/>
    <cellStyle name="Normal 79 4 3 3" xfId="35473" xr:uid="{7C5595F3-581E-4E61-9819-119BCAFBF70C}"/>
    <cellStyle name="Normal 79 4 4" xfId="20139" xr:uid="{8D71DBDC-A603-4C8B-85B3-5187300B37E9}"/>
    <cellStyle name="Normal 79 4 4 2" xfId="40293" xr:uid="{88CD6082-50DD-498B-9511-28AF21B31E13}"/>
    <cellStyle name="Normal 79 4 5" xfId="30646" xr:uid="{65191BE3-CE5D-499B-960F-F6504D0996EC}"/>
    <cellStyle name="Normal 79 5" xfId="12507" xr:uid="{40784D10-5985-492E-9FE7-CAB93EE50F50}"/>
    <cellStyle name="Normal 79 5 2" xfId="17632" xr:uid="{B49C939F-65E1-4FA3-ADCC-236A191CA398}"/>
    <cellStyle name="Normal 79 5 2 2" xfId="27561" xr:uid="{A817302D-A066-43C1-A547-F612E13CC0F9}"/>
    <cellStyle name="Normal 79 5 2 2 2" xfId="47528" xr:uid="{6D937B35-B146-46C2-BA43-8514A6378A22}"/>
    <cellStyle name="Normal 79 5 2 3" xfId="37880" xr:uid="{E0449AF1-1EDB-45BC-A108-CACA15E12718}"/>
    <cellStyle name="Normal 79 5 3" xfId="22603" xr:uid="{ACFD0C58-CC7E-4EB9-899C-B24BB152D94C}"/>
    <cellStyle name="Normal 79 5 3 2" xfId="42698" xr:uid="{9164B9BA-A34F-4C3D-8585-8B6C8D73736D}"/>
    <cellStyle name="Normal 79 5 4" xfId="33051" xr:uid="{1B7647BA-FA1A-4655-8FBE-63570AD6EBF9}"/>
    <cellStyle name="Normal 79 6" xfId="15169" xr:uid="{95B14A46-AF3E-4B9A-9841-D87371454AB3}"/>
    <cellStyle name="Normal 79 6 2" xfId="25111" xr:uid="{43FF7B28-4A11-42E0-A4ED-2981634CE88F}"/>
    <cellStyle name="Normal 79 6 2 2" xfId="45118" xr:uid="{C0BF811E-FA19-4044-A6B8-9C1D9A1659C9}"/>
    <cellStyle name="Normal 79 6 3" xfId="35470" xr:uid="{266308DD-6003-45AC-A09C-141096D2F2D0}"/>
    <cellStyle name="Normal 79 7" xfId="20136" xr:uid="{66412030-617D-46CC-A4B6-30CCBF400DE4}"/>
    <cellStyle name="Normal 79 7 2" xfId="40290" xr:uid="{A283ACDB-AEF4-4947-A208-568B4FFD134C}"/>
    <cellStyle name="Normal 79 8" xfId="30643" xr:uid="{4AEDE77A-6D30-4E9E-8759-4B80A25CFDF4}"/>
    <cellStyle name="Normal 8" xfId="100" xr:uid="{50988ABD-950C-4CD9-84E9-2B9EC3A7C42B}"/>
    <cellStyle name="Normal 8 10" xfId="7363" xr:uid="{D1B55296-65B2-46C6-9E80-FF4DE7AEC099}"/>
    <cellStyle name="Normal 8 11" xfId="7364" xr:uid="{906A775B-A505-4774-874D-81DC3D20C259}"/>
    <cellStyle name="Normal 8 12" xfId="7365" xr:uid="{229BA199-8354-4D80-A5A6-8C6627C41A2B}"/>
    <cellStyle name="Normal 8 13" xfId="8515" xr:uid="{F6ABB97B-5169-4C01-9D86-34F89782D544}"/>
    <cellStyle name="Normal 8 14" xfId="962" xr:uid="{C0CBB7A5-6BB5-4D46-A235-3EB7BDFB4ABF}"/>
    <cellStyle name="Normal 8 15" xfId="10213" xr:uid="{34B39A22-EB92-4490-8243-9265FDA63E3F}"/>
    <cellStyle name="Normal 8 15 2" xfId="15345" xr:uid="{5BFA72D2-6B9E-4097-BAAC-40D72D58F8EF}"/>
    <cellStyle name="Normal 8 15 2 2" xfId="25278" xr:uid="{D1BF9B55-283A-4764-9374-26E478900BD5}"/>
    <cellStyle name="Normal 8 15 2 2 2" xfId="45245" xr:uid="{05394967-D7F8-4809-93EA-BD57A451AF6F}"/>
    <cellStyle name="Normal 8 15 2 3" xfId="35597" xr:uid="{D4DEFED7-DBAA-4D1B-BA87-D419A35B2FF4}"/>
    <cellStyle name="Normal 8 15 3" xfId="20322" xr:uid="{6C7B03AD-B130-47E9-BC4D-F74EA7695366}"/>
    <cellStyle name="Normal 8 15 3 2" xfId="40417" xr:uid="{4F60904F-F1EF-4802-9CBB-9C65A92BF243}"/>
    <cellStyle name="Normal 8 15 4" xfId="30770" xr:uid="{50ACF6FA-9389-49D6-9C30-2B3984C97699}"/>
    <cellStyle name="Normal 8 16" xfId="12728" xr:uid="{DC13237C-208E-42C7-8824-6B2B114E61F3}"/>
    <cellStyle name="Normal 8 16 2" xfId="12836" xr:uid="{2123A392-5C0F-4A27-8536-489DB36F49EB}"/>
    <cellStyle name="Normal 8 16 2 2" xfId="22789" xr:uid="{2209A642-28C4-4A99-AB71-828FCAD1540B}"/>
    <cellStyle name="Normal 8 16 2 2 2" xfId="42833" xr:uid="{A0A3ABC7-BE29-44E3-A66F-8B52BCB9B403}"/>
    <cellStyle name="Normal 8 16 2 3" xfId="33185" xr:uid="{B2F8ECC9-85E9-4524-A7B6-468EF06FBF6C}"/>
    <cellStyle name="Normal 8 16 3" xfId="22712" xr:uid="{820B4BC6-6549-43B4-AE78-16136087F456}"/>
    <cellStyle name="Normal 8 16 3 2" xfId="42790" xr:uid="{90DB3292-4C43-430A-8134-3572F6FED61C}"/>
    <cellStyle name="Normal 8 16 4" xfId="33143" xr:uid="{05816FCF-491E-4E9F-9084-4FEEF73A4DE5}"/>
    <cellStyle name="Normal 8 17" xfId="17824" xr:uid="{AB80F3D5-0DB1-492B-B777-4484EB704881}"/>
    <cellStyle name="Normal 8 17 2" xfId="37987" xr:uid="{5BF8A572-5A84-4D3B-927D-6496F19C8D67}"/>
    <cellStyle name="Normal 8 18" xfId="28360" xr:uid="{9411CCCB-9A84-4F00-B7D1-56BAD14D1F19}"/>
    <cellStyle name="Normal 8 2" xfId="231" xr:uid="{DC38146F-B95F-4479-B8C8-D36AE4B23F40}"/>
    <cellStyle name="Normal 8 2 2" xfId="534" xr:uid="{B6439A86-DEF4-415F-A69E-BBF2078FE6A2}"/>
    <cellStyle name="Normal 8 2 2 2" xfId="7367" xr:uid="{E98F4530-02CF-4811-B5D3-9AC7776036A8}"/>
    <cellStyle name="Normal 8 2 3" xfId="7368" xr:uid="{B92C1396-1214-46EA-9D3B-F2BD7275E1EB}"/>
    <cellStyle name="Normal 8 2 4" xfId="7366" xr:uid="{451B95C9-C8D2-4322-AFEE-830AA8F4F6F6}"/>
    <cellStyle name="Normal 8 2 5" xfId="12729" xr:uid="{214D8D07-7A8A-401A-B664-2485AB0E2D15}"/>
    <cellStyle name="Normal 8 3" xfId="383" xr:uid="{A48921BF-DB9A-4EFF-AC74-7CC447775BB5}"/>
    <cellStyle name="Normal 8 3 2" xfId="504" xr:uid="{9F8C04F2-11A8-401B-9C15-85D070A2E15E}"/>
    <cellStyle name="Normal 8 3 2 2" xfId="7370" xr:uid="{38A03B60-A8E5-429E-9582-045722BB8137}"/>
    <cellStyle name="Normal 8 3 2 3" xfId="10438" xr:uid="{AEA4CBAF-FD1F-419C-A090-F8DEB71A3202}"/>
    <cellStyle name="Normal 8 3 2 3 2" xfId="15566" xr:uid="{F79CDBB8-61AC-4A09-A232-CCC753CD1992}"/>
    <cellStyle name="Normal 8 3 2 3 2 2" xfId="25495" xr:uid="{49CDD719-3083-43B8-B3E6-45603E006B42}"/>
    <cellStyle name="Normal 8 3 2 3 2 2 2" xfId="45462" xr:uid="{6EF2E0B0-2211-4EC6-8FF2-A3DFE447F41D}"/>
    <cellStyle name="Normal 8 3 2 3 2 3" xfId="35814" xr:uid="{7CC6105E-4C7F-4F12-9CE2-D974C18468D0}"/>
    <cellStyle name="Normal 8 3 2 3 3" xfId="20539" xr:uid="{6378E0E8-D124-443F-8490-D55ACA0F6AFF}"/>
    <cellStyle name="Normal 8 3 2 3 3 2" xfId="40634" xr:uid="{2DCD2636-9714-4F29-A7D7-008904CC5A68}"/>
    <cellStyle name="Normal 8 3 2 3 4" xfId="30987" xr:uid="{310FA3F3-DB26-4686-ADB2-1B50CC94C082}"/>
    <cellStyle name="Normal 8 3 2 4" xfId="13055" xr:uid="{6D10EF3B-D898-4F10-B096-8C0185B255BC}"/>
    <cellStyle name="Normal 8 3 2 4 2" xfId="23008" xr:uid="{2DE4FF3D-21E5-4343-BE4A-139A40113219}"/>
    <cellStyle name="Normal 8 3 2 4 2 2" xfId="43052" xr:uid="{2672A732-191C-4C52-8EAD-8AF5D0FCF3CD}"/>
    <cellStyle name="Normal 8 3 2 4 3" xfId="33404" xr:uid="{CC6EC979-857D-468E-A639-0BAFEEE4CE31}"/>
    <cellStyle name="Normal 8 3 2 5" xfId="18061" xr:uid="{2901A66A-4E5C-49A5-BF0A-FB216CB46CE4}"/>
    <cellStyle name="Normal 8 3 2 5 2" xfId="38224" xr:uid="{0DF012EB-3A79-40C6-9B60-6A6D096AA4AE}"/>
    <cellStyle name="Normal 8 3 2 6" xfId="28579" xr:uid="{955493A8-C9FB-4B0E-8271-16B57C14EE2F}"/>
    <cellStyle name="Normal 8 3 3" xfId="7371" xr:uid="{F4101763-85B6-42CE-B540-B00AFEDE6B47}"/>
    <cellStyle name="Normal 8 3 4" xfId="7369" xr:uid="{2BF71164-F8CA-4CCD-B5DC-D4A2B41ECD5E}"/>
    <cellStyle name="Normal 8 3 5" xfId="10317" xr:uid="{04AA1FBC-8CDD-4B7C-A579-66288A679E62}"/>
    <cellStyle name="Normal 8 3 5 2" xfId="15445" xr:uid="{C8428A21-580E-4E2C-BE20-27457EEEF26E}"/>
    <cellStyle name="Normal 8 3 5 2 2" xfId="25374" xr:uid="{52346892-F671-4BA9-AAA3-5E59F7EE3F63}"/>
    <cellStyle name="Normal 8 3 5 2 2 2" xfId="45341" xr:uid="{14BE8615-C130-461F-8026-4D3CE48614D1}"/>
    <cellStyle name="Normal 8 3 5 2 3" xfId="35693" xr:uid="{2BD8B135-6C7E-4249-B1C5-8D651F946D1C}"/>
    <cellStyle name="Normal 8 3 5 3" xfId="20418" xr:uid="{71FC3314-436A-4A4A-BA9B-189866B71B0E}"/>
    <cellStyle name="Normal 8 3 5 3 2" xfId="40513" xr:uid="{272F2EDF-6A1B-4650-AE66-CE7837746010}"/>
    <cellStyle name="Normal 8 3 5 4" xfId="30866" xr:uid="{5A3BAC7B-B1C5-4D71-855F-9ED1BED8FA84}"/>
    <cellStyle name="Normal 8 3 6" xfId="12635" xr:uid="{6AEC3BFE-4291-4F10-9723-ECEDFF6861FF}"/>
    <cellStyle name="Normal 8 3 7" xfId="12730" xr:uid="{57DBD22A-7590-4B0E-8AE3-5651B2EBFF9B}"/>
    <cellStyle name="Normal 8 3 7 2" xfId="12934" xr:uid="{D55EEB93-B544-4698-AD0B-E1A325695329}"/>
    <cellStyle name="Normal 8 3 7 2 2" xfId="22887" xr:uid="{A74BC9D2-94AC-4518-B234-8EDEF0FB9F79}"/>
    <cellStyle name="Normal 8 3 7 2 2 2" xfId="42931" xr:uid="{8C9EC138-78A6-469D-B623-A5CDA044D45A}"/>
    <cellStyle name="Normal 8 3 7 2 3" xfId="33283" xr:uid="{BC4DB926-289A-4CA1-9262-90AA81A86A3D}"/>
    <cellStyle name="Normal 8 3 7 3" xfId="22713" xr:uid="{FA349DCD-8003-4F37-8F63-7354C4595897}"/>
    <cellStyle name="Normal 8 3 7 3 2" xfId="42791" xr:uid="{2053501F-3174-40D1-AE65-0DD6C53658F7}"/>
    <cellStyle name="Normal 8 3 7 4" xfId="33144" xr:uid="{942E90F1-A378-4619-B299-1E74DEDC2767}"/>
    <cellStyle name="Normal 8 3 8" xfId="17940" xr:uid="{D97F3BB2-9F21-4266-B88A-15836516B33D}"/>
    <cellStyle name="Normal 8 3 8 2" xfId="38103" xr:uid="{AE4A5019-E5A8-4A3A-B65B-7DE061C43152}"/>
    <cellStyle name="Normal 8 3 9" xfId="28458" xr:uid="{EB073E71-3812-4D01-967C-380D04E8B7E8}"/>
    <cellStyle name="Normal 8 4" xfId="216" xr:uid="{59AFBD9D-FAC0-461C-A1B5-ACC4BD8E8CB4}"/>
    <cellStyle name="Normal 8 4 2" xfId="7373" xr:uid="{3DD93A57-49D7-46DA-9422-86EA41348F2A}"/>
    <cellStyle name="Normal 8 4 3" xfId="7374" xr:uid="{E26E81C2-95BB-4234-94D8-2AECF03B078D}"/>
    <cellStyle name="Normal 8 4 4" xfId="7372" xr:uid="{5B2061BF-5AB1-47F8-86A4-DDAC56D97A40}"/>
    <cellStyle name="Normal 8 5" xfId="419" xr:uid="{AE234A16-4BF1-4841-A872-BA59696F3281}"/>
    <cellStyle name="Normal 8 5 2" xfId="7376" xr:uid="{E932115B-A9BB-4E90-ACA7-908BB460FAB2}"/>
    <cellStyle name="Normal 8 5 3" xfId="7377" xr:uid="{7AF25EBF-4EAE-4A2F-9405-098FBB34789D}"/>
    <cellStyle name="Normal 8 5 4" xfId="7375" xr:uid="{3CA87729-E7AF-427A-90D6-4FFD479C43E8}"/>
    <cellStyle name="Normal 8 5 5" xfId="10353" xr:uid="{91CE2078-3060-4114-9DA8-67462AEBD173}"/>
    <cellStyle name="Normal 8 5 5 2" xfId="15481" xr:uid="{6F7EF0C7-076A-4885-B27E-C8FED0AAB058}"/>
    <cellStyle name="Normal 8 5 5 2 2" xfId="25410" xr:uid="{AD93B6E6-7564-4A25-8B5A-F4B73CB84F62}"/>
    <cellStyle name="Normal 8 5 5 2 2 2" xfId="45377" xr:uid="{1541EFF2-7576-43BF-B20E-C0531E5900CA}"/>
    <cellStyle name="Normal 8 5 5 2 3" xfId="35729" xr:uid="{76CCD92A-1125-4F2C-9137-046073C1A75B}"/>
    <cellStyle name="Normal 8 5 5 3" xfId="20454" xr:uid="{AF4FE125-C92A-48C9-A97C-1AECEE14922D}"/>
    <cellStyle name="Normal 8 5 5 3 2" xfId="40549" xr:uid="{DE5BDE79-CF5B-4FFE-8374-91663D79192B}"/>
    <cellStyle name="Normal 8 5 5 4" xfId="30902" xr:uid="{64F21A6E-7231-4510-911F-9A32B8902E62}"/>
    <cellStyle name="Normal 8 5 6" xfId="12970" xr:uid="{3AEA2C70-D32A-4E01-83AB-FCAFB585AC4B}"/>
    <cellStyle name="Normal 8 5 6 2" xfId="22923" xr:uid="{73EBFD65-94B8-4471-B8EA-1E67EEC1E266}"/>
    <cellStyle name="Normal 8 5 6 2 2" xfId="42967" xr:uid="{3A3CE831-0D03-4F83-AE53-B75115CA25B4}"/>
    <cellStyle name="Normal 8 5 6 3" xfId="33319" xr:uid="{05655EC8-C5CE-4E94-BF4C-D9A1E4683190}"/>
    <cellStyle name="Normal 8 5 7" xfId="17976" xr:uid="{D1644A2F-125F-4948-ACC3-CB3C618090A6}"/>
    <cellStyle name="Normal 8 5 7 2" xfId="38139" xr:uid="{31EB3D5A-BD84-41B4-90EC-E661ADBE610E}"/>
    <cellStyle name="Normal 8 5 8" xfId="28494" xr:uid="{7FA905B6-F4F3-4861-B649-9D7B50D86AAF}"/>
    <cellStyle name="Normal 8 6" xfId="126" xr:uid="{EAC2EA87-5CB6-4E0A-A9F7-BB75141DF020}"/>
    <cellStyle name="Normal 8 6 2" xfId="7378" xr:uid="{59393DE4-7F39-4DBB-A9A5-16D61C068E00}"/>
    <cellStyle name="Normal 8 6 3" xfId="10224" xr:uid="{C8F10E7D-79CD-450B-BE68-7430F292E6C3}"/>
    <cellStyle name="Normal 8 6 3 2" xfId="15356" xr:uid="{11FD1539-60BF-4331-8939-391C4C394A33}"/>
    <cellStyle name="Normal 8 6 3 2 2" xfId="25289" xr:uid="{CEDCA8C4-CB13-450E-A388-97282C7EFB52}"/>
    <cellStyle name="Normal 8 6 3 2 2 2" xfId="45256" xr:uid="{F7806F75-128B-4787-888C-181298D09CEA}"/>
    <cellStyle name="Normal 8 6 3 2 3" xfId="35608" xr:uid="{7A77B99E-E8D9-460D-9127-A12C26B3E36B}"/>
    <cellStyle name="Normal 8 6 3 3" xfId="20333" xr:uid="{43FBB634-B1C7-4523-9234-FE54C9D49173}"/>
    <cellStyle name="Normal 8 6 3 3 2" xfId="40428" xr:uid="{A08044A0-E4A8-43A6-AC49-90936C6BEE7C}"/>
    <cellStyle name="Normal 8 6 3 4" xfId="30781" xr:uid="{6C91E1A6-E706-4DAF-B0C3-EEA0AA10A0C0}"/>
    <cellStyle name="Normal 8 6 4" xfId="12849" xr:uid="{4A027D0C-8473-4B50-9562-02EDC2821D5D}"/>
    <cellStyle name="Normal 8 6 4 2" xfId="22802" xr:uid="{0BB9FD30-4EBB-4F85-BA5B-05743591B5FB}"/>
    <cellStyle name="Normal 8 6 4 2 2" xfId="42846" xr:uid="{EB61E574-BBAE-4B48-B4B7-1715D3674D65}"/>
    <cellStyle name="Normal 8 6 4 3" xfId="33198" xr:uid="{DF1F2488-C93D-4111-9BC8-5C911F02502C}"/>
    <cellStyle name="Normal 8 6 5" xfId="17855" xr:uid="{E61E8B42-D118-43A9-882C-40158A81F257}"/>
    <cellStyle name="Normal 8 6 5 2" xfId="38018" xr:uid="{C549BCDC-3DCE-4FEE-9C70-346AB5B72674}"/>
    <cellStyle name="Normal 8 6 6" xfId="28373" xr:uid="{3AF5BD89-BE89-4FFF-ACE6-BF0059695AF4}"/>
    <cellStyle name="Normal 8 7" xfId="533" xr:uid="{2DF21AAF-B134-47A2-AE17-E02A7BED1667}"/>
    <cellStyle name="Normal 8 8" xfId="7379" xr:uid="{1B763334-B186-471C-8E1B-3E6C4D3F6BA9}"/>
    <cellStyle name="Normal 8 9" xfId="7380" xr:uid="{4E2726CF-AFC0-44E1-AB8F-E99890FCD386}"/>
    <cellStyle name="Normal 80" xfId="7381" xr:uid="{77A8D8D8-6B7C-4B0E-95F7-9489E10AA8FD}"/>
    <cellStyle name="Normal 80 2" xfId="7382" xr:uid="{A7CA9454-414C-4B61-BE9A-4873FD4490FF}"/>
    <cellStyle name="Normal 80 2 2" xfId="12512" xr:uid="{5B332045-F1D4-4CA8-AF4E-D8B213C9948B}"/>
    <cellStyle name="Normal 80 2 2 2" xfId="17637" xr:uid="{7E01A45B-93D8-4008-9722-8A0F3E4E4FEC}"/>
    <cellStyle name="Normal 80 2 2 2 2" xfId="27566" xr:uid="{CC60255A-A11D-43F5-930E-2E22DEF6D65F}"/>
    <cellStyle name="Normal 80 2 2 2 2 2" xfId="47533" xr:uid="{CBC6DC5F-1B4E-4E1D-8275-BFF5FEFADDD6}"/>
    <cellStyle name="Normal 80 2 2 2 3" xfId="37885" xr:uid="{65F72ACA-0F8A-47A9-A021-0CAEC9C68A1D}"/>
    <cellStyle name="Normal 80 2 2 3" xfId="22608" xr:uid="{8D8ED609-5307-4E63-B860-F0BC8225FE27}"/>
    <cellStyle name="Normal 80 2 2 3 2" xfId="42703" xr:uid="{9B93C62B-3F35-40D4-B912-70AD4BDD77C9}"/>
    <cellStyle name="Normal 80 2 2 4" xfId="33056" xr:uid="{08577354-3AC2-4D43-9242-F7F8C410F45B}"/>
    <cellStyle name="Normal 80 2 3" xfId="15174" xr:uid="{0D715247-C4F4-4E54-95B7-FFF551A79F66}"/>
    <cellStyle name="Normal 80 2 3 2" xfId="25116" xr:uid="{9ACF0E19-287B-4CF3-81C5-EBC1CD4F3D01}"/>
    <cellStyle name="Normal 80 2 3 2 2" xfId="45123" xr:uid="{4AA2B66F-3628-4796-8EDB-DB39D3221E92}"/>
    <cellStyle name="Normal 80 2 3 3" xfId="35475" xr:uid="{D0CEBBEC-4A9E-4879-A6D2-FAE2C177218C}"/>
    <cellStyle name="Normal 80 2 4" xfId="20141" xr:uid="{5822E396-1846-4F26-97F9-64F1C9F9920A}"/>
    <cellStyle name="Normal 80 2 4 2" xfId="40295" xr:uid="{B8BE1499-C512-4879-98D7-60C992F68CD0}"/>
    <cellStyle name="Normal 80 2 5" xfId="30648" xr:uid="{1B15083D-0F7B-4A8A-A21C-E44B127B8831}"/>
    <cellStyle name="Normal 80 3" xfId="7383" xr:uid="{1CD5B0D2-4F21-4A73-ACCC-267533016F2F}"/>
    <cellStyle name="Normal 80 3 2" xfId="12513" xr:uid="{FDCCC487-EF7E-4033-9B36-97E63DF51CB0}"/>
    <cellStyle name="Normal 80 3 2 2" xfId="17638" xr:uid="{2D937746-15AA-44BC-94D9-3E28EAA7581A}"/>
    <cellStyle name="Normal 80 3 2 2 2" xfId="27567" xr:uid="{3B418785-453E-4234-AD90-F31657465163}"/>
    <cellStyle name="Normal 80 3 2 2 2 2" xfId="47534" xr:uid="{35BABF42-7D76-4035-849A-9597D449FAEB}"/>
    <cellStyle name="Normal 80 3 2 2 3" xfId="37886" xr:uid="{0843A012-F75C-46A8-9696-86DC79CBD644}"/>
    <cellStyle name="Normal 80 3 2 3" xfId="22609" xr:uid="{7E8B7DBE-8D93-4A48-95EB-2843B6691974}"/>
    <cellStyle name="Normal 80 3 2 3 2" xfId="42704" xr:uid="{2D1783AF-09E6-405E-B52D-D9305EEAF7F6}"/>
    <cellStyle name="Normal 80 3 2 4" xfId="33057" xr:uid="{6E918B15-C7CE-4C3F-9943-510CDD7CE2B4}"/>
    <cellStyle name="Normal 80 3 3" xfId="15175" xr:uid="{D2E786F5-4711-451E-9543-E16F48B18D7D}"/>
    <cellStyle name="Normal 80 3 3 2" xfId="25117" xr:uid="{00CE2298-A6DD-47FF-A43E-2EA339D88AE5}"/>
    <cellStyle name="Normal 80 3 3 2 2" xfId="45124" xr:uid="{C94EA415-0A63-4EBA-BA1F-E07DED20C9AC}"/>
    <cellStyle name="Normal 80 3 3 3" xfId="35476" xr:uid="{CFE3B2C7-C67D-4C0D-9734-94F8B075CC55}"/>
    <cellStyle name="Normal 80 3 4" xfId="20142" xr:uid="{6587DB4E-E737-485E-8602-F54F38CB04E0}"/>
    <cellStyle name="Normal 80 3 4 2" xfId="40296" xr:uid="{0E80E833-C6CE-4897-8434-DFF579E00894}"/>
    <cellStyle name="Normal 80 3 5" xfId="30649" xr:uid="{6D65787F-2A09-4955-9E90-25EA599F8BAA}"/>
    <cellStyle name="Normal 80 4" xfId="7384" xr:uid="{75FA2450-0D4C-4080-BCAB-C7D949940379}"/>
    <cellStyle name="Normal 80 4 2" xfId="12514" xr:uid="{2C8D6C10-0985-4DEC-A76C-B9C3E3031B37}"/>
    <cellStyle name="Normal 80 4 2 2" xfId="17639" xr:uid="{DF68F075-FC77-4733-9586-A5CF9BB2B614}"/>
    <cellStyle name="Normal 80 4 2 2 2" xfId="27568" xr:uid="{96DF2778-5843-4AE7-BC19-5D2A7EE05631}"/>
    <cellStyle name="Normal 80 4 2 2 2 2" xfId="47535" xr:uid="{99BCE699-5937-4C26-BE82-938F4F6BFE42}"/>
    <cellStyle name="Normal 80 4 2 2 3" xfId="37887" xr:uid="{08A96720-9D20-461A-9626-FBB6A48B2B37}"/>
    <cellStyle name="Normal 80 4 2 3" xfId="22610" xr:uid="{294FA583-841C-446E-AF66-46754002C78A}"/>
    <cellStyle name="Normal 80 4 2 3 2" xfId="42705" xr:uid="{1AA64EC6-9C15-4032-AFC3-FB0BCE9C106A}"/>
    <cellStyle name="Normal 80 4 2 4" xfId="33058" xr:uid="{07FF58AF-BF3F-4972-973E-A66EFC5DC1AA}"/>
    <cellStyle name="Normal 80 4 3" xfId="15176" xr:uid="{D54F5D7A-76DF-4C60-8A30-AF1EC693A468}"/>
    <cellStyle name="Normal 80 4 3 2" xfId="25118" xr:uid="{E1CDA75C-FD50-455E-AD70-572B4F8E368D}"/>
    <cellStyle name="Normal 80 4 3 2 2" xfId="45125" xr:uid="{158953FB-8299-4829-BAAB-87414EA03D92}"/>
    <cellStyle name="Normal 80 4 3 3" xfId="35477" xr:uid="{8D3F0DBB-A754-4764-82EF-A2348A4AEAFA}"/>
    <cellStyle name="Normal 80 4 4" xfId="20143" xr:uid="{77D3FD4E-58CC-43FE-9A64-1ACBB5E1BA0C}"/>
    <cellStyle name="Normal 80 4 4 2" xfId="40297" xr:uid="{6FFA4FC0-40F7-4E63-86C9-847DA481C520}"/>
    <cellStyle name="Normal 80 4 5" xfId="30650" xr:uid="{8A6F221E-EBC9-4EE9-A63A-854506A82978}"/>
    <cellStyle name="Normal 80 5" xfId="12511" xr:uid="{3D6C5217-1F94-40B3-998A-440CC9898CE7}"/>
    <cellStyle name="Normal 80 5 2" xfId="17636" xr:uid="{AB5603BE-26AA-43AE-A0F4-74491B5BC4C1}"/>
    <cellStyle name="Normal 80 5 2 2" xfId="27565" xr:uid="{D75CC766-08AA-465F-91EF-E851CC6A70C7}"/>
    <cellStyle name="Normal 80 5 2 2 2" xfId="47532" xr:uid="{3AE8B4CF-ED18-481B-BBF1-8F2447B48C62}"/>
    <cellStyle name="Normal 80 5 2 3" xfId="37884" xr:uid="{BE25CE67-A841-4F85-89AC-59D946620E5C}"/>
    <cellStyle name="Normal 80 5 3" xfId="22607" xr:uid="{FE488809-3198-4ADB-8CB4-069A3A6DFFFE}"/>
    <cellStyle name="Normal 80 5 3 2" xfId="42702" xr:uid="{D99C277B-09D3-4834-AB51-7908754FA418}"/>
    <cellStyle name="Normal 80 5 4" xfId="33055" xr:uid="{FE9F9726-5AF7-472A-BCE1-2CB6F28D7313}"/>
    <cellStyle name="Normal 80 6" xfId="15173" xr:uid="{70EA8234-A2E3-4583-9EDC-ED5B57ADC807}"/>
    <cellStyle name="Normal 80 6 2" xfId="25115" xr:uid="{AC45604B-803E-42D9-A08F-C5F415F9C701}"/>
    <cellStyle name="Normal 80 6 2 2" xfId="45122" xr:uid="{88700462-72B2-4771-8D7B-65BF54B0267D}"/>
    <cellStyle name="Normal 80 6 3" xfId="35474" xr:uid="{14883903-63FD-4657-B97A-C89111DD45DE}"/>
    <cellStyle name="Normal 80 7" xfId="20140" xr:uid="{0E18B239-FBDB-43E3-9902-9CB415EE312E}"/>
    <cellStyle name="Normal 80 7 2" xfId="40294" xr:uid="{AB1A45F8-099C-4E17-B262-6CB412083E6B}"/>
    <cellStyle name="Normal 80 8" xfId="30647" xr:uid="{5A3EC527-4807-4791-864D-F55BFCF97229}"/>
    <cellStyle name="Normal 81" xfId="7385" xr:uid="{4356D70A-FC8D-41A8-9AA5-39FA3383176E}"/>
    <cellStyle name="Normal 81 2" xfId="7386" xr:uid="{24678876-1370-46E2-8534-442669D4C46E}"/>
    <cellStyle name="Normal 81 2 2" xfId="12516" xr:uid="{6455ECF6-E4BC-40E9-8DF4-597D275A136C}"/>
    <cellStyle name="Normal 81 2 2 2" xfId="17641" xr:uid="{C06E0417-80FE-4C31-AB24-F024DE23A751}"/>
    <cellStyle name="Normal 81 2 2 2 2" xfId="27570" xr:uid="{215526C1-1F1E-4803-A4CA-94928D8EEC4E}"/>
    <cellStyle name="Normal 81 2 2 2 2 2" xfId="47537" xr:uid="{B55D24F3-989C-40D3-9A2B-157BF988DE35}"/>
    <cellStyle name="Normal 81 2 2 2 3" xfId="37889" xr:uid="{B3EA96F0-3264-4729-9066-869B6A7B8E8F}"/>
    <cellStyle name="Normal 81 2 2 3" xfId="22612" xr:uid="{54BCCE88-7224-4A70-B988-6EA9B77B1BBA}"/>
    <cellStyle name="Normal 81 2 2 3 2" xfId="42707" xr:uid="{3D9036B4-1C18-4708-A6DD-5B1DF13C5466}"/>
    <cellStyle name="Normal 81 2 2 4" xfId="33060" xr:uid="{7E4EDA33-A22E-4DC7-AEA8-FDB227C8AE65}"/>
    <cellStyle name="Normal 81 2 3" xfId="15178" xr:uid="{DCCF6AC0-2124-4B7E-8958-A0D3D1D72506}"/>
    <cellStyle name="Normal 81 2 3 2" xfId="25120" xr:uid="{1CC771EE-812E-4719-A8B3-AD89ED1E5E88}"/>
    <cellStyle name="Normal 81 2 3 2 2" xfId="45127" xr:uid="{D1C6A3B0-20E8-4B57-9D24-04B340AC7600}"/>
    <cellStyle name="Normal 81 2 3 3" xfId="35479" xr:uid="{6E342AB4-0DA4-4ED2-B12E-F4CAFACED22D}"/>
    <cellStyle name="Normal 81 2 4" xfId="20145" xr:uid="{1DD10C69-5DDF-4739-94BE-EAD81F553087}"/>
    <cellStyle name="Normal 81 2 4 2" xfId="40299" xr:uid="{BC1F9A15-C077-478B-AF65-4F2A72163D43}"/>
    <cellStyle name="Normal 81 2 5" xfId="30652" xr:uid="{6B030D8C-33E4-477B-8A11-DC0F79259C8A}"/>
    <cellStyle name="Normal 81 3" xfId="7387" xr:uid="{1A6736BD-E878-44B1-A980-42E076E94861}"/>
    <cellStyle name="Normal 81 3 2" xfId="12517" xr:uid="{4B4ED5E7-86CF-41A8-B06C-974EF3F7DBD8}"/>
    <cellStyle name="Normal 81 3 2 2" xfId="17642" xr:uid="{987949F1-1328-4D7E-A171-1EAE639F39CB}"/>
    <cellStyle name="Normal 81 3 2 2 2" xfId="27571" xr:uid="{568D38BD-4931-4F52-9773-4A8AB3602069}"/>
    <cellStyle name="Normal 81 3 2 2 2 2" xfId="47538" xr:uid="{7D9B7A45-A864-4185-9B80-11D0A0AADEF6}"/>
    <cellStyle name="Normal 81 3 2 2 3" xfId="37890" xr:uid="{5ACD00D4-53F5-4305-B3D7-0379732F9368}"/>
    <cellStyle name="Normal 81 3 2 3" xfId="22613" xr:uid="{0A0AB92B-924F-45C7-BC56-48785597BE29}"/>
    <cellStyle name="Normal 81 3 2 3 2" xfId="42708" xr:uid="{B126F86E-E34E-4115-83D9-FD616E2C2ECC}"/>
    <cellStyle name="Normal 81 3 2 4" xfId="33061" xr:uid="{6F6D46C5-40D8-4D8C-A4D8-C6C0CCE5B743}"/>
    <cellStyle name="Normal 81 3 3" xfId="15179" xr:uid="{3843A825-80F9-410A-A7C0-F5BB7EF51CA0}"/>
    <cellStyle name="Normal 81 3 3 2" xfId="25121" xr:uid="{5F8BF9F0-88D7-4B73-B940-070D057DC203}"/>
    <cellStyle name="Normal 81 3 3 2 2" xfId="45128" xr:uid="{CBC99990-E1A0-4856-8FF2-81CA681B0675}"/>
    <cellStyle name="Normal 81 3 3 3" xfId="35480" xr:uid="{F2832ABD-5A65-42F1-8858-03EC0DD1AB04}"/>
    <cellStyle name="Normal 81 3 4" xfId="20146" xr:uid="{7ACF5B7E-0CF8-4FF5-93B3-77BFD0E8B0E9}"/>
    <cellStyle name="Normal 81 3 4 2" xfId="40300" xr:uid="{5ACA9C32-5893-4399-8B16-3E381E524B1E}"/>
    <cellStyle name="Normal 81 3 5" xfId="30653" xr:uid="{B38BED11-DFCC-43D0-A5EC-54B009A82AEE}"/>
    <cellStyle name="Normal 81 4" xfId="7388" xr:uid="{F37E9753-836E-4883-B87D-8B82BD9D5FD0}"/>
    <cellStyle name="Normal 81 4 2" xfId="12518" xr:uid="{96BB9C73-3B8A-439A-950B-4509D25F7B55}"/>
    <cellStyle name="Normal 81 4 2 2" xfId="17643" xr:uid="{87796836-DDC7-4CC2-AF24-17A611C3A126}"/>
    <cellStyle name="Normal 81 4 2 2 2" xfId="27572" xr:uid="{633B762C-3BD9-4BF2-9701-73C06B4C2012}"/>
    <cellStyle name="Normal 81 4 2 2 2 2" xfId="47539" xr:uid="{3EB76A74-E0F1-462F-A30A-09ED3B24CC50}"/>
    <cellStyle name="Normal 81 4 2 2 3" xfId="37891" xr:uid="{FA8C35F2-15A6-4E9E-B3CA-7583C8B59957}"/>
    <cellStyle name="Normal 81 4 2 3" xfId="22614" xr:uid="{4F48ED5A-3DD3-4FF3-AB75-C6B779DF64D8}"/>
    <cellStyle name="Normal 81 4 2 3 2" xfId="42709" xr:uid="{9E271D50-668E-4D80-A31A-FB8230825BFD}"/>
    <cellStyle name="Normal 81 4 2 4" xfId="33062" xr:uid="{B823349E-DB30-431F-8176-BA3BCF4483E4}"/>
    <cellStyle name="Normal 81 4 3" xfId="15180" xr:uid="{C599B9CA-5321-49DE-B876-7197DA16DB6B}"/>
    <cellStyle name="Normal 81 4 3 2" xfId="25122" xr:uid="{9BF6FB30-16C1-4F5F-A1E2-2EB310F1C9CF}"/>
    <cellStyle name="Normal 81 4 3 2 2" xfId="45129" xr:uid="{09FB5A42-DB73-401F-9870-CFB76DBA77E9}"/>
    <cellStyle name="Normal 81 4 3 3" xfId="35481" xr:uid="{3F053269-133B-4813-9042-40B4DC41FADE}"/>
    <cellStyle name="Normal 81 4 4" xfId="20147" xr:uid="{C712EEB6-1683-4CCC-93CB-4F3C2E16E924}"/>
    <cellStyle name="Normal 81 4 4 2" xfId="40301" xr:uid="{A630DA6F-328D-4D1F-B573-537A253F0D20}"/>
    <cellStyle name="Normal 81 4 5" xfId="30654" xr:uid="{ED8916D3-622D-4B50-9D16-BA750083B4ED}"/>
    <cellStyle name="Normal 81 5" xfId="12515" xr:uid="{0FD7A9B3-A321-4ACB-B877-F3113C4E530D}"/>
    <cellStyle name="Normal 81 5 2" xfId="17640" xr:uid="{01295BA6-7C70-480C-80C6-4F87E82EE120}"/>
    <cellStyle name="Normal 81 5 2 2" xfId="27569" xr:uid="{7A42B703-60CC-46A6-94D9-B615EAA2E610}"/>
    <cellStyle name="Normal 81 5 2 2 2" xfId="47536" xr:uid="{4134464B-9DED-42A9-86F0-86C1E7942593}"/>
    <cellStyle name="Normal 81 5 2 3" xfId="37888" xr:uid="{ED0FAD1C-801B-46B3-9857-C94DA4D8E36E}"/>
    <cellStyle name="Normal 81 5 3" xfId="22611" xr:uid="{187E40CD-EC70-438F-AB79-A8549984C4E3}"/>
    <cellStyle name="Normal 81 5 3 2" xfId="42706" xr:uid="{0020520D-8DC9-4A7F-8772-E43F5319D1FA}"/>
    <cellStyle name="Normal 81 5 4" xfId="33059" xr:uid="{FB57D205-F9A1-4E1C-A4D6-CDDFB6578ED3}"/>
    <cellStyle name="Normal 81 6" xfId="15177" xr:uid="{465EFC5B-7312-4744-8B00-0AE8AFA5C2B4}"/>
    <cellStyle name="Normal 81 6 2" xfId="25119" xr:uid="{B8ADC8B6-3451-4F2A-BD35-3ABEC08F4E31}"/>
    <cellStyle name="Normal 81 6 2 2" xfId="45126" xr:uid="{6C909C3C-B3A8-4A12-94D4-3273A5CD1DA1}"/>
    <cellStyle name="Normal 81 6 3" xfId="35478" xr:uid="{C02D95F3-B90B-4615-BD2A-5873C725C3DF}"/>
    <cellStyle name="Normal 81 7" xfId="20144" xr:uid="{EB4505F2-2852-472E-BBA2-78CB67B3083A}"/>
    <cellStyle name="Normal 81 7 2" xfId="40298" xr:uid="{B23B9FEA-7133-4D30-AED6-EBEEC19513DC}"/>
    <cellStyle name="Normal 81 8" xfId="30651" xr:uid="{D7523C2F-E034-4F58-AB48-7FE95F44B421}"/>
    <cellStyle name="Normal 82" xfId="7389" xr:uid="{67E9D0A3-D063-49BC-AB3F-5299BC0138B8}"/>
    <cellStyle name="Normal 82 2" xfId="7390" xr:uid="{0F96C10F-7AF4-4D74-85ED-5DD7268255A9}"/>
    <cellStyle name="Normal 82 2 2" xfId="12520" xr:uid="{7C48762B-4868-4209-B902-93B497834CB0}"/>
    <cellStyle name="Normal 82 2 2 2" xfId="17645" xr:uid="{6D897E77-D847-45AC-BC13-FDECF7842F4F}"/>
    <cellStyle name="Normal 82 2 2 2 2" xfId="27574" xr:uid="{F7299500-0BE2-49FF-8A4B-10FE85075966}"/>
    <cellStyle name="Normal 82 2 2 2 2 2" xfId="47541" xr:uid="{876EADB8-555F-4483-ADF3-A612828F9EF2}"/>
    <cellStyle name="Normal 82 2 2 2 3" xfId="37893" xr:uid="{07B132E7-72E0-4450-988A-0790EA3BE033}"/>
    <cellStyle name="Normal 82 2 2 3" xfId="22616" xr:uid="{3E6971F4-C24D-484D-9E1D-7169008AD6C1}"/>
    <cellStyle name="Normal 82 2 2 3 2" xfId="42711" xr:uid="{1163FD7C-E518-44B1-AF1D-109B6FF21980}"/>
    <cellStyle name="Normal 82 2 2 4" xfId="33064" xr:uid="{F551281B-765A-494E-AC6B-DDD2B5D821BB}"/>
    <cellStyle name="Normal 82 2 3" xfId="15182" xr:uid="{3BE958BD-7D82-4D51-B186-51B9371C5795}"/>
    <cellStyle name="Normal 82 2 3 2" xfId="25124" xr:uid="{D80E4084-2FBC-45E1-9303-D57512DCF7ED}"/>
    <cellStyle name="Normal 82 2 3 2 2" xfId="45131" xr:uid="{0A58C18B-6A5D-4D97-A21C-8ED8AAC33FA0}"/>
    <cellStyle name="Normal 82 2 3 3" xfId="35483" xr:uid="{DBFE7C1E-C30D-404A-AE38-69004F429F1C}"/>
    <cellStyle name="Normal 82 2 4" xfId="20149" xr:uid="{7C4D8A99-1E3D-4CCE-94BB-B5B6D68C7660}"/>
    <cellStyle name="Normal 82 2 4 2" xfId="40303" xr:uid="{95E39D8E-C8B9-480D-AE39-5D42DC2E7CD9}"/>
    <cellStyle name="Normal 82 2 5" xfId="30656" xr:uid="{C14429D3-BFD3-4344-B0CE-4E4A177B6D97}"/>
    <cellStyle name="Normal 82 3" xfId="7391" xr:uid="{57A56245-1BA9-44A0-BD1C-1CE2F7DC4B4F}"/>
    <cellStyle name="Normal 82 3 2" xfId="12521" xr:uid="{A5427F59-B203-44C5-ABE2-7B9C151A1B78}"/>
    <cellStyle name="Normal 82 3 2 2" xfId="17646" xr:uid="{3231AEF4-49F4-46C4-8E4C-1B4D17A67242}"/>
    <cellStyle name="Normal 82 3 2 2 2" xfId="27575" xr:uid="{5E9F5237-1004-4109-92BD-6F74169FE950}"/>
    <cellStyle name="Normal 82 3 2 2 2 2" xfId="47542" xr:uid="{F71739D2-0134-4F7E-9727-EF8DCD3C40B6}"/>
    <cellStyle name="Normal 82 3 2 2 3" xfId="37894" xr:uid="{478E47CC-353F-470E-BA55-F1C468EBF8A0}"/>
    <cellStyle name="Normal 82 3 2 3" xfId="22617" xr:uid="{AAF07FFD-556E-4E90-A271-F8855F18ECBB}"/>
    <cellStyle name="Normal 82 3 2 3 2" xfId="42712" xr:uid="{9BEC235A-A35F-46AD-BF01-75B332BC35DB}"/>
    <cellStyle name="Normal 82 3 2 4" xfId="33065" xr:uid="{64548B0C-69C7-4036-A101-2D1045E2292B}"/>
    <cellStyle name="Normal 82 3 3" xfId="15183" xr:uid="{EE1EDF36-50C2-49BE-B209-1AD418F74DEC}"/>
    <cellStyle name="Normal 82 3 3 2" xfId="25125" xr:uid="{C505DDC9-B65D-40B3-B864-34ECFB0ED280}"/>
    <cellStyle name="Normal 82 3 3 2 2" xfId="45132" xr:uid="{08AED82C-F760-4961-A8C3-7734DAF5FF28}"/>
    <cellStyle name="Normal 82 3 3 3" xfId="35484" xr:uid="{2128D505-292D-45F8-9AB9-AEBEA451BA4E}"/>
    <cellStyle name="Normal 82 3 4" xfId="20150" xr:uid="{932734CB-93F1-4328-8C17-ECF7C56E3668}"/>
    <cellStyle name="Normal 82 3 4 2" xfId="40304" xr:uid="{D821C6CB-231E-4CE0-85F1-AC2188C21BC8}"/>
    <cellStyle name="Normal 82 3 5" xfId="30657" xr:uid="{F16E0C0E-EA93-4C64-8EDC-DECB4A34FF9F}"/>
    <cellStyle name="Normal 82 4" xfId="7392" xr:uid="{7D2ADEF2-8E70-4323-90D6-D4706B8D1077}"/>
    <cellStyle name="Normal 82 4 2" xfId="12522" xr:uid="{E901AB17-92DF-45B9-A6E2-2FAD36466BCA}"/>
    <cellStyle name="Normal 82 4 2 2" xfId="17647" xr:uid="{63E4AADE-9306-4FAC-9DAD-836F9DCFCDF8}"/>
    <cellStyle name="Normal 82 4 2 2 2" xfId="27576" xr:uid="{502DBA1F-28D0-49F6-AEBE-1CE2782C13A4}"/>
    <cellStyle name="Normal 82 4 2 2 2 2" xfId="47543" xr:uid="{BFE5FC88-A07A-452E-B762-88A995B8B9A2}"/>
    <cellStyle name="Normal 82 4 2 2 3" xfId="37895" xr:uid="{43F07F60-77EF-44B0-84B0-5D59D8AC30A0}"/>
    <cellStyle name="Normal 82 4 2 3" xfId="22618" xr:uid="{D2A76474-6026-499A-BC04-4353DA4DB554}"/>
    <cellStyle name="Normal 82 4 2 3 2" xfId="42713" xr:uid="{1946A978-226D-49E7-B368-192A2A9B3052}"/>
    <cellStyle name="Normal 82 4 2 4" xfId="33066" xr:uid="{4F74177E-9257-419F-974A-F1471729FC9C}"/>
    <cellStyle name="Normal 82 4 3" xfId="15184" xr:uid="{B5650FF4-96F6-46D9-AB6D-DCB36FE76668}"/>
    <cellStyle name="Normal 82 4 3 2" xfId="25126" xr:uid="{E1804F20-16F6-4A40-9A03-583F3F289C43}"/>
    <cellStyle name="Normal 82 4 3 2 2" xfId="45133" xr:uid="{A1A7FF10-866E-44E5-BC32-782FB2FC3DFB}"/>
    <cellStyle name="Normal 82 4 3 3" xfId="35485" xr:uid="{8F64390B-9435-4BD8-B1DC-CD96BF9558CA}"/>
    <cellStyle name="Normal 82 4 4" xfId="20151" xr:uid="{5D343037-8C95-4027-9890-18D0EE332019}"/>
    <cellStyle name="Normal 82 4 4 2" xfId="40305" xr:uid="{84DD1109-9B25-41D4-8045-9D9D434EB291}"/>
    <cellStyle name="Normal 82 4 5" xfId="30658" xr:uid="{E0FF9823-4121-4663-9B23-20EE82D035F7}"/>
    <cellStyle name="Normal 82 5" xfId="12519" xr:uid="{C40C93A2-C9AA-4707-8D75-7325FA16F2E6}"/>
    <cellStyle name="Normal 82 5 2" xfId="17644" xr:uid="{AB7BAF14-4227-49F7-B3ED-0531F1935AD0}"/>
    <cellStyle name="Normal 82 5 2 2" xfId="27573" xr:uid="{C866A4D4-2FE4-4BD4-A3B0-7459576E6477}"/>
    <cellStyle name="Normal 82 5 2 2 2" xfId="47540" xr:uid="{F6682577-98C6-49B6-91D7-2D894B20C94F}"/>
    <cellStyle name="Normal 82 5 2 3" xfId="37892" xr:uid="{A2B5A0AD-F41E-4774-8089-CFD0DBB72210}"/>
    <cellStyle name="Normal 82 5 3" xfId="22615" xr:uid="{69C55421-A183-4838-B29F-F332850D79F0}"/>
    <cellStyle name="Normal 82 5 3 2" xfId="42710" xr:uid="{C82C61B2-204A-4789-909C-6F1E269034F5}"/>
    <cellStyle name="Normal 82 5 4" xfId="33063" xr:uid="{C85DA753-7975-436C-9EFC-399FB702562C}"/>
    <cellStyle name="Normal 82 6" xfId="15181" xr:uid="{7B00AEFF-FA4C-4D2C-9B98-CAD0B2A84CAF}"/>
    <cellStyle name="Normal 82 6 2" xfId="25123" xr:uid="{F37CD3B7-C112-4263-B4B5-5AF9E6E4E114}"/>
    <cellStyle name="Normal 82 6 2 2" xfId="45130" xr:uid="{C18E4D13-EC6F-4FA3-A5BE-74DDF22F496E}"/>
    <cellStyle name="Normal 82 6 3" xfId="35482" xr:uid="{89C8DBF6-2DD1-4A71-88F4-B2A97B2D02F6}"/>
    <cellStyle name="Normal 82 7" xfId="20148" xr:uid="{163DD6A6-81B1-43C5-9D80-593AAE304512}"/>
    <cellStyle name="Normal 82 7 2" xfId="40302" xr:uid="{575535E8-73A6-4550-8431-CF00330252E2}"/>
    <cellStyle name="Normal 82 8" xfId="30655" xr:uid="{16ACD912-5B41-4A06-832E-A888E1F30AC8}"/>
    <cellStyle name="Normal 83" xfId="7393" xr:uid="{8C0071EE-BA64-4951-8835-457A9E317205}"/>
    <cellStyle name="Normal 83 2" xfId="7394" xr:uid="{F080FF48-9CE4-49C4-AA14-799C6F11954F}"/>
    <cellStyle name="Normal 83 2 2" xfId="12524" xr:uid="{0DE79107-899B-4619-B6EB-C0793949B714}"/>
    <cellStyle name="Normal 83 2 2 2" xfId="17649" xr:uid="{9ECFAA91-E50D-4978-ADF7-9ECB6CF7AD93}"/>
    <cellStyle name="Normal 83 2 2 2 2" xfId="27578" xr:uid="{3F1D32B7-752F-4437-83CB-9E8ADAC673F6}"/>
    <cellStyle name="Normal 83 2 2 2 2 2" xfId="47545" xr:uid="{B6585399-0231-45E9-9942-D255D6F0FD94}"/>
    <cellStyle name="Normal 83 2 2 2 3" xfId="37897" xr:uid="{A6325B4F-B9A2-4C62-BC32-F028FE6FED35}"/>
    <cellStyle name="Normal 83 2 2 3" xfId="22620" xr:uid="{0DF2BF3A-EDB7-4200-8CAF-DE4C6EF7A8B9}"/>
    <cellStyle name="Normal 83 2 2 3 2" xfId="42715" xr:uid="{ECEDD250-AB4C-4644-BC15-7EE40786518A}"/>
    <cellStyle name="Normal 83 2 2 4" xfId="33068" xr:uid="{C9FC7EA2-01DC-41C4-82C0-DDB46C32F810}"/>
    <cellStyle name="Normal 83 2 3" xfId="15186" xr:uid="{821682B3-8F67-409A-A407-8C9E57251F70}"/>
    <cellStyle name="Normal 83 2 3 2" xfId="25128" xr:uid="{C927A626-94EF-4A93-AD42-8B3E990FF676}"/>
    <cellStyle name="Normal 83 2 3 2 2" xfId="45135" xr:uid="{58EFB237-4BA4-4F98-A4FB-C1848D98294C}"/>
    <cellStyle name="Normal 83 2 3 3" xfId="35487" xr:uid="{1DE1173B-1CC0-4100-8208-3AE810D7C298}"/>
    <cellStyle name="Normal 83 2 4" xfId="20153" xr:uid="{D0722483-CF68-49F5-8734-D4273528635C}"/>
    <cellStyle name="Normal 83 2 4 2" xfId="40307" xr:uid="{28797A26-3AC3-4D04-905A-DF0E9846BD10}"/>
    <cellStyle name="Normal 83 2 5" xfId="30660" xr:uid="{86237C55-0E47-466C-BEE3-F6D9CB7B30DB}"/>
    <cellStyle name="Normal 83 3" xfId="7395" xr:uid="{EEBD4670-C09E-48F5-A8F9-3F216E06D183}"/>
    <cellStyle name="Normal 83 3 2" xfId="12525" xr:uid="{DF60E525-EDCA-49F1-8AF7-49E6961CE779}"/>
    <cellStyle name="Normal 83 3 2 2" xfId="17650" xr:uid="{13D9DF56-5F6A-4C8B-A56D-8A50095302C6}"/>
    <cellStyle name="Normal 83 3 2 2 2" xfId="27579" xr:uid="{DF277926-AEAC-4466-8A20-5D251F6EA7CE}"/>
    <cellStyle name="Normal 83 3 2 2 2 2" xfId="47546" xr:uid="{6E3A1B58-F2D4-428A-AC17-4D75C28DB8B4}"/>
    <cellStyle name="Normal 83 3 2 2 3" xfId="37898" xr:uid="{C4299E10-F541-4BAC-B321-B6FE9E5A9293}"/>
    <cellStyle name="Normal 83 3 2 3" xfId="22621" xr:uid="{E56030D4-2EE7-4396-A438-B5173B3AAF74}"/>
    <cellStyle name="Normal 83 3 2 3 2" xfId="42716" xr:uid="{F72923C4-1D34-479D-BAA9-EDC75ACAC17B}"/>
    <cellStyle name="Normal 83 3 2 4" xfId="33069" xr:uid="{E4365A33-7261-41FB-BBE5-7C96A4DF1A09}"/>
    <cellStyle name="Normal 83 3 3" xfId="15187" xr:uid="{B09446BE-A3B9-4190-AD70-318E3915E452}"/>
    <cellStyle name="Normal 83 3 3 2" xfId="25129" xr:uid="{A2C3180A-FBD3-4A33-B6D9-01B423484FDD}"/>
    <cellStyle name="Normal 83 3 3 2 2" xfId="45136" xr:uid="{25A3330F-D5BE-4CCD-8406-401170A7050A}"/>
    <cellStyle name="Normal 83 3 3 3" xfId="35488" xr:uid="{8612974C-0A1C-4798-9E3A-4CDD497B3F60}"/>
    <cellStyle name="Normal 83 3 4" xfId="20154" xr:uid="{A51842C9-A3A3-415C-8AC8-914B4BD627AC}"/>
    <cellStyle name="Normal 83 3 4 2" xfId="40308" xr:uid="{FF81CC74-4633-476D-B8EF-E49E8E58475C}"/>
    <cellStyle name="Normal 83 3 5" xfId="30661" xr:uid="{1DD6B930-4F0C-4FC8-8CF0-67197A9BACB3}"/>
    <cellStyle name="Normal 83 4" xfId="7396" xr:uid="{6DF2DBD9-C2C9-4D19-A4AF-26F2230106B2}"/>
    <cellStyle name="Normal 83 4 2" xfId="12526" xr:uid="{1540F9B5-1963-4944-BAC2-F3E211C42859}"/>
    <cellStyle name="Normal 83 4 2 2" xfId="17651" xr:uid="{EF6BF7D2-C1C2-4D65-9548-AC980BA4892D}"/>
    <cellStyle name="Normal 83 4 2 2 2" xfId="27580" xr:uid="{58759EE8-E0C2-4091-B772-FB8ABCEBDD88}"/>
    <cellStyle name="Normal 83 4 2 2 2 2" xfId="47547" xr:uid="{D3127419-FC87-43FD-9AF7-F90C27970F19}"/>
    <cellStyle name="Normal 83 4 2 2 3" xfId="37899" xr:uid="{0566D152-1EDE-48E3-812A-7EB85A116E41}"/>
    <cellStyle name="Normal 83 4 2 3" xfId="22622" xr:uid="{33D6F797-FF7E-4BC7-AFDF-4F733C4A1360}"/>
    <cellStyle name="Normal 83 4 2 3 2" xfId="42717" xr:uid="{5F490152-4FC7-49B9-BE37-E31957E0B527}"/>
    <cellStyle name="Normal 83 4 2 4" xfId="33070" xr:uid="{8E29B3AB-6562-4564-BF46-A61DCE84D29E}"/>
    <cellStyle name="Normal 83 4 3" xfId="15188" xr:uid="{CC381CB9-4284-452D-974B-9150C0A835C5}"/>
    <cellStyle name="Normal 83 4 3 2" xfId="25130" xr:uid="{FAE5B920-99CE-49F3-B5EB-A55689756AA9}"/>
    <cellStyle name="Normal 83 4 3 2 2" xfId="45137" xr:uid="{64E3F790-8CFB-4F67-B47A-F41D47C7A6F0}"/>
    <cellStyle name="Normal 83 4 3 3" xfId="35489" xr:uid="{0A294C9B-E077-47B6-81A4-7B34338025EC}"/>
    <cellStyle name="Normal 83 4 4" xfId="20155" xr:uid="{EAC5BEF1-D62B-4A8A-8504-DBB9CD42D6FF}"/>
    <cellStyle name="Normal 83 4 4 2" xfId="40309" xr:uid="{46912A92-B36B-4FCC-A280-5BDEB7C5B57B}"/>
    <cellStyle name="Normal 83 4 5" xfId="30662" xr:uid="{E6FB9935-DD41-42DC-A0DC-7D4FE1823910}"/>
    <cellStyle name="Normal 83 5" xfId="12523" xr:uid="{21EAA843-CC4A-4DD2-850C-96A4D87F8323}"/>
    <cellStyle name="Normal 83 5 2" xfId="17648" xr:uid="{FDE8C48C-49AB-4F0B-84FE-67573EE71AE0}"/>
    <cellStyle name="Normal 83 5 2 2" xfId="27577" xr:uid="{7768D508-0D07-41E8-ABF9-80D9CEDA7917}"/>
    <cellStyle name="Normal 83 5 2 2 2" xfId="47544" xr:uid="{8EF9616B-44FB-4668-AAE8-A446AC841B2A}"/>
    <cellStyle name="Normal 83 5 2 3" xfId="37896" xr:uid="{66BAA2F7-4533-40EE-BD07-3EB3604E9DC4}"/>
    <cellStyle name="Normal 83 5 3" xfId="22619" xr:uid="{8B79EB3B-E522-45B1-8654-BBE405CB2885}"/>
    <cellStyle name="Normal 83 5 3 2" xfId="42714" xr:uid="{3EEFBFB5-97C5-4EC6-BD86-2499EA6ECD7D}"/>
    <cellStyle name="Normal 83 5 4" xfId="33067" xr:uid="{E2BCB16E-9225-4546-ABB6-111161A703C5}"/>
    <cellStyle name="Normal 83 6" xfId="15185" xr:uid="{13476CB0-31F7-4864-9FE4-A4281614768E}"/>
    <cellStyle name="Normal 83 6 2" xfId="25127" xr:uid="{5D0DC905-87E4-485B-8846-FDD6BF53E7C4}"/>
    <cellStyle name="Normal 83 6 2 2" xfId="45134" xr:uid="{28B2CCC1-B8AE-48E6-B651-D89863C135AF}"/>
    <cellStyle name="Normal 83 6 3" xfId="35486" xr:uid="{CF84ED7C-14F5-43FD-A8FE-6E6A4996BE76}"/>
    <cellStyle name="Normal 83 7" xfId="20152" xr:uid="{2FEA105B-98C2-43B3-A175-DE9AFC86445D}"/>
    <cellStyle name="Normal 83 7 2" xfId="40306" xr:uid="{63D5A354-A852-4D52-8407-AAE48E9C0D4F}"/>
    <cellStyle name="Normal 83 8" xfId="30659" xr:uid="{8173035C-C618-41FE-AE7F-5AD5A8B57C15}"/>
    <cellStyle name="Normal 84" xfId="7397" xr:uid="{19952436-DF19-421C-BFFE-C5EC61EDE57E}"/>
    <cellStyle name="Normal 84 2" xfId="7398" xr:uid="{D00CF904-D73E-4D29-8DE4-706E35FF8295}"/>
    <cellStyle name="Normal 84 3" xfId="12527" xr:uid="{6F3BA5E8-F801-49D5-99F8-3B39EEAA9597}"/>
    <cellStyle name="Normal 84 3 2" xfId="17652" xr:uid="{647719C3-5EF5-416E-B33C-03AA5ABCF097}"/>
    <cellStyle name="Normal 84 3 2 2" xfId="27581" xr:uid="{D781705B-5E28-4F27-9B4B-81E6E196FE5C}"/>
    <cellStyle name="Normal 84 3 2 2 2" xfId="47548" xr:uid="{6B86FB89-D9AE-4528-947E-305BB9D934B3}"/>
    <cellStyle name="Normal 84 3 2 3" xfId="37900" xr:uid="{07E2EBED-EA39-41D4-B19F-5AB68C2B9ABF}"/>
    <cellStyle name="Normal 84 3 3" xfId="22623" xr:uid="{52F035F6-0789-400F-9AC0-1C6B6DE458B8}"/>
    <cellStyle name="Normal 84 3 3 2" xfId="42718" xr:uid="{70D082BB-E4B6-45A8-9AC0-2D11B77B5586}"/>
    <cellStyle name="Normal 84 3 4" xfId="33071" xr:uid="{82A6337A-A8C3-449F-8062-DCF017EEC231}"/>
    <cellStyle name="Normal 84 4" xfId="15189" xr:uid="{2CCC7B8C-BDF0-4792-BD45-2BFC6468F30A}"/>
    <cellStyle name="Normal 84 4 2" xfId="25131" xr:uid="{F470A69A-055E-4A9F-9809-5547E20E6507}"/>
    <cellStyle name="Normal 84 4 2 2" xfId="45138" xr:uid="{FDCA3A0C-F9E4-4F30-8D01-AB1006687A1C}"/>
    <cellStyle name="Normal 84 4 3" xfId="35490" xr:uid="{065B3CAB-9B33-4F59-AE17-50FA2064BFAF}"/>
    <cellStyle name="Normal 84 5" xfId="20156" xr:uid="{3CDDCAFD-C977-4B63-9FCC-0C96BEA64AA2}"/>
    <cellStyle name="Normal 84 5 2" xfId="40310" xr:uid="{0E7A1CD4-FE1B-4FB2-BE17-96F93D4AE891}"/>
    <cellStyle name="Normal 84 6" xfId="30663" xr:uid="{298D5F01-DC44-437E-B6BA-9F983801FE5C}"/>
    <cellStyle name="Normal 85" xfId="7399" xr:uid="{DF8F7E01-12EC-4507-850E-5B5758766A3D}"/>
    <cellStyle name="Normal 85 2" xfId="12528" xr:uid="{8A5C7A24-ED7A-4C5A-8002-F1A445A5B09E}"/>
    <cellStyle name="Normal 85 2 2" xfId="17653" xr:uid="{AB91C8BD-5A88-4FAE-BFBE-1D13D4FE1457}"/>
    <cellStyle name="Normal 85 2 2 2" xfId="27582" xr:uid="{A859AAA2-3F5E-49FD-AE78-649401F3E5F6}"/>
    <cellStyle name="Normal 85 2 2 2 2" xfId="47549" xr:uid="{E22C387C-2930-4111-B0EA-516905C08DBB}"/>
    <cellStyle name="Normal 85 2 2 3" xfId="37901" xr:uid="{FB384C4B-939D-4276-AC02-3629D6AD760E}"/>
    <cellStyle name="Normal 85 2 3" xfId="22624" xr:uid="{DC9B70C8-4EDF-4F6E-BAA2-43D7CE10714A}"/>
    <cellStyle name="Normal 85 2 3 2" xfId="42719" xr:uid="{D1C5DADD-B1C9-47DA-9D8A-60B841CB2381}"/>
    <cellStyle name="Normal 85 2 4" xfId="33072" xr:uid="{FD9DA586-46C6-44CC-BB2B-5D11B91D3DAB}"/>
    <cellStyle name="Normal 85 3" xfId="15190" xr:uid="{3B7FC808-64ED-48CE-9768-748A12693128}"/>
    <cellStyle name="Normal 85 3 2" xfId="25132" xr:uid="{0726627F-E856-4251-934F-2106E237A529}"/>
    <cellStyle name="Normal 85 3 2 2" xfId="45139" xr:uid="{32E5F07A-4966-412E-B17B-1E4D726368C4}"/>
    <cellStyle name="Normal 85 3 3" xfId="35491" xr:uid="{FB23F10A-E30B-4981-9234-7D5FE774371E}"/>
    <cellStyle name="Normal 85 4" xfId="20157" xr:uid="{BB9D687B-7ECE-4382-8651-223D7D16E1B7}"/>
    <cellStyle name="Normal 85 4 2" xfId="40311" xr:uid="{E38703E1-B9FD-4ECE-839F-9E972DA6EE30}"/>
    <cellStyle name="Normal 85 5" xfId="30664" xr:uid="{1F48756F-54C2-400D-A8F7-18971211198E}"/>
    <cellStyle name="Normal 86" xfId="7400" xr:uid="{93FDC1F9-3018-4AF5-BAF2-9A2A6BA7EF0E}"/>
    <cellStyle name="Normal 86 2" xfId="10026" xr:uid="{571FC80A-0A49-4529-9FAD-05C262663D1E}"/>
    <cellStyle name="Normal 86 2 2" xfId="27909" xr:uid="{03B97C5B-EA7B-4506-950E-8BCC55A9F0A1}"/>
    <cellStyle name="Normal 86 2 2 2" xfId="47768" xr:uid="{9B6ABABF-4290-427D-85F7-EC6CBEC6A20B}"/>
    <cellStyle name="Normal 86 3" xfId="12529" xr:uid="{C36A8AC5-F69F-4BFE-B771-6D659883A415}"/>
    <cellStyle name="Normal 86 3 2" xfId="17654" xr:uid="{BA813F87-E61F-48BE-8CD1-A88B26481132}"/>
    <cellStyle name="Normal 86 3 2 2" xfId="27583" xr:uid="{2169B664-A423-4453-BFC8-8C35F6CBB72B}"/>
    <cellStyle name="Normal 86 3 2 2 2" xfId="47550" xr:uid="{3C95DE3F-C0D1-4B75-8AAE-7F988F97B00B}"/>
    <cellStyle name="Normal 86 3 2 3" xfId="37902" xr:uid="{E9069D17-5495-4451-92D7-297DF850BB6F}"/>
    <cellStyle name="Normal 86 3 3" xfId="22625" xr:uid="{220C6EE7-E26F-4AC5-A730-F352517F5024}"/>
    <cellStyle name="Normal 86 3 3 2" xfId="42720" xr:uid="{34718580-8CB7-40C4-88F6-C858A0162E8C}"/>
    <cellStyle name="Normal 86 3 4" xfId="33073" xr:uid="{0BFDE80D-3A89-446D-96CA-1C3715C9F844}"/>
    <cellStyle name="Normal 86 4" xfId="15191" xr:uid="{0CEFB1CB-A634-4AB3-9A33-B482A8DEFB05}"/>
    <cellStyle name="Normal 86 4 2" xfId="25133" xr:uid="{F8A19B49-2852-440C-AFFC-DBC9B0A394F8}"/>
    <cellStyle name="Normal 86 4 2 2" xfId="45140" xr:uid="{B7108830-0EBB-4978-9C73-DC8B36315EDB}"/>
    <cellStyle name="Normal 86 4 3" xfId="35492" xr:uid="{1CD96A64-4B59-46E7-907B-80E67914B5CD}"/>
    <cellStyle name="Normal 86 5" xfId="20158" xr:uid="{CAB047F7-74CF-4E01-83F6-9E5784E73D84}"/>
    <cellStyle name="Normal 86 5 2" xfId="40312" xr:uid="{A02900FA-41C5-41CF-9F3A-0A7B7F779B21}"/>
    <cellStyle name="Normal 86 6" xfId="30665" xr:uid="{90CA3CB9-6DC2-4BBF-85A5-602AD37A4A8D}"/>
    <cellStyle name="Normal 87" xfId="7401" xr:uid="{D2470498-B17D-49D5-9E79-80FC9914787B}"/>
    <cellStyle name="Normal 87 2" xfId="12530" xr:uid="{DF609F42-810F-46B4-ACE4-8675999E4134}"/>
    <cellStyle name="Normal 87 2 2" xfId="17655" xr:uid="{F9CA908B-9F39-45AA-AD82-02C5D4739154}"/>
    <cellStyle name="Normal 87 2 2 2" xfId="27584" xr:uid="{70C9B107-7570-484A-96A9-ED154574D53E}"/>
    <cellStyle name="Normal 87 2 2 2 2" xfId="47551" xr:uid="{45B9EDCB-C255-429A-A3F9-662062051C11}"/>
    <cellStyle name="Normal 87 2 2 3" xfId="37903" xr:uid="{C6F04750-41DE-4F29-801F-5A71A7B1D363}"/>
    <cellStyle name="Normal 87 2 3" xfId="22626" xr:uid="{98BA78B9-28D3-48C7-85D4-8075C0DCE6C2}"/>
    <cellStyle name="Normal 87 2 3 2" xfId="42721" xr:uid="{34A5031F-8C32-4230-89F6-F7FB76968DF9}"/>
    <cellStyle name="Normal 87 2 4" xfId="33074" xr:uid="{61C7B8FC-86D2-47AC-8F47-CE9D9AB51EA6}"/>
    <cellStyle name="Normal 87 3" xfId="15192" xr:uid="{4E582380-D318-4D72-9748-8567B3679CBA}"/>
    <cellStyle name="Normal 87 3 2" xfId="25134" xr:uid="{50577528-278B-43E8-B909-0BE94607A0A4}"/>
    <cellStyle name="Normal 87 3 2 2" xfId="45141" xr:uid="{EB07DED6-4F00-43B3-9F55-52CE61C9916F}"/>
    <cellStyle name="Normal 87 3 3" xfId="35493" xr:uid="{74F424E5-EAB4-459F-BB18-C885C4F2EED7}"/>
    <cellStyle name="Normal 87 4" xfId="20159" xr:uid="{583FA7D6-1AA8-4167-B498-D3C9EA2AB44E}"/>
    <cellStyle name="Normal 87 4 2" xfId="40313" xr:uid="{934CC0B3-AC8C-4403-BA06-8F78F8BF7D85}"/>
    <cellStyle name="Normal 87 5" xfId="30666" xr:uid="{AAB6BA7A-02AF-4314-9D5A-9CAD95D98217}"/>
    <cellStyle name="Normal 88" xfId="7402" xr:uid="{04C8E992-3A8A-4B3D-9A95-1DBBEEA4766D}"/>
    <cellStyle name="Normal 88 2" xfId="10028" xr:uid="{CD24FFA0-B50C-4FA3-BC80-F5923B813A88}"/>
    <cellStyle name="Normal 88 2 2" xfId="27910" xr:uid="{1FC16BED-DC52-4714-82FF-B6A2AEFEFF5C}"/>
    <cellStyle name="Normal 88 2 2 2" xfId="47769" xr:uid="{589A8A41-F869-48E8-A116-E29A2870F93B}"/>
    <cellStyle name="Normal 88 3" xfId="10027" xr:uid="{8D00FF4B-32C5-41C5-84E5-A40839414B8A}"/>
    <cellStyle name="Normal 88 4" xfId="12531" xr:uid="{DE23D8C1-574C-4B11-B1B1-0E67D3B33048}"/>
    <cellStyle name="Normal 88 4 2" xfId="17656" xr:uid="{8B7E2A37-A4E0-4046-AD63-1C6434A5224E}"/>
    <cellStyle name="Normal 88 4 2 2" xfId="27585" xr:uid="{D5EFA2F3-3B47-4758-9A78-1FCF41B79B78}"/>
    <cellStyle name="Normal 88 4 2 2 2" xfId="47552" xr:uid="{432FAA9C-5EE8-4236-A3B2-8B0095B496BD}"/>
    <cellStyle name="Normal 88 4 2 3" xfId="37904" xr:uid="{D1BE9E94-21DC-4C42-8F06-B131F4F80011}"/>
    <cellStyle name="Normal 88 4 3" xfId="22627" xr:uid="{2B4C345E-A7F3-46E9-A4F4-5ED65783202D}"/>
    <cellStyle name="Normal 88 4 3 2" xfId="42722" xr:uid="{52FD59D2-F2C7-417F-91C5-F7C7ED2C2782}"/>
    <cellStyle name="Normal 88 4 4" xfId="33075" xr:uid="{AF509469-5F0B-4695-A278-CC8928D84828}"/>
    <cellStyle name="Normal 88 5" xfId="15193" xr:uid="{5C0B75A7-9F80-4B6F-B997-6AE58AC3C4F0}"/>
    <cellStyle name="Normal 88 5 2" xfId="25135" xr:uid="{7EB69C52-1108-401B-9FB5-19804778F105}"/>
    <cellStyle name="Normal 88 5 2 2" xfId="45142" xr:uid="{F2E424F7-FAB0-4EB1-AAFA-5DB5D76CB52C}"/>
    <cellStyle name="Normal 88 5 3" xfId="35494" xr:uid="{DB8D7A55-8E3D-4824-92E4-787A40B8D31A}"/>
    <cellStyle name="Normal 88 6" xfId="20160" xr:uid="{34E1DD7E-5B67-4CD6-B022-87CA1AE00B73}"/>
    <cellStyle name="Normal 88 6 2" xfId="40314" xr:uid="{C00D4A48-B96C-4870-A83F-D59B58D497D7}"/>
    <cellStyle name="Normal 88 7" xfId="30667" xr:uid="{A4EC6C7B-B2A4-4C0A-97E2-D6D73A58E2CC}"/>
    <cellStyle name="Normal 89" xfId="7403" xr:uid="{BCEF121B-D9A9-4DFB-B99D-F1AA82DC85D9}"/>
    <cellStyle name="Normal 89 2" xfId="12532" xr:uid="{84924A5F-CADB-4E95-9AF8-4F308974E526}"/>
    <cellStyle name="Normal 89 2 2" xfId="17657" xr:uid="{5A645F98-F53D-4AD1-8F3C-781A84D0E87E}"/>
    <cellStyle name="Normal 89 2 2 2" xfId="27586" xr:uid="{E2B0FFC2-605D-4A08-9B1C-1FD96C95CC3D}"/>
    <cellStyle name="Normal 89 2 2 2 2" xfId="47553" xr:uid="{448D2496-EC45-4703-8149-0F9F99E3D0A5}"/>
    <cellStyle name="Normal 89 2 2 3" xfId="37905" xr:uid="{B81B5008-FBCE-4278-AE07-E45F8D0755EA}"/>
    <cellStyle name="Normal 89 2 3" xfId="22628" xr:uid="{3F1853FF-01AF-4022-9565-AE303165E0A4}"/>
    <cellStyle name="Normal 89 2 3 2" xfId="42723" xr:uid="{052B5156-580F-4393-9742-758D83ACF1D2}"/>
    <cellStyle name="Normal 89 2 4" xfId="33076" xr:uid="{919201AD-C24C-4D5A-B332-F38CD53A53E7}"/>
    <cellStyle name="Normal 89 3" xfId="15194" xr:uid="{28137E81-140B-42F6-AA56-7BF6EDB7ED57}"/>
    <cellStyle name="Normal 89 3 2" xfId="25136" xr:uid="{FCC9B9EC-12B1-452D-8FBA-1C87EA8903F8}"/>
    <cellStyle name="Normal 89 3 2 2" xfId="45143" xr:uid="{C4CF50D6-3EFD-43A8-A8E9-24D4018DF694}"/>
    <cellStyle name="Normal 89 3 3" xfId="35495" xr:uid="{ACB1BECF-FF21-47B7-9FF0-2027C8EF906C}"/>
    <cellStyle name="Normal 89 4" xfId="20161" xr:uid="{0CB3B857-E4E4-48A9-B037-7B27FF69B315}"/>
    <cellStyle name="Normal 89 4 2" xfId="40315" xr:uid="{103C1242-0C41-4C80-AE85-2B79A1D34DDD}"/>
    <cellStyle name="Normal 89 5" xfId="30668" xr:uid="{2A53ABD0-4E43-41CC-BC33-B7CE8C4DCB3A}"/>
    <cellStyle name="Normal 9" xfId="56" xr:uid="{533A835F-7513-4498-8329-5DC5C5696C1A}"/>
    <cellStyle name="Normal 9 10" xfId="7404" xr:uid="{4737C14E-E7C7-481C-BBAD-A48B4D4D4C61}"/>
    <cellStyle name="Normal 9 11" xfId="7405" xr:uid="{5455E19D-D905-4CD5-9EAF-26500F8AC3EE}"/>
    <cellStyle name="Normal 9 12" xfId="7406" xr:uid="{73BEAC91-4C08-43BC-AA22-8D39C77A7B9E}"/>
    <cellStyle name="Normal 9 13" xfId="7407" xr:uid="{32DB7714-63DB-4C9E-B614-3F346D13559E}"/>
    <cellStyle name="Normal 9 13 2" xfId="12533" xr:uid="{156A3DFD-7A8E-469B-885D-9203765A12ED}"/>
    <cellStyle name="Normal 9 13 2 2" xfId="17658" xr:uid="{AF8188D1-2484-43F0-A116-E0CBD4EE10AB}"/>
    <cellStyle name="Normal 9 13 2 2 2" xfId="27587" xr:uid="{B8CB6A81-5FD2-4FC3-A897-FED556DDC66E}"/>
    <cellStyle name="Normal 9 13 2 2 2 2" xfId="47554" xr:uid="{E443162F-0B04-4695-B973-D462FC9E0E12}"/>
    <cellStyle name="Normal 9 13 2 2 3" xfId="37906" xr:uid="{3ACB6D50-9D6D-4D03-8FEA-8BF0158C8F10}"/>
    <cellStyle name="Normal 9 13 2 3" xfId="22629" xr:uid="{65AEF7AD-4108-4B49-9B67-25F4F025FFE7}"/>
    <cellStyle name="Normal 9 13 2 3 2" xfId="42724" xr:uid="{FD8E76F3-03BB-4B6F-95F3-37910C602D48}"/>
    <cellStyle name="Normal 9 13 2 4" xfId="33077" xr:uid="{6D69D922-EFF5-4C4D-8F30-9954573FCD91}"/>
    <cellStyle name="Normal 9 13 3" xfId="15195" xr:uid="{CF9B4CE5-A472-4F17-BEA6-F6E933892886}"/>
    <cellStyle name="Normal 9 13 3 2" xfId="25137" xr:uid="{BDE590D9-28F1-4391-9DFA-7A6AA35329B8}"/>
    <cellStyle name="Normal 9 13 3 2 2" xfId="45144" xr:uid="{BE75A778-B553-491B-9A6A-26DC71A8F055}"/>
    <cellStyle name="Normal 9 13 3 3" xfId="35496" xr:uid="{D99C7963-E03B-4E92-BEDF-867395B0D03A}"/>
    <cellStyle name="Normal 9 13 4" xfId="20162" xr:uid="{DC448E6C-9626-419B-812D-85C567E918FE}"/>
    <cellStyle name="Normal 9 13 4 2" xfId="40316" xr:uid="{9755FF28-7D6F-40B2-8AF1-0FB37891C735}"/>
    <cellStyle name="Normal 9 13 5" xfId="30669" xr:uid="{9BA12F4A-0D66-40F1-A299-864DD6BBC1D5}"/>
    <cellStyle name="Normal 9 14" xfId="963" xr:uid="{0C2BD217-C26B-48CE-B07E-4150C6C7B9C6}"/>
    <cellStyle name="Normal 9 15" xfId="10226" xr:uid="{1167C3CF-AF94-4027-BA3D-5AA85133E594}"/>
    <cellStyle name="Normal 9 15 2" xfId="15358" xr:uid="{4A2ACBA2-5EBC-48F6-91D5-8522D9B95787}"/>
    <cellStyle name="Normal 9 15 2 2" xfId="25291" xr:uid="{3A7EE733-C5C7-48E2-AE33-D397E03B774C}"/>
    <cellStyle name="Normal 9 15 2 2 2" xfId="45258" xr:uid="{0B1A0411-4E4E-4CD9-8D09-9FB8E3E7A241}"/>
    <cellStyle name="Normal 9 15 2 3" xfId="35610" xr:uid="{52175391-6EF1-4568-AD5C-2A6ED8827A58}"/>
    <cellStyle name="Normal 9 15 3" xfId="20335" xr:uid="{D2095CE0-7CDB-4611-AC7B-1D874564A2AB}"/>
    <cellStyle name="Normal 9 15 3 2" xfId="40430" xr:uid="{F0CDFE90-F02D-4E9D-B09D-478E20BA5444}"/>
    <cellStyle name="Normal 9 15 4" xfId="30783" xr:uid="{96D7B342-B1E1-441D-B2A0-ABB4A8F2E57A}"/>
    <cellStyle name="Normal 9 16" xfId="12731" xr:uid="{A5003124-094C-4C51-A1FB-208FF36CC28C}"/>
    <cellStyle name="Normal 9 16 2" xfId="12851" xr:uid="{7C6A48A8-7B70-42F4-B981-5E6B5123863F}"/>
    <cellStyle name="Normal 9 16 2 2" xfId="22804" xr:uid="{81D02855-770C-4417-AD18-8C0114F6BBFD}"/>
    <cellStyle name="Normal 9 16 2 2 2" xfId="42848" xr:uid="{1739B060-B845-48A3-A941-AF033F8184F0}"/>
    <cellStyle name="Normal 9 16 2 3" xfId="33200" xr:uid="{983C412A-6AD6-421D-95B6-B2994059B76A}"/>
    <cellStyle name="Normal 9 16 3" xfId="22714" xr:uid="{4571A6E0-DC57-4771-B9E2-04941E76986A}"/>
    <cellStyle name="Normal 9 16 3 2" xfId="42792" xr:uid="{5E1861E3-DB39-483D-9F56-BF6E55FFBDA6}"/>
    <cellStyle name="Normal 9 16 4" xfId="33145" xr:uid="{248F1B5A-8FA0-4AE7-B4DD-3FE108B14E8D}"/>
    <cellStyle name="Normal 9 17" xfId="17857" xr:uid="{C687E2F4-BD24-4F41-AC91-A76AA627743A}"/>
    <cellStyle name="Normal 9 17 2" xfId="38020" xr:uid="{B5982F17-3D21-4746-8419-05BF5FB28869}"/>
    <cellStyle name="Normal 9 18" xfId="128" xr:uid="{6895CA69-630E-4020-8EC7-88869D28E7A5}"/>
    <cellStyle name="Normal 9 18 2" xfId="28375" xr:uid="{56C58874-7341-47A8-B9D4-7D3A783D3505}"/>
    <cellStyle name="Normal 9 2" xfId="150" xr:uid="{14CBA551-DF79-49F9-BADB-4AEC7EB959E2}"/>
    <cellStyle name="Normal 9 2 10" xfId="17870" xr:uid="{CD87F5CE-C3BC-450A-8F94-03C22EA8CAEF}"/>
    <cellStyle name="Normal 9 2 10 2" xfId="38033" xr:uid="{6FFC8EDE-AD0C-49B7-81CB-632D9210B6C9}"/>
    <cellStyle name="Normal 9 2 11" xfId="28388" xr:uid="{D56EF0B9-F79F-43DE-8CFF-16A2E23FD912}"/>
    <cellStyle name="Normal 9 2 2" xfId="248" xr:uid="{6A2AC702-E50A-4FBB-82F6-7107124AE960}"/>
    <cellStyle name="Normal 9 2 2 2" xfId="7409" xr:uid="{F3FB4339-9BD1-4B8F-A598-FFA50318F5BC}"/>
    <cellStyle name="Normal 9 2 3" xfId="434" xr:uid="{CAC9B47E-92D2-48DA-8417-F074E8297204}"/>
    <cellStyle name="Normal 9 2 3 2" xfId="7410" xr:uid="{6E16E0C9-71C8-4F2F-9A1A-272CD39FB8C8}"/>
    <cellStyle name="Normal 9 2 3 3" xfId="10368" xr:uid="{F76B85EA-1B90-4838-8C67-AF85EF3A3B81}"/>
    <cellStyle name="Normal 9 2 3 3 2" xfId="15496" xr:uid="{BF05B9A0-D9B9-43AE-B1D3-6982F1C7147A}"/>
    <cellStyle name="Normal 9 2 3 3 2 2" xfId="25425" xr:uid="{EDE2087D-BC36-49D9-B1B2-456921F724D4}"/>
    <cellStyle name="Normal 9 2 3 3 2 2 2" xfId="45392" xr:uid="{B0B35400-8AF9-4529-BB47-FF7246C9348F}"/>
    <cellStyle name="Normal 9 2 3 3 2 3" xfId="35744" xr:uid="{A4BC246E-0FE4-4CA7-BE06-A5179D3ACEB3}"/>
    <cellStyle name="Normal 9 2 3 3 3" xfId="20469" xr:uid="{907220B0-CF8C-4020-8760-EF1EF3FF1171}"/>
    <cellStyle name="Normal 9 2 3 3 3 2" xfId="40564" xr:uid="{09A3F1B9-292F-40D2-9951-52F1380D6FD4}"/>
    <cellStyle name="Normal 9 2 3 3 4" xfId="30917" xr:uid="{96AD29B9-7484-4566-8C7B-40D3614E3E85}"/>
    <cellStyle name="Normal 9 2 3 4" xfId="12985" xr:uid="{A8EFCE66-1AE3-4220-9C58-AD84524F5838}"/>
    <cellStyle name="Normal 9 2 3 4 2" xfId="22938" xr:uid="{F275A7F4-924C-4C41-A7DB-82A7B47F05EA}"/>
    <cellStyle name="Normal 9 2 3 4 2 2" xfId="42982" xr:uid="{D7EB96CA-5E61-4ACC-A881-9C3FB8379D11}"/>
    <cellStyle name="Normal 9 2 3 4 3" xfId="33334" xr:uid="{1441B866-0C81-40AE-B45F-CD3ECD9D7353}"/>
    <cellStyle name="Normal 9 2 3 5" xfId="17991" xr:uid="{06586BAE-683E-408D-9D79-1627174BF455}"/>
    <cellStyle name="Normal 9 2 3 5 2" xfId="38154" xr:uid="{10182965-9910-4E93-BA60-404A1BBB3C54}"/>
    <cellStyle name="Normal 9 2 3 6" xfId="28509" xr:uid="{92C2CB28-23D9-4E0E-A12E-4040964CF455}"/>
    <cellStyle name="Normal 9 2 4" xfId="543" xr:uid="{14F700A3-AE8C-4E96-8DE3-D6F643CF0CA9}"/>
    <cellStyle name="Normal 9 2 5" xfId="7408" xr:uid="{D14D2B54-7D82-4A07-A44C-C12446145F04}"/>
    <cellStyle name="Normal 9 2 6" xfId="10029" xr:uid="{E3B6A47C-AF68-44F4-9580-663C19C24E55}"/>
    <cellStyle name="Normal 9 2 6 2" xfId="27801" xr:uid="{D4F83E14-BBF4-49D3-AD8D-794FFF2E435C}"/>
    <cellStyle name="Normal 9 2 6 2 2" xfId="47660" xr:uid="{7138C92F-71C3-48DA-AFFD-897DA2C4A33C}"/>
    <cellStyle name="Normal 9 2 7" xfId="10237" xr:uid="{72C6CA06-963A-46F4-A4CE-69AA590B55B0}"/>
    <cellStyle name="Normal 9 2 7 2" xfId="15369" xr:uid="{9A77D634-9521-4FA2-9669-913954AFCF78}"/>
    <cellStyle name="Normal 9 2 7 2 2" xfId="25302" xr:uid="{86CA0288-EEC7-4C28-9779-86CA4AA39D8E}"/>
    <cellStyle name="Normal 9 2 7 2 2 2" xfId="45269" xr:uid="{2EAA8CFC-4802-4937-87B2-B734653EE384}"/>
    <cellStyle name="Normal 9 2 7 2 3" xfId="35621" xr:uid="{99B28D4D-781B-4461-B518-2C786C740ED9}"/>
    <cellStyle name="Normal 9 2 7 3" xfId="20346" xr:uid="{B356668D-8133-4BD3-B680-25DE0E48DAEA}"/>
    <cellStyle name="Normal 9 2 7 3 2" xfId="40441" xr:uid="{41A0926A-20F5-4C7F-AC01-DC9DD6C9FADA}"/>
    <cellStyle name="Normal 9 2 7 4" xfId="30794" xr:uid="{A209A66E-DF02-4EB0-966C-F05F9CF28AB7}"/>
    <cellStyle name="Normal 9 2 8" xfId="12732" xr:uid="{451BF9C1-4379-4EBA-B4D8-C4E6D31AD61E}"/>
    <cellStyle name="Normal 9 2 8 2" xfId="12864" xr:uid="{C09BDD59-75A7-441E-8F9B-CB0ED1386783}"/>
    <cellStyle name="Normal 9 2 8 2 2" xfId="22817" xr:uid="{19D1D4A6-D94F-45FF-A88E-E6FB398FC546}"/>
    <cellStyle name="Normal 9 2 8 2 2 2" xfId="42861" xr:uid="{4743B7BD-D77D-415B-BED2-AD41E3B7DEDC}"/>
    <cellStyle name="Normal 9 2 8 2 3" xfId="33213" xr:uid="{D7660BD4-937D-4185-ABC1-F8BB0C5889D4}"/>
    <cellStyle name="Normal 9 2 8 3" xfId="22715" xr:uid="{6C416584-7F6A-459D-9925-D34B809F509B}"/>
    <cellStyle name="Normal 9 2 8 3 2" xfId="42793" xr:uid="{701D15E0-F857-4F54-8322-F1A1EB76FD20}"/>
    <cellStyle name="Normal 9 2 8 4" xfId="33146" xr:uid="{88B33D53-FE97-422E-B10E-1CCCB729C58F}"/>
    <cellStyle name="Normal 9 2 9" xfId="12812" xr:uid="{5D941660-7852-410F-990F-62130633AD40}"/>
    <cellStyle name="Normal 9 2 9 2" xfId="22767" xr:uid="{AE15A43A-0E42-4E85-9855-783F7E8C7F03}"/>
    <cellStyle name="Normal 9 2 9 2 2" xfId="42811" xr:uid="{75097B9C-CD68-4AA9-9140-A86B94909420}"/>
    <cellStyle name="Normal 9 2 9 3" xfId="33163" xr:uid="{1061C086-F501-4125-A5B9-772B71064546}"/>
    <cellStyle name="Normal 9 3" xfId="370" xr:uid="{E4A29D15-BD46-4323-B0C7-1A36B022E66B}"/>
    <cellStyle name="Normal 9 3 2" xfId="7411" xr:uid="{7B3CE7B9-0777-48E4-B665-7D1CFB73E597}"/>
    <cellStyle name="Normal 9 4" xfId="217" xr:uid="{1A1ABADD-4B6B-401F-8C88-FD13C2672BEB}"/>
    <cellStyle name="Normal 9 4 2" xfId="7412" xr:uid="{CE9A4221-64BB-448C-9063-62300CBD21C3}"/>
    <cellStyle name="Normal 9 5" xfId="421" xr:uid="{5CEDB467-F9FB-430C-A917-71030A6748BF}"/>
    <cellStyle name="Normal 9 5 2" xfId="7413" xr:uid="{34410D47-BE25-4A6F-8718-B45C822319B0}"/>
    <cellStyle name="Normal 9 5 3" xfId="10355" xr:uid="{92C47108-FA83-48F4-844A-FB146F00F9DE}"/>
    <cellStyle name="Normal 9 5 3 2" xfId="15483" xr:uid="{E2B5CC24-D877-43C2-9235-38EB25DD30CB}"/>
    <cellStyle name="Normal 9 5 3 2 2" xfId="25412" xr:uid="{F85CB062-7B69-4898-B0FB-FD16E828AF4A}"/>
    <cellStyle name="Normal 9 5 3 2 2 2" xfId="45379" xr:uid="{C7706546-FB91-4E51-AFB8-ECC3E16C181E}"/>
    <cellStyle name="Normal 9 5 3 2 3" xfId="35731" xr:uid="{B54BD1B0-F580-4AE3-A7AA-00FB82A7D280}"/>
    <cellStyle name="Normal 9 5 3 3" xfId="20456" xr:uid="{7A07996A-A6B4-4792-8DEA-9D7FF25BF19D}"/>
    <cellStyle name="Normal 9 5 3 3 2" xfId="40551" xr:uid="{9ED89745-F199-40AC-9F24-0481205D3D58}"/>
    <cellStyle name="Normal 9 5 3 4" xfId="30904" xr:uid="{8EFBCE19-DA98-4FBB-83B9-7D15FE20C768}"/>
    <cellStyle name="Normal 9 5 4" xfId="12972" xr:uid="{CE9AD339-BFE9-42AA-A628-503CCCE285EF}"/>
    <cellStyle name="Normal 9 5 4 2" xfId="22925" xr:uid="{DC84A0FE-77CD-400C-BD5D-88E65FCBC41F}"/>
    <cellStyle name="Normal 9 5 4 2 2" xfId="42969" xr:uid="{DB0E896D-4A52-47ED-ADEC-6585217CB06D}"/>
    <cellStyle name="Normal 9 5 4 3" xfId="33321" xr:uid="{D9AAE957-6C25-4610-9760-55A8FC5A7C03}"/>
    <cellStyle name="Normal 9 5 5" xfId="17978" xr:uid="{B060BB0A-6E87-4AC8-A0CB-C8B24EFEC917}"/>
    <cellStyle name="Normal 9 5 5 2" xfId="38141" xr:uid="{086C6E13-F704-49A3-A7A9-5C6CB27747CF}"/>
    <cellStyle name="Normal 9 5 6" xfId="28496" xr:uid="{8035ED70-578C-4AB7-AA72-82E725FED902}"/>
    <cellStyle name="Normal 9 6" xfId="535" xr:uid="{B5C43EF3-105D-40E3-A7E0-C24CB3DBD6F0}"/>
    <cellStyle name="Normal 9 6 2" xfId="7414" xr:uid="{04E05CA3-F997-4050-8464-11A19F76DE0C}"/>
    <cellStyle name="Normal 9 7" xfId="7415" xr:uid="{C671C0B9-DC3B-450B-9ADE-05B6277A476A}"/>
    <cellStyle name="Normal 9 8" xfId="7416" xr:uid="{D85956B3-6463-4ECF-9740-299A0C40EC85}"/>
    <cellStyle name="Normal 9 9" xfId="7417" xr:uid="{756A9D00-BEA5-4515-91EC-70E3E8DC384E}"/>
    <cellStyle name="Normal 90" xfId="7418" xr:uid="{F3CA0036-A987-44EB-844A-2499D5082F23}"/>
    <cellStyle name="Normal 90 2" xfId="12534" xr:uid="{233AE0D3-584D-4FB0-8199-83C9DA513200}"/>
    <cellStyle name="Normal 90 2 2" xfId="17659" xr:uid="{67D33C15-B63C-4226-8599-0CEA2BF5F4E7}"/>
    <cellStyle name="Normal 90 2 2 2" xfId="27588" xr:uid="{AEE2AE3C-A916-45D3-8BFC-FFE92B5C2BC7}"/>
    <cellStyle name="Normal 90 2 2 2 2" xfId="47555" xr:uid="{71F55D51-AEC0-476A-8314-DCC3993219C1}"/>
    <cellStyle name="Normal 90 2 2 3" xfId="37907" xr:uid="{CD275050-86DE-4BAE-A889-F211CBDE7D5D}"/>
    <cellStyle name="Normal 90 2 3" xfId="22630" xr:uid="{65458507-78C2-4FDF-B302-553D5F0FF9BA}"/>
    <cellStyle name="Normal 90 2 3 2" xfId="42725" xr:uid="{640832E3-324E-4340-B25A-A02B3B763610}"/>
    <cellStyle name="Normal 90 2 4" xfId="33078" xr:uid="{CD5B2B31-9272-4A09-8D73-236368D4B85A}"/>
    <cellStyle name="Normal 90 3" xfId="15196" xr:uid="{0D70DFF7-4B5E-41F0-B737-15C5D47AD51F}"/>
    <cellStyle name="Normal 90 3 2" xfId="25138" xr:uid="{1B6F4672-8487-4076-B852-7859059B8C81}"/>
    <cellStyle name="Normal 90 3 2 2" xfId="45145" xr:uid="{51439235-FC58-45D7-9446-E927EFA9C391}"/>
    <cellStyle name="Normal 90 3 3" xfId="35497" xr:uid="{06156296-3B77-4C7E-8E24-0C32EA554988}"/>
    <cellStyle name="Normal 90 4" xfId="20163" xr:uid="{DA9EDCF3-9DDA-4EAF-85EB-151CFC5CB50E}"/>
    <cellStyle name="Normal 90 4 2" xfId="40317" xr:uid="{B4641DAD-9E45-41D4-BD4F-EA8161D91CC2}"/>
    <cellStyle name="Normal 90 5" xfId="30670" xr:uid="{1EA85E3A-A034-470B-ADF7-D5BF31E4379A}"/>
    <cellStyle name="Normal 91" xfId="7419" xr:uid="{5B2D543C-DBE1-4515-B7F9-CBDBDF8B365E}"/>
    <cellStyle name="Normal 91 2" xfId="12535" xr:uid="{F4DF414A-C57B-479E-915B-0EB88AF7397D}"/>
    <cellStyle name="Normal 91 2 2" xfId="17660" xr:uid="{B4EED7A0-F0D9-42A6-8892-DE258673DC1B}"/>
    <cellStyle name="Normal 91 2 2 2" xfId="27589" xr:uid="{98622005-94B8-41E8-80B5-C8874B18D21C}"/>
    <cellStyle name="Normal 91 2 2 2 2" xfId="47556" xr:uid="{CC857CE0-7D76-4616-8D23-740A850725AA}"/>
    <cellStyle name="Normal 91 2 2 3" xfId="37908" xr:uid="{EE5D568B-5D32-4350-A6E3-02A8170206C9}"/>
    <cellStyle name="Normal 91 2 3" xfId="22631" xr:uid="{3D3FDB15-0919-43D8-9DF1-F537FED25CEF}"/>
    <cellStyle name="Normal 91 2 3 2" xfId="42726" xr:uid="{CF6D3FA9-4435-4995-A923-61CEEFB4B5DD}"/>
    <cellStyle name="Normal 91 2 4" xfId="33079" xr:uid="{D1C843C5-EEBD-4E91-92A6-87542181EF91}"/>
    <cellStyle name="Normal 91 3" xfId="15197" xr:uid="{CCC9746F-308F-49CC-8E21-368B80904762}"/>
    <cellStyle name="Normal 91 3 2" xfId="25139" xr:uid="{5FF9B9E6-EBDF-440D-9863-021156819F31}"/>
    <cellStyle name="Normal 91 3 2 2" xfId="45146" xr:uid="{D9A65277-23A4-4810-80B0-65975778B92A}"/>
    <cellStyle name="Normal 91 3 3" xfId="35498" xr:uid="{1972D3CA-4C4B-44C2-85E2-14159F458A86}"/>
    <cellStyle name="Normal 91 4" xfId="20164" xr:uid="{7FB88CD3-898C-484B-8D72-369CA1865AF8}"/>
    <cellStyle name="Normal 91 4 2" xfId="40318" xr:uid="{938F1014-9811-47B2-BF71-E076671A73B8}"/>
    <cellStyle name="Normal 91 5" xfId="30671" xr:uid="{589DA80A-9C5B-4A64-BC08-BE83D4CE981C}"/>
    <cellStyle name="Normal 92" xfId="7420" xr:uid="{719198CC-264D-426B-88FF-B44AEC259442}"/>
    <cellStyle name="Normal 92 2" xfId="7421" xr:uid="{2A4D1353-A48E-4B15-8260-798F6AE85BC9}"/>
    <cellStyle name="Normal 92 3" xfId="7422" xr:uid="{E8EE6D8B-E996-41D1-A8EB-8B67369E582C}"/>
    <cellStyle name="Normal 93" xfId="7423" xr:uid="{045CC641-823A-4984-ACE1-3B3F2618ED64}"/>
    <cellStyle name="Normal 93 2" xfId="7424" xr:uid="{496B6417-DD65-4717-8155-6BB65F340611}"/>
    <cellStyle name="Normal 94" xfId="7425" xr:uid="{CE08B59B-70C4-48CF-B297-686AA7888C29}"/>
    <cellStyle name="Normal 94 2" xfId="7426" xr:uid="{227C6798-F925-409C-AEB6-ABD321D5B3F9}"/>
    <cellStyle name="Normal 95" xfId="7427" xr:uid="{5E6DEDEB-B43E-40C1-8BF8-C2506F807EAF}"/>
    <cellStyle name="Normal 95 2" xfId="7428" xr:uid="{5C1102E8-40EB-4189-B5F2-2A77C7018AF2}"/>
    <cellStyle name="Normal 95 3" xfId="12536" xr:uid="{081D542C-F90B-4FE4-A9A4-88D93D59263D}"/>
    <cellStyle name="Normal 95 3 2" xfId="17661" xr:uid="{95EA448D-6B53-461F-8C3A-8159B0C26AB6}"/>
    <cellStyle name="Normal 95 3 2 2" xfId="27590" xr:uid="{0F365154-416A-4BA2-9309-50974AF906D3}"/>
    <cellStyle name="Normal 95 3 2 2 2" xfId="47557" xr:uid="{39256CBE-AE66-4406-9AF2-D72777940ACB}"/>
    <cellStyle name="Normal 95 3 2 3" xfId="37909" xr:uid="{541D5C13-885B-41CD-8521-1B97AB8CC9AF}"/>
    <cellStyle name="Normal 95 3 3" xfId="22632" xr:uid="{AE6644CC-EB63-4C0D-B405-BBAA2B6BAC6B}"/>
    <cellStyle name="Normal 95 3 3 2" xfId="42727" xr:uid="{84D0E825-45D4-4B01-8869-E995B8F66BA5}"/>
    <cellStyle name="Normal 95 3 4" xfId="33080" xr:uid="{7E79B3A9-9BFB-4539-88C8-D82C095A079D}"/>
    <cellStyle name="Normal 95 4" xfId="15198" xr:uid="{A707D200-B216-4B31-AD09-7096CF2481A2}"/>
    <cellStyle name="Normal 95 4 2" xfId="25140" xr:uid="{CF53CA17-E695-4959-A9B3-212E8AA9FE1F}"/>
    <cellStyle name="Normal 95 4 2 2" xfId="45147" xr:uid="{E586C847-5727-4FE4-807E-7CF5EF19A1B9}"/>
    <cellStyle name="Normal 95 4 3" xfId="35499" xr:uid="{E5F03A2E-BF2F-4412-A37C-B28FA2016323}"/>
    <cellStyle name="Normal 95 5" xfId="20165" xr:uid="{32315FF6-7C78-4C2D-9CCD-EDF9387D8407}"/>
    <cellStyle name="Normal 95 5 2" xfId="40319" xr:uid="{693E38C7-9179-4712-9CD2-875D800A44A9}"/>
    <cellStyle name="Normal 95 6" xfId="30672" xr:uid="{FED28CE8-E6CD-4B4B-A263-C9CFD4B8AA63}"/>
    <cellStyle name="Normal 96" xfId="7429" xr:uid="{4124A81A-AEF8-47A6-8473-287E6C09A5EB}"/>
    <cellStyle name="Normal 96 2" xfId="12537" xr:uid="{95E2494C-F8C0-4F1C-8011-1884B561A313}"/>
    <cellStyle name="Normal 96 2 2" xfId="17662" xr:uid="{558FE8B3-E946-4EE4-B123-7E293B79322E}"/>
    <cellStyle name="Normal 96 2 2 2" xfId="27591" xr:uid="{94DC34AE-F376-4902-8270-A97544282E1A}"/>
    <cellStyle name="Normal 96 2 2 2 2" xfId="47558" xr:uid="{44DB77B3-B2DC-4EF2-B268-F9B46A658850}"/>
    <cellStyle name="Normal 96 2 2 3" xfId="37910" xr:uid="{B8DC1184-2985-45D6-99D3-E425799272CC}"/>
    <cellStyle name="Normal 96 2 3" xfId="22633" xr:uid="{F9D7FC9B-9D6A-4E66-B6C6-CEDF3F2ED025}"/>
    <cellStyle name="Normal 96 2 3 2" xfId="42728" xr:uid="{FB7438BF-3021-4706-B66E-A7415029B25F}"/>
    <cellStyle name="Normal 96 2 4" xfId="33081" xr:uid="{CC1FF665-6BBD-46B0-BD02-865C22AB7188}"/>
    <cellStyle name="Normal 96 3" xfId="15199" xr:uid="{C36D6F4D-C825-404B-8BF7-0CEA794016FB}"/>
    <cellStyle name="Normal 96 3 2" xfId="25141" xr:uid="{2F289818-A444-4A9C-8946-2AD7F895409C}"/>
    <cellStyle name="Normal 96 3 2 2" xfId="45148" xr:uid="{8BEB07BE-3C37-4ED4-8C92-80DC09E393C9}"/>
    <cellStyle name="Normal 96 3 3" xfId="35500" xr:uid="{850119E5-E94A-483E-A57F-EADF28B8553B}"/>
    <cellStyle name="Normal 96 4" xfId="20166" xr:uid="{8A61E84B-4C5B-457A-8B9E-F4520E8AFDB2}"/>
    <cellStyle name="Normal 96 4 2" xfId="40320" xr:uid="{3F5E92C0-4DD1-4B60-B2C9-6E37C2880E98}"/>
    <cellStyle name="Normal 96 5" xfId="30673" xr:uid="{8E155815-8CE0-42A7-8C5F-BA830544502A}"/>
    <cellStyle name="Normal 97" xfId="7430" xr:uid="{85244405-AD93-4CE2-B8DF-941CFDEEEA7A}"/>
    <cellStyle name="Normal 98" xfId="7431" xr:uid="{7BAD831C-D817-4A43-898F-19265C182637}"/>
    <cellStyle name="Normal 98 2" xfId="10030" xr:uid="{85B11DA6-6446-417C-8DA7-A252664475B1}"/>
    <cellStyle name="Normal 99" xfId="7432" xr:uid="{414AA0DA-1B5D-47CC-BDB8-B942B82E449B}"/>
    <cellStyle name="Normal 99 2" xfId="10031" xr:uid="{8F9E9C0D-FDA9-407C-BB40-99AE3386A0FA}"/>
    <cellStyle name="Normal_BS - E" xfId="2" xr:uid="{00000000-0005-0000-0000-000003000000}"/>
    <cellStyle name="NormalGB" xfId="7433" xr:uid="{466768F8-9652-4811-827A-CF10357B7E93}"/>
    <cellStyle name="NormalGB 2" xfId="10033" xr:uid="{67E551C9-B70C-48DB-B8C8-913AD6228711}"/>
    <cellStyle name="NormalGB 3" xfId="10032" xr:uid="{94419B35-2AAC-4FDD-BC8A-601A2A6F5E95}"/>
    <cellStyle name="Note 10" xfId="7434" xr:uid="{923C8FFA-664D-49B4-AB69-AEA0EC3035D1}"/>
    <cellStyle name="Note 10 2" xfId="7435" xr:uid="{01711906-4E27-44A7-9304-345CD9671737}"/>
    <cellStyle name="Note 10 3" xfId="12538" xr:uid="{1F49B9B8-C05B-49E5-A852-172414EF073B}"/>
    <cellStyle name="Note 10 3 2" xfId="17663" xr:uid="{CCB1CB53-A79C-4555-A359-685E02D0C52C}"/>
    <cellStyle name="Note 10 3 2 2" xfId="27592" xr:uid="{18EF9AFB-18F4-477D-81F1-010A12736A77}"/>
    <cellStyle name="Note 10 3 2 2 2" xfId="47559" xr:uid="{765881E6-BC6B-4E5F-806C-5D49ED6D6ED0}"/>
    <cellStyle name="Note 10 3 2 3" xfId="37911" xr:uid="{851DDAF8-B692-49B0-9CD2-A4EA277ED163}"/>
    <cellStyle name="Note 10 3 3" xfId="22634" xr:uid="{8B728713-E50E-4526-B61C-88B6AF9D5F45}"/>
    <cellStyle name="Note 10 3 3 2" xfId="42729" xr:uid="{C716584C-001E-4543-A9CC-DF5C59890675}"/>
    <cellStyle name="Note 10 3 4" xfId="33082" xr:uid="{FF88D1BC-F31D-4EC2-8CCE-140385D91286}"/>
    <cellStyle name="Note 10 4" xfId="15200" xr:uid="{00E73D52-B59F-4B95-BA46-4FE8C2EB29B2}"/>
    <cellStyle name="Note 10 4 2" xfId="25142" xr:uid="{F0EB8572-6CB4-44D2-B820-724DBC69E14E}"/>
    <cellStyle name="Note 10 4 2 2" xfId="45149" xr:uid="{E06B9A81-1894-49C6-A641-4B775723541F}"/>
    <cellStyle name="Note 10 4 3" xfId="35501" xr:uid="{025EE26A-FF31-4CAD-82AE-CEF156042281}"/>
    <cellStyle name="Note 10 5" xfId="20167" xr:uid="{C2470E6F-F204-476D-BD4A-1347ED545542}"/>
    <cellStyle name="Note 10 5 2" xfId="40321" xr:uid="{3922CC9A-EE13-4D7F-9E06-A461316F1357}"/>
    <cellStyle name="Note 10 6" xfId="30674" xr:uid="{60C9D85E-ACDF-4066-9B17-25D5704DC5F1}"/>
    <cellStyle name="Note 11" xfId="7436" xr:uid="{A020FECD-6CBA-4DD1-9754-B1070417E0C9}"/>
    <cellStyle name="Note 11 2" xfId="7437" xr:uid="{9841D7F6-CE1C-4D75-BA9B-4BC084B1385E}"/>
    <cellStyle name="Note 11 3" xfId="12539" xr:uid="{A29E938C-C621-47FA-8BFC-0EF7B0B139E0}"/>
    <cellStyle name="Note 11 3 2" xfId="17664" xr:uid="{77FBF108-1CAC-43A0-B15D-E66F825CF4EB}"/>
    <cellStyle name="Note 11 3 2 2" xfId="27593" xr:uid="{05C3F2C6-F892-42EF-94ED-53FAD5B082E2}"/>
    <cellStyle name="Note 11 3 2 2 2" xfId="47560" xr:uid="{EC998787-9F53-43A6-970C-FAD4B7D82FCC}"/>
    <cellStyle name="Note 11 3 2 3" xfId="37912" xr:uid="{6B9438F0-D51A-4878-B5E0-9C419DEE0FD9}"/>
    <cellStyle name="Note 11 3 3" xfId="22635" xr:uid="{F96F18AE-06A5-4212-AD17-54D20D1144A1}"/>
    <cellStyle name="Note 11 3 3 2" xfId="42730" xr:uid="{026FFD9B-B07B-4825-980A-2553732B7799}"/>
    <cellStyle name="Note 11 3 4" xfId="33083" xr:uid="{3B7EE93B-398F-4E53-8D2E-F158701787A4}"/>
    <cellStyle name="Note 11 4" xfId="15201" xr:uid="{08F013FC-7391-4859-A2B9-D2AE19ECA081}"/>
    <cellStyle name="Note 11 4 2" xfId="25143" xr:uid="{A18925F8-DDAF-460F-AA49-5AA93E0B58D7}"/>
    <cellStyle name="Note 11 4 2 2" xfId="45150" xr:uid="{4FA479A6-68A1-408D-8DE5-36E1638D6D79}"/>
    <cellStyle name="Note 11 4 3" xfId="35502" xr:uid="{27EBF17D-49FD-4BB8-B0D0-0818FF41D554}"/>
    <cellStyle name="Note 11 5" xfId="20168" xr:uid="{B9380B67-5604-4DF0-A503-0BA35DF1B3B4}"/>
    <cellStyle name="Note 11 5 2" xfId="40322" xr:uid="{4B848CAA-BA6C-4A5D-A924-06C5BF2609B1}"/>
    <cellStyle name="Note 11 6" xfId="30675" xr:uid="{965DC54E-FA16-4F50-90CC-75B2C0E4CC75}"/>
    <cellStyle name="Note 12" xfId="7438" xr:uid="{7B0125EE-E902-45BA-9019-D8B989B76F71}"/>
    <cellStyle name="Note 12 2" xfId="7439" xr:uid="{BDADC49B-08D4-40E9-9262-8A27AB2A73B7}"/>
    <cellStyle name="Note 12 3" xfId="12540" xr:uid="{14D9367A-C9E2-4BF7-BB35-E95258273920}"/>
    <cellStyle name="Note 12 3 2" xfId="17665" xr:uid="{02ACF708-7F49-41EB-AF7A-6AB007705139}"/>
    <cellStyle name="Note 12 3 2 2" xfId="27594" xr:uid="{18892CC2-73EB-402B-8005-8EAD30AEC20C}"/>
    <cellStyle name="Note 12 3 2 2 2" xfId="47561" xr:uid="{AA14663B-891B-4937-BD83-DA0E0605B3AB}"/>
    <cellStyle name="Note 12 3 2 3" xfId="37913" xr:uid="{831E6BD5-432B-4080-AED6-A16F37D3B208}"/>
    <cellStyle name="Note 12 3 3" xfId="22636" xr:uid="{76CD3BB2-3C10-4A1E-9A96-5797C381556C}"/>
    <cellStyle name="Note 12 3 3 2" xfId="42731" xr:uid="{EFA07634-4526-4401-A8C9-7BCBF1CFDCF4}"/>
    <cellStyle name="Note 12 3 4" xfId="33084" xr:uid="{197E93C5-2489-4A92-AA19-DC9CA897E67C}"/>
    <cellStyle name="Note 12 4" xfId="15202" xr:uid="{CD59E224-F0FA-4065-9F79-37676F9F5506}"/>
    <cellStyle name="Note 12 4 2" xfId="25144" xr:uid="{82ABB58C-A8D6-428D-B12D-00502E0AE1D9}"/>
    <cellStyle name="Note 12 4 2 2" xfId="45151" xr:uid="{DE68E8D2-DC86-411B-852F-051908023D48}"/>
    <cellStyle name="Note 12 4 3" xfId="35503" xr:uid="{D40F49E9-A297-4FEF-8DFD-48F914161B0C}"/>
    <cellStyle name="Note 12 5" xfId="20169" xr:uid="{EEF46508-76B0-4EEC-A96B-1BEDE5F2C340}"/>
    <cellStyle name="Note 12 5 2" xfId="40323" xr:uid="{82A5CC2E-2E83-4EDD-A1C4-D336E0711445}"/>
    <cellStyle name="Note 12 6" xfId="30676" xr:uid="{B0782557-6A0C-4C71-8904-881E9D780D51}"/>
    <cellStyle name="Note 13" xfId="7440" xr:uid="{62378A5B-A43B-4242-B21D-BE5A7E43FF41}"/>
    <cellStyle name="Note 13 2" xfId="12541" xr:uid="{5DC05922-525D-4AD2-902D-33E2538FC07B}"/>
    <cellStyle name="Note 13 2 2" xfId="17666" xr:uid="{52A3C70C-E596-4BFC-B1A4-5810C92BE25D}"/>
    <cellStyle name="Note 13 2 2 2" xfId="27595" xr:uid="{C86D8605-7E41-4AAE-AAA1-C9DA459A6C3C}"/>
    <cellStyle name="Note 13 2 2 2 2" xfId="47562" xr:uid="{F60D79A8-828A-4A68-AB9E-C8708C7B852F}"/>
    <cellStyle name="Note 13 2 2 3" xfId="37914" xr:uid="{DEC415C9-1C8C-4BC2-8FBD-9DC7C349FA25}"/>
    <cellStyle name="Note 13 2 3" xfId="22637" xr:uid="{4940C1D4-8D8F-41D8-82C5-38646D7692E1}"/>
    <cellStyle name="Note 13 2 3 2" xfId="42732" xr:uid="{5E945D76-0D2D-4E97-90FB-0B404851BA92}"/>
    <cellStyle name="Note 13 2 4" xfId="33085" xr:uid="{DF47072A-2AE5-4E97-BE72-00656FE7ABCB}"/>
    <cellStyle name="Note 13 3" xfId="15203" xr:uid="{51FB1777-FED0-4634-B0F5-1EF563942C6F}"/>
    <cellStyle name="Note 13 3 2" xfId="25145" xr:uid="{B3EE962D-7A84-4091-A20E-7826007887A2}"/>
    <cellStyle name="Note 13 3 2 2" xfId="45152" xr:uid="{25FD09F5-3630-41C7-91E7-46CDAC1B2C26}"/>
    <cellStyle name="Note 13 3 3" xfId="35504" xr:uid="{FFA4EDE0-1CF5-4911-99C4-E86A11C9A4DF}"/>
    <cellStyle name="Note 13 4" xfId="20170" xr:uid="{1CCBC6E5-1EF4-496C-BE4E-01A3D21EFFD4}"/>
    <cellStyle name="Note 13 4 2" xfId="40324" xr:uid="{D5AC2D2C-66FC-4655-904B-C14D8B5D2CD8}"/>
    <cellStyle name="Note 13 5" xfId="30677" xr:uid="{BB8C10FB-508E-4387-B935-8F1DEFD8BD61}"/>
    <cellStyle name="Note 14" xfId="7441" xr:uid="{90B3A6B8-AF38-4F15-BE17-DF2598765B33}"/>
    <cellStyle name="Note 14 2" xfId="12542" xr:uid="{4724C06B-1C7F-4A02-9089-EDB4B515D836}"/>
    <cellStyle name="Note 14 2 2" xfId="17667" xr:uid="{B0234935-C7B2-4B1C-9A95-CA52FB9B0CCB}"/>
    <cellStyle name="Note 14 2 2 2" xfId="27596" xr:uid="{489BF657-3500-4486-ACD4-F8B4B27D58CF}"/>
    <cellStyle name="Note 14 2 2 2 2" xfId="47563" xr:uid="{58284373-366A-40A2-BFC0-3AE73818B46D}"/>
    <cellStyle name="Note 14 2 2 3" xfId="37915" xr:uid="{3648E797-EC32-44AE-A543-9B9088760E91}"/>
    <cellStyle name="Note 14 2 3" xfId="22638" xr:uid="{E3350AF9-7E5B-4284-8097-62C0750932C5}"/>
    <cellStyle name="Note 14 2 3 2" xfId="42733" xr:uid="{7823900F-E62A-49FC-AFFB-E8EA26BDCE7A}"/>
    <cellStyle name="Note 14 2 4" xfId="33086" xr:uid="{E885A25C-4B08-4767-B156-CB644C0E36DA}"/>
    <cellStyle name="Note 14 3" xfId="15204" xr:uid="{193DFA08-CAA2-415B-A33A-7D534583A112}"/>
    <cellStyle name="Note 14 3 2" xfId="25146" xr:uid="{2237D270-EFCE-410B-93D8-4FDFECF96908}"/>
    <cellStyle name="Note 14 3 2 2" xfId="45153" xr:uid="{12BC462D-D7BA-4FF9-B60F-6F0C632B2A59}"/>
    <cellStyle name="Note 14 3 3" xfId="35505" xr:uid="{CC2BD73F-CBB3-4295-8525-775826B312FC}"/>
    <cellStyle name="Note 14 4" xfId="20171" xr:uid="{13076AFF-2E0B-4836-A329-020B2E5C1F3E}"/>
    <cellStyle name="Note 14 4 2" xfId="40325" xr:uid="{33E032FC-8452-4D91-9FFB-F221FE61B80F}"/>
    <cellStyle name="Note 14 5" xfId="30678" xr:uid="{A00DCF8A-EEE9-40C6-8780-E6BA78A47B2D}"/>
    <cellStyle name="Note 15" xfId="7442" xr:uid="{15C18A5B-585A-47D3-AF19-A8A09BAB76A8}"/>
    <cellStyle name="Note 15 2" xfId="12543" xr:uid="{82767DD4-A766-4607-859B-EA27B9E99A8B}"/>
    <cellStyle name="Note 15 2 2" xfId="17668" xr:uid="{D0DFC33E-BCF0-484B-B347-C63F314D636B}"/>
    <cellStyle name="Note 15 2 2 2" xfId="27597" xr:uid="{F1C7A1FA-5406-493D-8BF4-D719B36ECA43}"/>
    <cellStyle name="Note 15 2 2 2 2" xfId="47564" xr:uid="{2E7FD93B-23E9-4F93-9DF3-D162356C1387}"/>
    <cellStyle name="Note 15 2 2 3" xfId="37916" xr:uid="{9CB6A247-BA52-4A67-9905-B34ACDB89D95}"/>
    <cellStyle name="Note 15 2 3" xfId="22639" xr:uid="{71903ECE-95A1-4AC5-8FEA-E65AA8CDF2E9}"/>
    <cellStyle name="Note 15 2 3 2" xfId="42734" xr:uid="{CF0277F5-005D-4644-9B20-AF6CF8974064}"/>
    <cellStyle name="Note 15 2 4" xfId="33087" xr:uid="{66BD093A-FF6A-46DF-B1A6-D2CA316BD6DC}"/>
    <cellStyle name="Note 15 3" xfId="15205" xr:uid="{1D53E49C-4C0E-4BEA-BD03-6047A504726B}"/>
    <cellStyle name="Note 15 3 2" xfId="25147" xr:uid="{02C7A223-98D3-41A9-BEB4-F6241ECE0678}"/>
    <cellStyle name="Note 15 3 2 2" xfId="45154" xr:uid="{6FC7A885-4BD1-47DA-BE2A-A987C64ED9BD}"/>
    <cellStyle name="Note 15 3 3" xfId="35506" xr:uid="{422CBDA9-AF96-48E6-AD27-64BE36C99788}"/>
    <cellStyle name="Note 15 4" xfId="20172" xr:uid="{DC0A18CB-5A37-4335-9ED5-C49112327806}"/>
    <cellStyle name="Note 15 4 2" xfId="40326" xr:uid="{2BF9E690-745D-4410-B11A-2AECCE5C8A4A}"/>
    <cellStyle name="Note 15 5" xfId="30679" xr:uid="{83EC0CEC-6C87-4B80-A570-2CDDC6A61F74}"/>
    <cellStyle name="Note 16" xfId="7443" xr:uid="{0677C4E2-6101-499A-BFE1-5F274E6E2684}"/>
    <cellStyle name="Note 16 2" xfId="12544" xr:uid="{50E7272D-8F39-4FF9-8F09-D56D6FE2727C}"/>
    <cellStyle name="Note 16 2 2" xfId="17669" xr:uid="{BE2BDA75-79AA-45E9-BF02-6AE913D829AB}"/>
    <cellStyle name="Note 16 2 2 2" xfId="27598" xr:uid="{CD682BD7-0EA9-49A1-92F9-93EB71A0A769}"/>
    <cellStyle name="Note 16 2 2 2 2" xfId="47565" xr:uid="{391C3F24-DC81-4867-867C-64E5B6634B92}"/>
    <cellStyle name="Note 16 2 2 3" xfId="37917" xr:uid="{1B16613E-B2DC-4645-88BE-99A9BAF3FCF1}"/>
    <cellStyle name="Note 16 2 3" xfId="22640" xr:uid="{C53514EE-A7AD-498D-95C3-5ADB84422581}"/>
    <cellStyle name="Note 16 2 3 2" xfId="42735" xr:uid="{EB63E532-94F2-4848-A1D8-11F3110A5E11}"/>
    <cellStyle name="Note 16 2 4" xfId="33088" xr:uid="{088D3A6D-B35A-4B56-9C53-9C27EF7589EA}"/>
    <cellStyle name="Note 16 3" xfId="15206" xr:uid="{3878F634-E3A3-4E86-9ED4-1209E9D5AD9F}"/>
    <cellStyle name="Note 16 3 2" xfId="25148" xr:uid="{ADD296AE-2DCE-4960-9DCB-C6F105FDC8DB}"/>
    <cellStyle name="Note 16 3 2 2" xfId="45155" xr:uid="{7564934C-A9D6-4048-82C2-AAC65B4FB6D4}"/>
    <cellStyle name="Note 16 3 3" xfId="35507" xr:uid="{BFF75DCA-1B35-4391-AC83-504C92E81581}"/>
    <cellStyle name="Note 16 4" xfId="20173" xr:uid="{18C7A42C-9CAF-4D43-83D9-63B371F6E1C3}"/>
    <cellStyle name="Note 16 4 2" xfId="40327" xr:uid="{A84270F4-7BB7-43B9-8C28-F581F59B727F}"/>
    <cellStyle name="Note 16 5" xfId="30680" xr:uid="{68DD8A04-4168-4782-8C4F-96AA1CABE66B}"/>
    <cellStyle name="Note 17" xfId="7444" xr:uid="{3F900658-7FFB-47BE-9E01-F7CEAD04C47E}"/>
    <cellStyle name="Note 17 2" xfId="12545" xr:uid="{0955317A-01EC-45F7-908E-D10B4BE75C11}"/>
    <cellStyle name="Note 17 2 2" xfId="17670" xr:uid="{E22D6A11-C718-4BCB-AF16-8DE0495EB413}"/>
    <cellStyle name="Note 17 2 2 2" xfId="27599" xr:uid="{82A2AC14-1DFE-4118-91AB-C291928F0035}"/>
    <cellStyle name="Note 17 2 2 2 2" xfId="47566" xr:uid="{14BF9D28-41D6-4309-9D38-69C6E9FBFC84}"/>
    <cellStyle name="Note 17 2 2 3" xfId="37918" xr:uid="{6E6B5D66-6694-42C3-AF86-EFD4E1E4B8D6}"/>
    <cellStyle name="Note 17 2 3" xfId="22641" xr:uid="{54BAEE63-C027-4604-B85D-5957678C5315}"/>
    <cellStyle name="Note 17 2 3 2" xfId="42736" xr:uid="{56363DF0-F602-4567-9947-668BB426C315}"/>
    <cellStyle name="Note 17 2 4" xfId="33089" xr:uid="{7D8BF07B-ED55-461E-B82E-7D6434267997}"/>
    <cellStyle name="Note 17 3" xfId="15207" xr:uid="{B0363029-A692-4180-97E5-21EE8A344C42}"/>
    <cellStyle name="Note 17 3 2" xfId="25149" xr:uid="{5B83270F-BAA2-4575-9426-B0C5FB10236C}"/>
    <cellStyle name="Note 17 3 2 2" xfId="45156" xr:uid="{36B233FE-8A30-4471-B7B1-D90A2C1A720E}"/>
    <cellStyle name="Note 17 3 3" xfId="35508" xr:uid="{8F0B121E-62F3-4BCF-B7EA-52C038BDD2D9}"/>
    <cellStyle name="Note 17 4" xfId="20174" xr:uid="{8CF1732F-466C-4B10-A07D-7064A94ADFF7}"/>
    <cellStyle name="Note 17 4 2" xfId="40328" xr:uid="{C8DDC23E-F594-4B5D-A3B1-C31B118FBA2F}"/>
    <cellStyle name="Note 17 5" xfId="30681" xr:uid="{920384DC-9A53-431C-8D27-E4AA5F97554F}"/>
    <cellStyle name="Note 18" xfId="7445" xr:uid="{ACF7B54B-D0AC-4C2C-9C19-73A9B03411C8}"/>
    <cellStyle name="Note 18 2" xfId="12546" xr:uid="{085F67EC-092B-4A5A-B6EB-FF5AA3168977}"/>
    <cellStyle name="Note 18 2 2" xfId="17671" xr:uid="{CC409BCB-583D-46FF-BC4E-CE5F89C1D927}"/>
    <cellStyle name="Note 18 2 2 2" xfId="27600" xr:uid="{FC34F30F-335B-4316-9844-7FEE289D05C7}"/>
    <cellStyle name="Note 18 2 2 2 2" xfId="47567" xr:uid="{1DA98438-E6CF-453A-A172-211473E936BD}"/>
    <cellStyle name="Note 18 2 2 3" xfId="37919" xr:uid="{EE01C99F-BCB2-4974-8427-D15D583F6364}"/>
    <cellStyle name="Note 18 2 3" xfId="22642" xr:uid="{EE709FDA-14B4-4BE9-AC70-E72E5E97219B}"/>
    <cellStyle name="Note 18 2 3 2" xfId="42737" xr:uid="{79A00DDB-123B-4DE9-A264-A1624135CF59}"/>
    <cellStyle name="Note 18 2 4" xfId="33090" xr:uid="{046D63D1-9D66-45B1-84C5-BBC4E7461453}"/>
    <cellStyle name="Note 18 3" xfId="15208" xr:uid="{CCC160EF-C9E8-481B-90A8-E84C12A93E8B}"/>
    <cellStyle name="Note 18 3 2" xfId="25150" xr:uid="{BFF7E3B6-2FD8-4BA6-B659-83539DE73CB4}"/>
    <cellStyle name="Note 18 3 2 2" xfId="45157" xr:uid="{D3D9FB2B-6D12-4D9F-A2A9-B995193F164B}"/>
    <cellStyle name="Note 18 3 3" xfId="35509" xr:uid="{FBF2C09B-1A2A-421E-9C3B-EC0C31DF6178}"/>
    <cellStyle name="Note 18 4" xfId="20175" xr:uid="{273A6BDE-4B84-4028-BA64-60C04FA5E9F3}"/>
    <cellStyle name="Note 18 4 2" xfId="40329" xr:uid="{D172D337-0D25-42AC-BA54-9D6DC0F4A5F0}"/>
    <cellStyle name="Note 18 5" xfId="30682" xr:uid="{A9C19D03-E270-4537-A0C9-D727A4F7CAC5}"/>
    <cellStyle name="Note 19" xfId="7446" xr:uid="{476D2C4E-A5C2-4B3F-ADFC-F78B00FDC293}"/>
    <cellStyle name="Note 19 2" xfId="12547" xr:uid="{AFF43D0E-4B99-4E91-BBFD-0ECFBF5F4DD0}"/>
    <cellStyle name="Note 19 2 2" xfId="17672" xr:uid="{E16FB2D3-A7C8-4168-9FEF-F4166EABBD01}"/>
    <cellStyle name="Note 19 2 2 2" xfId="27601" xr:uid="{A2E207DB-172F-4A00-97DC-7E8405D1B259}"/>
    <cellStyle name="Note 19 2 2 2 2" xfId="47568" xr:uid="{162CF50F-8969-4040-9514-E410DEDE8636}"/>
    <cellStyle name="Note 19 2 2 3" xfId="37920" xr:uid="{4CEDDF8D-FD91-47D7-B608-42CA7D4644EF}"/>
    <cellStyle name="Note 19 2 3" xfId="22643" xr:uid="{2565E21F-B377-4D81-8D04-3250E3F678B9}"/>
    <cellStyle name="Note 19 2 3 2" xfId="42738" xr:uid="{B13A5AD6-F22A-4979-95CD-0D1F56C2D5EA}"/>
    <cellStyle name="Note 19 2 4" xfId="33091" xr:uid="{08152686-34BA-48F7-8698-259EFF2CD084}"/>
    <cellStyle name="Note 19 3" xfId="15209" xr:uid="{996536C1-A2E1-4F4C-BAA5-FCECCA67E1CF}"/>
    <cellStyle name="Note 19 3 2" xfId="25151" xr:uid="{08285809-8B2A-40A5-854E-44B29033383D}"/>
    <cellStyle name="Note 19 3 2 2" xfId="45158" xr:uid="{6139C908-9C66-4FB6-AB6A-D993FB53F328}"/>
    <cellStyle name="Note 19 3 3" xfId="35510" xr:uid="{1236F394-80FB-4CAE-82DC-52C64A087419}"/>
    <cellStyle name="Note 19 4" xfId="20176" xr:uid="{607188DB-0486-4D70-94E4-639C1C968EDF}"/>
    <cellStyle name="Note 19 4 2" xfId="40330" xr:uid="{7B7AF43A-58B2-4039-BE51-A725AB01AB28}"/>
    <cellStyle name="Note 19 5" xfId="30683" xr:uid="{60E44CAB-D354-471A-A5A8-2843644461D0}"/>
    <cellStyle name="Note 2" xfId="123" xr:uid="{7A798E9F-8B5C-4E43-8AD6-6A6FEB3DA4CA}"/>
    <cellStyle name="Note 2 10" xfId="7448" xr:uid="{E4473216-6CA6-4A0A-8BCC-C2974BE68226}"/>
    <cellStyle name="Note 2 10 2" xfId="7449" xr:uid="{1E0D71C4-9E10-466B-B36F-8FC6622793EF}"/>
    <cellStyle name="Note 2 10 2 2" xfId="8916" xr:uid="{817A15FE-6899-46C9-BBAF-42E81E086622}"/>
    <cellStyle name="Note 2 10 3" xfId="8915" xr:uid="{4A490C5E-AB95-44C7-A404-2155D5561FD5}"/>
    <cellStyle name="Note 2 11" xfId="7450" xr:uid="{9AFC1D7F-DCE9-4A73-9184-D03AF43AC807}"/>
    <cellStyle name="Note 2 11 2" xfId="8917" xr:uid="{217AEC8F-21E4-4186-A720-5F1879DA018A}"/>
    <cellStyle name="Note 2 12" xfId="7447" xr:uid="{EF3719CD-9A90-412F-8E20-F9360CAC194C}"/>
    <cellStyle name="Note 2 12 2" xfId="12548" xr:uid="{EDF56D62-74E1-426E-9888-CB6AFDB536DF}"/>
    <cellStyle name="Note 2 13" xfId="8914" xr:uid="{CD90EF13-7BD8-4941-AC76-5266E8DE1BFE}"/>
    <cellStyle name="Note 2 14" xfId="10034" xr:uid="{948B42A8-FFAD-446A-B7B8-CED2CC75EDCF}"/>
    <cellStyle name="Note 2 14 2" xfId="27797" xr:uid="{91529D43-5A19-4568-941F-C20E00495108}"/>
    <cellStyle name="Note 2 14 2 2" xfId="47656" xr:uid="{88E15899-5B98-49AE-81AC-782E7C99562C}"/>
    <cellStyle name="Note 2 15" xfId="10222" xr:uid="{4FDC900B-7740-4542-9B20-DA066EE86664}"/>
    <cellStyle name="Note 2 15 2" xfId="15354" xr:uid="{F56DE978-D4DB-49A5-8FD1-B2688665265D}"/>
    <cellStyle name="Note 2 15 2 2" xfId="25287" xr:uid="{53B992BB-8F2A-47E2-9025-DDA16DF7831B}"/>
    <cellStyle name="Note 2 15 2 2 2" xfId="45254" xr:uid="{B2D07805-7EA1-44CE-A18A-E29345A3D5D4}"/>
    <cellStyle name="Note 2 15 2 3" xfId="35606" xr:uid="{B88AE684-A9EA-44D8-9A46-737D28BD9E20}"/>
    <cellStyle name="Note 2 15 3" xfId="20331" xr:uid="{8DD5FFAF-E422-4995-9E92-0D346B7C9AF8}"/>
    <cellStyle name="Note 2 15 3 2" xfId="40426" xr:uid="{E095FD1F-D71F-41D0-BADB-6D3134C26FBC}"/>
    <cellStyle name="Note 2 15 4" xfId="30779" xr:uid="{E9A57156-CE95-4A08-92AD-3CAA5106D8CE}"/>
    <cellStyle name="Note 2 16" xfId="12847" xr:uid="{450C9E26-311C-480F-BA08-CE56DDA8AEC1}"/>
    <cellStyle name="Note 2 16 2" xfId="22800" xr:uid="{6CEE368C-40F4-41EB-AB6D-A7EBEAB1AA70}"/>
    <cellStyle name="Note 2 16 2 2" xfId="42844" xr:uid="{0EFCCD68-008B-48CB-8535-E1443038B100}"/>
    <cellStyle name="Note 2 16 3" xfId="33196" xr:uid="{3E706D4B-B619-4119-B923-F9648C5B982A}"/>
    <cellStyle name="Note 2 17" xfId="17853" xr:uid="{2AC75692-EEDF-4FF3-A289-16507B9AFBF3}"/>
    <cellStyle name="Note 2 17 2" xfId="38016" xr:uid="{E7C580FD-1AF4-4836-B04B-3A8D5A907C15}"/>
    <cellStyle name="Note 2 18" xfId="28371" xr:uid="{770227DA-843E-409B-88E5-4BE7EC10AFBB}"/>
    <cellStyle name="Note 2 2" xfId="307" xr:uid="{C49C7E85-8CCC-491B-A41D-25480B868D82}"/>
    <cellStyle name="Note 2 2 2" xfId="7452" xr:uid="{DDA86889-9A68-45E1-AC6E-2270E8867658}"/>
    <cellStyle name="Note 2 2 2 2" xfId="7453" xr:uid="{A0E703FB-5ED3-423F-B28F-70675B0187A2}"/>
    <cellStyle name="Note 2 2 2 2 2" xfId="7454" xr:uid="{96AAF0D2-1CE5-4915-A9C8-4F33818CC0E1}"/>
    <cellStyle name="Note 2 2 2 2 2 2" xfId="8921" xr:uid="{2BD52D2F-19EC-4D10-B975-5B32FF011BF9}"/>
    <cellStyle name="Note 2 2 2 2 3" xfId="8920" xr:uid="{24E9C94E-D23B-4DE6-B793-E9AD6DFFEC83}"/>
    <cellStyle name="Note 2 2 2 3" xfId="7455" xr:uid="{6DB94167-6383-4645-BC03-2562DABB1233}"/>
    <cellStyle name="Note 2 2 2 3 2" xfId="7456" xr:uid="{D4612F66-6010-4324-8634-D7A72A7EE698}"/>
    <cellStyle name="Note 2 2 2 3 2 2" xfId="8923" xr:uid="{207624CA-3C4A-4093-AB1A-391EC8BAB0E8}"/>
    <cellStyle name="Note 2 2 2 3 3" xfId="8922" xr:uid="{A09F0177-5AB8-4E7B-B2E9-46E18FFD290F}"/>
    <cellStyle name="Note 2 2 2 4" xfId="7457" xr:uid="{8CE99B9B-2EC9-45AF-B073-A228B7CCDAFA}"/>
    <cellStyle name="Note 2 2 2 4 2" xfId="8924" xr:uid="{ADA8ECF7-0B43-45F7-A3B8-9253EF581912}"/>
    <cellStyle name="Note 2 2 2 5" xfId="8919" xr:uid="{BCFCA8CF-B2AD-407E-9D0A-E0CFB1E064C6}"/>
    <cellStyle name="Note 2 2 3" xfId="7458" xr:uid="{FF415242-19CC-4F5D-B4A2-2CAEE89F274D}"/>
    <cellStyle name="Note 2 2 3 2" xfId="7459" xr:uid="{0522BD45-77C2-496B-A38D-697837104494}"/>
    <cellStyle name="Note 2 2 3 2 2" xfId="8926" xr:uid="{1FB20F80-C57D-4518-BBFB-6123BDB4D1A8}"/>
    <cellStyle name="Note 2 2 3 3" xfId="8925" xr:uid="{D1CC2730-AF2C-49AF-895D-FFCAAAE705B0}"/>
    <cellStyle name="Note 2 2 4" xfId="7460" xr:uid="{9FFFBA49-26A9-4046-BD13-9BA272E33F17}"/>
    <cellStyle name="Note 2 2 4 2" xfId="7461" xr:uid="{1F5EFC24-DC51-4899-84C9-162F1FF2B97A}"/>
    <cellStyle name="Note 2 2 4 2 2" xfId="8928" xr:uid="{E9C7E266-AA57-4E5F-8111-502FA804A43A}"/>
    <cellStyle name="Note 2 2 4 3" xfId="8927" xr:uid="{3DBB246D-A0A9-4F78-BFD8-56A15C195E40}"/>
    <cellStyle name="Note 2 2 5" xfId="7462" xr:uid="{39F03C36-0819-405D-8048-0EEB8A07DF6A}"/>
    <cellStyle name="Note 2 2 5 2" xfId="8929" xr:uid="{328E4C3D-3666-48D1-86A0-7B9DC14BF0D4}"/>
    <cellStyle name="Note 2 2 6" xfId="7451" xr:uid="{A0F1DDED-8881-4DA9-A5D3-B5AAD4D1360F}"/>
    <cellStyle name="Note 2 2 6 2" xfId="12549" xr:uid="{6BD7103D-3B77-40BC-8E10-720EBCCC66DF}"/>
    <cellStyle name="Note 2 2 7" xfId="8918" xr:uid="{1AB8ED5D-D650-4CB6-9D18-8A3A6DE89205}"/>
    <cellStyle name="Note 2 2 8" xfId="10035" xr:uid="{9EBF0625-21B4-4BE9-B483-C03217C4559E}"/>
    <cellStyle name="Note 2 3" xfId="416" xr:uid="{B32E2637-5BEF-4592-8743-F3AFE7CE72C9}"/>
    <cellStyle name="Note 2 3 10" xfId="17973" xr:uid="{A358F00C-1915-456F-A579-EFDA16AC9554}"/>
    <cellStyle name="Note 2 3 10 2" xfId="38136" xr:uid="{AEB38883-E827-43FE-A43B-0FAA0722E1E5}"/>
    <cellStyle name="Note 2 3 11" xfId="28491" xr:uid="{D9ABEF63-FF34-4ECD-95EF-3D8827F84DED}"/>
    <cellStyle name="Note 2 3 2" xfId="7464" xr:uid="{76381AE6-82CF-4313-804C-EB06F319D2B5}"/>
    <cellStyle name="Note 2 3 2 2" xfId="7465" xr:uid="{837AD3BA-A261-4119-A7FA-1F05C15FFD64}"/>
    <cellStyle name="Note 2 3 2 2 2" xfId="8932" xr:uid="{C91F1E2D-4CE1-4D7B-9071-C757C6CBD9AF}"/>
    <cellStyle name="Note 2 3 2 3" xfId="8931" xr:uid="{E04FAF7C-7125-421A-A4CB-5041502D5A43}"/>
    <cellStyle name="Note 2 3 3" xfId="7466" xr:uid="{EDD26213-370F-4CF3-A418-2E6D3F6F31EC}"/>
    <cellStyle name="Note 2 3 3 2" xfId="7467" xr:uid="{7A06D6D2-1C8A-4004-8E27-6F50081283EA}"/>
    <cellStyle name="Note 2 3 3 2 2" xfId="8934" xr:uid="{E3D5E559-6285-4CF0-9B9C-5CA154ED2A05}"/>
    <cellStyle name="Note 2 3 3 3" xfId="8933" xr:uid="{22C5D26B-D804-4619-A289-CEE5656DD265}"/>
    <cellStyle name="Note 2 3 4" xfId="7468" xr:uid="{7D5642FF-5560-458D-ACAB-BBB8800EE651}"/>
    <cellStyle name="Note 2 3 4 2" xfId="7469" xr:uid="{2BCA0982-0CBC-4DE6-90A2-E216770E1C9D}"/>
    <cellStyle name="Note 2 3 4 2 2" xfId="8936" xr:uid="{093C1142-387C-47AA-AC81-B292D26F2A1E}"/>
    <cellStyle name="Note 2 3 4 3" xfId="8935" xr:uid="{ECE7C604-2697-4F56-AC86-F8BCC8F74E68}"/>
    <cellStyle name="Note 2 3 5" xfId="7470" xr:uid="{1770B980-B26C-4F1A-ADCC-707DEE9A33C0}"/>
    <cellStyle name="Note 2 3 5 2" xfId="8937" xr:uid="{3E66080C-199D-4ABC-B7E6-15A1B59C1495}"/>
    <cellStyle name="Note 2 3 6" xfId="7463" xr:uid="{71FD4F71-7F24-4E8B-8E8E-B17FA4885B8C}"/>
    <cellStyle name="Note 2 3 6 2" xfId="12550" xr:uid="{CC72DC34-C107-4EFD-A12E-12CD1EE2D564}"/>
    <cellStyle name="Note 2 3 7" xfId="8930" xr:uid="{D928FB20-92A4-4FAC-8282-92FA06E07AA5}"/>
    <cellStyle name="Note 2 3 8" xfId="10350" xr:uid="{4A0B4510-E189-4C3D-AC9F-BAB8BB25A679}"/>
    <cellStyle name="Note 2 3 8 2" xfId="15478" xr:uid="{054783D1-EFE6-4AE3-B7D6-3803D86C03C5}"/>
    <cellStyle name="Note 2 3 8 2 2" xfId="25407" xr:uid="{748EA180-6317-420C-B28B-3BD21B9BBFAF}"/>
    <cellStyle name="Note 2 3 8 2 2 2" xfId="45374" xr:uid="{79C15E6F-DC51-4B56-B35D-78F65BC8F9A9}"/>
    <cellStyle name="Note 2 3 8 2 3" xfId="35726" xr:uid="{3E857191-96C5-4599-986D-BA17F3C9166C}"/>
    <cellStyle name="Note 2 3 8 3" xfId="20451" xr:uid="{4E5D1607-54BC-4A85-86D8-7717762AFD15}"/>
    <cellStyle name="Note 2 3 8 3 2" xfId="40546" xr:uid="{2B0FD3E8-5B10-4011-9CBD-290DFB3EB676}"/>
    <cellStyle name="Note 2 3 8 4" xfId="30899" xr:uid="{EFDAC25B-FFBF-4E19-87B2-AE8D9D845E51}"/>
    <cellStyle name="Note 2 3 9" xfId="12967" xr:uid="{7684B28F-3A5F-4F23-92E0-022EB6F744EB}"/>
    <cellStyle name="Note 2 3 9 2" xfId="22920" xr:uid="{CACC5581-7C85-438A-A806-D12AC9B58010}"/>
    <cellStyle name="Note 2 3 9 2 2" xfId="42964" xr:uid="{BEDC8A78-2356-47ED-8699-0ACD1043E25C}"/>
    <cellStyle name="Note 2 3 9 3" xfId="33316" xr:uid="{4058EC8F-B25A-40EA-8CE4-D4320ED59D6A}"/>
    <cellStyle name="Note 2 4" xfId="7471" xr:uid="{62278416-AF59-4E97-A974-176D11B429F2}"/>
    <cellStyle name="Note 2 4 2" xfId="7472" xr:uid="{F363F749-0A2F-4241-9580-E789936A5947}"/>
    <cellStyle name="Note 2 4 3" xfId="7473" xr:uid="{9E2DAC76-C992-44BB-8036-74E20FB1AC97}"/>
    <cellStyle name="Note 2 4 4" xfId="7474" xr:uid="{D6E3E530-023E-4858-879D-B2E36D9FC30C}"/>
    <cellStyle name="Note 2 4 4 2" xfId="7475" xr:uid="{848D817A-B0B5-49BD-8DB5-323C61648622}"/>
    <cellStyle name="Note 2 4 4 2 2" xfId="8940" xr:uid="{303702DC-7D86-4C21-B14A-4BC95D8798BA}"/>
    <cellStyle name="Note 2 4 4 3" xfId="8939" xr:uid="{CDCC5483-3313-4977-890C-10B9697D2BF1}"/>
    <cellStyle name="Note 2 4 5" xfId="7476" xr:uid="{25628B5B-6BE6-4469-AFF0-A7307408FEA4}"/>
    <cellStyle name="Note 2 4 5 2" xfId="8941" xr:uid="{56E1EF70-7CC9-4CF1-A536-A46CC64EBF09}"/>
    <cellStyle name="Note 2 4 6" xfId="8938" xr:uid="{BAB5A82A-357E-45A6-B07D-6F679198395E}"/>
    <cellStyle name="Note 2 5" xfId="7477" xr:uid="{EBCE6441-C052-4346-A481-8C89FD41414A}"/>
    <cellStyle name="Note 2 5 2" xfId="7478" xr:uid="{2BCA5EAD-7926-47C5-A696-5C3C90BEBD54}"/>
    <cellStyle name="Note 2 5 3" xfId="7479" xr:uid="{9B1AB032-9101-4FB7-A0F5-73B38114D347}"/>
    <cellStyle name="Note 2 5 4" xfId="7480" xr:uid="{7E9B2990-CB77-4BB3-A4E9-ECDD1EBB3D84}"/>
    <cellStyle name="Note 2 6" xfId="7481" xr:uid="{8FC7A575-CBAA-4212-9485-DE84E8A10413}"/>
    <cellStyle name="Note 2 6 2" xfId="7482" xr:uid="{7C4ACBCD-EB89-4E80-8B5F-F02F3BFAF871}"/>
    <cellStyle name="Note 2 7" xfId="7483" xr:uid="{1D0A5C8C-15DC-4937-B32D-21A5182FA485}"/>
    <cellStyle name="Note 2 7 2" xfId="7484" xr:uid="{296392B7-36F2-40A3-843A-D5DFAA68AD7A}"/>
    <cellStyle name="Note 2 8" xfId="7485" xr:uid="{3FE240D8-6EA9-48F1-8359-876E29883198}"/>
    <cellStyle name="Note 2 8 2" xfId="12551" xr:uid="{41A0737A-92BE-495A-ADA5-E3B4458F2A75}"/>
    <cellStyle name="Note 2 8 2 2" xfId="17673" xr:uid="{10E2D4B6-9AE7-427B-830D-46BD1B1C8D03}"/>
    <cellStyle name="Note 2 8 2 2 2" xfId="27602" xr:uid="{F41808BC-AAD5-4395-A486-5B31BBA924BB}"/>
    <cellStyle name="Note 2 8 2 2 2 2" xfId="47569" xr:uid="{A9F5DDA6-3774-48A8-A7B9-8A7ADAE56F08}"/>
    <cellStyle name="Note 2 8 2 2 3" xfId="37921" xr:uid="{234E04C2-E590-4574-9520-23B3A7CC605C}"/>
    <cellStyle name="Note 2 8 2 3" xfId="22644" xr:uid="{A1B4C857-0907-4E0F-820E-35426395A4F2}"/>
    <cellStyle name="Note 2 8 2 3 2" xfId="42739" xr:uid="{C4DF8740-F9AF-462C-935E-C3F5362779AC}"/>
    <cellStyle name="Note 2 8 2 4" xfId="33092" xr:uid="{55545343-71C8-4D19-8BCD-BAAEDC851A62}"/>
    <cellStyle name="Note 2 8 3" xfId="15210" xr:uid="{079AFE8F-0F2C-4383-8287-3AFF556FAB39}"/>
    <cellStyle name="Note 2 8 3 2" xfId="25152" xr:uid="{E72D9481-0815-4F9E-BEED-0392A3FC4BEB}"/>
    <cellStyle name="Note 2 8 3 2 2" xfId="45159" xr:uid="{679246C3-A783-40BE-A62E-A8D8A8F84787}"/>
    <cellStyle name="Note 2 8 3 3" xfId="35511" xr:uid="{32513321-2CB0-461A-A8C1-DE293706A23D}"/>
    <cellStyle name="Note 2 8 4" xfId="20177" xr:uid="{35270F55-75BC-4E3B-AFC7-1B0111861CD6}"/>
    <cellStyle name="Note 2 8 4 2" xfId="40331" xr:uid="{71AF360A-3248-4AF7-98C4-D0C8E04A659F}"/>
    <cellStyle name="Note 2 8 5" xfId="30684" xr:uid="{486CECF0-81E4-4A19-8070-07204A9451E2}"/>
    <cellStyle name="Note 2 9" xfId="7486" xr:uid="{94FC9FF7-4B04-458A-9C9A-424378469A7C}"/>
    <cellStyle name="Note 2 9 2" xfId="7487" xr:uid="{EBEA41B9-BC00-42D4-BD88-EB8916283A6F}"/>
    <cellStyle name="Note 2 9 2 2" xfId="7488" xr:uid="{B2E96465-0B5A-405F-BE05-9B43212731A1}"/>
    <cellStyle name="Note 2 9 2 2 2" xfId="8944" xr:uid="{5A4FCAED-B75B-4FD0-A2F8-1E143A493655}"/>
    <cellStyle name="Note 2 9 2 3" xfId="8943" xr:uid="{7274795E-5FF8-4BB4-B2B6-012AA8BDF3D4}"/>
    <cellStyle name="Note 2 9 3" xfId="7489" xr:uid="{0033562B-95B4-4EF0-AF4F-82D836F8DF74}"/>
    <cellStyle name="Note 2 9 4" xfId="7490" xr:uid="{CB57434E-5C20-4BD6-8F09-D3D72870EF9F}"/>
    <cellStyle name="Note 2 9 4 2" xfId="8945" xr:uid="{734E39EE-B6D0-42E9-8F2E-A52D022996BA}"/>
    <cellStyle name="Note 2 9 5" xfId="8942" xr:uid="{A5A84607-ADFA-4CBD-ADC9-0C4648E807CA}"/>
    <cellStyle name="Note 20" xfId="7491" xr:uid="{664DCDAA-07A5-4105-8710-D7D99B6CD0C1}"/>
    <cellStyle name="Note 20 2" xfId="12552" xr:uid="{E3915401-C4F9-4F54-9A45-FDA17B002856}"/>
    <cellStyle name="Note 20 2 2" xfId="17674" xr:uid="{9BB98615-B750-4F0F-A361-3D130E9F5FCE}"/>
    <cellStyle name="Note 20 2 2 2" xfId="27603" xr:uid="{E67BF228-088E-459B-9F9A-0D0D73752C3A}"/>
    <cellStyle name="Note 20 2 2 2 2" xfId="47570" xr:uid="{5C0101BF-F546-4850-AAD7-F9F4BE6FD8AD}"/>
    <cellStyle name="Note 20 2 2 3" xfId="37922" xr:uid="{ACBE4162-F716-4FD8-832E-E5CA44CA5BD2}"/>
    <cellStyle name="Note 20 2 3" xfId="22645" xr:uid="{DFD40927-7B6E-46D6-A7F8-E50C0D34B948}"/>
    <cellStyle name="Note 20 2 3 2" xfId="42740" xr:uid="{066ABB37-4EC4-4DE1-8958-E1E16B8F9324}"/>
    <cellStyle name="Note 20 2 4" xfId="33093" xr:uid="{3CBC9B14-786A-490C-87A8-E435BEA9D134}"/>
    <cellStyle name="Note 20 3" xfId="15211" xr:uid="{188830D6-710C-4874-9F5C-CE894CC7001F}"/>
    <cellStyle name="Note 20 3 2" xfId="25153" xr:uid="{0641D7B3-21B6-4748-AB08-479A243B1484}"/>
    <cellStyle name="Note 20 3 2 2" xfId="45160" xr:uid="{BE1AEB63-3BAF-40E0-9F17-E07829E2320A}"/>
    <cellStyle name="Note 20 3 3" xfId="35512" xr:uid="{36B20F2E-072B-4C9C-B2E0-A8FA1AD0A612}"/>
    <cellStyle name="Note 20 4" xfId="20178" xr:uid="{28D33757-5B18-49F2-B540-4E7ED8EE114E}"/>
    <cellStyle name="Note 20 4 2" xfId="40332" xr:uid="{5389DE17-DA07-4765-BA8C-1429B8327B0F}"/>
    <cellStyle name="Note 20 5" xfId="30685" xr:uid="{229C63F8-D5D8-4A94-8C92-BA41A8981907}"/>
    <cellStyle name="Note 21" xfId="7492" xr:uid="{DB9F6993-28CC-4BBA-B35C-37FEC07465D3}"/>
    <cellStyle name="Note 22" xfId="7493" xr:uid="{57567238-09DD-456A-9A55-ED4BEC9F5DB5}"/>
    <cellStyle name="Note 22 2" xfId="12553" xr:uid="{FEEFD103-F02F-4903-AD39-A58AC86DB016}"/>
    <cellStyle name="Note 22 2 2" xfId="17675" xr:uid="{6307A5BE-E56D-4D4D-9710-0BF7016C34A9}"/>
    <cellStyle name="Note 22 2 2 2" xfId="27604" xr:uid="{BC49BA37-0529-4C90-96C3-3085A0C821CA}"/>
    <cellStyle name="Note 22 2 2 2 2" xfId="47571" xr:uid="{8DC1683B-08C8-4936-80A8-F9BE6B9D7553}"/>
    <cellStyle name="Note 22 2 2 3" xfId="37923" xr:uid="{CEA61BCA-3154-4A13-BBB5-480380D5066B}"/>
    <cellStyle name="Note 22 2 3" xfId="22646" xr:uid="{9F0CFA69-E5C6-4AC6-BDEB-ADA06ADD3A70}"/>
    <cellStyle name="Note 22 2 3 2" xfId="42741" xr:uid="{063FAC67-16CA-48AF-889E-6ED71F2F4067}"/>
    <cellStyle name="Note 22 2 4" xfId="33094" xr:uid="{E039FF0C-E95B-4580-82D6-7D641173545C}"/>
    <cellStyle name="Note 22 3" xfId="15212" xr:uid="{4A05FFFC-CE3A-4DB8-97D7-741D9983620E}"/>
    <cellStyle name="Note 22 3 2" xfId="25154" xr:uid="{BAB63059-CEE4-4AA1-A8C9-AC9D40049BEA}"/>
    <cellStyle name="Note 22 3 2 2" xfId="45161" xr:uid="{6A25A94D-F780-41EB-95E0-C784493E8497}"/>
    <cellStyle name="Note 22 3 3" xfId="35513" xr:uid="{16F508C9-6D62-4646-9F0F-B79D95FEFD09}"/>
    <cellStyle name="Note 22 4" xfId="20179" xr:uid="{23DCE277-085D-4900-83E2-7841EE4E2E50}"/>
    <cellStyle name="Note 22 4 2" xfId="40333" xr:uid="{4499AC39-B4A8-4E4D-B1F8-9D9AE45E023F}"/>
    <cellStyle name="Note 22 5" xfId="30686" xr:uid="{A120419B-FF6A-4FD3-971D-1A4BB92008C7}"/>
    <cellStyle name="Note 23" xfId="27948" xr:uid="{069F848F-B4E4-4EB7-B5E3-90D4DBBFAD7D}"/>
    <cellStyle name="Note 23 2" xfId="47776" xr:uid="{A02B5E36-A415-4BA6-95C6-5DEB46F81612}"/>
    <cellStyle name="Note 24" xfId="67" xr:uid="{E45DBD8C-96DD-434B-8753-0763A087867D}"/>
    <cellStyle name="Note 24 2" xfId="28357" xr:uid="{79DE181E-33DF-4430-859E-99B3D9610FAE}"/>
    <cellStyle name="Note 3" xfId="166" xr:uid="{D2E241BD-E83E-42A1-9E3A-225CAA358ACE}"/>
    <cellStyle name="Note 3 10" xfId="7494" xr:uid="{1B6C676A-D222-475C-839F-376C805FD9D4}"/>
    <cellStyle name="Note 3 10 2" xfId="12554" xr:uid="{FEBE8F2E-6D59-4A2D-BF73-E84256673B9F}"/>
    <cellStyle name="Note 3 11" xfId="8946" xr:uid="{D1832ADE-CED9-4BD5-9478-2C269D342DB3}"/>
    <cellStyle name="Note 3 12" xfId="10257" xr:uid="{595EB7B9-8718-4A27-A5BA-42C044418415}"/>
    <cellStyle name="Note 3 12 2" xfId="15385" xr:uid="{5FC9889D-661E-4A82-8598-B6D786E26B13}"/>
    <cellStyle name="Note 3 12 2 2" xfId="25314" xr:uid="{7070B37A-4768-4B15-BF73-5F323E110990}"/>
    <cellStyle name="Note 3 12 2 2 2" xfId="45281" xr:uid="{A914583D-4F30-4100-932B-235BEE85E806}"/>
    <cellStyle name="Note 3 12 2 3" xfId="35633" xr:uid="{CCBD6F2B-957C-4685-B39A-4326FFDC55D3}"/>
    <cellStyle name="Note 3 12 3" xfId="20358" xr:uid="{B3A84437-8CA8-4BA9-AEDE-B7E1F110A85D}"/>
    <cellStyle name="Note 3 12 3 2" xfId="40453" xr:uid="{FCC3598F-9DBE-4CA6-9C6D-7868DDC82C67}"/>
    <cellStyle name="Note 3 12 4" xfId="30806" xr:uid="{A5E11080-464B-4758-A3CC-353D39769A37}"/>
    <cellStyle name="Note 3 13" xfId="12873" xr:uid="{6FB2511D-DAAD-4B74-A940-D579F854C01A}"/>
    <cellStyle name="Note 3 13 2" xfId="22826" xr:uid="{0153A595-31C1-4F0A-A9A8-937BF144C0ED}"/>
    <cellStyle name="Note 3 13 2 2" xfId="42870" xr:uid="{2B4D1998-B443-4F8E-8FC0-F06B2AAC0D3A}"/>
    <cellStyle name="Note 3 13 3" xfId="33222" xr:uid="{AE0156EA-E898-4B16-A30B-EAB1B48D00FE}"/>
    <cellStyle name="Note 3 14" xfId="17879" xr:uid="{AD8FE87F-33EA-4DAB-865A-A5551778A6E5}"/>
    <cellStyle name="Note 3 14 2" xfId="38042" xr:uid="{191A25C2-3CBF-4054-B537-22EE0D36B2BD}"/>
    <cellStyle name="Note 3 15" xfId="28397" xr:uid="{57B65889-9FC6-4633-AB85-E6D33353E380}"/>
    <cellStyle name="Note 3 2" xfId="344" xr:uid="{01707CEB-CCAD-494B-BF77-F477886033CF}"/>
    <cellStyle name="Note 3 2 2" xfId="7496" xr:uid="{4083E2B9-1B8D-4C7D-ABD4-C5F06F479100}"/>
    <cellStyle name="Note 3 2 2 2" xfId="7497" xr:uid="{91B979AC-8B3B-4F2E-9405-E30D9F5A62BE}"/>
    <cellStyle name="Note 3 2 2 2 2" xfId="7498" xr:uid="{0F107106-F84A-41FB-B536-44A21E2D06BA}"/>
    <cellStyle name="Note 3 2 2 2 2 2" xfId="7499" xr:uid="{A726CFDF-1984-47A4-A5E2-D58A6F2BAA82}"/>
    <cellStyle name="Note 3 2 2 2 2 2 2" xfId="8951" xr:uid="{41BCA709-291D-4F77-AD3D-272EB47DEC76}"/>
    <cellStyle name="Note 3 2 2 2 2 3" xfId="8950" xr:uid="{79970265-6B82-4B90-BC85-0984BCCCDEB1}"/>
    <cellStyle name="Note 3 2 2 2 3" xfId="7500" xr:uid="{6E1D1C76-3EF9-4391-9B2D-9B1032006C42}"/>
    <cellStyle name="Note 3 2 2 2 3 2" xfId="8952" xr:uid="{D31551CB-376E-4B2D-8F5E-1AA65C6A60C6}"/>
    <cellStyle name="Note 3 2 2 2 4" xfId="7501" xr:uid="{595E36B4-8B72-4F97-87E9-5296F0132B90}"/>
    <cellStyle name="Note 3 2 2 2 4 2" xfId="8953" xr:uid="{8B3A3EE0-AAB6-405E-9AF8-7C3B74D2FE98}"/>
    <cellStyle name="Note 3 2 2 2 5" xfId="8949" xr:uid="{0B05BA08-B465-4306-B31C-4B81A2FD156A}"/>
    <cellStyle name="Note 3 2 2 3" xfId="7502" xr:uid="{5A6FCFC8-2855-4802-826D-E2625B8AE124}"/>
    <cellStyle name="Note 3 2 2 3 2" xfId="8954" xr:uid="{75A0A0D7-6DAE-4EBB-A6BC-8DEA81EEB977}"/>
    <cellStyle name="Note 3 2 2 4" xfId="8948" xr:uid="{EAC1F7AA-225C-4F22-8335-6A52F1A057BC}"/>
    <cellStyle name="Note 3 2 3" xfId="7503" xr:uid="{C0FBF8E0-58B8-4F48-B3F0-5894DB1411C8}"/>
    <cellStyle name="Note 3 2 3 2" xfId="7504" xr:uid="{0AC797A4-8253-4D94-9B5A-7020FB74C3F8}"/>
    <cellStyle name="Note 3 2 3 2 2" xfId="8956" xr:uid="{9C098678-CBC7-4576-98B1-0DA0B026CB96}"/>
    <cellStyle name="Note 3 2 3 3" xfId="8955" xr:uid="{4C5FDFC0-970F-4D47-B9D6-28170576B5AC}"/>
    <cellStyle name="Note 3 2 4" xfId="7505" xr:uid="{E65726FC-855A-47B5-934D-8F2C61597F4A}"/>
    <cellStyle name="Note 3 2 4 2" xfId="8957" xr:uid="{3AB399F1-ED5F-4F48-9E32-79F4579C886E}"/>
    <cellStyle name="Note 3 2 5" xfId="7495" xr:uid="{D10C98CF-6090-424F-ABD7-2DD23EFFF519}"/>
    <cellStyle name="Note 3 2 5 2" xfId="12555" xr:uid="{434254EB-8EC5-4AB6-ABB0-5B1BF66F0EF1}"/>
    <cellStyle name="Note 3 2 6" xfId="8947" xr:uid="{D72F44B2-BED3-4057-8ACF-E702BBEAB4BC}"/>
    <cellStyle name="Note 3 3" xfId="443" xr:uid="{B2D910A6-85E9-4301-9A7F-4818104B30FC}"/>
    <cellStyle name="Note 3 3 10" xfId="18000" xr:uid="{0E132E2A-68FC-4243-8168-996FFEC839BE}"/>
    <cellStyle name="Note 3 3 10 2" xfId="38163" xr:uid="{F9CA4F97-B3D6-4F8E-9F2E-417ADF5D7BC6}"/>
    <cellStyle name="Note 3 3 11" xfId="28518" xr:uid="{4229CEC8-B510-44F2-BAA5-B4767DFC0DB1}"/>
    <cellStyle name="Note 3 3 2" xfId="7507" xr:uid="{7D23C99C-0C63-406E-875F-9AD48D63CD0E}"/>
    <cellStyle name="Note 3 3 2 2" xfId="7508" xr:uid="{B1A0E4B0-B214-4B4E-AE18-2673626337EF}"/>
    <cellStyle name="Note 3 3 2 2 2" xfId="8960" xr:uid="{D05817FC-1D62-4D42-9EA6-8C566E3ECEFD}"/>
    <cellStyle name="Note 3 3 2 3" xfId="8959" xr:uid="{F57998E4-BB21-4E87-8373-E13BE08980AF}"/>
    <cellStyle name="Note 3 3 3" xfId="7509" xr:uid="{D3F965F7-447D-4968-9397-F4407FAEC7B3}"/>
    <cellStyle name="Note 3 3 3 2" xfId="7510" xr:uid="{2F0F1F7D-C3B2-4D7D-BB1E-A5115CA93E9E}"/>
    <cellStyle name="Note 3 3 3 2 2" xfId="8962" xr:uid="{583D71B1-D7A9-4D61-A05D-662C23A09225}"/>
    <cellStyle name="Note 3 3 3 3" xfId="8961" xr:uid="{217ED719-090D-4DBB-8ADA-8B11BC22112D}"/>
    <cellStyle name="Note 3 3 4" xfId="7511" xr:uid="{23733A0B-C4AD-44FC-9B3D-9C58CB78476B}"/>
    <cellStyle name="Note 3 3 4 2" xfId="7512" xr:uid="{12255CD7-5026-4B7F-B072-B90CDB236507}"/>
    <cellStyle name="Note 3 3 4 2 2" xfId="8964" xr:uid="{92931F5D-CDAE-4119-951E-3E88D16C7E9C}"/>
    <cellStyle name="Note 3 3 4 3" xfId="8963" xr:uid="{EAFDC64C-8510-4A72-B424-C33DF0606796}"/>
    <cellStyle name="Note 3 3 5" xfId="7513" xr:uid="{F2322588-A15E-448C-9138-9AE8CB83816D}"/>
    <cellStyle name="Note 3 3 5 2" xfId="8965" xr:uid="{F3414537-44B5-453F-BCDC-40CBD0406B98}"/>
    <cellStyle name="Note 3 3 6" xfId="7506" xr:uid="{688DD1C8-4D00-4ECE-A678-6889A83CB08B}"/>
    <cellStyle name="Note 3 3 6 2" xfId="12556" xr:uid="{3EDB5882-528D-46F8-82FB-5317E90915DB}"/>
    <cellStyle name="Note 3 3 7" xfId="8958" xr:uid="{F33A6D65-B19A-4645-855E-0CF4E7FCB366}"/>
    <cellStyle name="Note 3 3 8" xfId="10377" xr:uid="{E3A63C46-9542-4214-8D1C-69F26A807350}"/>
    <cellStyle name="Note 3 3 8 2" xfId="15505" xr:uid="{F5D6DF93-55E9-4E7E-8975-E519A48CED30}"/>
    <cellStyle name="Note 3 3 8 2 2" xfId="25434" xr:uid="{7A8184C8-BAE7-4CD8-8CFE-700C24025142}"/>
    <cellStyle name="Note 3 3 8 2 2 2" xfId="45401" xr:uid="{37D58A62-44E8-4D93-92ED-940BCD360816}"/>
    <cellStyle name="Note 3 3 8 2 3" xfId="35753" xr:uid="{3ED44556-3201-4749-A69E-1C5EA38DCF45}"/>
    <cellStyle name="Note 3 3 8 3" xfId="20478" xr:uid="{40023613-24E7-4DDA-9B5F-BC562D995334}"/>
    <cellStyle name="Note 3 3 8 3 2" xfId="40573" xr:uid="{BCDC35C9-CA8D-40BD-A599-64F730FD8382}"/>
    <cellStyle name="Note 3 3 8 4" xfId="30926" xr:uid="{96A0E4FB-750B-4F0F-A37B-B9E3788A6A64}"/>
    <cellStyle name="Note 3 3 9" xfId="12994" xr:uid="{98C1A14F-7BAF-48D5-B346-CA8501D206F5}"/>
    <cellStyle name="Note 3 3 9 2" xfId="22947" xr:uid="{70EA3457-2169-451E-8A8F-B9C6982BAF83}"/>
    <cellStyle name="Note 3 3 9 2 2" xfId="42991" xr:uid="{A09D4B56-996E-4DCB-B913-1E512CA76724}"/>
    <cellStyle name="Note 3 3 9 3" xfId="33343" xr:uid="{96F55B8A-80C5-46C9-8B13-3F448147F501}"/>
    <cellStyle name="Note 3 4" xfId="7514" xr:uid="{4E2742C0-80CE-4CB1-909E-30E3A2AE1BF2}"/>
    <cellStyle name="Note 3 4 2" xfId="7515" xr:uid="{2CA1F7E3-020A-44DF-B46D-446BE2AEF136}"/>
    <cellStyle name="Note 3 5" xfId="7516" xr:uid="{D960F147-E615-4CB1-BC0F-ED54949B330B}"/>
    <cellStyle name="Note 3 5 2" xfId="7517" xr:uid="{1C6C8828-464C-4CF1-A029-4D3B6DDA0B02}"/>
    <cellStyle name="Note 3 6" xfId="7518" xr:uid="{42FA74F9-FD90-4389-967A-2BFD3AFA3768}"/>
    <cellStyle name="Note 3 6 2" xfId="7519" xr:uid="{D6E9B18A-C431-467F-8FE3-0776C5A9FE59}"/>
    <cellStyle name="Note 3 6 2 2" xfId="7520" xr:uid="{02A1CD20-D6A1-4466-90C7-D6C22664B1B1}"/>
    <cellStyle name="Note 3 6 2 2 2" xfId="8968" xr:uid="{EB9107CA-B59C-4020-AE6A-A747FF4A6306}"/>
    <cellStyle name="Note 3 6 2 3" xfId="8967" xr:uid="{DD05EB2C-4C35-4826-A30B-78045F2F3D86}"/>
    <cellStyle name="Note 3 6 3" xfId="7521" xr:uid="{33A24B33-6C53-4562-906E-EF14B60BA5CB}"/>
    <cellStyle name="Note 3 6 3 2" xfId="8969" xr:uid="{2DB49C83-8625-47DA-BE08-FF35F97475CE}"/>
    <cellStyle name="Note 3 6 4" xfId="8966" xr:uid="{3EA4ECB1-8280-4346-913D-B7DF4320428F}"/>
    <cellStyle name="Note 3 7" xfId="7522" xr:uid="{335F0443-A093-41E3-BF02-47DA24BAFBF5}"/>
    <cellStyle name="Note 3 7 2" xfId="7523" xr:uid="{DC66A0B6-A265-47CE-96A6-9A77FFD05233}"/>
    <cellStyle name="Note 3 8" xfId="7524" xr:uid="{4BFEEFFD-29C8-4636-A66E-19435ADA745E}"/>
    <cellStyle name="Note 3 8 2" xfId="7525" xr:uid="{2D1A7C7C-D39A-42E6-A5AE-F07A1E6DEDA3}"/>
    <cellStyle name="Note 3 8 2 2" xfId="8971" xr:uid="{2E672DF4-A2E3-464D-A783-49AABBBBB9BD}"/>
    <cellStyle name="Note 3 8 3" xfId="8970" xr:uid="{3BED0BF5-7ED6-4CA5-93B1-85C5814AC4CA}"/>
    <cellStyle name="Note 3 9" xfId="7526" xr:uid="{1C141B10-9443-48B6-9C16-D9D29041C533}"/>
    <cellStyle name="Note 3 9 2" xfId="8972" xr:uid="{7B9510BC-7867-4137-AB70-D28BFBA046B1}"/>
    <cellStyle name="Note 4" xfId="253" xr:uid="{ADCE1E4B-4A59-428A-92FC-C511D23096D3}"/>
    <cellStyle name="Note 4 10" xfId="17913" xr:uid="{6D3B4459-6B4D-4259-8798-CF1F78BF59F2}"/>
    <cellStyle name="Note 4 10 2" xfId="38076" xr:uid="{5E281840-CCDD-4EA1-95E3-D90610AFC196}"/>
    <cellStyle name="Note 4 11" xfId="28431" xr:uid="{04EEDFB6-8F6E-4780-B93F-30C335E2BA7B}"/>
    <cellStyle name="Note 4 2" xfId="477" xr:uid="{B1A20864-D99A-487E-B0E5-8B63DD1C480C}"/>
    <cellStyle name="Note 4 2 10" xfId="28552" xr:uid="{66DE215F-F09B-47C3-8D9A-D6A408778D7C}"/>
    <cellStyle name="Note 4 2 2" xfId="7529" xr:uid="{43F70B8E-35C1-41F6-9B5C-3D693ECCFC61}"/>
    <cellStyle name="Note 4 2 2 2" xfId="7530" xr:uid="{05490CB6-BB98-4FF2-96A6-5BCA0645E803}"/>
    <cellStyle name="Note 4 2 2 2 2" xfId="8976" xr:uid="{051D103E-170B-4B0A-B0E6-478EF327B248}"/>
    <cellStyle name="Note 4 2 2 3" xfId="8975" xr:uid="{1EF63741-DD9D-4233-8025-A3F37D3B6F35}"/>
    <cellStyle name="Note 4 2 3" xfId="7531" xr:uid="{278C52F5-1E56-4DFC-BE6E-79F43F002367}"/>
    <cellStyle name="Note 4 2 3 2" xfId="8977" xr:uid="{B8154F44-D61E-46B3-9030-7EA674AA1CD0}"/>
    <cellStyle name="Note 4 2 4" xfId="7532" xr:uid="{13866A52-0FD1-44A1-8C04-95A308C2936C}"/>
    <cellStyle name="Note 4 2 4 2" xfId="8978" xr:uid="{F8AABED9-467F-4974-A020-C3EBD3063C17}"/>
    <cellStyle name="Note 4 2 5" xfId="7528" xr:uid="{2235CAB1-AD9E-44F3-AE0E-0D5C433073B9}"/>
    <cellStyle name="Note 4 2 5 2" xfId="12558" xr:uid="{317F47F4-DC30-4027-93C7-177B5FB58C1A}"/>
    <cellStyle name="Note 4 2 6" xfId="8974" xr:uid="{5981948B-EBEF-4D1B-AFFF-8C653CDE0F3B}"/>
    <cellStyle name="Note 4 2 7" xfId="10411" xr:uid="{77E4A820-7EB0-43CD-B023-BBD1DA0FB664}"/>
    <cellStyle name="Note 4 2 7 2" xfId="15539" xr:uid="{450FFC97-A493-4028-8B18-64DA85FB4522}"/>
    <cellStyle name="Note 4 2 7 2 2" xfId="25468" xr:uid="{049DF776-3083-4E50-8778-33B008C0E8A3}"/>
    <cellStyle name="Note 4 2 7 2 2 2" xfId="45435" xr:uid="{2A4187FB-CECD-414A-A70B-9C24C8326EA6}"/>
    <cellStyle name="Note 4 2 7 2 3" xfId="35787" xr:uid="{ABA86332-BF69-403A-A2DE-46DC7A682576}"/>
    <cellStyle name="Note 4 2 7 3" xfId="20512" xr:uid="{BE9DE83B-767F-4C6C-9CDF-F8C3BE0196EA}"/>
    <cellStyle name="Note 4 2 7 3 2" xfId="40607" xr:uid="{DCE97413-D014-409D-A759-8DCF359A1FD1}"/>
    <cellStyle name="Note 4 2 7 4" xfId="30960" xr:uid="{1FCFD6D4-B1F9-448C-967F-60EDDEA50C6F}"/>
    <cellStyle name="Note 4 2 8" xfId="13028" xr:uid="{CF9F07B0-CB3D-4C45-A1D8-6AA7FA9C7BA1}"/>
    <cellStyle name="Note 4 2 8 2" xfId="22981" xr:uid="{41DEFECA-7C16-4227-9F3B-35C237299C0C}"/>
    <cellStyle name="Note 4 2 8 2 2" xfId="43025" xr:uid="{206D7BB1-9FCA-47B1-82FB-9FE61E739F44}"/>
    <cellStyle name="Note 4 2 8 3" xfId="33377" xr:uid="{1F729C41-250E-41D6-8D94-CAE34F18939A}"/>
    <cellStyle name="Note 4 2 9" xfId="18034" xr:uid="{5DAC286B-F510-4CAD-9E44-DEE5CE077EE8}"/>
    <cellStyle name="Note 4 2 9 2" xfId="38197" xr:uid="{77895A76-1945-4B85-999F-7D98F8D6CA47}"/>
    <cellStyle name="Note 4 3" xfId="7533" xr:uid="{9F5657C6-0D14-4378-AC06-4DB294DDFADF}"/>
    <cellStyle name="Note 4 3 2" xfId="7534" xr:uid="{249A925C-FFA8-4526-B2D7-15DC21EEF510}"/>
    <cellStyle name="Note 4 3 2 2" xfId="8980" xr:uid="{55E17D60-B86E-4681-A937-D5637F18A8E4}"/>
    <cellStyle name="Note 4 3 3" xfId="8979" xr:uid="{0E774A77-4CF6-4A8D-924F-0FC62DE0C245}"/>
    <cellStyle name="Note 4 4" xfId="7535" xr:uid="{27317668-74C2-4E9C-85E8-A06815AE1543}"/>
    <cellStyle name="Note 4 4 2" xfId="7536" xr:uid="{A2CC93F2-C5F1-4191-9433-0420157AD3A6}"/>
    <cellStyle name="Note 4 4 2 2" xfId="8982" xr:uid="{E13F59DB-B37B-4FE1-AF04-4925215DB5CE}"/>
    <cellStyle name="Note 4 4 3" xfId="8981" xr:uid="{455A2F0B-56AD-40AD-B6D9-3DF3BB62F5A6}"/>
    <cellStyle name="Note 4 5" xfId="7537" xr:uid="{ED6964E0-7881-4389-BEAB-344E8E8CB06A}"/>
    <cellStyle name="Note 4 5 2" xfId="8983" xr:uid="{53A950DA-D390-4758-8635-7DD773E0C1C0}"/>
    <cellStyle name="Note 4 6" xfId="7527" xr:uid="{6C99B2F7-9326-4700-93A6-BD7DE06DE192}"/>
    <cellStyle name="Note 4 6 2" xfId="12557" xr:uid="{CFBD88AD-F402-43C3-BB0F-DAA7000F2F08}"/>
    <cellStyle name="Note 4 7" xfId="8973" xr:uid="{037A7496-C81F-4C21-B112-0E6E79E574F0}"/>
    <cellStyle name="Note 4 8" xfId="10291" xr:uid="{E7E1AEFF-FDB9-4B82-A369-CECEC20D1062}"/>
    <cellStyle name="Note 4 8 2" xfId="15419" xr:uid="{53CCE1DC-2956-4766-8E7F-3F0A6B6799DF}"/>
    <cellStyle name="Note 4 8 2 2" xfId="25348" xr:uid="{0B6A6BF7-C2D7-4402-8CB1-EE71C960FDD4}"/>
    <cellStyle name="Note 4 8 2 2 2" xfId="45315" xr:uid="{FAB80FDF-5825-47A5-BD11-9A8205FB855F}"/>
    <cellStyle name="Note 4 8 2 3" xfId="35667" xr:uid="{9820C843-CC06-42E9-8AF5-E7BB552FFD49}"/>
    <cellStyle name="Note 4 8 3" xfId="20392" xr:uid="{3935A727-EA92-4556-8185-79954851F9CB}"/>
    <cellStyle name="Note 4 8 3 2" xfId="40487" xr:uid="{F4E8C58C-054E-47F2-BBE9-3F733CCC0985}"/>
    <cellStyle name="Note 4 8 4" xfId="30840" xr:uid="{43AC581C-BC39-4BC5-9A4D-2391C836EDB4}"/>
    <cellStyle name="Note 4 9" xfId="12907" xr:uid="{BE6AAB2F-1D12-4BE6-878C-AB460653E7AD}"/>
    <cellStyle name="Note 4 9 2" xfId="22860" xr:uid="{BC25E410-EEDD-4336-8D50-E2A73ACDC478}"/>
    <cellStyle name="Note 4 9 2 2" xfId="42904" xr:uid="{C40358BE-D6CF-44BB-9680-381C1F3BB5B8}"/>
    <cellStyle name="Note 4 9 3" xfId="33256" xr:uid="{3A425D49-FD64-48A6-96E4-43A2AC711541}"/>
    <cellStyle name="Note 5" xfId="7538" xr:uid="{1B24ED24-D2FE-4F51-9C2F-1E28ABCF8869}"/>
    <cellStyle name="Note 5 2" xfId="7539" xr:uid="{0AAA8E99-89F4-4E1C-B915-AE58B7371BDC}"/>
    <cellStyle name="Note 5 2 2" xfId="7540" xr:uid="{DC4D06A6-D009-4937-8997-F15960577B04}"/>
    <cellStyle name="Note 5 2 2 2" xfId="8986" xr:uid="{8DFD4963-C3B4-4CF9-A5D7-204AA64164FF}"/>
    <cellStyle name="Note 5 2 3" xfId="8985" xr:uid="{F7F6A375-3F3A-4FA8-A6C1-C3987F59F41A}"/>
    <cellStyle name="Note 5 3" xfId="7541" xr:uid="{03BD6B30-2005-4D7A-8146-A1864B68351D}"/>
    <cellStyle name="Note 5 3 2" xfId="7542" xr:uid="{231DD3DD-B6F4-41F9-BA60-AF8D21E20E5C}"/>
    <cellStyle name="Note 5 3 2 2" xfId="8988" xr:uid="{70D53FC8-920C-4B0E-896C-345239876A74}"/>
    <cellStyle name="Note 5 3 3" xfId="8987" xr:uid="{6A0A0C9C-0CC8-4C51-9260-AC1DFFCBEE9D}"/>
    <cellStyle name="Note 5 4" xfId="7543" xr:uid="{B9F46C8B-3F11-466F-A9A4-F3F32B9B94A5}"/>
    <cellStyle name="Note 5 4 2" xfId="7544" xr:uid="{6BFB6C0D-21CB-4E83-993E-C56E7067A325}"/>
    <cellStyle name="Note 5 4 2 2" xfId="8990" xr:uid="{94D3D784-D92C-4444-8468-785B426C0149}"/>
    <cellStyle name="Note 5 4 3" xfId="8989" xr:uid="{EDF0859B-711E-42D3-92E9-D195D034BE1B}"/>
    <cellStyle name="Note 5 5" xfId="7545" xr:uid="{D8782A1F-E99B-40E6-BEA3-BCE15EA62017}"/>
    <cellStyle name="Note 5 5 2" xfId="8991" xr:uid="{85D470D9-7BFC-4D4D-BFF9-5F18C9FDDDCA}"/>
    <cellStyle name="Note 5 6" xfId="8984" xr:uid="{70DACE5D-439B-478F-9C3C-AF00523F37C1}"/>
    <cellStyle name="Note 6" xfId="7546" xr:uid="{1C36B664-734E-4BE6-B647-261121C35071}"/>
    <cellStyle name="Note 6 2" xfId="7547" xr:uid="{CFDC53BA-1E67-49C3-B49A-B1C77C99B791}"/>
    <cellStyle name="Note 6 3" xfId="7548" xr:uid="{F46C424A-FA81-44B9-A4A3-8CF7898D98DC}"/>
    <cellStyle name="Note 6 3 2" xfId="7549" xr:uid="{B2D912B9-40EE-4C50-99F4-2E8F963B79F4}"/>
    <cellStyle name="Note 6 3 2 2" xfId="8994" xr:uid="{217741CC-1B81-4A0F-9ABD-B7256F52D9B8}"/>
    <cellStyle name="Note 6 3 3" xfId="8993" xr:uid="{B3E72900-592D-499D-83DB-6822CE14BAA9}"/>
    <cellStyle name="Note 6 4" xfId="7550" xr:uid="{D5FA15C1-210F-485F-B0F9-00235FFE54A0}"/>
    <cellStyle name="Note 6 4 2" xfId="8995" xr:uid="{862E8C50-BD26-48BF-B0E8-FB72CCCA4E5E}"/>
    <cellStyle name="Note 6 5" xfId="8992" xr:uid="{85908087-7704-4F35-8F62-168AB8FE3E8A}"/>
    <cellStyle name="Note 7" xfId="7551" xr:uid="{A201EEBE-E547-4DCA-A6E8-2C9AA4890938}"/>
    <cellStyle name="Note 7 2" xfId="7552" xr:uid="{EF5FBEAF-745F-43CA-8803-494A2EC6B89F}"/>
    <cellStyle name="Note 7 2 2" xfId="7553" xr:uid="{B47A0489-9081-4F5C-944F-84905EC7BA14}"/>
    <cellStyle name="Note 7 2 3" xfId="12560" xr:uid="{4D8E25D4-36EF-418B-919E-FAC999EB5951}"/>
    <cellStyle name="Note 7 2 3 2" xfId="17677" xr:uid="{7FD7B00B-8CCF-4247-82CE-6023BA1DE84C}"/>
    <cellStyle name="Note 7 2 3 2 2" xfId="27606" xr:uid="{CCEA190A-74CB-4BCF-A6C2-E74776E0157D}"/>
    <cellStyle name="Note 7 2 3 2 2 2" xfId="47573" xr:uid="{1674BD0F-64EC-402A-B661-D6E3AEC72B9D}"/>
    <cellStyle name="Note 7 2 3 2 3" xfId="37925" xr:uid="{3E1B1A31-FC45-42D7-8333-D6DEF6B4F292}"/>
    <cellStyle name="Note 7 2 3 3" xfId="22648" xr:uid="{76C4C774-FA47-461A-A880-D67452F8ABEF}"/>
    <cellStyle name="Note 7 2 3 3 2" xfId="42743" xr:uid="{1F51A61E-F2CC-4255-BC9B-7D32F6C74D35}"/>
    <cellStyle name="Note 7 2 3 4" xfId="33096" xr:uid="{04291CF1-D07A-42F1-B2E7-1C687BDF870F}"/>
    <cellStyle name="Note 7 2 4" xfId="15214" xr:uid="{316B14EA-EE05-4048-8D7C-A9D669517FB5}"/>
    <cellStyle name="Note 7 2 4 2" xfId="25156" xr:uid="{5EE6AA20-EA59-4A82-AA8E-A25CEA7F2245}"/>
    <cellStyle name="Note 7 2 4 2 2" xfId="45163" xr:uid="{0CB3A7B3-82D4-40B7-A276-B36E24F088F3}"/>
    <cellStyle name="Note 7 2 4 3" xfId="35515" xr:uid="{E03D4009-E570-4B87-AB67-B6FB5CE15080}"/>
    <cellStyle name="Note 7 2 5" xfId="20181" xr:uid="{CB33E661-D133-43A8-8CE6-9C1DC332A651}"/>
    <cellStyle name="Note 7 2 5 2" xfId="40335" xr:uid="{AF802141-A48E-4958-BCAE-5BF24919B149}"/>
    <cellStyle name="Note 7 2 6" xfId="30688" xr:uid="{725B17CE-11B0-4702-A5A0-04D0AB09BD55}"/>
    <cellStyle name="Note 7 3" xfId="7554" xr:uid="{C32670C5-07A9-48D5-96FD-FC5B06266A8F}"/>
    <cellStyle name="Note 7 4" xfId="12559" xr:uid="{3A9526BB-719E-4D8D-928C-B154FB0405AB}"/>
    <cellStyle name="Note 7 4 2" xfId="17676" xr:uid="{E62CCD4A-F5FE-410F-8537-1E180D7F5042}"/>
    <cellStyle name="Note 7 4 2 2" xfId="27605" xr:uid="{7B3C6260-235B-4959-82BE-8DD8FD59B4BE}"/>
    <cellStyle name="Note 7 4 2 2 2" xfId="47572" xr:uid="{604245F3-A208-483C-A718-60883D49D59C}"/>
    <cellStyle name="Note 7 4 2 3" xfId="37924" xr:uid="{DAED58D3-E4D4-4E9B-99A5-919A0154CF47}"/>
    <cellStyle name="Note 7 4 3" xfId="22647" xr:uid="{4E53953E-7C74-435B-BB5C-BDCE1C9AADD1}"/>
    <cellStyle name="Note 7 4 3 2" xfId="42742" xr:uid="{F44CB683-9632-489D-8764-CF38611D4B5E}"/>
    <cellStyle name="Note 7 4 4" xfId="33095" xr:uid="{F3B80ABA-B53D-40A8-B799-B038B736F573}"/>
    <cellStyle name="Note 7 5" xfId="15213" xr:uid="{8262A927-5F74-4853-A60D-06802C9A35D1}"/>
    <cellStyle name="Note 7 5 2" xfId="25155" xr:uid="{556012CA-85A9-485F-B2D8-DB8E5AB0547C}"/>
    <cellStyle name="Note 7 5 2 2" xfId="45162" xr:uid="{F9A5CAB2-4C80-4D60-9DED-868457CBF1B5}"/>
    <cellStyle name="Note 7 5 3" xfId="35514" xr:uid="{691A24BB-0B67-4846-A123-E5C3DEFF42B9}"/>
    <cellStyle name="Note 7 6" xfId="20180" xr:uid="{59A868B1-9A52-42D0-8F6F-810D7BFB1F73}"/>
    <cellStyle name="Note 7 6 2" xfId="40334" xr:uid="{140FF4C2-787C-45F8-B671-50C329DC80FB}"/>
    <cellStyle name="Note 7 7" xfId="30687" xr:uid="{738CEFD9-370D-479D-AA2D-B0D4AE897201}"/>
    <cellStyle name="Note 8" xfId="7555" xr:uid="{EDD55D0A-F1DB-45D6-9CD4-3A4EFB2985A5}"/>
    <cellStyle name="Note 8 2" xfId="7556" xr:uid="{13A7D249-D85E-4762-BD22-B108A3B54D21}"/>
    <cellStyle name="Note 8 3" xfId="12561" xr:uid="{41A20D04-866A-44AA-8636-316CE318EDB1}"/>
    <cellStyle name="Note 8 3 2" xfId="17678" xr:uid="{63FEAEB1-FDCB-4EF8-88A5-B74AD385073C}"/>
    <cellStyle name="Note 8 3 2 2" xfId="27607" xr:uid="{EC908D66-E515-4BB9-B2F9-D9858A461069}"/>
    <cellStyle name="Note 8 3 2 2 2" xfId="47574" xr:uid="{AEBF4FF6-CECA-46B1-8938-BDC2A1CA9573}"/>
    <cellStyle name="Note 8 3 2 3" xfId="37926" xr:uid="{6B8C4BAF-F091-47C0-8B0E-03388FEF2FBA}"/>
    <cellStyle name="Note 8 3 3" xfId="22649" xr:uid="{B340296A-0C4D-416F-A609-8617593EB7D4}"/>
    <cellStyle name="Note 8 3 3 2" xfId="42744" xr:uid="{92DCCB46-9886-4D65-9209-4E848B67852C}"/>
    <cellStyle name="Note 8 3 4" xfId="33097" xr:uid="{ACBD00BF-A36E-47AD-8368-1140907F21F3}"/>
    <cellStyle name="Note 8 4" xfId="15215" xr:uid="{30977C55-6862-4C5F-AE85-F026421BFE21}"/>
    <cellStyle name="Note 8 4 2" xfId="25157" xr:uid="{83C7741F-64E9-4F40-A50C-BA8AD0FFDC19}"/>
    <cellStyle name="Note 8 4 2 2" xfId="45164" xr:uid="{232C9F56-860F-42C7-B9A4-18FE78D7B3B4}"/>
    <cellStyle name="Note 8 4 3" xfId="35516" xr:uid="{0671733C-DBF1-410E-99D4-70A90677B345}"/>
    <cellStyle name="Note 8 5" xfId="20182" xr:uid="{C139EB82-7AB4-4195-85E5-F31257B48280}"/>
    <cellStyle name="Note 8 5 2" xfId="40336" xr:uid="{C5C7B50B-05E3-4A22-8100-146AF978451C}"/>
    <cellStyle name="Note 8 6" xfId="30689" xr:uid="{B7AD704D-AA0E-45CF-8BAF-1162D44267FB}"/>
    <cellStyle name="Note 9" xfId="7557" xr:uid="{0E24F9BF-4C2B-444F-B8F3-5C92F85499A7}"/>
    <cellStyle name="Note 9 2" xfId="7558" xr:uid="{03E96358-7C58-47D8-BE1E-701E32360B66}"/>
    <cellStyle name="Note 9 3" xfId="12562" xr:uid="{E75BBD49-DE5C-49D1-A4BB-8C705ED9E965}"/>
    <cellStyle name="Note 9 3 2" xfId="17679" xr:uid="{5BE85F2A-3F81-4C45-96B4-3783B8BF457C}"/>
    <cellStyle name="Note 9 3 2 2" xfId="27608" xr:uid="{F2BC0A81-DDE4-48CC-BAC9-65B3ACE75C53}"/>
    <cellStyle name="Note 9 3 2 2 2" xfId="47575" xr:uid="{42B683C3-E87B-4508-B0FB-86218BA6A583}"/>
    <cellStyle name="Note 9 3 2 3" xfId="37927" xr:uid="{D2363218-D9C6-429A-AF9C-0BC089B0CBE3}"/>
    <cellStyle name="Note 9 3 3" xfId="22650" xr:uid="{3074A7DB-1BBA-4B46-9C24-98CFB4C11FDD}"/>
    <cellStyle name="Note 9 3 3 2" xfId="42745" xr:uid="{666F5BFA-E5C6-432D-92F0-245B553E2CB9}"/>
    <cellStyle name="Note 9 3 4" xfId="33098" xr:uid="{052055A4-5BDD-4B6B-91B2-19562E3DB4D4}"/>
    <cellStyle name="Note 9 4" xfId="15216" xr:uid="{BF84B0D8-1140-40CF-98EC-F12DF5884DD0}"/>
    <cellStyle name="Note 9 4 2" xfId="25158" xr:uid="{E6154D66-3503-4FBA-BF6B-01A898714CA6}"/>
    <cellStyle name="Note 9 4 2 2" xfId="45165" xr:uid="{D61065B8-FF5E-45AE-ADF7-3FC5046FBD82}"/>
    <cellStyle name="Note 9 4 3" xfId="35517" xr:uid="{1E2579EB-2675-4726-AC3D-261FDC4013AC}"/>
    <cellStyle name="Note 9 5" xfId="20183" xr:uid="{D60A08D4-A6E7-4262-A97E-611012FB5BC8}"/>
    <cellStyle name="Note 9 5 2" xfId="40337" xr:uid="{BFD22690-83EC-4AE5-9F8C-BF32AE1BA663}"/>
    <cellStyle name="Note 9 6" xfId="30690" xr:uid="{82DF214E-5E69-42E8-AF12-0D169CFAC1FF}"/>
    <cellStyle name="Notes" xfId="7559" xr:uid="{EED43F16-906F-4DE5-BD19-092A46F7DE33}"/>
    <cellStyle name="NUMBER" xfId="964" xr:uid="{68841A24-6589-445A-9992-083B0A8B1F4B}"/>
    <cellStyle name="NUMBER 2" xfId="7560" xr:uid="{19DB83C6-DF48-441C-8F23-FF6B148F5BDF}"/>
    <cellStyle name="NUMBER 3" xfId="7561" xr:uid="{F0B5651E-DABF-4F75-9EEE-D0970A87ACDF}"/>
    <cellStyle name="NUMBER 4" xfId="7562" xr:uid="{45E39054-B5B7-45A6-A0DB-DF96A56BD3C8}"/>
    <cellStyle name="NUMBER 5" xfId="7563" xr:uid="{20549D13-5C16-4AB9-8626-8315F5CC8D58}"/>
    <cellStyle name="Number Years" xfId="7564" xr:uid="{EAA30852-AD95-4BD1-8225-3E3E7DCC7F7F}"/>
    <cellStyle name="Numbering" xfId="7565" xr:uid="{C632AE7B-5B69-4959-85AB-2433AB84DE56}"/>
    <cellStyle name="Œ…‹æØ‚è [0.00]_ƒ}ƒXƒ^i“¾ˆÓæj" xfId="965" xr:uid="{BBF1BEED-E8EB-4599-81BF-44CC0900093B}"/>
    <cellStyle name="Œ…‹æØ‚è_ƒ}ƒXƒ^i“¾ˆÓæj" xfId="966" xr:uid="{E00BB815-B2D4-4627-93CB-65D6363E9E21}"/>
    <cellStyle name="oft Excel]_x000d__x000a_Comment=The open=/f lines load custom functions into the Paste Function list._x000d__x000a_Maximized=3_x000d__x000a_Basics=1_x000d__x000a_A" xfId="596" xr:uid="{D3B377D4-EAD5-43F4-B38C-04543A0D8E86}"/>
    <cellStyle name="oft Mail]_x000d__x000a_NextOnMoveDelete=1_x000d__x000a_CustomInitHandler=_x000d__x000a_DemosEnabled=1_x000d__x000a_WG=0_x000d__x000a_Login=slwong_x000d__x000a_MAPIHELP=C:\MSMAIL\MSMAIL.HL" xfId="967" xr:uid="{CB36560A-D6C5-474C-8B63-09221C110650}"/>
    <cellStyle name="_x0004_omma_laroux_1_PLDT_Term loan &amp; PP-(YT)" xfId="968" xr:uid="{AF7DD070-A037-432E-AACF-7EADD3B3DE18}"/>
    <cellStyle name="OTM" xfId="969" xr:uid="{9A2D04DD-B32D-45C5-807B-1419F234D162}"/>
    <cellStyle name="Output" xfId="15" builtinId="21" customBuiltin="1"/>
    <cellStyle name="Output 2" xfId="302" xr:uid="{A13ABAE2-F9AF-4861-B748-F92C7701F390}"/>
    <cellStyle name="Output 2 10" xfId="7567" xr:uid="{C9301515-03B0-490B-B350-234D8F16AC18}"/>
    <cellStyle name="Output 2 10 2" xfId="7568" xr:uid="{86ED1602-CAE8-438D-84D6-DA2DDACA2FB1}"/>
    <cellStyle name="Output 2 10 2 2" xfId="8998" xr:uid="{A8FC9429-709B-4F1C-A357-DC5137046DB3}"/>
    <cellStyle name="Output 2 10 3" xfId="8997" xr:uid="{92A6B136-85F7-43FF-B852-E395CA626043}"/>
    <cellStyle name="Output 2 11" xfId="7569" xr:uid="{DD4CD7AC-49CE-4146-A9B6-8268D20EB40E}"/>
    <cellStyle name="Output 2 11 2" xfId="8999" xr:uid="{D6899FFC-B929-449F-A990-3C737766EBE8}"/>
    <cellStyle name="Output 2 12" xfId="7566" xr:uid="{09BDB86C-4747-42D1-9D9D-803BF932D702}"/>
    <cellStyle name="Output 2 12 2" xfId="12563" xr:uid="{3D711AD0-92DF-4208-8F40-1243B8AD861D}"/>
    <cellStyle name="Output 2 13" xfId="8996" xr:uid="{C3A86910-4C60-455B-8CA3-21B71B13BB39}"/>
    <cellStyle name="Output 2 14" xfId="10036" xr:uid="{ED9D4A38-2048-43F2-A1D1-27B41DD80179}"/>
    <cellStyle name="Output 2 2" xfId="7570" xr:uid="{DF5D64D4-D9AA-40BD-A320-AB9204A75D18}"/>
    <cellStyle name="Output 2 2 2" xfId="7571" xr:uid="{D113AA78-B7BF-4266-94B7-4F0C699CE33E}"/>
    <cellStyle name="Output 2 2 2 2" xfId="7572" xr:uid="{64FE59A8-FB61-4A58-B177-BF42B93085DD}"/>
    <cellStyle name="Output 2 2 2 2 2" xfId="7573" xr:uid="{56927EA3-372B-47CE-A2DC-49269158718D}"/>
    <cellStyle name="Output 2 2 2 2 2 2" xfId="9003" xr:uid="{85B1CD08-C3D7-4B6C-9EF4-0C015994EC62}"/>
    <cellStyle name="Output 2 2 2 2 3" xfId="9002" xr:uid="{C39A3C07-6902-47E3-A0DE-5BB3198B3EBD}"/>
    <cellStyle name="Output 2 2 2 3" xfId="7574" xr:uid="{F0740380-4D8C-48B8-BC8D-179AF921F899}"/>
    <cellStyle name="Output 2 2 2 3 2" xfId="7575" xr:uid="{38F72D92-6216-43F8-8447-7B2A79A218DA}"/>
    <cellStyle name="Output 2 2 2 3 2 2" xfId="9005" xr:uid="{554F97CD-8ADB-43DC-8779-AB440547B5C0}"/>
    <cellStyle name="Output 2 2 2 3 3" xfId="9004" xr:uid="{5B35C602-C58B-4E21-84EA-0EDE4D82E6DD}"/>
    <cellStyle name="Output 2 2 2 4" xfId="7576" xr:uid="{4E6BFBF4-7858-443F-A82C-7D755A96C1AE}"/>
    <cellStyle name="Output 2 2 2 4 2" xfId="9006" xr:uid="{488DB2E0-0EB0-4750-A8EA-001127273B2D}"/>
    <cellStyle name="Output 2 2 2 5" xfId="9001" xr:uid="{EC1265E3-0575-4654-8BDC-2751751DF2E3}"/>
    <cellStyle name="Output 2 2 3" xfId="7577" xr:uid="{F2B719F5-8817-4CD1-8CB7-141CA974B962}"/>
    <cellStyle name="Output 2 2 4" xfId="7578" xr:uid="{6B7CA816-96E3-4B34-B945-4B3907498F3E}"/>
    <cellStyle name="Output 2 2 4 2" xfId="7579" xr:uid="{D1519282-A008-4E25-B326-5BDD2F75117E}"/>
    <cellStyle name="Output 2 2 4 2 2" xfId="9008" xr:uid="{879DEBEE-5654-492F-BF5A-937222A32F03}"/>
    <cellStyle name="Output 2 2 4 3" xfId="9007" xr:uid="{5AEB362F-6D4B-468B-B48F-446DA8E7A226}"/>
    <cellStyle name="Output 2 2 5" xfId="7580" xr:uid="{75D4A73B-1F09-4D3C-A5CD-13539758CEAA}"/>
    <cellStyle name="Output 2 2 5 2" xfId="9009" xr:uid="{9A8BA69F-08BC-42A0-83FE-C2486FDAC811}"/>
    <cellStyle name="Output 2 2 6" xfId="9000" xr:uid="{FEB839F1-5B04-49F9-AC4D-5FA9CD1FBDCC}"/>
    <cellStyle name="Output 2 2 7" xfId="10037" xr:uid="{A66271C7-625B-403A-8E1F-E3B88BB20FE2}"/>
    <cellStyle name="Output 2 3" xfId="7581" xr:uid="{23083B93-4707-4350-9F64-FEE233EDE7F4}"/>
    <cellStyle name="Output 2 3 2" xfId="7582" xr:uid="{7266C484-5599-4E54-92D5-CA8C05B452D8}"/>
    <cellStyle name="Output 2 3 3" xfId="7583" xr:uid="{C8562B25-3F09-4F74-939D-FC629B3DBDA8}"/>
    <cellStyle name="Output 2 3 4" xfId="7584" xr:uid="{3D0D6429-5950-492F-974F-896E35ADAB36}"/>
    <cellStyle name="Output 2 3 4 2" xfId="7585" xr:uid="{3AA77144-0FFC-4FF0-ABB9-FA784657927D}"/>
    <cellStyle name="Output 2 3 4 2 2" xfId="9012" xr:uid="{FD28F230-1AA4-4B94-9E0D-7ED5F3E8DC40}"/>
    <cellStyle name="Output 2 3 4 3" xfId="9011" xr:uid="{6AE6BF4A-55F6-462E-9BFF-B8DED04BD36D}"/>
    <cellStyle name="Output 2 3 5" xfId="7586" xr:uid="{7FE40E8F-9D01-4A82-8950-0C50CB2433FC}"/>
    <cellStyle name="Output 2 3 5 2" xfId="9013" xr:uid="{AEAA9E4E-2E75-4D3D-94FE-87703AF560D9}"/>
    <cellStyle name="Output 2 3 6" xfId="9010" xr:uid="{58A73E7E-C6FB-45C2-A378-D16D8F8A0900}"/>
    <cellStyle name="Output 2 4" xfId="7587" xr:uid="{A54FFD7A-B277-435B-A65A-B764BDDDCBA4}"/>
    <cellStyle name="Output 2 4 2" xfId="7588" xr:uid="{646BDC7F-678A-4433-93E2-21ED9776B7FB}"/>
    <cellStyle name="Output 2 4 3" xfId="7589" xr:uid="{C5EF67B7-758D-4CF0-A011-60D006011D39}"/>
    <cellStyle name="Output 2 4 4" xfId="7590" xr:uid="{FFD9870F-6A35-44DD-8ACB-18CADAA1FA65}"/>
    <cellStyle name="Output 2 4 4 2" xfId="7591" xr:uid="{A49E151E-BB07-4A64-A105-71C3AFF1F549}"/>
    <cellStyle name="Output 2 4 4 2 2" xfId="9016" xr:uid="{DED726E4-8A1B-4342-BFE0-8C2435968B50}"/>
    <cellStyle name="Output 2 4 4 3" xfId="9015" xr:uid="{B8E16775-9E36-487B-87FE-BD54E6424DB7}"/>
    <cellStyle name="Output 2 4 5" xfId="7592" xr:uid="{D0F92E55-BAFF-49B8-B12E-5B7D7F9DAB97}"/>
    <cellStyle name="Output 2 4 5 2" xfId="9017" xr:uid="{6C2CBA20-D33D-4843-B2ED-641C89E0B713}"/>
    <cellStyle name="Output 2 4 6" xfId="9014" xr:uid="{E69C04A6-0DF3-4451-910C-A4599485B935}"/>
    <cellStyle name="Output 2 5" xfId="7593" xr:uid="{F3AA9FDB-C0CA-4FB5-A011-9F14ACD8FC67}"/>
    <cellStyle name="Output 2 5 2" xfId="7594" xr:uid="{7F0FCA88-71A5-442B-A537-91903591FEA4}"/>
    <cellStyle name="Output 2 5 3" xfId="7595" xr:uid="{935FB230-3A52-4EFC-92E1-3E1575C1C0AB}"/>
    <cellStyle name="Output 2 5 4" xfId="7596" xr:uid="{54CC758E-44D1-4FD6-9C27-902F1B509543}"/>
    <cellStyle name="Output 2 6" xfId="7597" xr:uid="{3B0474D8-FD4A-4F7F-96F3-FD66933EA792}"/>
    <cellStyle name="Output 2 6 2" xfId="7598" xr:uid="{E65F8983-A7D9-40D0-91CA-B99D45A06A4F}"/>
    <cellStyle name="Output 2 7" xfId="7599" xr:uid="{C1A244C5-CEEE-4C91-A606-60F4BD5E7F08}"/>
    <cellStyle name="Output 2 8" xfId="7600" xr:uid="{DF46A807-A3BD-4654-A26B-F58F97F19DB1}"/>
    <cellStyle name="Output 2 9" xfId="7601" xr:uid="{38B55EA5-4AD6-4373-9237-0417A794F4A9}"/>
    <cellStyle name="Output 2 9 2" xfId="7602" xr:uid="{F3482594-78D0-440C-981E-538F24378F35}"/>
    <cellStyle name="Output 2 9 2 2" xfId="7603" xr:uid="{77907B2C-F814-451D-B0E7-6C437BD3068B}"/>
    <cellStyle name="Output 2 9 2 2 2" xfId="9020" xr:uid="{F4F38C84-A2CB-4381-8F75-DDE8152F49D5}"/>
    <cellStyle name="Output 2 9 2 3" xfId="9019" xr:uid="{9E1377A5-552F-46AA-B7B4-EEFAEE6BC0F7}"/>
    <cellStyle name="Output 2 9 3" xfId="7604" xr:uid="{33EEEECE-BBDF-45AF-BB64-24A34BD9CAE0}"/>
    <cellStyle name="Output 2 9 4" xfId="7605" xr:uid="{CE58C4E4-5661-4BAD-9800-4974FC4B03A3}"/>
    <cellStyle name="Output 2 9 4 2" xfId="9021" xr:uid="{205203DA-E2E1-466C-AE13-55A065F63E30}"/>
    <cellStyle name="Output 2 9 5" xfId="9018" xr:uid="{42247BD6-2986-4635-9B38-605EBBAF43C0}"/>
    <cellStyle name="Output 3" xfId="7606" xr:uid="{535CE744-60EC-4071-9FDE-9EECC2DE99DF}"/>
    <cellStyle name="Output 3 10" xfId="9022" xr:uid="{989699CE-43BB-42CC-AAC9-FF28F9FF7C73}"/>
    <cellStyle name="Output 3 2" xfId="7607" xr:uid="{0763BC90-32FD-450D-BC64-C18D8D48C1E6}"/>
    <cellStyle name="Output 3 2 2" xfId="7608" xr:uid="{0D12E917-2B95-4488-AF4E-454B7DCCA909}"/>
    <cellStyle name="Output 3 2 2 2" xfId="7609" xr:uid="{821A23FB-A7BC-4ED6-B035-46A054B2C05E}"/>
    <cellStyle name="Output 3 2 2 2 2" xfId="7610" xr:uid="{C2D7EC25-CA01-4D14-BC7F-6368E5739F77}"/>
    <cellStyle name="Output 3 2 2 2 3" xfId="7611" xr:uid="{EE7174BF-5588-4974-A685-9540F21F653D}"/>
    <cellStyle name="Output 3 2 2 2 3 2" xfId="9025" xr:uid="{DC4B8E32-EFE7-464A-8647-F52817FFB41A}"/>
    <cellStyle name="Output 3 2 2 3" xfId="7612" xr:uid="{AF359EA2-C3BE-4529-A338-5FF7F01DFD96}"/>
    <cellStyle name="Output 3 2 2 3 2" xfId="9026" xr:uid="{998FEE84-3745-486B-AE29-1BDAD0A8C848}"/>
    <cellStyle name="Output 3 2 2 4" xfId="9024" xr:uid="{2D132C0B-A9E3-439D-AA95-4E9B2E6B3497}"/>
    <cellStyle name="Output 3 2 3" xfId="7613" xr:uid="{A8B59CE8-C13A-4F92-806D-33122AA5B2AF}"/>
    <cellStyle name="Output 3 2 4" xfId="7614" xr:uid="{21AEC38E-816A-4010-80D0-6A49F73E600F}"/>
    <cellStyle name="Output 3 2 4 2" xfId="9027" xr:uid="{71DA3A85-6FC5-45D4-9B2A-C4259AF30321}"/>
    <cellStyle name="Output 3 2 5" xfId="9023" xr:uid="{D8444923-4D86-4D93-94C7-6E68A6BDAF92}"/>
    <cellStyle name="Output 3 3" xfId="7615" xr:uid="{B3A0A992-5ECB-4C3E-8A2A-99CE89E4DBA7}"/>
    <cellStyle name="Output 3 3 2" xfId="7616" xr:uid="{19A152C6-31A7-4AF4-BDE3-F3F52A9A06C0}"/>
    <cellStyle name="Output 3 3 3" xfId="7617" xr:uid="{FCEF3E99-AB0D-46C7-8C3B-86AD78DF66AA}"/>
    <cellStyle name="Output 3 3 4" xfId="7618" xr:uid="{034CD219-6821-460D-9DCB-AC141615610C}"/>
    <cellStyle name="Output 3 3 4 2" xfId="7619" xr:uid="{BC0498D9-80E6-4F97-992F-983ED592F7DE}"/>
    <cellStyle name="Output 3 3 4 2 2" xfId="9030" xr:uid="{47BE6E05-F5C2-4EB6-9301-4D589F112BBB}"/>
    <cellStyle name="Output 3 3 4 3" xfId="9029" xr:uid="{D65F9C1F-1C08-44B0-8FA6-84AA3C9CA93E}"/>
    <cellStyle name="Output 3 3 5" xfId="7620" xr:uid="{53A320EE-FFD0-4EFE-8C01-EE4F5044950A}"/>
    <cellStyle name="Output 3 3 5 2" xfId="9031" xr:uid="{7EF70983-5BCA-4CF0-9151-4B9479D77B21}"/>
    <cellStyle name="Output 3 3 6" xfId="9028" xr:uid="{3A16CCE2-0F6D-4016-BDF4-C327BDD2FD71}"/>
    <cellStyle name="Output 3 4" xfId="7621" xr:uid="{F865CE68-857D-4BEF-A1D1-16A467782E92}"/>
    <cellStyle name="Output 3 4 2" xfId="7622" xr:uid="{7CAD1E48-35B4-4FED-8A6E-DA4886DE9A0B}"/>
    <cellStyle name="Output 3 5" xfId="7623" xr:uid="{DBDDD812-FF71-40E7-AB68-F3B9BDC7614D}"/>
    <cellStyle name="Output 3 5 2" xfId="7624" xr:uid="{89E06253-F785-40F4-90C8-82E6501CF301}"/>
    <cellStyle name="Output 3 6" xfId="7625" xr:uid="{F342746D-A719-486F-86A6-074198577C19}"/>
    <cellStyle name="Output 3 6 2" xfId="7626" xr:uid="{F86A908F-5ECF-49CD-8017-564F2C904D0B}"/>
    <cellStyle name="Output 3 6 2 2" xfId="9033" xr:uid="{439117CC-642D-4617-8D9D-3FBDAA6D6A8D}"/>
    <cellStyle name="Output 3 6 3" xfId="9032" xr:uid="{6851D5C6-C772-4E7A-B031-F3ACC1F4D0E7}"/>
    <cellStyle name="Output 3 7" xfId="7627" xr:uid="{F06164F2-352F-462E-A8E9-3C05DEC81866}"/>
    <cellStyle name="Output 3 8" xfId="7628" xr:uid="{1A5B46F4-ADC9-4DC6-9B5A-2DC59688282B}"/>
    <cellStyle name="Output 3 8 2" xfId="7629" xr:uid="{41D13DE7-7637-4778-8064-B353E2DAF7D3}"/>
    <cellStyle name="Output 3 8 2 2" xfId="9035" xr:uid="{944AE3FA-6F98-4213-B07A-0B05878E6DDD}"/>
    <cellStyle name="Output 3 8 3" xfId="9034" xr:uid="{8ADFA790-2CB9-4885-B637-6680EC26C337}"/>
    <cellStyle name="Output 3 9" xfId="7630" xr:uid="{8BB7852A-AD98-4129-92CB-51D1466CD1D9}"/>
    <cellStyle name="Output 3 9 2" xfId="9036" xr:uid="{B2425FCA-C048-4138-897F-C77904C60603}"/>
    <cellStyle name="Output 4" xfId="7631" xr:uid="{1C14F54C-DC01-49B8-9B64-983B84662798}"/>
    <cellStyle name="Output 4 2" xfId="7632" xr:uid="{3FC8B1F1-F1A8-4689-A252-80345076F74B}"/>
    <cellStyle name="Output 4 2 2" xfId="7633" xr:uid="{105BE2E9-D8B3-4F22-95C6-23878361DFAE}"/>
    <cellStyle name="Output 4 2 2 2" xfId="7634" xr:uid="{B4007441-EF15-4B25-9140-893D2254080B}"/>
    <cellStyle name="Output 4 2 2 2 2" xfId="9040" xr:uid="{DE9B1C20-8CE4-46A4-9442-958E95A31668}"/>
    <cellStyle name="Output 4 2 2 3" xfId="9039" xr:uid="{27C1D9C1-F47F-4299-9DAD-4910C72AE51B}"/>
    <cellStyle name="Output 4 2 3" xfId="7635" xr:uid="{9578568E-52E2-4698-9A1C-9BB55C2B246B}"/>
    <cellStyle name="Output 4 2 3 2" xfId="7636" xr:uid="{556080C6-F5C3-40B5-B4AD-53A73D320EAE}"/>
    <cellStyle name="Output 4 2 3 2 2" xfId="9042" xr:uid="{55E7995B-9028-4848-8918-D4014203E2F1}"/>
    <cellStyle name="Output 4 2 3 3" xfId="9041" xr:uid="{AE155146-4112-432B-A39C-D369C2BFBF29}"/>
    <cellStyle name="Output 4 2 4" xfId="7637" xr:uid="{5BBE98BA-A2BC-480A-8B62-0516C4370970}"/>
    <cellStyle name="Output 4 2 4 2" xfId="9043" xr:uid="{214F37D3-C8ED-4A5A-BEB1-96583F7D488C}"/>
    <cellStyle name="Output 4 2 5" xfId="9038" xr:uid="{71DFB59E-0BD4-419C-99FF-AE5744B646E5}"/>
    <cellStyle name="Output 4 3" xfId="7638" xr:uid="{FB4C59DB-B113-4CB5-B92C-1C8F5D68CAB9}"/>
    <cellStyle name="Output 4 3 2" xfId="7639" xr:uid="{F40113B4-57CA-4828-9812-3615F7227B9F}"/>
    <cellStyle name="Output 4 3 2 2" xfId="9045" xr:uid="{1A5CC444-D2AA-4D1A-BA59-D68B1CB83307}"/>
    <cellStyle name="Output 4 3 3" xfId="9044" xr:uid="{13E90490-93BD-4671-A93A-BDF9BE2B7E76}"/>
    <cellStyle name="Output 4 4" xfId="7640" xr:uid="{15F4DC30-C0DA-4C05-8346-B1D8D377B8C6}"/>
    <cellStyle name="Output 4 4 2" xfId="7641" xr:uid="{F6C2B9CE-133C-43DB-B85E-B80206028CCF}"/>
    <cellStyle name="Output 4 4 2 2" xfId="9047" xr:uid="{A281F282-0F04-49C1-83DC-78525F835561}"/>
    <cellStyle name="Output 4 4 3" xfId="9046" xr:uid="{4140090B-6AFF-4F02-862B-289C8DB24F94}"/>
    <cellStyle name="Output 4 5" xfId="7642" xr:uid="{06353384-ECEA-4D2C-BA56-17B3607098C7}"/>
    <cellStyle name="Output 4 5 2" xfId="9048" xr:uid="{D0B3F904-2B09-4403-A417-4045F2FA82F6}"/>
    <cellStyle name="Output 4 6" xfId="9037" xr:uid="{66E3D550-1AFA-42DC-B9AD-3D26AE11C591}"/>
    <cellStyle name="Output 5" xfId="7643" xr:uid="{E63C4F03-3466-4D76-8B9B-751C691050AB}"/>
    <cellStyle name="Output 5 2" xfId="7644" xr:uid="{FC121595-CADB-4CBA-BBCA-E85A8A68539A}"/>
    <cellStyle name="Output 5 2 2" xfId="7645" xr:uid="{48B25227-68C6-4E7E-8CE6-12CACEE90681}"/>
    <cellStyle name="Output 5 2 2 2" xfId="9051" xr:uid="{5A9A532A-0E8E-4B26-B946-ABDDDE2034AA}"/>
    <cellStyle name="Output 5 2 3" xfId="9050" xr:uid="{5E309D0C-F840-4A94-B4F7-4B23A6C8CC6A}"/>
    <cellStyle name="Output 5 3" xfId="7646" xr:uid="{CBAFB80B-EA36-4343-B3E7-51691C5E84DF}"/>
    <cellStyle name="Output 5 3 2" xfId="7647" xr:uid="{055896BD-0284-44EB-B2B6-84CBF6D85571}"/>
    <cellStyle name="Output 5 3 2 2" xfId="9053" xr:uid="{46E41628-7E3C-40D7-8429-7E3D62B5D6B7}"/>
    <cellStyle name="Output 5 3 3" xfId="9052" xr:uid="{1DF570F6-8589-4D0D-9A2F-0E42BF9FEB90}"/>
    <cellStyle name="Output 5 4" xfId="7648" xr:uid="{F5F50710-74A4-47A0-B110-F874FCC567DC}"/>
    <cellStyle name="Output 5 4 2" xfId="9054" xr:uid="{2C4252E9-A614-491A-8C4B-36602C725A65}"/>
    <cellStyle name="Output 5 5" xfId="9049" xr:uid="{455ECD13-4D8F-454A-8E69-EF72F6AA90E1}"/>
    <cellStyle name="Output 6" xfId="7649" xr:uid="{D2E1477E-E929-4F4B-85EB-F2A9ED0F111D}"/>
    <cellStyle name="Output 6 2" xfId="7650" xr:uid="{1C2F9B92-547B-45D9-9589-02DADFAFF8B2}"/>
    <cellStyle name="Output 6 3" xfId="7651" xr:uid="{62003EE3-9C34-4911-BA22-980D0C63F5EF}"/>
    <cellStyle name="Output 6 3 2" xfId="7652" xr:uid="{71903076-8361-4DA1-934B-38B063812749}"/>
    <cellStyle name="Output 6 3 2 2" xfId="9057" xr:uid="{CAEB9DB7-EB72-4AD2-BFA3-D7510EB842EE}"/>
    <cellStyle name="Output 6 3 3" xfId="9056" xr:uid="{1C99E1A3-712A-4B72-89A7-F34FFC4DE5B4}"/>
    <cellStyle name="Output 6 4" xfId="7653" xr:uid="{7B948069-FD53-4675-BDB9-3D324A1BD3C0}"/>
    <cellStyle name="Output 6 4 2" xfId="9058" xr:uid="{0C5FD813-587D-4EF4-82B2-DDA4FED1C735}"/>
    <cellStyle name="Output 6 5" xfId="9055" xr:uid="{D99C4BE6-5A61-44FC-B9C6-1D83E93A8A55}"/>
    <cellStyle name="Output 7" xfId="7654" xr:uid="{C0D27750-38E0-420E-8F27-362247A61C95}"/>
    <cellStyle name="Output 7 2" xfId="7655" xr:uid="{D6B9391A-CACB-4D54-82E0-5DA5BCAA4B77}"/>
    <cellStyle name="Output 7 3" xfId="7656" xr:uid="{5374ED95-97D6-4067-B961-A30F9873E303}"/>
    <cellStyle name="Output Amounts" xfId="970" xr:uid="{CD100DAC-FF9D-4F56-89E0-01FF19AAD0D9}"/>
    <cellStyle name="Output Column Headings" xfId="971" xr:uid="{E5BB623F-F84E-4EBA-95D1-F79BA271315B}"/>
    <cellStyle name="Output Line Items" xfId="972" xr:uid="{7DB99183-7E9D-4367-989B-357F673F210E}"/>
    <cellStyle name="Output Report Heading" xfId="973" xr:uid="{ADEE4044-3BA7-42FB-8A0E-4C3E51FA309C}"/>
    <cellStyle name="Output Report Title" xfId="974" xr:uid="{A4ABF640-A7D8-46FE-A4D0-9C29B183632C}"/>
    <cellStyle name="Page Number" xfId="7657" xr:uid="{F05F46D8-2859-4BEC-A575-65D69968F047}"/>
    <cellStyle name="Page Number 2" xfId="10039" xr:uid="{6B4F62C6-00BC-431B-BCDF-799D47FDC8A5}"/>
    <cellStyle name="Page Number 3" xfId="10038" xr:uid="{61FE86A4-BC79-4D70-A37C-90BAECABE495}"/>
    <cellStyle name="pcdos" xfId="975" xr:uid="{54F484C4-6EC3-462F-9E33-36614B8835D7}"/>
    <cellStyle name="per.style" xfId="976" xr:uid="{508FA989-D670-4C0B-9692-00948B019ECF}"/>
    <cellStyle name="Percent (0%)" xfId="7658" xr:uid="{41C1EF44-2CC8-48D1-90A0-C1456419D2AD}"/>
    <cellStyle name="Percent (0)" xfId="7659" xr:uid="{CF47D6ED-DF24-420C-87B6-9E5E53B0FBB1}"/>
    <cellStyle name="Percent (0.0%)" xfId="7660" xr:uid="{CB513694-E1D9-44F5-9DC1-A5BCACB441AD}"/>
    <cellStyle name="Percent (0.00%)" xfId="7661" xr:uid="{B16003F3-3700-4850-A99E-6B252DDBB982}"/>
    <cellStyle name="Percent [0%]" xfId="7662" xr:uid="{19BD2FFC-9C4D-45A6-874E-C2B254C00F4F}"/>
    <cellStyle name="Percent [0.0%]" xfId="7663" xr:uid="{C84F87EC-03B4-4CAF-8544-2EB947DC754A}"/>
    <cellStyle name="Percent [0.00%]" xfId="7664" xr:uid="{37A507E7-BED4-47F6-A910-75ED26DB85C5}"/>
    <cellStyle name="Percent [0]" xfId="977" xr:uid="{4E14853D-876D-4DC3-BCBF-698F08552B48}"/>
    <cellStyle name="Percent [0] 2" xfId="978" xr:uid="{38310C3D-A932-4043-8C80-3536CFB51FAA}"/>
    <cellStyle name="Percent [0] 2 2" xfId="7665" xr:uid="{D624E290-9702-4966-9FD9-48A4218C0CC1}"/>
    <cellStyle name="Percent [0] 3" xfId="7666" xr:uid="{A7960E12-39A6-4EF4-A816-B571F246BEE1}"/>
    <cellStyle name="Percent [0] 4" xfId="7667" xr:uid="{9198D22A-A332-4225-BF3D-FBBBD3932EF2}"/>
    <cellStyle name="Percent [0] 5" xfId="7668" xr:uid="{8502A74A-4632-41A2-A358-04426A3EB6EA}"/>
    <cellStyle name="Percent [00]" xfId="979" xr:uid="{8F473DEA-3F87-4BD8-942A-2B975CE2C791}"/>
    <cellStyle name="Percent [00] 2" xfId="980" xr:uid="{1A065403-F70E-4432-A67A-3CE79D845A49}"/>
    <cellStyle name="Percent [00] 2 2" xfId="7669" xr:uid="{B50BBF0E-04EB-4C95-A07D-A4BB676CFE59}"/>
    <cellStyle name="Percent [00] 2 3" xfId="7670" xr:uid="{FBC7E83D-E4C9-46DA-AD73-19E63774C3B9}"/>
    <cellStyle name="Percent [00] 2 4" xfId="7671" xr:uid="{93B04492-E861-4B14-B29E-BDB6945BE0C0}"/>
    <cellStyle name="Percent [00] 2 5" xfId="7672" xr:uid="{3D59125A-9A94-4F9E-B35D-664F63D2E6F8}"/>
    <cellStyle name="Percent [00] 3" xfId="7673" xr:uid="{8832DA19-040B-47E4-9413-67F47B6545DB}"/>
    <cellStyle name="Percent [00] 4" xfId="7674" xr:uid="{9D2A30C3-73FC-44F3-9FB5-F2AAC4DD2518}"/>
    <cellStyle name="Percent [00] 5" xfId="7675" xr:uid="{5E942E1F-AA55-437B-8148-16E8F614882C}"/>
    <cellStyle name="Percent [00] 6" xfId="7676" xr:uid="{52C1DB46-46E5-4064-9380-5ED4FDE4604D}"/>
    <cellStyle name="Percent [00] 7" xfId="7677" xr:uid="{E816C6E0-62F7-4D2E-B5CC-875707CBFF91}"/>
    <cellStyle name="Percent [00] 8" xfId="7678" xr:uid="{547A5D0A-3538-4C44-AD3D-93FA75046848}"/>
    <cellStyle name="Percent [00] 9" xfId="7679" xr:uid="{814BA1FD-B2E5-4FE9-B68F-4F46523EE707}"/>
    <cellStyle name="Percent [2]" xfId="598" xr:uid="{E2827CE2-660B-422D-A6B2-7A8F29AAC94E}"/>
    <cellStyle name="Percent [2] 10" xfId="7680" xr:uid="{A5561719-9E77-4353-BFC4-C2D018C8C77C}"/>
    <cellStyle name="Percent [2] 2" xfId="981" xr:uid="{C55E9749-9D25-48DC-93F8-785271B22593}"/>
    <cellStyle name="Percent [2] 2 2" xfId="7681" xr:uid="{2C9537F9-524F-4233-85EE-03C61383BAFB}"/>
    <cellStyle name="Percent [2] 3" xfId="7682" xr:uid="{40FC37AA-24B7-42ED-91A0-66A0AE4AEC71}"/>
    <cellStyle name="Percent [2] 4" xfId="7683" xr:uid="{45009454-0EBE-4A39-8654-B32D4E140072}"/>
    <cellStyle name="Percent [2] 5" xfId="7684" xr:uid="{BA3E26D6-8FFA-4F82-A212-D8396D6C2B1D}"/>
    <cellStyle name="Percent [2] 6" xfId="7685" xr:uid="{5DCAC8C7-EBC9-49E6-80DC-251222E02F94}"/>
    <cellStyle name="Percent [2] 7" xfId="7686" xr:uid="{98E52718-48CF-4FC6-8BCB-ED6FA4741EEA}"/>
    <cellStyle name="Percent [2] 8" xfId="7687" xr:uid="{B7AD7E31-9FAE-47CA-8BAE-9E8548645E6D}"/>
    <cellStyle name="Percent [2] 9" xfId="7688" xr:uid="{2A234954-0723-4CFF-B148-B46240E8B75D}"/>
    <cellStyle name="Percent 10" xfId="79" xr:uid="{EBE000C1-F0F7-426D-9697-91DE3740372C}"/>
    <cellStyle name="Percent 10 2" xfId="7689" xr:uid="{81A5FC2E-68FF-4375-8127-9EEA0754AB1F}"/>
    <cellStyle name="Percent 10 2 2" xfId="7690" xr:uid="{F5F8F48F-A492-4C1E-8775-772E418930C8}"/>
    <cellStyle name="Percent 10 2 3" xfId="10041" xr:uid="{8733803B-9A54-4064-B5C7-85CC59A908AB}"/>
    <cellStyle name="Percent 10 3" xfId="7691" xr:uid="{0C34BC69-4AB6-498A-85BA-DFD360CC1EC3}"/>
    <cellStyle name="Percent 10 4" xfId="7692" xr:uid="{AE7A59FA-0644-4B5E-8E16-B06BE8A25462}"/>
    <cellStyle name="Percent 10 4 2" xfId="12564" xr:uid="{E87CA559-DE07-4EEC-8D56-9F542E75B63A}"/>
    <cellStyle name="Percent 10 4 2 2" xfId="17680" xr:uid="{B1141E84-57E5-4BA0-99AC-582E127AE7EA}"/>
    <cellStyle name="Percent 10 4 2 2 2" xfId="27609" xr:uid="{1BD64A73-B026-474E-943F-5F47E84FF07D}"/>
    <cellStyle name="Percent 10 4 2 2 2 2" xfId="47576" xr:uid="{62FA8839-0FDB-4A25-88E9-C8E0F5E2B2C7}"/>
    <cellStyle name="Percent 10 4 2 2 3" xfId="37928" xr:uid="{55D7DEF9-1B94-4964-8724-D9B0EAD61FB3}"/>
    <cellStyle name="Percent 10 4 2 3" xfId="22651" xr:uid="{180112D3-7AAC-4CE1-B72C-F8983E8D76CA}"/>
    <cellStyle name="Percent 10 4 2 3 2" xfId="42746" xr:uid="{7556A020-351B-4103-9299-E90F98932E3D}"/>
    <cellStyle name="Percent 10 4 2 4" xfId="33099" xr:uid="{23BDE3B6-008D-4C1C-B1BE-9BBB572EE1DF}"/>
    <cellStyle name="Percent 10 4 3" xfId="15217" xr:uid="{5F6CAA80-1C2A-4A21-A6B0-48B0E0ED498C}"/>
    <cellStyle name="Percent 10 4 3 2" xfId="25159" xr:uid="{13CA3856-792A-4718-90EB-71217D22C60F}"/>
    <cellStyle name="Percent 10 4 3 2 2" xfId="45166" xr:uid="{F3CBEE84-260E-42D7-B88E-798E9CDACF0A}"/>
    <cellStyle name="Percent 10 4 3 3" xfId="35518" xr:uid="{73B095D2-25B5-4CB8-93F6-A9383C3F035B}"/>
    <cellStyle name="Percent 10 4 4" xfId="20184" xr:uid="{FC68BC8F-C6CA-4674-B6AD-7CD3C81A5734}"/>
    <cellStyle name="Percent 10 4 4 2" xfId="40338" xr:uid="{4295700D-28E6-445E-9A24-A7A742CD6728}"/>
    <cellStyle name="Percent 10 4 5" xfId="30691" xr:uid="{058E5822-1781-493D-891D-F6F4922B70DF}"/>
    <cellStyle name="Percent 10 5" xfId="10040" xr:uid="{46D8B5FC-59F1-48E1-961E-8FE61797C31A}"/>
    <cellStyle name="Percent 11" xfId="7693" xr:uid="{590FB8A4-DE6A-4BB7-B2F1-D878F0F957AE}"/>
    <cellStyle name="Percent 11 2" xfId="10042" xr:uid="{E5F2AFA3-A6C2-4B18-B2DE-62E8A6B7D353}"/>
    <cellStyle name="Percent 12" xfId="7694" xr:uid="{A77CD567-4E68-4E61-A0E9-7C33A30339E4}"/>
    <cellStyle name="Percent 13" xfId="7695" xr:uid="{D68026AF-C7A8-455D-BE3B-E3BAAE4236FE}"/>
    <cellStyle name="Percent 13 2" xfId="10043" xr:uid="{A3EB4E43-609A-4CA4-9751-F5DAFECE4ACD}"/>
    <cellStyle name="Percent 13 2 2" xfId="15314" xr:uid="{41DD4C0C-53EA-407F-96EE-C5F562C078EE}"/>
    <cellStyle name="Percent 13 2 2 2" xfId="25250" xr:uid="{4A2A7B65-0AFD-4881-B3ED-FA57C3CD2C37}"/>
    <cellStyle name="Percent 13 2 2 2 2" xfId="45217" xr:uid="{8AD45AC2-5483-42FE-BE40-BE4F914A93E6}"/>
    <cellStyle name="Percent 13 2 2 3" xfId="35569" xr:uid="{E73B4F2B-ABE7-4AB6-9620-378EAAFAB309}"/>
    <cellStyle name="Percent 13 2 3" xfId="20294" xr:uid="{5BB2E2A4-A0A3-4B3A-BCFD-374F9B8AF40C}"/>
    <cellStyle name="Percent 13 2 3 2" xfId="40389" xr:uid="{C8A002FD-5CE2-466C-AE08-240C7AD03B3B}"/>
    <cellStyle name="Percent 13 2 4" xfId="30742" xr:uid="{20B6D756-4300-487A-A8EF-20349D603CEB}"/>
    <cellStyle name="Percent 14" xfId="7696" xr:uid="{F0DF34EC-C79C-4B23-93F0-F0DC00913C47}"/>
    <cellStyle name="Percent 14 2" xfId="10044" xr:uid="{60154B76-91A0-4608-85B8-C7EAD725EEDC}"/>
    <cellStyle name="Percent 15" xfId="7697" xr:uid="{D643D4B4-B588-4AAC-B123-1F550A5CBE6D}"/>
    <cellStyle name="Percent 16" xfId="7698" xr:uid="{179E9098-3D73-4622-A5CF-93C4A70882D4}"/>
    <cellStyle name="Percent 17" xfId="7699" xr:uid="{83FCB7BE-9A3A-4AF6-8376-09C123806235}"/>
    <cellStyle name="Percent 18" xfId="7700" xr:uid="{29CDA667-AE05-4213-8D33-B717EA6A9298}"/>
    <cellStyle name="Percent 19" xfId="7701" xr:uid="{E8FD3BD5-F0D7-4958-A222-3E435AF43775}"/>
    <cellStyle name="Percent 2" xfId="61" xr:uid="{142A0582-A427-4368-B4DC-E6FA2222EB06}"/>
    <cellStyle name="Percent 2 10" xfId="7702" xr:uid="{C8596556-15CF-4ECB-945D-74EE69B9D536}"/>
    <cellStyle name="Percent 2 11" xfId="7703" xr:uid="{A011B911-E715-4C0E-8B3D-BE2298AC4DAB}"/>
    <cellStyle name="Percent 2 12" xfId="7704" xr:uid="{0D4E88F2-351A-4496-B771-16E1F05B40B7}"/>
    <cellStyle name="Percent 2 13" xfId="7705" xr:uid="{42390A0D-C06B-4BB3-A3ED-6585EAF91C8A}"/>
    <cellStyle name="Percent 2 14" xfId="7706" xr:uid="{F6228F62-C0C7-4D8F-A712-757F88AF31C9}"/>
    <cellStyle name="Percent 2 15" xfId="7707" xr:uid="{009FC0AD-FFB9-4BAC-90E8-068BC49A80AE}"/>
    <cellStyle name="Percent 2 16" xfId="7708" xr:uid="{7708F19C-1698-45DA-8DA1-C72AF8F4F995}"/>
    <cellStyle name="Percent 2 17" xfId="7709" xr:uid="{2AC56D5B-8D71-4A63-879E-17590541433C}"/>
    <cellStyle name="Percent 2 18" xfId="7710" xr:uid="{E0B06DD5-54B1-459F-895C-B4B0A3F33162}"/>
    <cellStyle name="Percent 2 19" xfId="7711" xr:uid="{0D89DA6D-31F1-4180-93B9-17C16D6DB6A7}"/>
    <cellStyle name="Percent 2 2" xfId="382" xr:uid="{497BA0CE-6CB6-4326-9021-3DA77CADD920}"/>
    <cellStyle name="Percent 2 2 10" xfId="7712" xr:uid="{D9DF1347-A05C-4541-ADAE-257BAA93F642}"/>
    <cellStyle name="Percent 2 2 11" xfId="7713" xr:uid="{2366DC36-E6F0-46E1-881E-B872FCE364E8}"/>
    <cellStyle name="Percent 2 2 11 2" xfId="7714" xr:uid="{3906F80E-764E-4A37-A727-694E19A78890}"/>
    <cellStyle name="Percent 2 2 12" xfId="7715" xr:uid="{BCD545E4-7433-4828-8F55-6CA24ACDE3FB}"/>
    <cellStyle name="Percent 2 2 13" xfId="10045" xr:uid="{6585DE33-E90F-43C2-B1E7-C5054E91F461}"/>
    <cellStyle name="Percent 2 2 13 2" xfId="27725" xr:uid="{D543CE06-3981-4E66-9C64-BA22337A2BFA}"/>
    <cellStyle name="Percent 2 2 14" xfId="27789" xr:uid="{4D0AB3D3-4104-44DA-BBC6-55F28DB7C652}"/>
    <cellStyle name="Percent 2 2 14 2" xfId="47648" xr:uid="{449D86B4-88E5-4227-9E53-3D7C9651D05A}"/>
    <cellStyle name="Percent 2 2 15" xfId="27786" xr:uid="{D390D1FC-2AA5-4946-B021-6A24536BB821}"/>
    <cellStyle name="Percent 2 2 15 2" xfId="47645" xr:uid="{927DF90B-12E5-4C0D-86BE-926C1FE3267D}"/>
    <cellStyle name="Percent 2 2 16" xfId="27715" xr:uid="{A6C75221-6C0A-455E-9E32-11A9039B6F77}"/>
    <cellStyle name="Percent 2 2 16 2" xfId="47641" xr:uid="{1F6AEFF6-4FD0-4943-A5D6-EE7AC05B5BFD}"/>
    <cellStyle name="Percent 2 2 2" xfId="7716" xr:uid="{2F401348-2E70-4090-89F2-E263F5E536F5}"/>
    <cellStyle name="Percent 2 2 2 10" xfId="7717" xr:uid="{72E01EC4-7A4D-400B-983A-C21A8BF98A0A}"/>
    <cellStyle name="Percent 2 2 2 11" xfId="7718" xr:uid="{F1F7F7E8-F8FC-4939-8F20-A98FE492F19C}"/>
    <cellStyle name="Percent 2 2 2 12" xfId="7719" xr:uid="{22639991-C53B-4673-9DA7-F83DA1FFC0F2}"/>
    <cellStyle name="Percent 2 2 2 13" xfId="10046" xr:uid="{7A110D32-9D8B-4C67-9CA0-CD7C2C164923}"/>
    <cellStyle name="Percent 2 2 2 13 2" xfId="27744" xr:uid="{3DB7C7FA-FF80-477F-B584-7457E7463537}"/>
    <cellStyle name="Percent 2 2 2 14" xfId="27793" xr:uid="{B7FCE73E-8034-4C1D-9CCB-D2271A97DC10}"/>
    <cellStyle name="Percent 2 2 2 14 2" xfId="47652" xr:uid="{5BC9140C-B617-4464-AC55-516BD98D25E1}"/>
    <cellStyle name="Percent 2 2 2 15" xfId="27716" xr:uid="{2EF867E6-783A-455B-8359-195580128772}"/>
    <cellStyle name="Percent 2 2 2 15 2" xfId="47642" xr:uid="{5598830A-FE64-4487-8A5D-D93A0F7EC764}"/>
    <cellStyle name="Percent 2 2 2 2" xfId="7720" xr:uid="{2A7F6D6E-5CE5-4F06-905A-2E8350871CBC}"/>
    <cellStyle name="Percent 2 2 2 2 2" xfId="7721" xr:uid="{C5EF2B2A-63D7-4569-94F2-3F2E036B9F82}"/>
    <cellStyle name="Percent 2 2 2 2 3" xfId="7722" xr:uid="{EAA455FF-EDF3-49CF-93DB-4743182BBEDA}"/>
    <cellStyle name="Percent 2 2 2 3" xfId="7723" xr:uid="{21D5E607-0641-4330-88B3-EBDF7AF7B9B3}"/>
    <cellStyle name="Percent 2 2 2 3 2" xfId="7724" xr:uid="{0C2D9195-E950-4A6E-97A4-519FC1A704C3}"/>
    <cellStyle name="Percent 2 2 2 3 3" xfId="7725" xr:uid="{C519B571-A3F3-4C22-9C45-9B3AE41E3196}"/>
    <cellStyle name="Percent 2 2 2 4" xfId="7726" xr:uid="{5D4FF1B7-FC41-4E0F-A01D-FD2D288A00D2}"/>
    <cellStyle name="Percent 2 2 2 4 2" xfId="7727" xr:uid="{4DEE82A7-EC49-4425-93C7-F0EA1D432E9E}"/>
    <cellStyle name="Percent 2 2 2 4 3" xfId="7728" xr:uid="{60DF1484-A139-4F7F-BFB0-65699BF133F0}"/>
    <cellStyle name="Percent 2 2 2 5" xfId="7729" xr:uid="{F60AB968-D885-4E87-909A-3A1EEB5A996A}"/>
    <cellStyle name="Percent 2 2 2 5 2" xfId="7730" xr:uid="{7482EB6C-96DC-45AE-AAD3-5FC5CACBDE93}"/>
    <cellStyle name="Percent 2 2 2 5 3" xfId="7731" xr:uid="{980F02AA-B77E-4720-90C9-2214C920EC06}"/>
    <cellStyle name="Percent 2 2 2 6" xfId="7732" xr:uid="{FBD6017B-2EAE-49A4-A88B-ADA0307140E1}"/>
    <cellStyle name="Percent 2 2 2 6 2" xfId="7733" xr:uid="{D8F016AE-C3E5-4DF5-B610-F6ADA2E4BF37}"/>
    <cellStyle name="Percent 2 2 2 6 3" xfId="7734" xr:uid="{AC68796A-B4AD-4838-B728-EF8E33BC13BA}"/>
    <cellStyle name="Percent 2 2 2 7" xfId="7735" xr:uid="{DA4458AA-A578-4E14-8A17-E13C53AB5B99}"/>
    <cellStyle name="Percent 2 2 2 8" xfId="7736" xr:uid="{8713313C-288C-46CD-8E8A-B63BCA3DF833}"/>
    <cellStyle name="Percent 2 2 2 9" xfId="7737" xr:uid="{774E321D-E4F8-48A2-BEC2-C461CBEC2F44}"/>
    <cellStyle name="Percent 2 2 3" xfId="7738" xr:uid="{A841BE7C-305F-4842-957F-3BFE9F2FBCF8}"/>
    <cellStyle name="Percent 2 2 3 2" xfId="7739" xr:uid="{21C8BCFF-73C4-4B34-8874-7DBECF5E0958}"/>
    <cellStyle name="Percent 2 2 3 3" xfId="7740" xr:uid="{8B365928-3346-4A27-B326-62918642D235}"/>
    <cellStyle name="Percent 2 2 3 4" xfId="10047" xr:uid="{50268DEB-E5F1-4F29-BA72-2865AA093988}"/>
    <cellStyle name="Percent 2 2 4" xfId="7741" xr:uid="{3D5F5293-844C-4C1A-B1FC-CBC87F77E7E5}"/>
    <cellStyle name="Percent 2 2 4 2" xfId="7742" xr:uid="{F5C0DB18-288D-4462-BB10-BB6B9EA4A7BA}"/>
    <cellStyle name="Percent 2 2 4 3" xfId="7743" xr:uid="{22700F3A-3E41-42CF-BB37-6ED1238F2E61}"/>
    <cellStyle name="Percent 2 2 4 4" xfId="10048" xr:uid="{63CE10F1-A060-4E04-9096-474552FCDF0B}"/>
    <cellStyle name="Percent 2 2 5" xfId="7744" xr:uid="{60736116-2D69-46D0-9355-6B1634353AA4}"/>
    <cellStyle name="Percent 2 2 5 2" xfId="7745" xr:uid="{951EC2C1-8D92-465D-BE90-334D5AAAADAE}"/>
    <cellStyle name="Percent 2 2 5 3" xfId="7746" xr:uid="{A9E514CC-A873-43DA-A02B-5D36F3F09DFD}"/>
    <cellStyle name="Percent 2 2 6" xfId="7747" xr:uid="{E96898C6-01C5-438C-AC87-E76AC95ACE66}"/>
    <cellStyle name="Percent 2 2 6 2" xfId="7748" xr:uid="{83E091D9-75E0-4CDB-AE24-3BFFBE14FAF9}"/>
    <cellStyle name="Percent 2 2 6 3" xfId="7749" xr:uid="{5D8B25D8-8A53-464A-B22E-73925089A9DB}"/>
    <cellStyle name="Percent 2 2 7" xfId="7750" xr:uid="{94B02F04-8B01-44B3-85D0-4FF982FDF00A}"/>
    <cellStyle name="Percent 2 2 7 2" xfId="7751" xr:uid="{590BFC48-F4CA-4E56-8BE4-BA9E0DE588FB}"/>
    <cellStyle name="Percent 2 2 7 3" xfId="7752" xr:uid="{FD171F3F-71C4-4E3F-912F-DBF435716C8B}"/>
    <cellStyle name="Percent 2 2 8" xfId="7753" xr:uid="{50ADDD8F-F97A-433C-9A54-81E90B867FF1}"/>
    <cellStyle name="Percent 2 2 9" xfId="7754" xr:uid="{85C89365-9BD2-4893-810F-7C8D756E1F95}"/>
    <cellStyle name="Percent 2 20" xfId="7755" xr:uid="{5D8A5704-1FFA-4A68-BAA6-C62FB32C0450}"/>
    <cellStyle name="Percent 2 21" xfId="7756" xr:uid="{A8B6721A-1CC6-4169-87B2-8ABA349FD680}"/>
    <cellStyle name="Percent 2 22" xfId="7757" xr:uid="{7DE1A406-E50C-4B63-8ADF-FBCAE82CC0B5}"/>
    <cellStyle name="Percent 2 23" xfId="7758" xr:uid="{D66F8FEF-0F6A-4294-A034-50A08F2EC137}"/>
    <cellStyle name="Percent 2 24" xfId="7759" xr:uid="{4A40D199-3CC4-4252-BDED-1063C332DF6A}"/>
    <cellStyle name="Percent 2 25" xfId="7760" xr:uid="{E672AF18-1110-4F00-9DC3-E4F0724FEBA2}"/>
    <cellStyle name="Percent 2 26" xfId="7761" xr:uid="{9D15A21A-6F2B-40D6-8FDB-EF242785A043}"/>
    <cellStyle name="Percent 2 27" xfId="7762" xr:uid="{B5540624-8E70-4055-9374-B9461B56EA95}"/>
    <cellStyle name="Percent 2 28" xfId="7763" xr:uid="{21CE5DF4-B955-4C7D-B48B-EDDD23148AB7}"/>
    <cellStyle name="Percent 2 29" xfId="7764" xr:uid="{D3604CF1-D835-4216-8DB9-1E0AF3B4BABD}"/>
    <cellStyle name="Percent 2 3" xfId="475" xr:uid="{66424256-E861-4009-9A7D-90AE41DF8809}"/>
    <cellStyle name="Percent 2 3 10" xfId="18032" xr:uid="{C19D57C9-B293-4BB3-BA6B-DFECD392EC6B}"/>
    <cellStyle name="Percent 2 3 10 2" xfId="38195" xr:uid="{25D4C1AA-B4D8-4827-AE58-D09F1F099728}"/>
    <cellStyle name="Percent 2 3 11" xfId="28550" xr:uid="{DFCBAD3D-B46A-4492-919D-3EA5CF0CB7A6}"/>
    <cellStyle name="Percent 2 3 2" xfId="7765" xr:uid="{7108F964-6A19-44AC-B62B-B5FAA5DCBEE7}"/>
    <cellStyle name="Percent 2 3 2 2" xfId="10050" xr:uid="{7BEBF39B-9B0C-4289-A7DE-C060E2916CC3}"/>
    <cellStyle name="Percent 2 3 3" xfId="7766" xr:uid="{E4D68569-DDAF-4D20-882F-38AD4339B545}"/>
    <cellStyle name="Percent 2 3 4" xfId="7767" xr:uid="{3E6D7E8D-E410-4474-A032-4D84F9F9F80A}"/>
    <cellStyle name="Percent 2 3 5" xfId="7768" xr:uid="{85AD22D8-7529-4788-A4DF-BD1C8BEF0062}"/>
    <cellStyle name="Percent 2 3 6" xfId="982" xr:uid="{364430B5-5302-4D75-8D3B-F2F5FC18D8B3}"/>
    <cellStyle name="Percent 2 3 7" xfId="10049" xr:uid="{D97AE5CC-DC22-4953-81F8-C2533A108F44}"/>
    <cellStyle name="Percent 2 3 7 2" xfId="27859" xr:uid="{F38A3D04-569A-48EA-9AB6-00A0F80E6FE4}"/>
    <cellStyle name="Percent 2 3 7 2 2" xfId="47718" xr:uid="{027CEE8D-EEA4-4625-8B83-F7FE77953340}"/>
    <cellStyle name="Percent 2 3 8" xfId="10409" xr:uid="{739BAB3F-0005-492A-BE12-7E6149638636}"/>
    <cellStyle name="Percent 2 3 8 2" xfId="15537" xr:uid="{8822B3E8-17C0-4B37-A394-7F4ED3DDD100}"/>
    <cellStyle name="Percent 2 3 8 2 2" xfId="25466" xr:uid="{946E9320-C527-4517-B167-1C1E7CF11765}"/>
    <cellStyle name="Percent 2 3 8 2 2 2" xfId="45433" xr:uid="{AD9238C4-4D1F-479C-BA7E-E4D74968026E}"/>
    <cellStyle name="Percent 2 3 8 2 3" xfId="35785" xr:uid="{09750D30-E9E7-434A-8492-E59EEF6131E0}"/>
    <cellStyle name="Percent 2 3 8 3" xfId="20510" xr:uid="{08E2675C-953C-4062-992A-E355B484E524}"/>
    <cellStyle name="Percent 2 3 8 3 2" xfId="40605" xr:uid="{39DC8173-805D-41DE-BFFF-15478C96AD90}"/>
    <cellStyle name="Percent 2 3 8 4" xfId="30958" xr:uid="{86DA3206-E58C-4984-8CE3-5B69183DB0F8}"/>
    <cellStyle name="Percent 2 3 9" xfId="13026" xr:uid="{47E40E60-2F5E-4EFA-8243-E3674C842301}"/>
    <cellStyle name="Percent 2 3 9 2" xfId="22979" xr:uid="{0DF3D0A4-74C0-46F0-92C7-17EA6A68AB5B}"/>
    <cellStyle name="Percent 2 3 9 2 2" xfId="43023" xr:uid="{DFA04D2E-69B8-49D4-95FC-241B15BE5C62}"/>
    <cellStyle name="Percent 2 3 9 3" xfId="33375" xr:uid="{D3025AD7-FC90-4C38-9F11-CFCDE848CCE0}"/>
    <cellStyle name="Percent 2 30" xfId="7769" xr:uid="{6AD4E1A6-DCB4-4C03-8DDA-7749BE8DA55C}"/>
    <cellStyle name="Percent 2 31" xfId="7770" xr:uid="{C4F5E791-6774-4A56-A991-41ED87F66D96}"/>
    <cellStyle name="Percent 2 32" xfId="7771" xr:uid="{64203053-5294-4C43-A5FD-23EFB489DD22}"/>
    <cellStyle name="Percent 2 33" xfId="7772" xr:uid="{CFB71AA5-4E75-4457-9557-02C36A4AF41A}"/>
    <cellStyle name="Percent 2 34" xfId="7773" xr:uid="{9A86B7A7-8CBE-4F80-99F1-6665F452D007}"/>
    <cellStyle name="Percent 2 35" xfId="7774" xr:uid="{8AA91987-2E83-4336-B461-FFE18EF147B0}"/>
    <cellStyle name="Percent 2 36" xfId="7775" xr:uid="{0B9536F5-C4D9-4CBA-92B3-2837C9F6B468}"/>
    <cellStyle name="Percent 2 37" xfId="7776" xr:uid="{DDDD08D6-755A-4B6E-9F68-5D544C02E0BD}"/>
    <cellStyle name="Percent 2 38" xfId="7777" xr:uid="{CBF2FC56-EA59-4A3A-B43E-6B90A9E2AE3A}"/>
    <cellStyle name="Percent 2 39" xfId="7778" xr:uid="{D275262F-F3C8-4F8A-A03C-719805A99C53}"/>
    <cellStyle name="Percent 2 4" xfId="224" xr:uid="{9BDDE2AC-21EE-4C27-8714-2157BB53CD2A}"/>
    <cellStyle name="Percent 2 4 10" xfId="28429" xr:uid="{04309DFF-1909-4439-B75A-9C0A8A111F81}"/>
    <cellStyle name="Percent 2 4 2" xfId="7780" xr:uid="{EA5078E9-9346-4026-88BC-E760259DF0DA}"/>
    <cellStyle name="Percent 2 4 3" xfId="7781" xr:uid="{63306111-3212-4E3B-85CA-340A21641629}"/>
    <cellStyle name="Percent 2 4 4" xfId="7782" xr:uid="{9DD92493-1B11-416E-B206-D9DAEA3E6E97}"/>
    <cellStyle name="Percent 2 4 5" xfId="7779" xr:uid="{4D7B83FA-D8F3-49FD-959F-534D200DB5D1}"/>
    <cellStyle name="Percent 2 4 6" xfId="10051" xr:uid="{234381E0-5892-4A01-93DE-BCD7A57E028A}"/>
    <cellStyle name="Percent 2 4 6 2" xfId="27837" xr:uid="{982AD978-5630-47A8-AF85-D37C3F333CCD}"/>
    <cellStyle name="Percent 2 4 6 2 2" xfId="47696" xr:uid="{7BE39836-E362-434C-AFFC-B3C777F1BF7D}"/>
    <cellStyle name="Percent 2 4 7" xfId="10289" xr:uid="{29F74618-32A4-4894-8160-3FB5BF6819BD}"/>
    <cellStyle name="Percent 2 4 7 2" xfId="15417" xr:uid="{6DC325DA-1C4F-4330-8F39-897826D34F8F}"/>
    <cellStyle name="Percent 2 4 7 2 2" xfId="25346" xr:uid="{77B8A677-191C-4B38-AA60-C26CC55E444F}"/>
    <cellStyle name="Percent 2 4 7 2 2 2" xfId="45313" xr:uid="{DD6F8B40-0099-46DB-8CDA-BD9EC4C44907}"/>
    <cellStyle name="Percent 2 4 7 2 3" xfId="35665" xr:uid="{A118F485-59F5-4CD6-A1AD-7B56A57FEC29}"/>
    <cellStyle name="Percent 2 4 7 3" xfId="20390" xr:uid="{87C54A9F-13BD-405E-8979-EE510284C47E}"/>
    <cellStyle name="Percent 2 4 7 3 2" xfId="40485" xr:uid="{1FD08F73-96F9-47A2-B674-55F39C5C7E67}"/>
    <cellStyle name="Percent 2 4 7 4" xfId="30838" xr:uid="{1C897E7F-1A06-4386-B4E3-94A10C8D78B2}"/>
    <cellStyle name="Percent 2 4 8" xfId="12905" xr:uid="{1E6EB240-00F2-4BB4-A5A8-5E6C9D93F19C}"/>
    <cellStyle name="Percent 2 4 8 2" xfId="22858" xr:uid="{2FB7D4A7-A047-4091-8BAB-77568862A329}"/>
    <cellStyle name="Percent 2 4 8 2 2" xfId="42902" xr:uid="{BEA20A39-75DA-43BF-AB52-B1D0368F69AB}"/>
    <cellStyle name="Percent 2 4 8 3" xfId="33254" xr:uid="{0B7A47C4-D462-45F5-B409-E1D9D453BFB9}"/>
    <cellStyle name="Percent 2 4 9" xfId="17911" xr:uid="{F36826BB-0B2D-46C7-8D0A-535AC365C26E}"/>
    <cellStyle name="Percent 2 4 9 2" xfId="38074" xr:uid="{AAB32E9F-8133-4E5D-B462-7B15AA5A20E8}"/>
    <cellStyle name="Percent 2 40" xfId="7783" xr:uid="{1A01B445-804B-4438-82C2-ABB39A474DEA}"/>
    <cellStyle name="Percent 2 41" xfId="7784" xr:uid="{EB5A2D1D-E322-4A03-8A1A-D202ECB1C289}"/>
    <cellStyle name="Percent 2 42" xfId="7785" xr:uid="{2DAAD3E2-88FA-4D3F-B614-FC926ACA25FB}"/>
    <cellStyle name="Percent 2 43" xfId="7786" xr:uid="{6915E004-4FE5-4509-BF8A-DA68E3DBCAF6}"/>
    <cellStyle name="Percent 2 44" xfId="7787" xr:uid="{25609A0C-6093-47D0-A690-790A6117A733}"/>
    <cellStyle name="Percent 2 45" xfId="7788" xr:uid="{33218C34-D2AD-4767-A38E-B9631EFC127D}"/>
    <cellStyle name="Percent 2 46" xfId="7789" xr:uid="{AA5391E4-9958-442A-A765-4D1E5EA7059C}"/>
    <cellStyle name="Percent 2 47" xfId="7790" xr:uid="{16065FF5-C6A3-41A9-91C6-BCB329652BCA}"/>
    <cellStyle name="Percent 2 48" xfId="7791" xr:uid="{B90A0CBE-FFE0-4BE4-854A-A0B359C5D8A9}"/>
    <cellStyle name="Percent 2 49" xfId="7792" xr:uid="{0E50C47E-E827-4809-BA96-1DF428588E20}"/>
    <cellStyle name="Percent 2 5" xfId="548" xr:uid="{6BC87DD7-B5AB-4CEF-8A90-3B6681E0E217}"/>
    <cellStyle name="Percent 2 5 2" xfId="7794" xr:uid="{E09DF9FC-9DC6-450B-B0D8-DEC1EEFBAF4F}"/>
    <cellStyle name="Percent 2 5 3" xfId="7793" xr:uid="{174491DF-40A7-4A8A-9F40-68C66662EFA8}"/>
    <cellStyle name="Percent 2 5 4" xfId="10052" xr:uid="{DB26DB17-40C1-4FA5-A060-2EAD42C87BA2}"/>
    <cellStyle name="Percent 2 50" xfId="7795" xr:uid="{0689B28F-FDD0-43E0-8590-289007AF5420}"/>
    <cellStyle name="Percent 2 51" xfId="7796" xr:uid="{C02310D4-2E57-484A-8F0C-2232E64E5EBD}"/>
    <cellStyle name="Percent 2 51 2" xfId="7797" xr:uid="{2106AB9A-E88F-4F4B-BFCE-EAA01704DC35}"/>
    <cellStyle name="Percent 2 51 3" xfId="7798" xr:uid="{67E052AC-A8ED-4665-BBB5-6CDC3AD6BA10}"/>
    <cellStyle name="Percent 2 52" xfId="7799" xr:uid="{B53EA191-0C68-4B6F-A88A-8C1766ED8C61}"/>
    <cellStyle name="Percent 2 52 2" xfId="12565" xr:uid="{FCEC7F09-46C9-4D47-BB7E-51785180E680}"/>
    <cellStyle name="Percent 2 52 2 2" xfId="17681" xr:uid="{0C76B6A0-2AB5-4AE8-8C06-C4C100C57320}"/>
    <cellStyle name="Percent 2 52 2 2 2" xfId="27610" xr:uid="{ED029FDA-E177-4364-8454-7ACC73EA3CC5}"/>
    <cellStyle name="Percent 2 52 2 2 2 2" xfId="47577" xr:uid="{10BEFD69-231F-4461-BCD8-CC37049BF4FB}"/>
    <cellStyle name="Percent 2 52 2 2 3" xfId="37929" xr:uid="{DC72A5BF-E8DA-4225-9719-56243D466B2A}"/>
    <cellStyle name="Percent 2 52 2 3" xfId="22652" xr:uid="{C122945F-0FEC-49FD-847C-2F78A6D74386}"/>
    <cellStyle name="Percent 2 52 2 3 2" xfId="42747" xr:uid="{408CAEEB-1470-4AE9-A0A1-ECF2822A97A6}"/>
    <cellStyle name="Percent 2 52 2 4" xfId="33100" xr:uid="{C2545F0D-BBC9-43AC-B950-AA0E4CBCD4CC}"/>
    <cellStyle name="Percent 2 52 3" xfId="15218" xr:uid="{9506CC4B-7E24-4195-9322-60B8F650EEF8}"/>
    <cellStyle name="Percent 2 52 3 2" xfId="25160" xr:uid="{F6BEB178-EECF-46B5-987B-74EBC38D6A0A}"/>
    <cellStyle name="Percent 2 52 3 2 2" xfId="45167" xr:uid="{7A043655-FC20-4C93-A0E3-3F615349B84E}"/>
    <cellStyle name="Percent 2 52 3 3" xfId="35519" xr:uid="{DBF1E1E5-C6ED-4386-AC65-581A09822DE7}"/>
    <cellStyle name="Percent 2 52 4" xfId="20185" xr:uid="{2DC613E0-2A87-4408-919D-CAF697924CD7}"/>
    <cellStyle name="Percent 2 52 4 2" xfId="40339" xr:uid="{39AC5FA9-27D8-4551-8225-53C1B590D365}"/>
    <cellStyle name="Percent 2 52 5" xfId="30692" xr:uid="{9DECCC09-F640-4168-84EC-F55647E514F3}"/>
    <cellStyle name="Percent 2 53" xfId="99" xr:uid="{1CBD6666-66D6-4359-89D4-6DB1AB0A27D3}"/>
    <cellStyle name="Percent 2 6" xfId="7800" xr:uid="{18C3136B-51DA-4FA1-A839-F1EC46FB3D02}"/>
    <cellStyle name="Percent 2 6 2" xfId="7801" xr:uid="{E7EA2E1C-2205-4511-8FDD-D50F6B879D07}"/>
    <cellStyle name="Percent 2 6 3" xfId="10053" xr:uid="{BD4B596D-8AEF-4757-81D9-1F8E1FBF64CE}"/>
    <cellStyle name="Percent 2 7" xfId="7802" xr:uid="{F754F30C-ADA6-4082-9A1F-E4B1D91CB41F}"/>
    <cellStyle name="Percent 2 7 2" xfId="10054" xr:uid="{81B53704-3A80-4CA0-ACAE-17AF19418C20}"/>
    <cellStyle name="Percent 2 8" xfId="7803" xr:uid="{013A6A60-E946-4072-9D84-A05035C33E47}"/>
    <cellStyle name="Percent 2 8 2" xfId="10155" xr:uid="{01A00490-5F82-4C42-B685-B0702E427EF2}"/>
    <cellStyle name="Percent 2 9" xfId="7804" xr:uid="{DAE02F94-6BB5-4E42-8E24-48CDBDF80C6C}"/>
    <cellStyle name="Percent 2_OLST Petroleum_Workings07" xfId="983" xr:uid="{55ABBA3F-3EDD-4EB8-A3DC-6E74C3EB23E9}"/>
    <cellStyle name="Percent 20" xfId="7805" xr:uid="{3AFBBBD6-0D19-40C1-8697-611FCB9F3C69}"/>
    <cellStyle name="Percent 21" xfId="7806" xr:uid="{A76A931D-62C4-417F-B1C0-C41CA4F928D3}"/>
    <cellStyle name="Percent 22" xfId="7807" xr:uid="{CCC1C9B9-6DFE-4076-9A5F-6F3102EC1BA2}"/>
    <cellStyle name="Percent 23" xfId="7808" xr:uid="{5F0FC259-6156-45BD-BD1B-0F68B172CFAD}"/>
    <cellStyle name="Percent 24" xfId="597" xr:uid="{6E310351-E5FB-45C8-948B-A3739A6F2A76}"/>
    <cellStyle name="Percent 25" xfId="8521" xr:uid="{6DE9E4F5-6C7F-4DE7-83FE-A23E1FEFDF4F}"/>
    <cellStyle name="Percent 26" xfId="8567" xr:uid="{72412F10-E51D-4184-BC0A-CB410AF27532}"/>
    <cellStyle name="Percent 27" xfId="8566" xr:uid="{9CB5EAB4-4F6E-426C-8B86-971FDC8B29A1}"/>
    <cellStyle name="Percent 28" xfId="9280" xr:uid="{74DD9704-0E72-45B5-AFEC-2355E9285A81}"/>
    <cellStyle name="Percent 28 2" xfId="15285" xr:uid="{B15C556D-7472-445E-9DAA-CA77EB656014}"/>
    <cellStyle name="Percent 28 2 2" xfId="25221" xr:uid="{F2872E5E-56D1-4CA2-BBB4-16A92625DE90}"/>
    <cellStyle name="Percent 28 2 2 2" xfId="45189" xr:uid="{ADF3E6EB-0EC2-41D8-869E-16A4507D16A3}"/>
    <cellStyle name="Percent 28 2 3" xfId="35541" xr:uid="{61D2D71E-B67B-49A2-B1E1-07B93DF51342}"/>
    <cellStyle name="Percent 28 3" xfId="20266" xr:uid="{8766E0D8-4982-4EC1-B1D9-F68FD32FEA48}"/>
    <cellStyle name="Percent 28 3 2" xfId="40361" xr:uid="{0C3B6621-9268-4B87-8CFE-728EF59AC4E7}"/>
    <cellStyle name="Percent 28 4" xfId="30714" xr:uid="{8A4F3231-9F57-42EE-B855-200191199C1A}"/>
    <cellStyle name="Percent 29" xfId="9282" xr:uid="{2DB64621-C772-49D1-AE5E-0049F28B0527}"/>
    <cellStyle name="Percent 29 2" xfId="15287" xr:uid="{A617A1DC-A2CC-4C20-A486-631817210D94}"/>
    <cellStyle name="Percent 29 2 2" xfId="25223" xr:uid="{8F1315A4-9D7C-481A-B5D8-DB1F52267757}"/>
    <cellStyle name="Percent 29 2 2 2" xfId="45191" xr:uid="{AD73CF42-E75F-4610-A4F4-2EA60CCD6AF5}"/>
    <cellStyle name="Percent 29 2 3" xfId="35543" xr:uid="{6823B378-15E3-4C3D-9E8F-AC4ADE8CB1AD}"/>
    <cellStyle name="Percent 29 3" xfId="20268" xr:uid="{0E5BC905-EDE4-4635-8D21-33E8C4F16790}"/>
    <cellStyle name="Percent 29 3 2" xfId="40363" xr:uid="{179372AD-4FD7-413B-9F18-57430EBD350A}"/>
    <cellStyle name="Percent 29 4" xfId="30716" xr:uid="{0C85DE14-6CB9-4287-8536-7C5D3980993B}"/>
    <cellStyle name="Percent 3" xfId="374" xr:uid="{3F57F33B-40BB-42E0-B69E-CB688B1AE9CE}"/>
    <cellStyle name="Percent 3 10" xfId="12733" xr:uid="{4399E782-D679-4559-B670-F2BEAA40B072}"/>
    <cellStyle name="Percent 3 2" xfId="984" xr:uid="{19C8109D-9F25-4167-87CC-B4A4A7DB2EA0}"/>
    <cellStyle name="Percent 3 2 2" xfId="7809" xr:uid="{41537DE4-CF5D-4B7C-A517-EDF3FAD59B4F}"/>
    <cellStyle name="Percent 3 2 3" xfId="10056" xr:uid="{CDC24F78-9A60-419A-9285-8DC15A156980}"/>
    <cellStyle name="Percent 3 3" xfId="7810" xr:uid="{87BB5B80-1392-44BD-A0E8-765D0F0AC2F2}"/>
    <cellStyle name="Percent 3 3 2" xfId="7811" xr:uid="{4B37B023-F6BC-4703-8EF5-F3BB1D3B54C0}"/>
    <cellStyle name="Percent 3 3 3" xfId="7812" xr:uid="{FC3A47B6-9234-4E2B-AC3F-ADE8DD9FBF7B}"/>
    <cellStyle name="Percent 3 3 4" xfId="7813" xr:uid="{60F5DDD8-BEF6-4622-8800-C9D3E2EE0ABC}"/>
    <cellStyle name="Percent 3 4" xfId="7814" xr:uid="{5CE515FB-23E0-498D-8DEC-409E64BECAB4}"/>
    <cellStyle name="Percent 3 4 2" xfId="7815" xr:uid="{1C11E74B-0643-4930-B1EB-99A50A4B2DFC}"/>
    <cellStyle name="Percent 3 5" xfId="7816" xr:uid="{9A743AF7-653D-46C2-955B-65E1859C05D4}"/>
    <cellStyle name="Percent 3 5 2" xfId="7817" xr:uid="{24905979-98AA-4B34-A991-628ECC1D5401}"/>
    <cellStyle name="Percent 3 6" xfId="7818" xr:uid="{998F7679-6F40-4549-A983-DDC0176B2443}"/>
    <cellStyle name="Percent 3 6 2" xfId="7819" xr:uid="{02056C12-F70B-41DB-9840-43659F5EE47B}"/>
    <cellStyle name="Percent 3 7" xfId="7820" xr:uid="{FE98BAAE-500C-40AC-B30B-88898E80B5E5}"/>
    <cellStyle name="Percent 3 8" xfId="7821" xr:uid="{817416B2-39F6-42E8-B5D5-300DC7660F8B}"/>
    <cellStyle name="Percent 3 9" xfId="10055" xr:uid="{54F757B6-CEE1-4198-BCF7-2E18C84A2A41}"/>
    <cellStyle name="Percent 3_WP(BS)-System" xfId="985" xr:uid="{41284A6B-97D3-4014-9A5C-5650D3E80D11}"/>
    <cellStyle name="Percent 30" xfId="10241" xr:uid="{BCF8ACDE-5166-40F8-B16E-D19AF73DE8A0}"/>
    <cellStyle name="Percent 30 2" xfId="15373" xr:uid="{425FB420-B1E6-47D4-91A1-5D4FB2D43B4F}"/>
    <cellStyle name="Percent 30 2 2" xfId="25305" xr:uid="{3ECCCECE-0D2B-4251-873F-1AC670BE0E45}"/>
    <cellStyle name="Percent 30 2 2 2" xfId="45272" xr:uid="{A59839E7-B9C1-43E4-9107-5AF91A88DC36}"/>
    <cellStyle name="Percent 30 2 3" xfId="35624" xr:uid="{88E5EB6A-0286-41C0-932E-2B0E7E29321D}"/>
    <cellStyle name="Percent 30 3" xfId="20349" xr:uid="{E615003B-0C91-4A5B-84E1-5C3ACF537BA9}"/>
    <cellStyle name="Percent 30 3 2" xfId="40444" xr:uid="{F974F070-F512-495D-BAEB-87FCB2A4653D}"/>
    <cellStyle name="Percent 30 4" xfId="30797" xr:uid="{AAA35C5B-7D05-4D22-9429-9B2AB08ACA94}"/>
    <cellStyle name="Percent 31" xfId="10212" xr:uid="{0C914B20-6AD6-479F-9269-6F97F815945D}"/>
    <cellStyle name="Percent 32" xfId="12621" xr:uid="{9097A03C-CC0A-46DB-938B-87CDCDB27AF4}"/>
    <cellStyle name="Percent 33" xfId="12640" xr:uid="{D2993324-B1DE-437A-952D-382ED6BBEB53}"/>
    <cellStyle name="Percent 34" xfId="12643" xr:uid="{161073D3-9BD6-4AA2-B1D9-4FAAF1833D1A}"/>
    <cellStyle name="Percent 35" xfId="12646" xr:uid="{57C85590-C0D6-41B2-BD71-814197EE41C0}"/>
    <cellStyle name="Percent 36" xfId="12649" xr:uid="{623F01CA-65F1-4F15-B0CB-3B4C98ADE3A5}"/>
    <cellStyle name="Percent 37" xfId="12734" xr:uid="{5270008D-227E-4156-BD55-8BBED4EBD117}"/>
    <cellStyle name="Percent 38" xfId="12735" xr:uid="{1E09C218-4BFB-4916-A8EF-73BE0A89A058}"/>
    <cellStyle name="Percent 39" xfId="12772" xr:uid="{DFACDFCA-BC34-4B05-AFC3-8B39D393EEDD}"/>
    <cellStyle name="Percent 4" xfId="201" xr:uid="{BE4A4966-A378-4998-9F0D-0544024AE302}"/>
    <cellStyle name="Percent 4 10" xfId="7822" xr:uid="{7C175744-D4BE-48B6-BB6A-B8EB37FBB649}"/>
    <cellStyle name="Percent 4 10 2" xfId="10057" xr:uid="{9D4D82AE-D3A2-4DF7-9073-AA7DAF747704}"/>
    <cellStyle name="Percent 4 11" xfId="7823" xr:uid="{6E45B95C-3D67-4514-8661-D2EAE087182C}"/>
    <cellStyle name="Percent 4 11 2" xfId="10058" xr:uid="{4CB9393A-8BC3-4F10-8DF9-C5692D57BF98}"/>
    <cellStyle name="Percent 4 12" xfId="7824" xr:uid="{5F636C7B-0633-4AB3-9A45-98695B0B62F0}"/>
    <cellStyle name="Percent 4 12 2" xfId="10059" xr:uid="{BA4D4AC1-E775-4873-BE54-0B864A2337C0}"/>
    <cellStyle name="Percent 4 13" xfId="7825" xr:uid="{D6B2AE41-E309-4C44-BF5B-9C70F79BE95A}"/>
    <cellStyle name="Percent 4 13 2" xfId="10060" xr:uid="{63362D68-9148-47CB-9B20-A883E5AB7545}"/>
    <cellStyle name="Percent 4 14" xfId="7826" xr:uid="{F6A585FE-A137-44E8-A12E-E32213386EBB}"/>
    <cellStyle name="Percent 4 14 2" xfId="10061" xr:uid="{2C836555-F6BF-467B-A97E-B6FF2FEBE610}"/>
    <cellStyle name="Percent 4 14 2 2" xfId="27911" xr:uid="{45540C39-7F4E-40FE-B3F2-A3045A2136FF}"/>
    <cellStyle name="Percent 4 14 2 2 2" xfId="47770" xr:uid="{0D72C234-DAD6-45F1-8386-9DF9398756B3}"/>
    <cellStyle name="Percent 4 14 3" xfId="12566" xr:uid="{22FC9D69-380F-4AE6-A99E-04499056CBF9}"/>
    <cellStyle name="Percent 4 14 3 2" xfId="17682" xr:uid="{06C6B234-2A03-476C-9300-632F8F1B41F3}"/>
    <cellStyle name="Percent 4 14 3 2 2" xfId="27611" xr:uid="{82A7A361-F5F2-486A-8C6F-26C48E47D167}"/>
    <cellStyle name="Percent 4 14 3 2 2 2" xfId="47578" xr:uid="{4B86DBFF-4EA8-468D-8B44-D6E950F5495B}"/>
    <cellStyle name="Percent 4 14 3 2 3" xfId="37930" xr:uid="{833A7E7D-792B-4FD3-8003-E7887A5F607C}"/>
    <cellStyle name="Percent 4 14 3 3" xfId="22653" xr:uid="{8E0C96D9-5EE1-4F84-A5E2-FC5521F1F38F}"/>
    <cellStyle name="Percent 4 14 3 3 2" xfId="42748" xr:uid="{15E93E6E-9E6F-444B-A6A2-0855D3415487}"/>
    <cellStyle name="Percent 4 14 3 4" xfId="33101" xr:uid="{96CADDCC-97D1-414C-996A-45E0FC1E7A50}"/>
    <cellStyle name="Percent 4 14 4" xfId="15220" xr:uid="{BEBE8359-F819-49B8-BA41-0A4E0B3B883E}"/>
    <cellStyle name="Percent 4 14 4 2" xfId="25162" xr:uid="{37DCB5E0-DABD-4D9B-B82A-21FA79EF2259}"/>
    <cellStyle name="Percent 4 14 4 2 2" xfId="45168" xr:uid="{E9C3B9B1-D8F4-49BD-A61B-B4DC832D4F82}"/>
    <cellStyle name="Percent 4 14 4 3" xfId="35520" xr:uid="{B10C1A2C-FA8A-45D6-BAC7-A345FA8E5688}"/>
    <cellStyle name="Percent 4 14 5" xfId="20186" xr:uid="{78B076F1-FD85-4A89-BBF0-BFDC96C31671}"/>
    <cellStyle name="Percent 4 14 5 2" xfId="40340" xr:uid="{C58143F7-1236-426C-AF2E-8E2629D80CD8}"/>
    <cellStyle name="Percent 4 14 6" xfId="30693" xr:uid="{CECB3915-872D-4E12-89B2-34D3DE11EA93}"/>
    <cellStyle name="Percent 4 15" xfId="986" xr:uid="{015309D6-1091-46D2-9B3E-BDF57EDB3257}"/>
    <cellStyle name="Percent 4 15 2" xfId="10062" xr:uid="{90747EEE-93D2-4CD7-9C62-9044F3395CFA}"/>
    <cellStyle name="Percent 4 16" xfId="10063" xr:uid="{AD6418B1-87C6-40D4-8862-FCD1B41A886D}"/>
    <cellStyle name="Percent 4 16 2" xfId="27835" xr:uid="{6CE4CAF3-863A-460E-8814-A1138D84FB63}"/>
    <cellStyle name="Percent 4 16 2 2" xfId="47694" xr:uid="{6F70CC05-E433-430E-94DF-E2E9BFE5BD76}"/>
    <cellStyle name="Percent 4 17" xfId="10064" xr:uid="{3C2E1A78-5C1E-4270-A0AF-9B7791BBCD68}"/>
    <cellStyle name="Percent 4 18" xfId="10065" xr:uid="{4F5E29CA-CE7E-4CEE-B97B-D8652B8037FA}"/>
    <cellStyle name="Percent 4 19" xfId="10066" xr:uid="{6DA4DB21-6281-46EB-9102-7DD4B4898FDC}"/>
    <cellStyle name="Percent 4 2" xfId="472" xr:uid="{CA89BF13-3601-444B-A368-0CEBE735AA0B}"/>
    <cellStyle name="Percent 4 2 2" xfId="987" xr:uid="{5AB6673F-53CA-4A36-BC2D-26E2BF85CD8C}"/>
    <cellStyle name="Percent 4 2 3" xfId="10067" xr:uid="{3B77EEE1-3E84-415A-B307-10CE7A39D042}"/>
    <cellStyle name="Percent 4 2 3 2" xfId="27858" xr:uid="{604533C2-4326-4F13-A47F-1375ABB8DFB0}"/>
    <cellStyle name="Percent 4 2 3 2 2" xfId="47717" xr:uid="{16DA3915-61B6-4535-854C-BEFDA423C132}"/>
    <cellStyle name="Percent 4 2 4" xfId="10406" xr:uid="{6AE57EC8-38B2-4446-93B3-251138FDCFB8}"/>
    <cellStyle name="Percent 4 2 4 2" xfId="15534" xr:uid="{6789AEF8-8F7D-458B-AA08-6DAE9C97FDF7}"/>
    <cellStyle name="Percent 4 2 4 2 2" xfId="25463" xr:uid="{E4B71D02-BF69-45EE-96E2-B5210F9B77CD}"/>
    <cellStyle name="Percent 4 2 4 2 2 2" xfId="45430" xr:uid="{08B3F8AD-BA19-4C6A-A768-F01017E33D21}"/>
    <cellStyle name="Percent 4 2 4 2 3" xfId="35782" xr:uid="{4A82129D-F841-4121-9E63-AD368AD55555}"/>
    <cellStyle name="Percent 4 2 4 3" xfId="20507" xr:uid="{F126496E-9805-496B-9824-33C106E6AAA9}"/>
    <cellStyle name="Percent 4 2 4 3 2" xfId="40602" xr:uid="{31D1B0A0-CC61-4DCB-B11C-12C8616EBA19}"/>
    <cellStyle name="Percent 4 2 4 4" xfId="30955" xr:uid="{275FFAE0-76D0-44A8-BB63-143EB3BBF3B2}"/>
    <cellStyle name="Percent 4 2 5" xfId="13023" xr:uid="{F4DDC89F-D661-4BDE-A470-C02137D1E89A}"/>
    <cellStyle name="Percent 4 2 5 2" xfId="22976" xr:uid="{E3AFF59B-EB52-4192-A671-722C587EA762}"/>
    <cellStyle name="Percent 4 2 5 2 2" xfId="43020" xr:uid="{B2023903-C678-409C-A95B-0A5B2EAC2E48}"/>
    <cellStyle name="Percent 4 2 5 3" xfId="33372" xr:uid="{3337538A-7812-43F0-8139-8D991EBD1481}"/>
    <cellStyle name="Percent 4 2 6" xfId="18029" xr:uid="{224D9493-362B-4D36-B5EC-DF49DE3BB6CD}"/>
    <cellStyle name="Percent 4 2 6 2" xfId="38192" xr:uid="{D72B3265-FAAF-4604-B308-169EF290CF8A}"/>
    <cellStyle name="Percent 4 2 7" xfId="28547" xr:uid="{CF292DDE-1327-44C4-85F0-DA2DC7EE40B3}"/>
    <cellStyle name="Percent 4 20" xfId="10068" xr:uid="{D6C79E56-220F-48C4-BFF4-D7760CC13062}"/>
    <cellStyle name="Percent 4 21" xfId="10286" xr:uid="{4D367757-0AD6-4179-AC7E-2BB6C0EB8E4F}"/>
    <cellStyle name="Percent 4 21 2" xfId="15414" xr:uid="{EA096BD3-E920-47C3-9B8A-85DD08A916F2}"/>
    <cellStyle name="Percent 4 21 2 2" xfId="25343" xr:uid="{05778157-DD4A-47FA-85DD-3496C1781F50}"/>
    <cellStyle name="Percent 4 21 2 2 2" xfId="45310" xr:uid="{EA06D4A6-6BB3-4FD2-A111-BE238CB11636}"/>
    <cellStyle name="Percent 4 21 2 3" xfId="35662" xr:uid="{21BA9418-B2B4-4E6B-B790-D5EF3F9B5EF3}"/>
    <cellStyle name="Percent 4 21 3" xfId="20387" xr:uid="{F0F48328-4FFC-4A3C-955C-92E963C2B1D5}"/>
    <cellStyle name="Percent 4 21 3 2" xfId="40482" xr:uid="{B26ECC6B-D225-4B1D-8CED-D7B7E603E53A}"/>
    <cellStyle name="Percent 4 21 4" xfId="30835" xr:uid="{DBECEDCF-A07C-4E7B-956D-78017B5C566B}"/>
    <cellStyle name="Percent 4 22" xfId="12902" xr:uid="{3142CA89-45DA-4909-9B6E-C210E5B16CE6}"/>
    <cellStyle name="Percent 4 22 2" xfId="22855" xr:uid="{0A75D778-F0FB-4213-A965-61D8306B91C8}"/>
    <cellStyle name="Percent 4 22 2 2" xfId="42899" xr:uid="{83D0C6C5-2AFF-4BA9-A1D4-36DC96229EDC}"/>
    <cellStyle name="Percent 4 22 3" xfId="33251" xr:uid="{529BCE0B-01A8-45E6-BED3-808FD38D27EB}"/>
    <cellStyle name="Percent 4 23" xfId="17908" xr:uid="{8D60060F-90C0-4FB5-BE3A-A412A2655C10}"/>
    <cellStyle name="Percent 4 23 2" xfId="38071" xr:uid="{980E04AF-14F9-4C28-AC89-E22ABF54D385}"/>
    <cellStyle name="Percent 4 24" xfId="28426" xr:uid="{EF5D3152-4872-4A38-ACC6-99B2AF8A109E}"/>
    <cellStyle name="Percent 4 3" xfId="7827" xr:uid="{DA9BFE14-3187-45D4-B382-EDD057F22D44}"/>
    <cellStyle name="Percent 4 3 2" xfId="7828" xr:uid="{CEFBAE59-D6CB-4F43-B491-C3DB7EA87451}"/>
    <cellStyle name="Percent 4 3 3" xfId="7829" xr:uid="{432607F8-7CE1-4F30-A0F0-917DD9729448}"/>
    <cellStyle name="Percent 4 3 4" xfId="7830" xr:uid="{7668101F-2F23-484E-AC7E-BEE4DD5E0C6A}"/>
    <cellStyle name="Percent 4 3 5" xfId="10069" xr:uid="{9BC7C9EB-DBBE-40B1-B67B-C023418A6760}"/>
    <cellStyle name="Percent 4 4" xfId="7831" xr:uid="{822DD471-289B-4C4C-878F-D8EBE14D23E4}"/>
    <cellStyle name="Percent 4 4 2" xfId="7832" xr:uid="{FEDFC479-2DC7-4456-B6B6-3C11292209C6}"/>
    <cellStyle name="Percent 4 4 3" xfId="7833" xr:uid="{8F220D15-47E7-4B0D-9ACA-406BD5E77339}"/>
    <cellStyle name="Percent 4 4 4" xfId="7834" xr:uid="{1E09DDEB-DAC7-44B5-BDD9-DEF7B94C4DF7}"/>
    <cellStyle name="Percent 4 4 5" xfId="10070" xr:uid="{1A597706-1412-4139-8D33-06020853EE5B}"/>
    <cellStyle name="Percent 4 5" xfId="7835" xr:uid="{0DDEE7EF-45D7-4731-89B5-0416E596C5ED}"/>
    <cellStyle name="Percent 4 5 2" xfId="7836" xr:uid="{EA7EDD1E-6DF4-4E71-86E8-C241AE4B7309}"/>
    <cellStyle name="Percent 4 5 3" xfId="7837" xr:uid="{D39DD5CB-2A35-4B8D-A5A2-268CACE136FA}"/>
    <cellStyle name="Percent 4 5 4" xfId="10071" xr:uid="{2A49C2FA-3196-46D3-961E-19F94C1E07EB}"/>
    <cellStyle name="Percent 4 6" xfId="7838" xr:uid="{6F416ED5-4696-4178-9975-D91C1FE15A41}"/>
    <cellStyle name="Percent 4 6 2" xfId="7839" xr:uid="{488442BE-8C5F-47ED-B6F3-601A5536C04A}"/>
    <cellStyle name="Percent 4 6 3" xfId="10072" xr:uid="{A2587663-8700-46E6-B36E-0F61978B66E0}"/>
    <cellStyle name="Percent 4 7" xfId="7840" xr:uid="{D03ABFA1-2476-4432-BA88-D8334FECF360}"/>
    <cellStyle name="Percent 4 7 2" xfId="10073" xr:uid="{746ABB87-FBC9-40CE-A03A-2F7AF48BA295}"/>
    <cellStyle name="Percent 4 8" xfId="7841" xr:uid="{CFD96ED6-6F75-4095-BF88-AE6791447B45}"/>
    <cellStyle name="Percent 4 8 2" xfId="10074" xr:uid="{EBEF5D02-8BA2-48DE-8ADD-91F2AA90C2E2}"/>
    <cellStyle name="Percent 4 9" xfId="7842" xr:uid="{FB6B4D1D-C56C-4765-BAFA-67D44E11A3D6}"/>
    <cellStyle name="Percent 4 9 2" xfId="10075" xr:uid="{239A96DF-407E-435E-BAAE-351FBBFDAC1C}"/>
    <cellStyle name="Percent 40" xfId="12817" xr:uid="{46DB134B-559F-41F8-A0E8-C2CE80D5FA04}"/>
    <cellStyle name="Percent 41" xfId="15229" xr:uid="{09C6ADE2-4134-40BC-91BC-496C77B583D8}"/>
    <cellStyle name="Percent 42" xfId="17726" xr:uid="{6225EDE3-0AF3-4FD7-9E4B-3D0CBAE32EBC}"/>
    <cellStyle name="Percent 43" xfId="14819" xr:uid="{ACA083A7-F6E1-48D4-8315-9EC2722F29AB}"/>
    <cellStyle name="Percent 44" xfId="17730" xr:uid="{13C0219D-E3F6-4E97-8856-9610DFD01720}"/>
    <cellStyle name="Percent 45" xfId="14638" xr:uid="{D421C348-5A41-4151-865E-CF792F746E06}"/>
    <cellStyle name="Percent 46" xfId="17823" xr:uid="{7EA35DA0-6D39-4345-9D84-102901661D47}"/>
    <cellStyle name="Percent 47" xfId="20254" xr:uid="{4ECB2B59-EFC5-4192-A155-F48D31408BB9}"/>
    <cellStyle name="Percent 48" xfId="102" xr:uid="{D24D51B0-9E8B-4F46-8FF9-7AE99430DF44}"/>
    <cellStyle name="Percent 49" xfId="27713" xr:uid="{98DD9355-A922-4B84-9838-75103C50016B}"/>
    <cellStyle name="Percent 5" xfId="549" xr:uid="{354CC76A-C40D-4349-A029-7B63A707E72D}"/>
    <cellStyle name="Percent 5 10" xfId="7843" xr:uid="{B7A34D6F-0E2B-4D6F-9870-FB5460D27EF8}"/>
    <cellStyle name="Percent 5 11" xfId="7844" xr:uid="{36233EE7-1A8A-4D8C-84C8-4D86F6FB70FA}"/>
    <cellStyle name="Percent 5 12" xfId="7845" xr:uid="{4DCC2F84-DD07-4112-BF11-4E84E3DD6861}"/>
    <cellStyle name="Percent 5 13" xfId="7846" xr:uid="{7207AA39-4848-4441-B28F-1E993C058E5C}"/>
    <cellStyle name="Percent 5 14" xfId="7847" xr:uid="{64A48E6F-C6AB-4DC3-9E24-EB844411C314}"/>
    <cellStyle name="Percent 5 15" xfId="7848" xr:uid="{83ECBE93-B4EC-4893-814A-FC8769976803}"/>
    <cellStyle name="Percent 5 16" xfId="7849" xr:uid="{97D38F96-BC34-4922-9980-70DF33CA660B}"/>
    <cellStyle name="Percent 5 17" xfId="7850" xr:uid="{7D47C756-8CEB-4CAC-8926-6123FB8B540C}"/>
    <cellStyle name="Percent 5 18" xfId="7851" xr:uid="{42196898-F0B1-497D-BE3D-4791B4A6B920}"/>
    <cellStyle name="Percent 5 19" xfId="7852" xr:uid="{0C737446-DE0F-436F-A1AA-5204CC4B8FD5}"/>
    <cellStyle name="Percent 5 2" xfId="989" xr:uid="{3A2ED66A-DD70-475C-BA9E-AD95C6CC9CBF}"/>
    <cellStyle name="Percent 5 2 2" xfId="10076" xr:uid="{786B6A83-F5DD-4EFE-818D-1B4120A25621}"/>
    <cellStyle name="Percent 5 2 3" xfId="9287" xr:uid="{5738D27C-5C3F-4291-8282-5C41307FCE8D}"/>
    <cellStyle name="Percent 5 20" xfId="988" xr:uid="{00D2C8C5-DA1A-4CC9-916D-FBE754C30457}"/>
    <cellStyle name="Percent 5 3" xfId="7853" xr:uid="{631B7595-3724-469C-819A-F197CE3D0DC5}"/>
    <cellStyle name="Percent 5 3 2" xfId="7854" xr:uid="{008A8430-BF44-47DA-99B1-93E27FA5FCCE}"/>
    <cellStyle name="Percent 5 3 3" xfId="10077" xr:uid="{0DA5AEE6-9A9D-46D1-B445-E329295BE4FC}"/>
    <cellStyle name="Percent 5 4" xfId="7855" xr:uid="{4B7A008D-9CB0-4A17-B2AE-618547BEB0AC}"/>
    <cellStyle name="Percent 5 4 2" xfId="12567" xr:uid="{28D351FC-E290-4CBA-AA23-CD89B138AB4D}"/>
    <cellStyle name="Percent 5 4 2 2" xfId="17683" xr:uid="{8D96196C-CE0F-4796-953E-69CE1BBD07E0}"/>
    <cellStyle name="Percent 5 4 2 2 2" xfId="27612" xr:uid="{EF6E04F0-681E-4EDB-B48B-CCAAFA4261EC}"/>
    <cellStyle name="Percent 5 4 2 2 2 2" xfId="47579" xr:uid="{116C1A4F-020C-4B64-A7F1-6315E8B83561}"/>
    <cellStyle name="Percent 5 4 2 2 3" xfId="37931" xr:uid="{D477ACFA-70D1-46ED-8071-FBE947AA607F}"/>
    <cellStyle name="Percent 5 4 2 3" xfId="22654" xr:uid="{C7CE591A-299C-4E5D-BAF4-259AA432D113}"/>
    <cellStyle name="Percent 5 4 2 3 2" xfId="42749" xr:uid="{25BB6F62-6B72-4A69-A14A-65339908D99A}"/>
    <cellStyle name="Percent 5 4 2 4" xfId="33102" xr:uid="{8FAC5E4A-260E-470B-8B61-543B6F911FB8}"/>
    <cellStyle name="Percent 5 4 3" xfId="15221" xr:uid="{F2B56729-E7E6-4726-9B8B-52E0F959AC8A}"/>
    <cellStyle name="Percent 5 4 3 2" xfId="25163" xr:uid="{DF74D33E-405E-469F-BE32-8B3A353B833E}"/>
    <cellStyle name="Percent 5 4 3 2 2" xfId="45169" xr:uid="{BFC96D78-AC4C-4722-B548-F6137424C2CD}"/>
    <cellStyle name="Percent 5 4 3 3" xfId="35521" xr:uid="{1FF22522-5E51-4178-BE93-5183D769968B}"/>
    <cellStyle name="Percent 5 4 4" xfId="20187" xr:uid="{46A1BB89-10DB-4D04-911C-D14E01802EA8}"/>
    <cellStyle name="Percent 5 4 4 2" xfId="40341" xr:uid="{66421F73-EC9A-41EB-87FF-97D42069FABF}"/>
    <cellStyle name="Percent 5 4 5" xfId="30694" xr:uid="{69FD0F05-3B74-478D-98A6-2490D43E4747}"/>
    <cellStyle name="Percent 5 5" xfId="7856" xr:uid="{F6AE5B5E-B663-410C-A10F-5717968FF20E}"/>
    <cellStyle name="Percent 5 6" xfId="7857" xr:uid="{9463D6A8-4D95-442F-ACFF-8F555395FC67}"/>
    <cellStyle name="Percent 5 7" xfId="7858" xr:uid="{8F25C46A-6F2D-453C-AA38-31805381144A}"/>
    <cellStyle name="Percent 5 8" xfId="7859" xr:uid="{1DFED5A0-0D2B-4D7A-880D-D5889AA376A8}"/>
    <cellStyle name="Percent 5 9" xfId="7860" xr:uid="{F2C84882-4437-41D9-AA6B-5E3A91537F2A}"/>
    <cellStyle name="Percent 50" xfId="27947" xr:uid="{66DAE9D5-1CD0-4F66-A04E-98D0E4A4E2EA}"/>
    <cellStyle name="Percent 50 2" xfId="47775" xr:uid="{B1103DCE-564E-4755-8F53-0077AADDECE1}"/>
    <cellStyle name="Percent 51" xfId="53" xr:uid="{D78F1DFF-6CEA-4FA2-B5CD-7F0F58171081}"/>
    <cellStyle name="Percent 51 2" xfId="28352" xr:uid="{C2734AAF-CF8B-4481-993F-B702E4C78B7A}"/>
    <cellStyle name="Percent 6" xfId="990" xr:uid="{81AC94BA-A9ED-4D4A-8981-A8DBB7B2D7AA}"/>
    <cellStyle name="Percent 6 2" xfId="7861" xr:uid="{5B74AE1A-9A21-4628-BEDC-5D1857B60730}"/>
    <cellStyle name="Percent 6 2 2" xfId="7862" xr:uid="{A3783579-AF6E-41E1-8A65-153E62B123DA}"/>
    <cellStyle name="Percent 6 2 3" xfId="7863" xr:uid="{4AD1E8F8-0E19-4C4B-AD42-A46E5F924452}"/>
    <cellStyle name="Percent 6 3" xfId="7864" xr:uid="{8241106A-A519-45C7-A85B-9A51737655C2}"/>
    <cellStyle name="Percent 6 4" xfId="7865" xr:uid="{34CF24C8-3708-4426-8D27-0ACF8A9077E5}"/>
    <cellStyle name="Percent 6 5" xfId="7866" xr:uid="{E8A1E494-98C7-4D3D-AC2A-396E45CD0B52}"/>
    <cellStyle name="Percent 6 6" xfId="10078" xr:uid="{0C86132F-F882-46DE-84FD-2A9C3C389697}"/>
    <cellStyle name="Percent 7" xfId="7867" xr:uid="{F9C4FB86-8322-4507-B7E3-839CCF3B2CB3}"/>
    <cellStyle name="Percent 7 2" xfId="7868" xr:uid="{44AA1132-E117-4EC5-9253-E37D7BACFF21}"/>
    <cellStyle name="Percent 7 2 2" xfId="7869" xr:uid="{AA804A89-9942-46EF-B62D-040293D212F1}"/>
    <cellStyle name="Percent 7 2 3" xfId="7870" xr:uid="{EF43BFC1-7F3A-4795-8FD5-7EC2D1A6A0AB}"/>
    <cellStyle name="Percent 7 2 3 2" xfId="12568" xr:uid="{9853C246-4F4E-462A-9D82-DA72597C3B03}"/>
    <cellStyle name="Percent 7 2 3 2 2" xfId="17684" xr:uid="{91A4BD7F-E0C4-4273-A9C4-9EC64A8FC7D2}"/>
    <cellStyle name="Percent 7 2 3 2 2 2" xfId="27613" xr:uid="{59F2F7FD-4747-4CDF-B103-7D42D2AEF9B8}"/>
    <cellStyle name="Percent 7 2 3 2 2 2 2" xfId="47580" xr:uid="{47D14555-4A99-4140-9E4E-068C6BBB8B35}"/>
    <cellStyle name="Percent 7 2 3 2 2 3" xfId="37932" xr:uid="{49B5F15B-64F3-4AF1-B474-458537C8C9AA}"/>
    <cellStyle name="Percent 7 2 3 2 3" xfId="22655" xr:uid="{B1F48669-8377-4E48-BAC3-551A0F2CAF1E}"/>
    <cellStyle name="Percent 7 2 3 2 3 2" xfId="42750" xr:uid="{625CAE31-C0AC-454D-8555-F296CE8F9C95}"/>
    <cellStyle name="Percent 7 2 3 2 4" xfId="33103" xr:uid="{F96B228A-D235-45B1-82C0-EBC18AB7A886}"/>
    <cellStyle name="Percent 7 2 3 3" xfId="15222" xr:uid="{418188B6-B24D-4C8C-A509-67EE627FC876}"/>
    <cellStyle name="Percent 7 2 3 3 2" xfId="25164" xr:uid="{6D834A64-8D51-446B-AC55-89C25E71E9F7}"/>
    <cellStyle name="Percent 7 2 3 3 2 2" xfId="45170" xr:uid="{827CE2A9-BA36-464B-B5C8-47FB257805C7}"/>
    <cellStyle name="Percent 7 2 3 3 3" xfId="35522" xr:uid="{AD302E11-3CB2-4125-8226-F6B82812C055}"/>
    <cellStyle name="Percent 7 2 3 4" xfId="20188" xr:uid="{704547B7-7A9D-4E8B-B572-235422D40CBE}"/>
    <cellStyle name="Percent 7 2 3 4 2" xfId="40342" xr:uid="{B952F6A8-7D4E-41A6-ADFF-5EC9BA17434D}"/>
    <cellStyle name="Percent 7 2 3 5" xfId="30695" xr:uid="{C98E878B-E6E1-46EC-9556-3F7CE9E15422}"/>
    <cellStyle name="Percent 7 2 4" xfId="10080" xr:uid="{057B6CD7-B8E9-4D52-9EBA-33D4CE2C38E2}"/>
    <cellStyle name="Percent 7 3" xfId="10079" xr:uid="{7A6432BF-02EC-4307-BE24-57DF65D55B3B}"/>
    <cellStyle name="Percent 8" xfId="7871" xr:uid="{9D296CF5-40B1-4769-95CF-1403205D9AC1}"/>
    <cellStyle name="Percent 8 2" xfId="7872" xr:uid="{0A4FA7A4-1EE2-44C1-AE8B-826364611F99}"/>
    <cellStyle name="Percent 8 2 2" xfId="7873" xr:uid="{457F28DF-212B-4053-BCBB-A1B34F830A52}"/>
    <cellStyle name="Percent 8 2 3" xfId="7874" xr:uid="{E016E64B-27D7-4160-8341-8C129F4E6E80}"/>
    <cellStyle name="Percent 8 2 3 2" xfId="12569" xr:uid="{57290601-157C-4107-A519-D79F0A2B802C}"/>
    <cellStyle name="Percent 8 2 3 2 2" xfId="17685" xr:uid="{9AEFBD40-A227-49C2-95AC-A0D807A16829}"/>
    <cellStyle name="Percent 8 2 3 2 2 2" xfId="27614" xr:uid="{8335648F-F5F1-4E54-8675-6417AA84F84B}"/>
    <cellStyle name="Percent 8 2 3 2 2 2 2" xfId="47581" xr:uid="{AC281163-6A1D-46AC-86B7-B8DDD2C3C989}"/>
    <cellStyle name="Percent 8 2 3 2 2 3" xfId="37933" xr:uid="{2D280258-0A2D-4431-B0FD-E5AFE0F46CFD}"/>
    <cellStyle name="Percent 8 2 3 2 3" xfId="22656" xr:uid="{1691BDEF-719C-4549-B165-D2745E60AC70}"/>
    <cellStyle name="Percent 8 2 3 2 3 2" xfId="42751" xr:uid="{2C148874-B949-4259-A7DE-4966CA238735}"/>
    <cellStyle name="Percent 8 2 3 2 4" xfId="33104" xr:uid="{ED607E53-0A86-4CD9-9EDE-F3C3F4F15A43}"/>
    <cellStyle name="Percent 8 2 3 3" xfId="15223" xr:uid="{FFD18F11-D4F4-4B83-89F6-D3C7765227CD}"/>
    <cellStyle name="Percent 8 2 3 3 2" xfId="25165" xr:uid="{CF27D07D-7604-4BF2-AE8E-5468DA11C5A1}"/>
    <cellStyle name="Percent 8 2 3 3 2 2" xfId="45171" xr:uid="{895F7FDB-1A1C-4C67-9887-4D981D48B2F0}"/>
    <cellStyle name="Percent 8 2 3 3 3" xfId="35523" xr:uid="{0EEC5743-BF93-4A44-A40D-162AA0169425}"/>
    <cellStyle name="Percent 8 2 3 4" xfId="20189" xr:uid="{6D02945C-408B-4301-B0ED-BFF6473A3442}"/>
    <cellStyle name="Percent 8 2 3 4 2" xfId="40343" xr:uid="{71A58DCF-19EC-4FA4-B267-EDF6D2FF7785}"/>
    <cellStyle name="Percent 8 2 3 5" xfId="30696" xr:uid="{64E7DD7D-7208-4FC2-B70D-FB32FCC79ACF}"/>
    <cellStyle name="Percent 8 2 4" xfId="10082" xr:uid="{A8407D26-2C00-45AE-AD62-35BF53F0AD21}"/>
    <cellStyle name="Percent 8 3" xfId="10081" xr:uid="{082BF988-91B4-4CA6-853B-FC1E147E4269}"/>
    <cellStyle name="Percent 9" xfId="7875" xr:uid="{D5771463-184D-426B-BD41-84A2A95E70D2}"/>
    <cellStyle name="Percent 9 2" xfId="7876" xr:uid="{709CDE44-12FB-4428-950D-005F6CBC5A07}"/>
    <cellStyle name="Percent 9 2 2" xfId="7877" xr:uid="{FEE03734-53C0-4174-951B-A5597ABB5FBE}"/>
    <cellStyle name="Percent 9 2 2 2" xfId="10085" xr:uid="{53CE96FB-796C-452B-8EE4-E0E7DE7272F2}"/>
    <cellStyle name="Percent 9 2 3" xfId="7878" xr:uid="{C7B03232-335A-4242-B12D-D787D21C7369}"/>
    <cellStyle name="Percent 9 2 4" xfId="10084" xr:uid="{B679C9F1-1F5C-4350-B4F5-D65C13552058}"/>
    <cellStyle name="Percent 9 3" xfId="10086" xr:uid="{3DF602E2-CC9E-483F-B78F-B42F2CF3A5CC}"/>
    <cellStyle name="Percent 9 3 2" xfId="10087" xr:uid="{5FBE0B22-90F2-4EBE-BC8E-EA55067CED86}"/>
    <cellStyle name="Percent 9 4" xfId="10083" xr:uid="{5951D637-137E-4A1C-8E4E-EBB771B99EE6}"/>
    <cellStyle name="Percent p.a." xfId="7879" xr:uid="{5203C250-7ADE-4217-96EE-B9EECFB9DAC8}"/>
    <cellStyle name="percentage" xfId="991" xr:uid="{95AF7ABB-94CC-4E6A-BD9B-1D7281C2B30F}"/>
    <cellStyle name="PERCENTAGE 2" xfId="10088" xr:uid="{B67175CF-7A6C-47AA-9353-4DCB5DD8D88F}"/>
    <cellStyle name="PrePop Currency (0)" xfId="992" xr:uid="{193CA6DF-1BE4-44E6-BCED-47302FEBB366}"/>
    <cellStyle name="PrePop Currency (0) 2" xfId="993" xr:uid="{E31B2BB3-C9D3-42BE-B830-C1CB3A55C637}"/>
    <cellStyle name="PrePop Currency (0) 2 2" xfId="7880" xr:uid="{F4CD90A1-6AD4-429D-9BE9-C7D0AD321AF5}"/>
    <cellStyle name="PrePop Currency (0) 2 3" xfId="7881" xr:uid="{3C8229FA-3633-4C5B-A478-75BAFCA09097}"/>
    <cellStyle name="PrePop Currency (0) 2 4" xfId="7882" xr:uid="{C2404EE5-8236-4AD6-92A2-E7FF18AE4329}"/>
    <cellStyle name="PrePop Currency (0) 2 5" xfId="7883" xr:uid="{19826E39-16D1-4683-B01C-B07880505AE8}"/>
    <cellStyle name="PrePop Currency (0) 3" xfId="7884" xr:uid="{5677D146-8821-40E5-9A77-61997520FCF7}"/>
    <cellStyle name="PrePop Currency (0) 4" xfId="7885" xr:uid="{EE83465B-BEE9-47C4-8977-BBADFF717B7B}"/>
    <cellStyle name="PrePop Currency (0) 5" xfId="7886" xr:uid="{84E699D9-9C51-4CCF-99BB-B541E0AC3595}"/>
    <cellStyle name="PrePop Currency (0) 6" xfId="7887" xr:uid="{8204B8C3-EF8D-4B73-BB5B-F7AA4C544F0E}"/>
    <cellStyle name="PrePop Currency (0) 7" xfId="7888" xr:uid="{D7062E6A-BDBA-473B-9421-E423D8C33562}"/>
    <cellStyle name="PrePop Currency (0) 8" xfId="7889" xr:uid="{C67D5F77-4429-48C3-8F87-553626B6092D}"/>
    <cellStyle name="PrePop Currency (0) 9" xfId="7890" xr:uid="{B0E44E72-48D2-47A5-8FF4-70BBCE41C9C7}"/>
    <cellStyle name="PrePop Currency (2)" xfId="994" xr:uid="{728399D4-4B1A-4CA0-83E9-39ECFD21A90F}"/>
    <cellStyle name="PrePop Currency (2) 2" xfId="995" xr:uid="{73A43C80-D8DE-46D0-A696-5B4E075B9742}"/>
    <cellStyle name="PrePop Currency (2) 2 2" xfId="7891" xr:uid="{3F83E1B4-E994-46AA-98DB-B95DF4526DDB}"/>
    <cellStyle name="PrePop Currency (2) 3" xfId="7892" xr:uid="{785E4EAE-5952-4BA4-9249-45E942504AD6}"/>
    <cellStyle name="PrePop Currency (2) 4" xfId="7893" xr:uid="{1154F0E7-6F25-4339-A523-74E1D3A9F452}"/>
    <cellStyle name="PrePop Currency (2) 5" xfId="7894" xr:uid="{6147F066-3A80-45FB-A332-6C96B92101A1}"/>
    <cellStyle name="PrePop Units (0)" xfId="996" xr:uid="{B7AA5462-58A4-42EE-B54F-1A98613E8677}"/>
    <cellStyle name="PrePop Units (0) 2" xfId="997" xr:uid="{489DE341-1757-415C-8688-10A98FA186D3}"/>
    <cellStyle name="PrePop Units (0) 2 2" xfId="7895" xr:uid="{BD00CA07-09EA-4760-8E25-F23034D6F326}"/>
    <cellStyle name="PrePop Units (0) 2 3" xfId="7896" xr:uid="{0730FCE3-A3D2-4732-B4C9-F4AAA5764921}"/>
    <cellStyle name="PrePop Units (0) 2 4" xfId="7897" xr:uid="{7A5B632E-AC09-4FAF-8DDF-D166E66A0451}"/>
    <cellStyle name="PrePop Units (0) 2 5" xfId="7898" xr:uid="{E5773675-AF23-4913-AFD7-5F909BFD3D3F}"/>
    <cellStyle name="PrePop Units (0) 3" xfId="7899" xr:uid="{D09BE354-C2CD-4672-8F70-C817F0BC6FCC}"/>
    <cellStyle name="PrePop Units (0) 4" xfId="7900" xr:uid="{2E544575-A9C4-4923-A574-ED39F14F7507}"/>
    <cellStyle name="PrePop Units (0) 5" xfId="7901" xr:uid="{E4EF97FF-37C6-4350-AC5E-D8C13A2AD470}"/>
    <cellStyle name="PrePop Units (0) 6" xfId="7902" xr:uid="{A72F6E12-3A81-4265-9FCE-B1A2CFB273FD}"/>
    <cellStyle name="PrePop Units (0) 7" xfId="7903" xr:uid="{B011CF4B-F83D-42B6-B815-2FE79D915A25}"/>
    <cellStyle name="PrePop Units (0) 8" xfId="7904" xr:uid="{6887FE60-BFC4-4FA5-AF70-DA04B3896C63}"/>
    <cellStyle name="PrePop Units (0) 9" xfId="7905" xr:uid="{2CBFF2F4-7BB5-4B82-BE8A-76C4D926215E}"/>
    <cellStyle name="PrePop Units (1)" xfId="998" xr:uid="{C65BF404-BE73-4314-81DB-A43F3E3547D2}"/>
    <cellStyle name="PrePop Units (1) 2" xfId="999" xr:uid="{C6E5A19F-8844-4DFF-AE0B-EC04ECF450E8}"/>
    <cellStyle name="PrePop Units (1) 2 2" xfId="7906" xr:uid="{61F8C765-5306-4C7A-80DF-CBE56CEC1D2F}"/>
    <cellStyle name="PrePop Units (1) 3" xfId="7907" xr:uid="{C3B6DE71-B1B3-4994-8DE5-4CF73D07A0D0}"/>
    <cellStyle name="PrePop Units (1) 4" xfId="7908" xr:uid="{9CAE7E02-87BA-480B-8AD0-595C664D50DC}"/>
    <cellStyle name="PrePop Units (1) 5" xfId="7909" xr:uid="{CB1EF2D7-7830-4B3C-BCA1-4E909353FEC2}"/>
    <cellStyle name="PrePop Units (2)" xfId="1000" xr:uid="{45E1AF46-8D2A-4C9A-B3C0-2C05045F5C27}"/>
    <cellStyle name="PrePop Units (2) 2" xfId="1001" xr:uid="{A1907C0F-85C2-42DE-AFA9-367CE38473F4}"/>
    <cellStyle name="PrePop Units (2) 2 2" xfId="7910" xr:uid="{5350BF35-EA62-448A-A866-A261E748ED22}"/>
    <cellStyle name="PrePop Units (2) 3" xfId="7911" xr:uid="{3EE6F6F8-6C26-478F-BEEA-6EBAC1784B6F}"/>
    <cellStyle name="PrePop Units (2) 4" xfId="7912" xr:uid="{F642FDB2-6CEA-421C-8CAD-A11AAB40646A}"/>
    <cellStyle name="PrePop Units (2) 5" xfId="7913" xr:uid="{DE076CB8-710F-41E2-B14E-0788F9F07EDF}"/>
    <cellStyle name="pricing" xfId="1002" xr:uid="{C38570D2-062E-46D5-8B0E-AAC9DF1A0981}"/>
    <cellStyle name="pricing 2" xfId="10089" xr:uid="{A68CA709-C67E-4E00-BCAE-ADA32B3F0CFC}"/>
    <cellStyle name="Profile" xfId="1003" xr:uid="{31C2052E-0E31-4ED6-97BF-EB1F03966DF4}"/>
    <cellStyle name="PSChar" xfId="1004" xr:uid="{28B61CE5-7B83-46CC-961B-5564263D96E7}"/>
    <cellStyle name="PSDate" xfId="1005" xr:uid="{39DED73E-BF91-4EC2-AA62-D279024F7F9E}"/>
    <cellStyle name="PSDec" xfId="1006" xr:uid="{6774FB9C-D33F-4A42-A4FB-0BFD2D67C07C}"/>
    <cellStyle name="PSHeading" xfId="1007" xr:uid="{90E80F6B-7221-48FB-B043-D2A752D78D10}"/>
    <cellStyle name="PSHeading 2" xfId="12666" xr:uid="{6321A74B-75BD-4030-9882-C73150C85FC1}"/>
    <cellStyle name="PSHeading 2 2" xfId="12736" xr:uid="{0ED057A0-8206-448F-AB43-2216B4AFCF3E}"/>
    <cellStyle name="PSHeading 2 2 2" xfId="22716" xr:uid="{864C9757-FB27-47E7-B500-541D89D42081}"/>
    <cellStyle name="PSHeading 2 2 2 2" xfId="28328" xr:uid="{3765EF24-FA8C-4D8B-A689-6F26F31F130C}"/>
    <cellStyle name="PSHeading 2 2 3" xfId="28298" xr:uid="{F41AEA96-B0C5-49C1-9965-96D752626D42}"/>
    <cellStyle name="PSHeading 2 3" xfId="17707" xr:uid="{2388F366-7471-4981-8A53-C6C23D97AAC3}"/>
    <cellStyle name="PSHeading 2 3 2" xfId="28301" xr:uid="{F2AA22EC-060E-40B6-BE49-0A9839F94D74}"/>
    <cellStyle name="PSHeading 2 4" xfId="28283" xr:uid="{A5F777CC-5A23-41BF-B918-5A0868E2F037}"/>
    <cellStyle name="PSHeading 3" xfId="27728" xr:uid="{EA97FB35-F0DF-4924-B9E0-589A48B23BF1}"/>
    <cellStyle name="PSInt" xfId="1008" xr:uid="{5420A0D5-E2B0-45C2-BFF1-FE7D109EF2A2}"/>
    <cellStyle name="PSSpacer" xfId="1009" xr:uid="{F76885B1-05D5-4760-BE8F-6ACC31D2E45D}"/>
    <cellStyle name="Q1" xfId="1010" xr:uid="{8E9DF29C-3D7F-48A4-9988-72EDF919F5A2}"/>
    <cellStyle name="Q1 2" xfId="7914" xr:uid="{45610C63-4298-4C9C-974C-D2182D872372}"/>
    <cellStyle name="Q1 3" xfId="7915" xr:uid="{8CE1FB1B-19FE-4DAF-9B5A-886BB9B582AF}"/>
    <cellStyle name="Q1 4" xfId="7916" xr:uid="{5410B9F3-D5C6-4118-BFB5-04D5E2266597}"/>
    <cellStyle name="Q1 5" xfId="7917" xr:uid="{E565E95E-93F0-4AEC-B78B-982683085860}"/>
    <cellStyle name="Quantity" xfId="599" xr:uid="{8C7DA4C2-5070-4497-B058-D0E2B639B943}"/>
    <cellStyle name="Quantity 10" xfId="7918" xr:uid="{76DFA691-2597-4203-BC09-59E7C3007318}"/>
    <cellStyle name="Quantity 11" xfId="7919" xr:uid="{B67BBC11-C6F9-4322-B2B3-B7094FD997DC}"/>
    <cellStyle name="Quantity 12" xfId="7920" xr:uid="{42B198BE-57F1-41B5-8863-D251AA0706DF}"/>
    <cellStyle name="Quantity 2" xfId="7921" xr:uid="{6B676CF8-FF1A-4A81-BC6A-E9820E788917}"/>
    <cellStyle name="Quantity 3" xfId="7922" xr:uid="{2CC2B9C6-574D-426E-BB47-145A696452EA}"/>
    <cellStyle name="Quantity 4" xfId="7923" xr:uid="{25A049DD-5994-41DC-BAE4-5DAAC907CEC0}"/>
    <cellStyle name="Quantity 5" xfId="7924" xr:uid="{D1607BE9-87FF-4289-96C9-64CDA72FEF06}"/>
    <cellStyle name="Quantity 6" xfId="7925" xr:uid="{E360580B-269D-4593-A3DB-B1B3C173056F}"/>
    <cellStyle name="Quantity 7" xfId="7926" xr:uid="{C33B4B79-321C-4B06-9004-9DE2B538D142}"/>
    <cellStyle name="Quantity 8" xfId="7927" xr:uid="{524B2C9F-CBA3-4134-892A-E53E95BF9339}"/>
    <cellStyle name="Quantity 9" xfId="7928" xr:uid="{FCC03C00-3C37-4845-89DB-67F7B1460EAE}"/>
    <cellStyle name="Rate" xfId="1011" xr:uid="{C2DDC584-8204-4985-BE9F-F8EAC78976F9}"/>
    <cellStyle name="Rate 2" xfId="7929" xr:uid="{6C5D47FF-01AE-405F-A2A1-1B8132494C88}"/>
    <cellStyle name="Rate 2 2" xfId="7930" xr:uid="{B42880DE-F07D-45AC-B00E-13F0C478B217}"/>
    <cellStyle name="Rate 2 2 2" xfId="7931" xr:uid="{0F70385E-2A54-435C-9EF6-147FBCA7EA4C}"/>
    <cellStyle name="Rate 2 2 2 2" xfId="9062" xr:uid="{D8A17811-2FE0-429D-8F4E-737FCD751756}"/>
    <cellStyle name="Rate 2 2 3" xfId="9061" xr:uid="{77E13256-CB9A-4B93-8401-A608A604D897}"/>
    <cellStyle name="Rate 2 3" xfId="7932" xr:uid="{887B29AE-3120-4C23-9818-319D3EEBCDDA}"/>
    <cellStyle name="Rate 2 3 2" xfId="9063" xr:uid="{7608EA9F-6A89-4F5E-B44C-874B8B3597FD}"/>
    <cellStyle name="Rate 2 4" xfId="9060" xr:uid="{608311DB-1F1A-489D-BB1D-2CF6BC9BEDCB}"/>
    <cellStyle name="Rate 3" xfId="7933" xr:uid="{413B8A6D-4B94-400B-98DE-9ACAB757E183}"/>
    <cellStyle name="Rate 3 2" xfId="7934" xr:uid="{B4DB0F87-325B-4E85-9DD1-03425DA5ED24}"/>
    <cellStyle name="Rate 3 2 2" xfId="9065" xr:uid="{60D562CC-A317-4724-9E23-6F18BD18F131}"/>
    <cellStyle name="Rate 3 3" xfId="9064" xr:uid="{9EB3873E-B1B0-4266-A2BA-D692E8B6E9FB}"/>
    <cellStyle name="Rate 4" xfId="7935" xr:uid="{D2BB7A6D-930A-4D01-8B53-EF7E06D19BBD}"/>
    <cellStyle name="Rate 4 2" xfId="9066" xr:uid="{AD504332-02C7-4B07-8AAF-ADA665067FEA}"/>
    <cellStyle name="Rate 5" xfId="8547" xr:uid="{49D6C85D-C9DD-4857-83F3-377A669E52B7}"/>
    <cellStyle name="Ratio" xfId="7936" xr:uid="{EA5531D0-13BE-452B-A68C-7B6850D5B5AA}"/>
    <cellStyle name="report_title" xfId="7937" xr:uid="{6B8F4C8F-4C90-4CB5-BA2F-6906043AA062}"/>
    <cellStyle name="Reset  - Style4" xfId="1012" xr:uid="{3D4F4B1B-E83D-4808-97C6-0B55D9962D1D}"/>
    <cellStyle name="Reset  - Style7" xfId="1013" xr:uid="{19E9D70D-A39C-47A3-8A4E-322984F74F4F}"/>
    <cellStyle name="Reset range style to defaults" xfId="1014" xr:uid="{15773A9E-612E-46A4-B8C5-D82003E2BCEF}"/>
    <cellStyle name="Reset range style to defaults 2" xfId="7938" xr:uid="{BDA8F3F8-3D85-4F0C-AF5A-455BEEA7D8F0}"/>
    <cellStyle name="Reset range style to defaults 2 2" xfId="9067" xr:uid="{B4ACF573-E3A8-49AC-ABF5-B3D1D9F9DE15}"/>
    <cellStyle name="Reset range style to defaults 3" xfId="8548" xr:uid="{E6004534-C35D-4DF2-818C-71162B200A73}"/>
    <cellStyle name="Revenue(rev).xls]SEPT" xfId="1015" xr:uid="{F802D257-2E7F-4197-BCC6-5ABE4257D61B}"/>
    <cellStyle name="RevList" xfId="1016" xr:uid="{778E114F-CD4C-443B-A5F2-354C1998E9EA}"/>
    <cellStyle name="RevList 2" xfId="7939" xr:uid="{37FD5963-8234-4816-9E60-5BF96B57D596}"/>
    <cellStyle name="RevList 3" xfId="7940" xr:uid="{C70CCE7A-5FFD-433E-87BC-95FFC0523FFD}"/>
    <cellStyle name="RevList 4" xfId="7941" xr:uid="{D8D9D07D-C46D-4DF5-8CBD-642C23B27AAB}"/>
    <cellStyle name="RevList 5" xfId="7942" xr:uid="{7048DA32-DFBB-494F-A5D0-5A64D9100051}"/>
    <cellStyle name="RevList 6" xfId="10090" xr:uid="{B4CEB6BF-0AF7-4F30-AC0C-4786B659D27A}"/>
    <cellStyle name="rrency [0]_laroux_1" xfId="1017" xr:uid="{8715CAA6-23EA-466E-84F0-9FBFF75AD3A9}"/>
    <cellStyle name="s" xfId="1018" xr:uid="{3A26541A-B673-4B61-9548-3FF91D8097BF}"/>
    <cellStyle name="s 2" xfId="7943" xr:uid="{2808A2F2-9A19-4505-ABCD-BC901A9AC781}"/>
    <cellStyle name="s 2 2" xfId="9068" xr:uid="{E6653035-BF94-42D6-8970-4E7B30BC3FAF}"/>
    <cellStyle name="s 2 2 2" xfId="12737" xr:uid="{6ABD9280-67DF-4646-BF9D-D85E435142F2}"/>
    <cellStyle name="s 2 2 2 2" xfId="22717" xr:uid="{265C5616-01C1-404F-B984-FA21176DDC60}"/>
    <cellStyle name="s 2 2 2 2 2" xfId="28093" xr:uid="{273E02A5-51E8-4D7F-A12A-B76A50721F25}"/>
    <cellStyle name="s 2 2 2 3" xfId="27761" xr:uid="{D7207482-F7E4-4A30-8F9A-73D5DFBAECF4}"/>
    <cellStyle name="s 2 2 3" xfId="15250" xr:uid="{72BC6426-A270-4ADA-B3CE-3C28E3333666}"/>
    <cellStyle name="s 2 2 3 2" xfId="25186" xr:uid="{913EBC5A-BF38-4210-8CA5-26E3B9730D61}"/>
    <cellStyle name="s 2 2 3 2 2" xfId="28178" xr:uid="{4BA615E9-71B3-4C12-9BFA-34952CAB23E3}"/>
    <cellStyle name="s 2 2 4" xfId="17749" xr:uid="{AE392D87-9D43-4E49-96FD-49A31C372F7C}"/>
    <cellStyle name="s 2 2 4 2" xfId="27653" xr:uid="{C9F48C5B-3693-4611-B78E-D0815C76026B}"/>
    <cellStyle name="s 2 2 4 2 2" xfId="28226" xr:uid="{82061058-CFEE-4260-B108-12E8573DB405}"/>
    <cellStyle name="s 2 2 4 3" xfId="28022" xr:uid="{0AE5A46E-D6CB-4907-9E45-D4CE8CFB541B}"/>
    <cellStyle name="s 2 2 5" xfId="20230" xr:uid="{0FDBEC33-514D-464D-95F2-524DB4C19A3D}"/>
    <cellStyle name="s 2 2 5 2" xfId="28066" xr:uid="{E1ADDC18-E2C4-4728-9764-D8FDE69F46F9}"/>
    <cellStyle name="s 2 3" xfId="14807" xr:uid="{DF78478A-0681-4671-BDD3-C06E91667DD1}"/>
    <cellStyle name="s 2 3 2" xfId="24754" xr:uid="{151C04EB-E642-407D-B46B-122C3DB9DD87}"/>
    <cellStyle name="s 2 3 2 2" xfId="28138" xr:uid="{21427332-F437-422D-B680-2BDF22F167C9}"/>
    <cellStyle name="s 2 3 3" xfId="27966" xr:uid="{A1FB09C5-9F6C-4A89-95D7-EB8276D8BC90}"/>
    <cellStyle name="s 2 4" xfId="20190" xr:uid="{D686689A-E6D2-4D19-BBBD-D199B7E4EF80}"/>
    <cellStyle name="s 2 4 2" xfId="28034" xr:uid="{590206DE-D22D-4572-8F94-4F22A8E4E633}"/>
    <cellStyle name="s 3" xfId="7944" xr:uid="{FE6EFFF5-FEB6-4F64-8FA2-A0FD971B0AE4}"/>
    <cellStyle name="s 3 2" xfId="9069" xr:uid="{18679A95-7B09-401B-90CD-44679AAB0CD8}"/>
    <cellStyle name="s 3 2 2" xfId="12738" xr:uid="{FC9D42FA-B783-4019-9704-30CC30B18605}"/>
    <cellStyle name="s 3 2 2 2" xfId="22718" xr:uid="{36B6BA1D-47EC-4EFB-856B-63EC86E7B50B}"/>
    <cellStyle name="s 3 2 2 2 2" xfId="28094" xr:uid="{883A37AC-3331-49F0-9927-47C6E510D0CB}"/>
    <cellStyle name="s 3 2 2 3" xfId="27762" xr:uid="{E309F7CF-E510-4F95-BA3E-25747324C01E}"/>
    <cellStyle name="s 3 2 3" xfId="15251" xr:uid="{294FFC19-101B-4A16-BE72-82614003DDAD}"/>
    <cellStyle name="s 3 2 3 2" xfId="25187" xr:uid="{AED27B68-97BE-4336-B418-FE9491DB9EA0}"/>
    <cellStyle name="s 3 2 3 2 2" xfId="28179" xr:uid="{2085FA27-58A4-4647-84BB-43281822EE9D}"/>
    <cellStyle name="s 3 2 4" xfId="14826" xr:uid="{F03F8599-DAA0-4CDA-B73C-2DBAE9F01D25}"/>
    <cellStyle name="s 3 2 4 2" xfId="24770" xr:uid="{051F9091-FD34-427F-A58F-7DEB45DEAD56}"/>
    <cellStyle name="s 3 2 4 2 2" xfId="28154" xr:uid="{19FF0A7A-81C7-4828-9850-89E14C859A07}"/>
    <cellStyle name="s 3 2 4 3" xfId="27982" xr:uid="{7D8651BE-8B01-461F-A658-AFCEC0EF9047}"/>
    <cellStyle name="s 3 2 5" xfId="20231" xr:uid="{53F1AD31-7BCA-4353-A670-04C326A2991B}"/>
    <cellStyle name="s 3 2 5 2" xfId="28067" xr:uid="{4E9C438C-0A04-4816-8101-08DA7D7560AD}"/>
    <cellStyle name="s 3 3" xfId="14808" xr:uid="{B9528DDC-A22D-47BA-80ED-E15C125A68F4}"/>
    <cellStyle name="s 3 3 2" xfId="24755" xr:uid="{3C294842-B2DB-426B-B69E-92EE17E8BE6A}"/>
    <cellStyle name="s 3 3 2 2" xfId="28139" xr:uid="{BEFBF6DD-A19D-4803-A2BD-60B24E789C7E}"/>
    <cellStyle name="s 3 3 3" xfId="27967" xr:uid="{68827DF5-641C-42B0-BDAD-03D000F93CEA}"/>
    <cellStyle name="s 3 4" xfId="20191" xr:uid="{462068D7-A30A-4425-9B77-923FC94B8139}"/>
    <cellStyle name="s 3 4 2" xfId="28035" xr:uid="{87473CFE-9EA1-4486-A034-7EC7F9E41E84}"/>
    <cellStyle name="s 4" xfId="7945" xr:uid="{80D348ED-FB16-4BB2-9A85-07A9C6A521BC}"/>
    <cellStyle name="s 4 2" xfId="9070" xr:uid="{9EEDAAFE-A546-4DB4-828D-D1984A149DC4}"/>
    <cellStyle name="s 4 2 2" xfId="12739" xr:uid="{FDA3AE7E-0026-46E6-8D12-F6A30AD7D54B}"/>
    <cellStyle name="s 4 2 2 2" xfId="22719" xr:uid="{226A4E14-D1C5-49D4-9669-98142138B494}"/>
    <cellStyle name="s 4 2 2 2 2" xfId="28095" xr:uid="{20A4EDFC-555A-4E78-AE5C-B370EFDF661E}"/>
    <cellStyle name="s 4 2 2 3" xfId="27763" xr:uid="{13D8C360-5101-48B8-81A7-A627FCC1116C}"/>
    <cellStyle name="s 4 2 3" xfId="15252" xr:uid="{D4C30BF4-D4A3-40F8-813A-2BD3A755DD63}"/>
    <cellStyle name="s 4 2 3 2" xfId="25188" xr:uid="{A6CF01B2-9033-46DC-9FE8-EE35F4FAE6A3}"/>
    <cellStyle name="s 4 2 3 2 2" xfId="28180" xr:uid="{ABFB88E5-8618-4D79-A8E5-83CDC85B25A3}"/>
    <cellStyle name="s 4 2 4" xfId="17748" xr:uid="{48790791-7DAD-4909-A163-71FD6EC72EE6}"/>
    <cellStyle name="s 4 2 4 2" xfId="27652" xr:uid="{97433BC6-78D6-452F-84CE-A7D938684BCF}"/>
    <cellStyle name="s 4 2 4 2 2" xfId="28225" xr:uid="{F941DACA-2023-498F-AD89-84BF72704B22}"/>
    <cellStyle name="s 4 2 4 3" xfId="28021" xr:uid="{E98D4C02-34AA-4372-94DC-F793F336DA29}"/>
    <cellStyle name="s 4 2 5" xfId="20232" xr:uid="{5E399372-ECBD-4F35-8C8B-B39EDA32997B}"/>
    <cellStyle name="s 4 2 5 2" xfId="28068" xr:uid="{75BA70CC-D219-4C6F-9C87-A09E14C38863}"/>
    <cellStyle name="s 4 3" xfId="15243" xr:uid="{0BC0DE20-DF7C-454D-A346-8667F8CD4DD7}"/>
    <cellStyle name="s 4 3 2" xfId="25181" xr:uid="{00EC87CB-BF21-44AF-AA2A-E11A462B0514}"/>
    <cellStyle name="s 4 3 2 2" xfId="28175" xr:uid="{3690D04E-D765-44D3-AFD8-F33E85891F0F}"/>
    <cellStyle name="s 4 3 3" xfId="27995" xr:uid="{16A8BF33-E264-498B-BAD9-448FF13EEFC2}"/>
    <cellStyle name="s 4 4" xfId="20192" xr:uid="{13585CE1-73B4-40BC-847B-E78D15C6550E}"/>
    <cellStyle name="s 4 4 2" xfId="28036" xr:uid="{625F4086-0332-4D45-A972-8C7BCB373FD3}"/>
    <cellStyle name="s 5" xfId="7946" xr:uid="{DA203B2F-3C9C-4012-A5A9-7B8C3893934F}"/>
    <cellStyle name="s 5 2" xfId="9071" xr:uid="{E1F8B4BE-34F3-4B98-8E7D-915E91F7BD9F}"/>
    <cellStyle name="s 5 2 2" xfId="12740" xr:uid="{F46DE1CE-821C-4AE2-A896-7514A4E10D7A}"/>
    <cellStyle name="s 5 2 2 2" xfId="22720" xr:uid="{0EDD45AC-D7EB-4BAD-AD10-2B33098889CD}"/>
    <cellStyle name="s 5 2 2 2 2" xfId="28096" xr:uid="{4057A4B2-C94B-4EA8-9044-1A686EA1427B}"/>
    <cellStyle name="s 5 2 2 3" xfId="27764" xr:uid="{2D1E03F7-A25F-4AA3-9BDD-7A22E13B6593}"/>
    <cellStyle name="s 5 2 3" xfId="15253" xr:uid="{9EC4F2A4-2766-4809-88F3-DF034030EA3A}"/>
    <cellStyle name="s 5 2 3 2" xfId="25189" xr:uid="{F7E42C6F-ED01-49B0-9A53-9842C49CBEB7}"/>
    <cellStyle name="s 5 2 3 2 2" xfId="28181" xr:uid="{7824EC3B-AF26-4AD8-9678-2CA2E1F9019F}"/>
    <cellStyle name="s 5 2 4" xfId="14827" xr:uid="{15DE4A41-D955-49DB-A4B5-D3D8E0D6D3EF}"/>
    <cellStyle name="s 5 2 4 2" xfId="24771" xr:uid="{96B0953C-81DA-421D-A395-585FB1CA8E11}"/>
    <cellStyle name="s 5 2 4 2 2" xfId="28155" xr:uid="{21F26484-37DB-47C5-9823-4615FE60E505}"/>
    <cellStyle name="s 5 2 4 3" xfId="27983" xr:uid="{BC7F16B5-49D4-4026-B27B-975E26DD9DD2}"/>
    <cellStyle name="s 5 2 5" xfId="20233" xr:uid="{802E8C69-FEFA-4414-8D5E-342C6766E53B}"/>
    <cellStyle name="s 5 2 5 2" xfId="28069" xr:uid="{79870472-F1D7-4896-88E0-923215C9A7F9}"/>
    <cellStyle name="s 5 3" xfId="15242" xr:uid="{6A6DD6AE-766C-4286-8392-A1EEEA4CEE17}"/>
    <cellStyle name="s 5 3 2" xfId="25180" xr:uid="{41761A03-BE54-4B45-9F93-7F515F22F96D}"/>
    <cellStyle name="s 5 3 2 2" xfId="28174" xr:uid="{7CFECD2F-5065-49FA-917D-5681C9BB1172}"/>
    <cellStyle name="s 5 3 3" xfId="27994" xr:uid="{F5D520A0-EDB2-4B14-91DF-C05DEB8535F5}"/>
    <cellStyle name="s 5 4" xfId="20193" xr:uid="{A9C9AC73-3530-4E40-9F2B-A085A4C3F31B}"/>
    <cellStyle name="s 5 4 2" xfId="28037" xr:uid="{59F304EB-B99E-4705-A1A7-B61D7F208CBF}"/>
    <cellStyle name="s 6" xfId="8549" xr:uid="{ABBA359F-A599-47DC-8F8A-82984CC24A08}"/>
    <cellStyle name="s 6 2" xfId="12741" xr:uid="{B410DC06-3C8A-4CB5-91A3-4778C6C0E876}"/>
    <cellStyle name="s 6 2 2" xfId="22721" xr:uid="{4536168D-1561-4B1D-809D-4385490155FC}"/>
    <cellStyle name="s 6 2 2 2" xfId="28097" xr:uid="{16D4DF9B-5CAD-481D-B53E-2372F9E16166}"/>
    <cellStyle name="s 6 2 3" xfId="27753" xr:uid="{6AAACCC3-8CA1-4920-8D82-75F93B42D8A3}"/>
    <cellStyle name="s 6 3" xfId="15234" xr:uid="{54B483E6-96A2-4CD3-A4BD-6218331C6453}"/>
    <cellStyle name="s 6 3 2" xfId="25172" xr:uid="{1548C47A-1101-40A5-B5EF-016D3B0AA8E4}"/>
    <cellStyle name="s 6 3 2 2" xfId="28166" xr:uid="{0783DA34-2021-4516-A11E-AC504E27CCB0}"/>
    <cellStyle name="s 6 4" xfId="17735" xr:uid="{E65BAF41-877E-4F7E-8491-E4F9B9DDBAC1}"/>
    <cellStyle name="s 6 4 2" xfId="27639" xr:uid="{3298E33F-378C-44BA-9E93-B8EEB01C598F}"/>
    <cellStyle name="s 6 4 2 2" xfId="28212" xr:uid="{0D4B27D3-1CA5-4E67-9E65-8C2E466293CC}"/>
    <cellStyle name="s 6 4 3" xfId="28008" xr:uid="{C8953772-6AC1-473F-BECE-0109ED018EBB}"/>
    <cellStyle name="s 6 5" xfId="20220" xr:uid="{0B470C41-157D-4B80-B5D9-54F9549D355B}"/>
    <cellStyle name="s 6 5 2" xfId="28058" xr:uid="{1C1EB597-9365-42E3-A72B-BED265B38DE5}"/>
    <cellStyle name="s 7" xfId="17704" xr:uid="{E7ECDDB6-35F8-4EAB-8621-11368D273D88}"/>
    <cellStyle name="s 7 2" xfId="27630" xr:uid="{B04386CF-2A90-47AD-ABE0-9799F8C79D0A}"/>
    <cellStyle name="s 7 2 2" xfId="28203" xr:uid="{6D403A88-1372-45D0-A459-416B48D10EFC}"/>
    <cellStyle name="s 7 3" xfId="27999" xr:uid="{83E16049-E4AF-41D1-A50C-65AC34DDAED4}"/>
    <cellStyle name="s 8" xfId="18082" xr:uid="{51E27FC5-0E79-438E-A44E-5EA7A259E9EE}"/>
    <cellStyle name="s 8 2" xfId="28026" xr:uid="{0CE0E8D4-B1D8-4AAD-937B-D7E1302A7EDA}"/>
    <cellStyle name="S$ Exch" xfId="7947" xr:uid="{7DBBF939-83F7-4277-8EA4-773CC8D8527B}"/>
    <cellStyle name="s_FA" xfId="1019" xr:uid="{02CEB927-94B8-46ED-8B84-FEDFAC5FB94B}"/>
    <cellStyle name="s_FA 2" xfId="7948" xr:uid="{3276D664-8FE9-49D7-8E70-71C42043D781}"/>
    <cellStyle name="s_FA 2 2" xfId="9072" xr:uid="{94B78516-F9BE-4FF9-874F-C3621C53242E}"/>
    <cellStyle name="s_FA 2 2 2" xfId="12742" xr:uid="{CD873BB9-AC82-41BF-AE79-904601F289FB}"/>
    <cellStyle name="s_FA 2 2 2 2" xfId="22722" xr:uid="{67CE7A0C-6062-461D-915B-F6C2B1E9ACD2}"/>
    <cellStyle name="s_FA 2 2 2 2 2" xfId="28098" xr:uid="{E9A9B419-3960-4B2A-9A92-25022317C3E5}"/>
    <cellStyle name="s_FA 2 2 2 3" xfId="27765" xr:uid="{B734CBEA-03A5-4C18-A36F-E5ACE224DFBE}"/>
    <cellStyle name="s_FA 2 2 3" xfId="15254" xr:uid="{EE8F51C0-19DF-4732-A381-CC30B532E4C0}"/>
    <cellStyle name="s_FA 2 2 3 2" xfId="25190" xr:uid="{38D39E6E-76FC-4AB7-AD77-E09B3046E1C2}"/>
    <cellStyle name="s_FA 2 2 3 2 2" xfId="28182" xr:uid="{D3D8CF64-7A9A-4590-AF69-12D2FEE98111}"/>
    <cellStyle name="s_FA 2 2 4" xfId="17744" xr:uid="{8A464984-4391-4438-BB9F-049564FBC4AA}"/>
    <cellStyle name="s_FA 2 2 4 2" xfId="27648" xr:uid="{E85667B7-A70C-4CF3-A3D2-C30E4D9CF221}"/>
    <cellStyle name="s_FA 2 2 4 2 2" xfId="28221" xr:uid="{4B16880E-D257-4A0C-A06D-22C6829E613E}"/>
    <cellStyle name="s_FA 2 2 4 3" xfId="28017" xr:uid="{15C5A1AE-CA81-49C7-AE28-520647B4940C}"/>
    <cellStyle name="s_FA 2 2 5" xfId="20234" xr:uid="{A1ABC3AF-EDA4-4AE9-BDDB-AF63AB99FE1C}"/>
    <cellStyle name="s_FA 2 2 5 2" xfId="28070" xr:uid="{EE250B69-28D1-4C67-A3C9-893BAA1F59F8}"/>
    <cellStyle name="s_FA 2 3" xfId="13078" xr:uid="{4C766196-AA72-4366-9936-47D45DA1EF59}"/>
    <cellStyle name="s_FA 2 3 2" xfId="23028" xr:uid="{01CF753A-18F7-4F01-A27D-0F26ABAD11D2}"/>
    <cellStyle name="s_FA 2 3 2 2" xfId="28126" xr:uid="{59AB9127-FF09-4CA7-B508-E27E09298FE1}"/>
    <cellStyle name="s_FA 2 3 3" xfId="27954" xr:uid="{FF8440F2-2855-486A-BAA5-D98D7A1E1838}"/>
    <cellStyle name="s_FA 2 4" xfId="20194" xr:uid="{301DC487-E5DF-4190-B1A0-97B35FFA80B0}"/>
    <cellStyle name="s_FA 2 4 2" xfId="28038" xr:uid="{6A5722B0-22E6-43A2-98DA-437483761C60}"/>
    <cellStyle name="s_FA 3" xfId="7949" xr:uid="{FA783EFC-CF4E-45A7-B66E-207D627B6D0D}"/>
    <cellStyle name="s_FA 3 2" xfId="9073" xr:uid="{170398C3-534D-4F7C-85F9-0EFBB6F3E822}"/>
    <cellStyle name="s_FA 3 2 2" xfId="12743" xr:uid="{E8A65024-9CC2-40ED-AC34-3F0171DDE34F}"/>
    <cellStyle name="s_FA 3 2 2 2" xfId="22723" xr:uid="{344BB5D5-39CE-4605-8889-EB07BB493F8C}"/>
    <cellStyle name="s_FA 3 2 2 2 2" xfId="28099" xr:uid="{6782C81B-7B58-4B06-B7AB-AF2A0123A13F}"/>
    <cellStyle name="s_FA 3 2 2 3" xfId="27766" xr:uid="{7144F3D6-E689-45C4-A355-27F60B249E0D}"/>
    <cellStyle name="s_FA 3 2 3" xfId="15255" xr:uid="{0A972247-91A6-4B1D-B9D3-63BBB31D515C}"/>
    <cellStyle name="s_FA 3 2 3 2" xfId="25191" xr:uid="{BCBC9262-53CB-41E1-9370-880F482EF285}"/>
    <cellStyle name="s_FA 3 2 3 2 2" xfId="28183" xr:uid="{617D4AEC-2723-4350-A1B0-A79C59E49A8A}"/>
    <cellStyle name="s_FA 3 2 4" xfId="17747" xr:uid="{23C2B69D-D1B2-4967-871D-C20CDA1F0FDC}"/>
    <cellStyle name="s_FA 3 2 4 2" xfId="27651" xr:uid="{5984CC67-0505-4421-AEE8-02E08D9E561E}"/>
    <cellStyle name="s_FA 3 2 4 2 2" xfId="28224" xr:uid="{185E34B1-F4B7-4898-93B4-D5A67CA92526}"/>
    <cellStyle name="s_FA 3 2 4 3" xfId="28020" xr:uid="{B071093D-8182-4459-8FCC-F00E2BE086A0}"/>
    <cellStyle name="s_FA 3 2 5" xfId="20235" xr:uid="{CD67C524-45B1-4B82-B991-B0FEB101F433}"/>
    <cellStyle name="s_FA 3 2 5 2" xfId="28071" xr:uid="{513F66CB-0703-45B3-8DC2-86F94CBF55C2}"/>
    <cellStyle name="s_FA 3 3" xfId="14809" xr:uid="{33B79A6E-3B3E-4A72-914F-5B359AEBACB1}"/>
    <cellStyle name="s_FA 3 3 2" xfId="24756" xr:uid="{521878CA-88A3-494F-9A3A-E1FB972745E4}"/>
    <cellStyle name="s_FA 3 3 2 2" xfId="28140" xr:uid="{406A555A-456E-40AE-86B8-A9C5FDF21F30}"/>
    <cellStyle name="s_FA 3 3 3" xfId="27968" xr:uid="{7BCFA081-7635-4C4C-90AA-14EE51A61191}"/>
    <cellStyle name="s_FA 3 4" xfId="20195" xr:uid="{1788A898-04F9-4B4E-B58C-049A498C8F1D}"/>
    <cellStyle name="s_FA 3 4 2" xfId="28039" xr:uid="{A116ECB1-6031-4ABD-85F5-75637A1A20E9}"/>
    <cellStyle name="s_FA 4" xfId="7950" xr:uid="{F0D7CB86-2B33-407D-9305-A0621288B79C}"/>
    <cellStyle name="s_FA 4 2" xfId="9074" xr:uid="{C8859444-2B1C-45EC-8E2C-1CE0764045EA}"/>
    <cellStyle name="s_FA 4 2 2" xfId="12744" xr:uid="{0D33EAED-D409-4BDA-A398-5AB080B272E9}"/>
    <cellStyle name="s_FA 4 2 2 2" xfId="22724" xr:uid="{7B6C9A93-4E65-4F1B-870E-2D568915BFEF}"/>
    <cellStyle name="s_FA 4 2 2 2 2" xfId="28100" xr:uid="{F12DC3B8-1785-423B-AD2D-3557E7E60CB3}"/>
    <cellStyle name="s_FA 4 2 2 3" xfId="27767" xr:uid="{D7D3AD6B-07D4-4575-A076-8694CC2613F8}"/>
    <cellStyle name="s_FA 4 2 3" xfId="15256" xr:uid="{98B0DE07-50B3-4EB1-9A31-9C86F6526B74}"/>
    <cellStyle name="s_FA 4 2 3 2" xfId="25192" xr:uid="{C9C19A21-FB0D-48AD-933D-EFB0FB5FE7A7}"/>
    <cellStyle name="s_FA 4 2 3 2 2" xfId="28184" xr:uid="{56D79D85-A279-4AAA-8F57-F3AA8A52A7EB}"/>
    <cellStyle name="s_FA 4 2 4" xfId="14828" xr:uid="{0E9142EE-7099-48FF-9373-CFEC7C4FB953}"/>
    <cellStyle name="s_FA 4 2 4 2" xfId="24772" xr:uid="{72E4F3A8-4C21-4449-A2C8-0374757C7E34}"/>
    <cellStyle name="s_FA 4 2 4 2 2" xfId="28156" xr:uid="{B60425C9-D6E1-4F34-9A3C-F05F29A70F64}"/>
    <cellStyle name="s_FA 4 2 4 3" xfId="27984" xr:uid="{94353B7A-3A3C-40D0-A6E1-8DC52039B96E}"/>
    <cellStyle name="s_FA 4 2 5" xfId="20236" xr:uid="{6C45F0F0-62D5-4172-B15B-8B0EF9B68715}"/>
    <cellStyle name="s_FA 4 2 5 2" xfId="28072" xr:uid="{5162786F-16E6-443B-8527-31B2AFE00152}"/>
    <cellStyle name="s_FA 4 3" xfId="14810" xr:uid="{472157B0-31E3-44F1-BD4D-6C4CE5A9B26A}"/>
    <cellStyle name="s_FA 4 3 2" xfId="24757" xr:uid="{7DCAFFD1-707D-437E-A777-185008EED861}"/>
    <cellStyle name="s_FA 4 3 2 2" xfId="28141" xr:uid="{2BE27E2D-A214-4FC5-A69F-E5E97D5B36F3}"/>
    <cellStyle name="s_FA 4 3 3" xfId="27969" xr:uid="{AA1E28EA-BE71-43BC-B533-ACD49933A879}"/>
    <cellStyle name="s_FA 4 4" xfId="20196" xr:uid="{98BE3A78-CE1D-4E5D-99F1-BFD1261B1F61}"/>
    <cellStyle name="s_FA 4 4 2" xfId="28040" xr:uid="{F4B3DD65-5A84-4F30-9B33-99FC4C6DEB5E}"/>
    <cellStyle name="s_FA 5" xfId="7951" xr:uid="{7D635334-9DA7-4E2A-9784-03EBD8C67335}"/>
    <cellStyle name="s_FA 5 2" xfId="9075" xr:uid="{F91770EB-CC8B-47C0-8814-F4C3EA43EB20}"/>
    <cellStyle name="s_FA 5 2 2" xfId="12745" xr:uid="{9A4F6DE2-C9D8-45B5-871A-D9CEF291ED5E}"/>
    <cellStyle name="s_FA 5 2 2 2" xfId="22725" xr:uid="{047DEFDB-D33B-4382-9FE8-221583212913}"/>
    <cellStyle name="s_FA 5 2 2 2 2" xfId="28101" xr:uid="{C35C673C-48FF-4DF3-9AD8-5F916613E4A8}"/>
    <cellStyle name="s_FA 5 2 2 3" xfId="27768" xr:uid="{205685DE-DC77-4CC5-AA14-059591B5A453}"/>
    <cellStyle name="s_FA 5 2 3" xfId="15257" xr:uid="{08DDB94E-0FEA-40E2-8F91-56448E1374B5}"/>
    <cellStyle name="s_FA 5 2 3 2" xfId="25193" xr:uid="{B5BAF939-E0B9-4D72-A488-7A9AA0855291}"/>
    <cellStyle name="s_FA 5 2 3 2 2" xfId="28185" xr:uid="{952997D6-BBE3-4D0B-8F94-FE3960906EF5}"/>
    <cellStyle name="s_FA 5 2 4" xfId="17746" xr:uid="{FE024465-35DE-47B6-895C-34374413E2DF}"/>
    <cellStyle name="s_FA 5 2 4 2" xfId="27650" xr:uid="{0308AC5C-8178-4360-82E8-F463CA985CF8}"/>
    <cellStyle name="s_FA 5 2 4 2 2" xfId="28223" xr:uid="{8B740699-007D-4CA2-B0F7-DF4C647ADFF2}"/>
    <cellStyle name="s_FA 5 2 4 3" xfId="28019" xr:uid="{F1CF9250-A2B9-4B74-9ABA-3D7792BB24A5}"/>
    <cellStyle name="s_FA 5 2 5" xfId="20237" xr:uid="{34497748-DDEA-4E04-8F3C-38D2FAAC804C}"/>
    <cellStyle name="s_FA 5 2 5 2" xfId="28073" xr:uid="{8C4494F9-008E-4922-8B7E-D34789A22A3A}"/>
    <cellStyle name="s_FA 5 3" xfId="15300" xr:uid="{7A70B388-079D-48F4-BF34-5CA56766B562}"/>
    <cellStyle name="s_FA 5 3 2" xfId="25236" xr:uid="{76C47F64-DF7B-4D27-8DC3-ADC8E29C8DAD}"/>
    <cellStyle name="s_FA 5 3 2 2" xfId="28202" xr:uid="{0E0C9789-FEE2-41DB-8FE0-7BB129AA650F}"/>
    <cellStyle name="s_FA 5 3 3" xfId="27998" xr:uid="{B3943F2E-CF73-49E8-A5A3-E02A7C984B97}"/>
    <cellStyle name="s_FA 5 4" xfId="20197" xr:uid="{E274C8C2-56DB-41B0-AAF9-8C516CDBAF9C}"/>
    <cellStyle name="s_FA 5 4 2" xfId="28041" xr:uid="{C6F110DD-2798-42B1-A192-42614824B020}"/>
    <cellStyle name="s_FA 6" xfId="8550" xr:uid="{717E7D45-9B74-42AD-9EE0-7F7800C26EBB}"/>
    <cellStyle name="s_FA 6 2" xfId="12746" xr:uid="{39A0383C-6BA3-4663-8CF6-5CAA77ABE03F}"/>
    <cellStyle name="s_FA 6 2 2" xfId="22726" xr:uid="{AB8B3C9D-43AB-4888-9B02-A4BDAB1FA2E4}"/>
    <cellStyle name="s_FA 6 2 2 2" xfId="28102" xr:uid="{EBDBE3C7-113D-428A-B43B-5317B352C659}"/>
    <cellStyle name="s_FA 6 2 3" xfId="27754" xr:uid="{564729D6-3AF2-4A73-BDC1-98A9D30224EB}"/>
    <cellStyle name="s_FA 6 3" xfId="15235" xr:uid="{9613B3C2-4228-4048-A220-1CCE32A81A77}"/>
    <cellStyle name="s_FA 6 3 2" xfId="25173" xr:uid="{15304678-DE43-4CED-8A08-2B9052008013}"/>
    <cellStyle name="s_FA 6 3 2 2" xfId="28167" xr:uid="{10E7E2B6-4DC3-43DB-B7F6-BE4C1AF27D87}"/>
    <cellStyle name="s_FA 6 4" xfId="14822" xr:uid="{137F6CD0-911A-40D1-98F0-0DDFF9FCF414}"/>
    <cellStyle name="s_FA 6 4 2" xfId="24766" xr:uid="{5EE2C417-AD07-49F6-9A03-D727F9D7CECB}"/>
    <cellStyle name="s_FA 6 4 2 2" xfId="28150" xr:uid="{6EE7C4A5-DF31-4C45-8E8C-33DE08B86A39}"/>
    <cellStyle name="s_FA 6 4 3" xfId="27978" xr:uid="{B3548480-AF1D-4B8F-BF5C-CC27F16AF22A}"/>
    <cellStyle name="s_FA 6 5" xfId="20221" xr:uid="{8842DA74-8403-4B43-8BD0-49CEF2E9FDB8}"/>
    <cellStyle name="s_FA 6 5 2" xfId="28059" xr:uid="{3EB615A3-2DCB-4239-98B0-F9EE96093D86}"/>
    <cellStyle name="s_FA 7" xfId="17733" xr:uid="{2611E9AE-E865-45A4-8BA8-D0B0440951F9}"/>
    <cellStyle name="s_FA 7 2" xfId="27637" xr:uid="{B3DC0A02-EF27-4CBA-A84A-BD0F5504050D}"/>
    <cellStyle name="s_FA 7 2 2" xfId="28210" xr:uid="{6CB2F25E-9328-44EB-A8A0-848799C9D0A4}"/>
    <cellStyle name="s_FA 7 3" xfId="28006" xr:uid="{F9D84D39-7983-4AE5-BD0F-32BA85398C3B}"/>
    <cellStyle name="s_FA 8" xfId="18083" xr:uid="{29683EE0-EBAC-4691-B145-8EF4871F2E23}"/>
    <cellStyle name="s_FA 8 2" xfId="28027" xr:uid="{D838A7CC-1EA3-42C7-BDAA-1FB4526B56AE}"/>
    <cellStyle name="s_FA_WP-IS" xfId="1020" xr:uid="{A2432A47-3DFE-4B3B-8020-DD449A06B245}"/>
    <cellStyle name="s_FA_WP-IS 2" xfId="7952" xr:uid="{017127F5-2221-448D-B31E-DD428DC03FB5}"/>
    <cellStyle name="s_FA_WP-IS 2 2" xfId="9076" xr:uid="{F8462F8B-833A-4504-8DA9-39D1597A4B78}"/>
    <cellStyle name="s_FA_WP-IS 2 2 2" xfId="12747" xr:uid="{C6D7688A-5869-460B-B455-7758B96E2E74}"/>
    <cellStyle name="s_FA_WP-IS 2 2 2 2" xfId="22727" xr:uid="{B481E59E-38C5-444C-B887-6E2E0A5ACB2F}"/>
    <cellStyle name="s_FA_WP-IS 2 2 2 2 2" xfId="28103" xr:uid="{59837C9A-9BB2-4B70-BC85-453E45C2BC26}"/>
    <cellStyle name="s_FA_WP-IS 2 2 2 3" xfId="27769" xr:uid="{85D60292-ABE1-46BF-8A64-B77A2D2CCDF3}"/>
    <cellStyle name="s_FA_WP-IS 2 2 3" xfId="15258" xr:uid="{9B473A96-3B32-465B-A5AA-C614ACF3FC09}"/>
    <cellStyle name="s_FA_WP-IS 2 2 3 2" xfId="25194" xr:uid="{AF0B8953-46BD-4AA0-AA8F-72A67A86C641}"/>
    <cellStyle name="s_FA_WP-IS 2 2 3 2 2" xfId="28186" xr:uid="{D1B8D0D9-0BBA-4B25-9780-FCB9BBE4372B}"/>
    <cellStyle name="s_FA_WP-IS 2 2 4" xfId="14829" xr:uid="{45A8F951-ED88-4D30-B910-ECCB13BCDEF9}"/>
    <cellStyle name="s_FA_WP-IS 2 2 4 2" xfId="24773" xr:uid="{80623683-7074-423A-8C0D-38E8A3AA9E73}"/>
    <cellStyle name="s_FA_WP-IS 2 2 4 2 2" xfId="28157" xr:uid="{989F78F7-19B4-4864-8CEE-4523A4F7BF6A}"/>
    <cellStyle name="s_FA_WP-IS 2 2 4 3" xfId="27985" xr:uid="{1AB1B15C-F401-4DDA-9B84-D8D755908043}"/>
    <cellStyle name="s_FA_WP-IS 2 2 5" xfId="20238" xr:uid="{E70B83C9-17D2-45F8-8B3C-02C560EB2BD4}"/>
    <cellStyle name="s_FA_WP-IS 2 2 5 2" xfId="28074" xr:uid="{A9A4F236-184B-47B5-9419-3C8C0A77015A}"/>
    <cellStyle name="s_FA_WP-IS 2 3" xfId="14811" xr:uid="{DA4243B1-DE9F-4EC6-954A-B22F529D369E}"/>
    <cellStyle name="s_FA_WP-IS 2 3 2" xfId="24758" xr:uid="{56A13D31-AED6-46E5-A8E1-E1C35741AB8D}"/>
    <cellStyle name="s_FA_WP-IS 2 3 2 2" xfId="28142" xr:uid="{7A9EB6C9-0A7F-46A0-9400-0300776F5266}"/>
    <cellStyle name="s_FA_WP-IS 2 3 3" xfId="27970" xr:uid="{DD69B92E-8148-487E-AA17-6668AAA5EFA6}"/>
    <cellStyle name="s_FA_WP-IS 2 4" xfId="20198" xr:uid="{075D53DB-9357-41D5-ACD0-BC039E8CE9F7}"/>
    <cellStyle name="s_FA_WP-IS 2 4 2" xfId="28042" xr:uid="{20E9A9A3-3B25-42D8-B52C-8A116A3C6DD8}"/>
    <cellStyle name="s_FA_WP-IS 3" xfId="7953" xr:uid="{36800E26-B3C4-4115-97DC-E8285D824B9B}"/>
    <cellStyle name="s_FA_WP-IS 3 2" xfId="9077" xr:uid="{B1AE860D-7875-4357-8EE5-E623BD1ADB42}"/>
    <cellStyle name="s_FA_WP-IS 3 2 2" xfId="12748" xr:uid="{769F93BF-D55D-432D-B54B-79B5DDA2D177}"/>
    <cellStyle name="s_FA_WP-IS 3 2 2 2" xfId="22728" xr:uid="{A788D658-D237-4D8B-99BE-89B4DC914007}"/>
    <cellStyle name="s_FA_WP-IS 3 2 2 2 2" xfId="28104" xr:uid="{9B347C82-1C52-4E51-9F31-D26DFF0DCC45}"/>
    <cellStyle name="s_FA_WP-IS 3 2 2 3" xfId="27770" xr:uid="{710814D1-BE12-479C-ADF2-400B06AC39E2}"/>
    <cellStyle name="s_FA_WP-IS 3 2 3" xfId="15259" xr:uid="{CC3FCA67-F228-44CD-9DCA-B775AAF8B4AF}"/>
    <cellStyle name="s_FA_WP-IS 3 2 3 2" xfId="25195" xr:uid="{0D254860-8320-4132-A8F3-AD7D22162753}"/>
    <cellStyle name="s_FA_WP-IS 3 2 3 2 2" xfId="28187" xr:uid="{AA91D58C-0B9B-41C8-8849-84ABBE42BEFD}"/>
    <cellStyle name="s_FA_WP-IS 3 2 4" xfId="17745" xr:uid="{61BC138A-548D-4EAA-81EF-BF39D795C38C}"/>
    <cellStyle name="s_FA_WP-IS 3 2 4 2" xfId="27649" xr:uid="{A93622E2-9722-44B1-938A-E572A2BD8B10}"/>
    <cellStyle name="s_FA_WP-IS 3 2 4 2 2" xfId="28222" xr:uid="{DC20AF06-CDAC-46F1-A405-93E952522BA3}"/>
    <cellStyle name="s_FA_WP-IS 3 2 4 3" xfId="28018" xr:uid="{81224B52-1FE2-443E-A473-C404911D26BB}"/>
    <cellStyle name="s_FA_WP-IS 3 2 5" xfId="20239" xr:uid="{898F784A-8F71-426A-9055-305EE3DF38E0}"/>
    <cellStyle name="s_FA_WP-IS 3 2 5 2" xfId="28075" xr:uid="{BE3BBFB2-393B-47C1-BB2E-A2429F8D5E8C}"/>
    <cellStyle name="s_FA_WP-IS 3 3" xfId="14812" xr:uid="{55AA824D-B449-49C0-A6EB-50CB84D54A23}"/>
    <cellStyle name="s_FA_WP-IS 3 3 2" xfId="24759" xr:uid="{72AAA945-9974-43EE-9AF7-355BC4A209F4}"/>
    <cellStyle name="s_FA_WP-IS 3 3 2 2" xfId="28143" xr:uid="{36B97AF7-AA72-4423-8F6D-06A3D06A1435}"/>
    <cellStyle name="s_FA_WP-IS 3 3 3" xfId="27971" xr:uid="{62E03D8C-7789-429C-A8EE-7DA9A23E2909}"/>
    <cellStyle name="s_FA_WP-IS 3 4" xfId="20199" xr:uid="{C97B8240-5046-40E9-BE70-D63AF78CB1DF}"/>
    <cellStyle name="s_FA_WP-IS 3 4 2" xfId="28043" xr:uid="{382CD912-6DED-494C-A819-39B8D9242599}"/>
    <cellStyle name="s_FA_WP-IS 4" xfId="7954" xr:uid="{F5C1700F-DD0B-4D21-BE90-6A32AB1FCECF}"/>
    <cellStyle name="s_FA_WP-IS 4 2" xfId="9078" xr:uid="{3E160AEC-7C89-46EA-8D76-0DE59EE9F4A2}"/>
    <cellStyle name="s_FA_WP-IS 4 2 2" xfId="12749" xr:uid="{EFD25551-3E3B-4763-9DBE-9491A006C407}"/>
    <cellStyle name="s_FA_WP-IS 4 2 2 2" xfId="22729" xr:uid="{905990B3-2B99-4CFF-9CB2-5CB4A33D759A}"/>
    <cellStyle name="s_FA_WP-IS 4 2 2 2 2" xfId="28105" xr:uid="{8F061714-DA85-4EDA-9067-19A86EFC7D8D}"/>
    <cellStyle name="s_FA_WP-IS 4 2 2 3" xfId="27771" xr:uid="{17545BE8-79E9-4518-96A6-174585C0D0E5}"/>
    <cellStyle name="s_FA_WP-IS 4 2 3" xfId="15260" xr:uid="{8B914615-1A9C-46F4-A50F-52696FD83004}"/>
    <cellStyle name="s_FA_WP-IS 4 2 3 2" xfId="25196" xr:uid="{AE0F48FF-FD77-412D-A482-7127DA0CDF25}"/>
    <cellStyle name="s_FA_WP-IS 4 2 3 2 2" xfId="28188" xr:uid="{FD4FED05-D03A-4E3A-9FC1-3F36E6CFDEB7}"/>
    <cellStyle name="s_FA_WP-IS 4 2 4" xfId="14830" xr:uid="{D91C973B-A18E-4606-B4CC-2D62254A6D73}"/>
    <cellStyle name="s_FA_WP-IS 4 2 4 2" xfId="24774" xr:uid="{8A16C12F-FBD6-480A-93AD-71DC6B3F22B8}"/>
    <cellStyle name="s_FA_WP-IS 4 2 4 2 2" xfId="28158" xr:uid="{7620052F-5401-4245-A981-21BE6AC7C80B}"/>
    <cellStyle name="s_FA_WP-IS 4 2 4 3" xfId="27986" xr:uid="{FFA59AAF-0BBC-408C-AFA2-220852FB2D1A}"/>
    <cellStyle name="s_FA_WP-IS 4 2 5" xfId="20240" xr:uid="{1F6CA33F-5C27-48A3-9F4A-F2659F0CBD1D}"/>
    <cellStyle name="s_FA_WP-IS 4 2 5 2" xfId="28076" xr:uid="{64174895-1BEC-4012-937D-063BDC52FB4B}"/>
    <cellStyle name="s_FA_WP-IS 4 3" xfId="14813" xr:uid="{94117962-FCED-4F25-88D3-02CBAB6FC72E}"/>
    <cellStyle name="s_FA_WP-IS 4 3 2" xfId="24760" xr:uid="{EB361423-01BF-4F9A-9687-64780281935A}"/>
    <cellStyle name="s_FA_WP-IS 4 3 2 2" xfId="28144" xr:uid="{6ED05B5D-0F9A-4C2D-AB5A-E809EFF58A70}"/>
    <cellStyle name="s_FA_WP-IS 4 3 3" xfId="27972" xr:uid="{1751B49F-A5CA-4053-8790-46DCA7D30F41}"/>
    <cellStyle name="s_FA_WP-IS 4 4" xfId="20200" xr:uid="{2ABACE58-6017-4982-8DCD-A6CCA852B0A6}"/>
    <cellStyle name="s_FA_WP-IS 4 4 2" xfId="28044" xr:uid="{AAA9DA5F-9829-4E93-A51F-CDA7A6005B4E}"/>
    <cellStyle name="s_FA_WP-IS 5" xfId="7955" xr:uid="{ED813A60-B588-44A0-B06E-EF6E9F534770}"/>
    <cellStyle name="s_FA_WP-IS 5 2" xfId="9079" xr:uid="{AF7E6099-9B56-4E43-8FCF-514C4A6E512D}"/>
    <cellStyle name="s_FA_WP-IS 5 2 2" xfId="12750" xr:uid="{6D656AE5-184B-4D0B-A26D-8F567A585B8D}"/>
    <cellStyle name="s_FA_WP-IS 5 2 2 2" xfId="22730" xr:uid="{A4E15FF1-BA97-429C-8CA4-D43913447BAA}"/>
    <cellStyle name="s_FA_WP-IS 5 2 2 2 2" xfId="28106" xr:uid="{70524075-011A-4C68-9798-2B8D43522E36}"/>
    <cellStyle name="s_FA_WP-IS 5 2 2 3" xfId="27772" xr:uid="{05F7F55F-3442-42E6-8B9D-045756737E61}"/>
    <cellStyle name="s_FA_WP-IS 5 2 3" xfId="15261" xr:uid="{906A9AC1-0CE4-4CD4-ACD4-E9B218528B97}"/>
    <cellStyle name="s_FA_WP-IS 5 2 3 2" xfId="25197" xr:uid="{F8998573-4DE6-425F-9574-94220D4051AD}"/>
    <cellStyle name="s_FA_WP-IS 5 2 3 2 2" xfId="28189" xr:uid="{0965C474-8B87-409F-AF70-F89493210E0B}"/>
    <cellStyle name="s_FA_WP-IS 5 2 4" xfId="14831" xr:uid="{38BBC1D2-E6A4-41C2-8694-943DF3156861}"/>
    <cellStyle name="s_FA_WP-IS 5 2 4 2" xfId="24775" xr:uid="{1C28BE65-4B42-4D9D-9DA8-BEE53772982C}"/>
    <cellStyle name="s_FA_WP-IS 5 2 4 2 2" xfId="28159" xr:uid="{BB1E5F3E-ACBD-4BFB-A8AD-9649AF43E9B2}"/>
    <cellStyle name="s_FA_WP-IS 5 2 4 3" xfId="27987" xr:uid="{C697BA83-E2CA-4194-AD2A-65FD6AA8A547}"/>
    <cellStyle name="s_FA_WP-IS 5 2 5" xfId="20241" xr:uid="{FD440229-6D32-4105-A4DD-7BC783F45B45}"/>
    <cellStyle name="s_FA_WP-IS 5 2 5 2" xfId="28077" xr:uid="{2066D288-1FBF-4DBB-9B25-B12CB0DCB41D}"/>
    <cellStyle name="s_FA_WP-IS 5 3" xfId="14814" xr:uid="{EF5CB74E-6D41-469B-92F0-947D9A4FE396}"/>
    <cellStyle name="s_FA_WP-IS 5 3 2" xfId="24761" xr:uid="{75019571-7585-4AD7-B467-BC845D485C65}"/>
    <cellStyle name="s_FA_WP-IS 5 3 2 2" xfId="28145" xr:uid="{9F1374B0-F200-4D9C-829D-C530E5AFBF88}"/>
    <cellStyle name="s_FA_WP-IS 5 3 3" xfId="27973" xr:uid="{EBE827AB-A082-4655-A9F6-AAB9F74AA30E}"/>
    <cellStyle name="s_FA_WP-IS 5 4" xfId="20201" xr:uid="{729C3A53-9B2F-4859-BABF-A411287BB322}"/>
    <cellStyle name="s_FA_WP-IS 5 4 2" xfId="28045" xr:uid="{EB54C5DD-059E-4826-80E2-52FA1FA5AE8D}"/>
    <cellStyle name="s_FA_WP-IS 6" xfId="8551" xr:uid="{F8F3DAC4-B54A-4290-A7F4-7A5EA551CB1D}"/>
    <cellStyle name="s_FA_WP-IS 6 2" xfId="12751" xr:uid="{83A37F87-CBD4-4A2D-9E96-6BA1906A20DD}"/>
    <cellStyle name="s_FA_WP-IS 6 2 2" xfId="22731" xr:uid="{322513C7-1555-4A64-BB88-E32F2C95717D}"/>
    <cellStyle name="s_FA_WP-IS 6 2 2 2" xfId="28107" xr:uid="{2F068D7C-7FFE-49CC-BF57-73C7E70CD517}"/>
    <cellStyle name="s_FA_WP-IS 6 2 3" xfId="27755" xr:uid="{08EDCB9A-5D10-4477-BACD-156DFA371B53}"/>
    <cellStyle name="s_FA_WP-IS 6 3" xfId="15236" xr:uid="{FBD0C1A2-7A7B-434F-9F1A-9C73AA7E0A4D}"/>
    <cellStyle name="s_FA_WP-IS 6 3 2" xfId="25174" xr:uid="{92374FE7-6F66-4376-B9D8-64BCEE8EDCCF}"/>
    <cellStyle name="s_FA_WP-IS 6 3 2 2" xfId="28168" xr:uid="{70855F11-3103-4125-90C7-27DA45333A91}"/>
    <cellStyle name="s_FA_WP-IS 6 4" xfId="15227" xr:uid="{FE0EB85A-A311-40DC-A5A0-FD018C361CCE}"/>
    <cellStyle name="s_FA_WP-IS 6 4 2" xfId="25169" xr:uid="{577650CC-1FA1-44C9-ABBD-6AF08E133F2F}"/>
    <cellStyle name="s_FA_WP-IS 6 4 2 2" xfId="28165" xr:uid="{7055E5D4-DE8E-4BCE-9075-17A648039CE7}"/>
    <cellStyle name="s_FA_WP-IS 6 4 3" xfId="27993" xr:uid="{C28C2FBA-6FC2-478E-BFEE-69A1A40BFD17}"/>
    <cellStyle name="s_FA_WP-IS 6 5" xfId="20222" xr:uid="{F7A9CF3D-A656-4BA4-B7A2-118C71269D84}"/>
    <cellStyle name="s_FA_WP-IS 6 5 2" xfId="28060" xr:uid="{0092E72E-E69B-4D15-A34C-3D1A24057FF0}"/>
    <cellStyle name="s_FA_WP-IS 7" xfId="17734" xr:uid="{AD9DA55A-8354-48D5-80AA-08CC3D250B59}"/>
    <cellStyle name="s_FA_WP-IS 7 2" xfId="27638" xr:uid="{79D6AAFE-BCF4-4BE2-911F-097D56868540}"/>
    <cellStyle name="s_FA_WP-IS 7 2 2" xfId="28211" xr:uid="{AD201855-82DD-4C0D-85DD-F58B031DF7AD}"/>
    <cellStyle name="s_FA_WP-IS 7 3" xfId="28007" xr:uid="{0D6C254D-D4E3-4F12-8ECC-F45F1F76CCFB}"/>
    <cellStyle name="s_FA_WP-IS 8" xfId="18084" xr:uid="{1D5967F3-1986-4B7E-B092-B61989E0583D}"/>
    <cellStyle name="s_FA_WP-IS 8 2" xfId="28028" xr:uid="{C85FAC45-CF95-4316-BF02-1046EB2D7447}"/>
    <cellStyle name="s_purchases test - orisoft systems" xfId="1021" xr:uid="{EE406315-B8B1-48B1-94AF-2791A70961A8}"/>
    <cellStyle name="s_purchases test - orisoft systems 2" xfId="7956" xr:uid="{F63233A6-F268-4782-8042-29CF5DC19A7A}"/>
    <cellStyle name="s_purchases test - orisoft systems 2 2" xfId="9080" xr:uid="{1C935869-B2EF-4704-A954-9C039D611D73}"/>
    <cellStyle name="s_purchases test - orisoft systems 2 2 2" xfId="12752" xr:uid="{39B21D37-7F61-48A0-B58F-C1073D30DD6E}"/>
    <cellStyle name="s_purchases test - orisoft systems 2 2 2 2" xfId="22732" xr:uid="{82811FC7-55FD-48AE-B6DB-2A4ECCBF7AA3}"/>
    <cellStyle name="s_purchases test - orisoft systems 2 2 2 2 2" xfId="28108" xr:uid="{AFF4B3B6-0F73-45AF-8AF9-AC9FBECB9759}"/>
    <cellStyle name="s_purchases test - orisoft systems 2 2 2 3" xfId="27773" xr:uid="{098A852F-9C1D-4992-B1A7-E311DCDECAF6}"/>
    <cellStyle name="s_purchases test - orisoft systems 2 2 3" xfId="15262" xr:uid="{498E2105-BC9F-4B0F-9B7C-32B28F1E87A0}"/>
    <cellStyle name="s_purchases test - orisoft systems 2 2 3 2" xfId="25198" xr:uid="{AB46F5E1-F1C2-4898-AD78-A7CD26740151}"/>
    <cellStyle name="s_purchases test - orisoft systems 2 2 3 2 2" xfId="28190" xr:uid="{0C623106-FEE8-431F-A6A6-C2E44283FAFA}"/>
    <cellStyle name="s_purchases test - orisoft systems 2 2 4" xfId="15245" xr:uid="{1F3FF976-A406-42D4-BF07-FD50FFF9142F}"/>
    <cellStyle name="s_purchases test - orisoft systems 2 2 4 2" xfId="25183" xr:uid="{AEC6A345-E681-44C4-A09C-A1C5E73650D4}"/>
    <cellStyle name="s_purchases test - orisoft systems 2 2 4 2 2" xfId="28177" xr:uid="{1DE0D7EA-3E33-4F84-8876-A7D4A3E0E167}"/>
    <cellStyle name="s_purchases test - orisoft systems 2 2 4 3" xfId="27997" xr:uid="{799BC5F7-3418-4E8D-8868-C548901BD529}"/>
    <cellStyle name="s_purchases test - orisoft systems 2 2 5" xfId="20242" xr:uid="{DDCC08FE-55CB-4371-B08D-D375DB5CD6D6}"/>
    <cellStyle name="s_purchases test - orisoft systems 2 2 5 2" xfId="28078" xr:uid="{A9E4E58F-C228-41CF-B5FB-082FEB74D801}"/>
    <cellStyle name="s_purchases test - orisoft systems 2 3" xfId="13081" xr:uid="{F7470FE7-2A45-4E04-BC49-05D6FAB162FE}"/>
    <cellStyle name="s_purchases test - orisoft systems 2 3 2" xfId="23031" xr:uid="{A6D58F48-CB35-4A12-A66F-1B9F035E63F3}"/>
    <cellStyle name="s_purchases test - orisoft systems 2 3 2 2" xfId="28128" xr:uid="{3FA3FCC7-7941-4716-9DC9-8DB59E091ABB}"/>
    <cellStyle name="s_purchases test - orisoft systems 2 3 3" xfId="27956" xr:uid="{94D55ABA-E236-42AC-AC40-85BB1ABFFCF4}"/>
    <cellStyle name="s_purchases test - orisoft systems 2 4" xfId="20202" xr:uid="{904C421D-D577-4D15-B3D8-3BBAD7D99FC8}"/>
    <cellStyle name="s_purchases test - orisoft systems 2 4 2" xfId="28046" xr:uid="{DA055AFF-D661-4BCE-A713-31E2ECB3A531}"/>
    <cellStyle name="s_purchases test - orisoft systems 3" xfId="7957" xr:uid="{7F8F3047-EB77-48D8-B2C9-F852ED106CE2}"/>
    <cellStyle name="s_purchases test - orisoft systems 3 2" xfId="9081" xr:uid="{7477E333-8551-419D-A94B-27F1DFCA863A}"/>
    <cellStyle name="s_purchases test - orisoft systems 3 2 2" xfId="12753" xr:uid="{4E78784A-DB16-4B6C-ABDE-899E99206A58}"/>
    <cellStyle name="s_purchases test - orisoft systems 3 2 2 2" xfId="22733" xr:uid="{DCC47880-4DA0-4E75-8FD3-1197BC0A7BF3}"/>
    <cellStyle name="s_purchases test - orisoft systems 3 2 2 2 2" xfId="28109" xr:uid="{60F907B7-30FD-44D7-823E-5BB1404D4B52}"/>
    <cellStyle name="s_purchases test - orisoft systems 3 2 2 3" xfId="27774" xr:uid="{0ED78472-2386-4731-A342-7FC6C958EBC7}"/>
    <cellStyle name="s_purchases test - orisoft systems 3 2 3" xfId="15263" xr:uid="{E670039E-6E34-4D31-B774-ACA862BDCE7A}"/>
    <cellStyle name="s_purchases test - orisoft systems 3 2 3 2" xfId="25199" xr:uid="{51D7FF76-3C26-4675-8A0E-AE7D8DD33D27}"/>
    <cellStyle name="s_purchases test - orisoft systems 3 2 3 2 2" xfId="28191" xr:uid="{14F79F22-0A7A-4F07-9112-BAFFE954CCD1}"/>
    <cellStyle name="s_purchases test - orisoft systems 3 2 4" xfId="17737" xr:uid="{20BC06C6-7A83-4A51-B831-F1CE2E1551D8}"/>
    <cellStyle name="s_purchases test - orisoft systems 3 2 4 2" xfId="27641" xr:uid="{67A17484-C318-42BD-9F22-40F7B0BB2895}"/>
    <cellStyle name="s_purchases test - orisoft systems 3 2 4 2 2" xfId="28214" xr:uid="{3ECD4303-D74E-4680-B617-41A69DD12C0B}"/>
    <cellStyle name="s_purchases test - orisoft systems 3 2 4 3" xfId="28010" xr:uid="{A2A8F8BD-F142-415E-9784-77B34854F697}"/>
    <cellStyle name="s_purchases test - orisoft systems 3 2 5" xfId="20243" xr:uid="{CA905888-157F-4215-905A-31757584325A}"/>
    <cellStyle name="s_purchases test - orisoft systems 3 2 5 2" xfId="28079" xr:uid="{9C004A96-5748-4304-912F-9BB885291469}"/>
    <cellStyle name="s_purchases test - orisoft systems 3 3" xfId="13082" xr:uid="{911825B9-2E75-40B9-B57F-75AFF0EE3174}"/>
    <cellStyle name="s_purchases test - orisoft systems 3 3 2" xfId="23032" xr:uid="{D1215586-1C59-4752-85C9-0CC56A88682D}"/>
    <cellStyle name="s_purchases test - orisoft systems 3 3 2 2" xfId="28129" xr:uid="{3B8A1FB5-EEB5-4019-9D91-2E016957623E}"/>
    <cellStyle name="s_purchases test - orisoft systems 3 3 3" xfId="27957" xr:uid="{C4DE318A-6C87-423E-8308-C3B9DC2FE0C0}"/>
    <cellStyle name="s_purchases test - orisoft systems 3 4" xfId="20203" xr:uid="{175676CF-1353-413D-96E8-6E9D126D93C9}"/>
    <cellStyle name="s_purchases test - orisoft systems 3 4 2" xfId="28047" xr:uid="{BC174685-137A-4952-8BD5-51E5F6CDABB6}"/>
    <cellStyle name="s_purchases test - orisoft systems 4" xfId="7958" xr:uid="{A71ACE8F-42C3-41F6-9340-A359E42BACA9}"/>
    <cellStyle name="s_purchases test - orisoft systems 4 2" xfId="9082" xr:uid="{6630FDDE-F145-4DEA-9D83-10EB90B5C6E6}"/>
    <cellStyle name="s_purchases test - orisoft systems 4 2 2" xfId="12754" xr:uid="{AB367950-5690-47BE-A298-EDBF2807E28F}"/>
    <cellStyle name="s_purchases test - orisoft systems 4 2 2 2" xfId="22734" xr:uid="{86BC2589-34A7-4E9D-AAE9-A6BB068B27FF}"/>
    <cellStyle name="s_purchases test - orisoft systems 4 2 2 2 2" xfId="28110" xr:uid="{E38DCFA7-417E-4497-BE2E-7D737BB17DC2}"/>
    <cellStyle name="s_purchases test - orisoft systems 4 2 2 3" xfId="27775" xr:uid="{5ACF6441-8E5A-4591-8176-9B2EAEE9540C}"/>
    <cellStyle name="s_purchases test - orisoft systems 4 2 3" xfId="15264" xr:uid="{8AA21FA9-A421-4AE2-8561-BA61AD01B821}"/>
    <cellStyle name="s_purchases test - orisoft systems 4 2 3 2" xfId="25200" xr:uid="{CE8958EA-CA48-4435-BF9F-70AF889BA619}"/>
    <cellStyle name="s_purchases test - orisoft systems 4 2 3 2 2" xfId="28192" xr:uid="{18435515-DDE1-427A-B926-558B350FE453}"/>
    <cellStyle name="s_purchases test - orisoft systems 4 2 4" xfId="17743" xr:uid="{9685CC28-397D-4662-B67E-B989EBAF5B37}"/>
    <cellStyle name="s_purchases test - orisoft systems 4 2 4 2" xfId="27647" xr:uid="{E06901D6-2846-4E02-8A40-B31D1227625B}"/>
    <cellStyle name="s_purchases test - orisoft systems 4 2 4 2 2" xfId="28220" xr:uid="{1314685E-E270-4F4D-9096-8DB667F47752}"/>
    <cellStyle name="s_purchases test - orisoft systems 4 2 4 3" xfId="28016" xr:uid="{02B49D2E-4EB2-4F24-ADB7-29E95DB4F892}"/>
    <cellStyle name="s_purchases test - orisoft systems 4 2 5" xfId="20244" xr:uid="{49F9F2B6-2BC8-4D0E-A72D-2A9F7AD418B5}"/>
    <cellStyle name="s_purchases test - orisoft systems 4 2 5 2" xfId="28080" xr:uid="{6BE4E1CB-66B2-453C-9B26-46C2DE279A32}"/>
    <cellStyle name="s_purchases test - orisoft systems 4 3" xfId="13083" xr:uid="{1B5CF81C-99A1-487C-B500-5988DE8E7B16}"/>
    <cellStyle name="s_purchases test - orisoft systems 4 3 2" xfId="23033" xr:uid="{D57620F3-FFF8-425B-9E37-4E527DF9E674}"/>
    <cellStyle name="s_purchases test - orisoft systems 4 3 2 2" xfId="28130" xr:uid="{C3BEA6C2-D997-4F95-93B9-C96744FA750C}"/>
    <cellStyle name="s_purchases test - orisoft systems 4 3 3" xfId="27958" xr:uid="{42061CCD-182E-459E-9F84-187290A87417}"/>
    <cellStyle name="s_purchases test - orisoft systems 4 4" xfId="20204" xr:uid="{5E8313B3-E9BC-4C5D-98B1-47D552E639BF}"/>
    <cellStyle name="s_purchases test - orisoft systems 4 4 2" xfId="28048" xr:uid="{51003361-549C-4E05-8881-192BE0EBFE19}"/>
    <cellStyle name="s_purchases test - orisoft systems 5" xfId="7959" xr:uid="{55F68A91-B95C-4A56-A714-CAB3B395F3D3}"/>
    <cellStyle name="s_purchases test - orisoft systems 5 2" xfId="9083" xr:uid="{2C8FD33E-13B8-4448-8981-ABD2CF61CAA8}"/>
    <cellStyle name="s_purchases test - orisoft systems 5 2 2" xfId="12755" xr:uid="{F6F65B8B-DC63-47BA-9AD2-33ECCDBFE655}"/>
    <cellStyle name="s_purchases test - orisoft systems 5 2 2 2" xfId="22735" xr:uid="{6C967EF0-CF3A-4DDC-B20C-E51998E8DC8F}"/>
    <cellStyle name="s_purchases test - orisoft systems 5 2 2 2 2" xfId="28111" xr:uid="{4850E766-2833-45B8-A69A-73742E3E07C0}"/>
    <cellStyle name="s_purchases test - orisoft systems 5 2 2 3" xfId="27776" xr:uid="{F5C9C14D-D97B-41FB-A9C6-9268051384B8}"/>
    <cellStyle name="s_purchases test - orisoft systems 5 2 3" xfId="15265" xr:uid="{36BACEF6-0112-4E4F-B868-1C91A4F2C2BD}"/>
    <cellStyle name="s_purchases test - orisoft systems 5 2 3 2" xfId="25201" xr:uid="{227BF4CF-A108-42C1-86E4-AF48EFB1A1AC}"/>
    <cellStyle name="s_purchases test - orisoft systems 5 2 3 2 2" xfId="28193" xr:uid="{6B7B0B04-600E-4394-9F60-919AA26C1D24}"/>
    <cellStyle name="s_purchases test - orisoft systems 5 2 4" xfId="15244" xr:uid="{961D2A7A-F240-4826-A4F1-195C46568D36}"/>
    <cellStyle name="s_purchases test - orisoft systems 5 2 4 2" xfId="25182" xr:uid="{32D59D00-FAA3-4B22-8905-FA4B66611E99}"/>
    <cellStyle name="s_purchases test - orisoft systems 5 2 4 2 2" xfId="28176" xr:uid="{BB97FC28-6FAC-4F9A-A314-1712EF23D13E}"/>
    <cellStyle name="s_purchases test - orisoft systems 5 2 4 3" xfId="27996" xr:uid="{836FEEA8-075D-4508-9D86-12FCD2C19ED3}"/>
    <cellStyle name="s_purchases test - orisoft systems 5 2 5" xfId="20245" xr:uid="{BBCF88A1-666D-4C26-B486-02DCCE862861}"/>
    <cellStyle name="s_purchases test - orisoft systems 5 2 5 2" xfId="28081" xr:uid="{F9D73C59-2353-4AF7-9825-F37C710968C6}"/>
    <cellStyle name="s_purchases test - orisoft systems 5 3" xfId="13084" xr:uid="{8BF29EBA-E899-4073-94F1-D138EE2F6812}"/>
    <cellStyle name="s_purchases test - orisoft systems 5 3 2" xfId="23034" xr:uid="{4325EE5E-F074-4ADC-8124-DDE341424143}"/>
    <cellStyle name="s_purchases test - orisoft systems 5 3 2 2" xfId="28131" xr:uid="{6B17AE37-8288-4B74-A2D3-79E61E8DCF4C}"/>
    <cellStyle name="s_purchases test - orisoft systems 5 3 3" xfId="27959" xr:uid="{5E548CAD-D16B-4F7F-9122-D29D80EE6189}"/>
    <cellStyle name="s_purchases test - orisoft systems 5 4" xfId="20205" xr:uid="{890FA30F-05E8-4FE8-8593-7D0073FBA7D0}"/>
    <cellStyle name="s_purchases test - orisoft systems 5 4 2" xfId="28049" xr:uid="{4FA97C9A-62B1-4CD4-A343-DBB8D5D8AB42}"/>
    <cellStyle name="s_purchases test - orisoft systems 6" xfId="8552" xr:uid="{741DBF99-8406-4DDA-B99E-89CCB77C8E16}"/>
    <cellStyle name="s_purchases test - orisoft systems 6 2" xfId="12756" xr:uid="{566A851B-102F-4433-BCC5-6F1DF3C56CAC}"/>
    <cellStyle name="s_purchases test - orisoft systems 6 2 2" xfId="22736" xr:uid="{45BB0329-E26F-485C-A313-381067DBB058}"/>
    <cellStyle name="s_purchases test - orisoft systems 6 2 2 2" xfId="28112" xr:uid="{7528FBF2-A128-4C59-A7ED-90B643560DAA}"/>
    <cellStyle name="s_purchases test - orisoft systems 6 2 3" xfId="27756" xr:uid="{8DA9D58F-C651-458A-ADB9-325AED743FD9}"/>
    <cellStyle name="s_purchases test - orisoft systems 6 3" xfId="15237" xr:uid="{C5145D86-26EC-4AB0-A191-0C48CDC70D1C}"/>
    <cellStyle name="s_purchases test - orisoft systems 6 3 2" xfId="25175" xr:uid="{905933B0-D45A-441E-9B07-920C1B2705A8}"/>
    <cellStyle name="s_purchases test - orisoft systems 6 3 2 2" xfId="28169" xr:uid="{98006E60-6356-459D-978E-409D80130558}"/>
    <cellStyle name="s_purchases test - orisoft systems 6 4" xfId="14823" xr:uid="{B8DB6DD8-24F9-4DBA-BB30-4C391EC9E622}"/>
    <cellStyle name="s_purchases test - orisoft systems 6 4 2" xfId="24767" xr:uid="{AE4964FE-3D4C-47E5-B4CC-2982342B91CB}"/>
    <cellStyle name="s_purchases test - orisoft systems 6 4 2 2" xfId="28151" xr:uid="{E3EA7F5B-8A3E-4D6E-A8A4-30400AA40BC6}"/>
    <cellStyle name="s_purchases test - orisoft systems 6 4 3" xfId="27979" xr:uid="{A09F79AE-6AD6-46A7-8A9E-D5FE6055CDB1}"/>
    <cellStyle name="s_purchases test - orisoft systems 6 5" xfId="20223" xr:uid="{C7A3B9C9-12F9-4ED7-A7CF-11441B86423E}"/>
    <cellStyle name="s_purchases test - orisoft systems 6 5 2" xfId="28061" xr:uid="{6FC280A1-8836-4DA8-B207-35FEFC7A7FB0}"/>
    <cellStyle name="s_purchases test - orisoft systems 7" xfId="17723" xr:uid="{4969C7E8-2120-49B1-917B-3C05BC22019D}"/>
    <cellStyle name="s_purchases test - orisoft systems 7 2" xfId="27633" xr:uid="{82F4BD1B-F9EC-4D87-807D-3EF7B80D4AE5}"/>
    <cellStyle name="s_purchases test - orisoft systems 7 2 2" xfId="28206" xr:uid="{6999B983-3B30-4BA2-B938-E442D09FC6E6}"/>
    <cellStyle name="s_purchases test - orisoft systems 7 3" xfId="28002" xr:uid="{800BEA43-2144-4C3C-91E6-1DA3D00236A8}"/>
    <cellStyle name="s_purchases test - orisoft systems 8" xfId="18085" xr:uid="{0B2CEFF2-EE97-41D6-8139-96AB8065E486}"/>
    <cellStyle name="s_purchases test - orisoft systems 8 2" xfId="28029" xr:uid="{89FA960B-7257-41D3-804F-0E2EB9DD6BCE}"/>
    <cellStyle name="s_WP(IS)-System" xfId="1022" xr:uid="{1B9198D8-BD3C-4B9D-B9E4-A6C0E4FAD001}"/>
    <cellStyle name="s_WP(IS)-System 2" xfId="7960" xr:uid="{FCF210F1-4310-4EBA-92DA-A58C14F4B6E4}"/>
    <cellStyle name="s_WP(IS)-System 2 2" xfId="9084" xr:uid="{57E43D99-615A-4344-A70B-B62E87ADD3CA}"/>
    <cellStyle name="s_WP(IS)-System 2 2 2" xfId="12757" xr:uid="{BC08B0A4-1F89-44D0-9E35-19BE6A7D06EA}"/>
    <cellStyle name="s_WP(IS)-System 2 2 2 2" xfId="22737" xr:uid="{0ACD2505-80AE-488F-9EAC-D39DEEF45FA0}"/>
    <cellStyle name="s_WP(IS)-System 2 2 2 2 2" xfId="28113" xr:uid="{60EEFB91-2E5E-4824-9410-96BEB587FF56}"/>
    <cellStyle name="s_WP(IS)-System 2 2 2 3" xfId="27777" xr:uid="{71164CC9-76B2-45BC-95FC-BE00A50BB726}"/>
    <cellStyle name="s_WP(IS)-System 2 2 3" xfId="15266" xr:uid="{CC6D171D-2978-45EA-8B87-016CBF499B93}"/>
    <cellStyle name="s_WP(IS)-System 2 2 3 2" xfId="25202" xr:uid="{47D484D4-FD21-479B-8916-B47FE5C08CED}"/>
    <cellStyle name="s_WP(IS)-System 2 2 3 2 2" xfId="28194" xr:uid="{48EAEADE-E665-4B40-A9FA-2044D94ABF40}"/>
    <cellStyle name="s_WP(IS)-System 2 2 4" xfId="17742" xr:uid="{DFEFCF77-5514-4251-B4C1-759A46B325B2}"/>
    <cellStyle name="s_WP(IS)-System 2 2 4 2" xfId="27646" xr:uid="{1B60274E-59AD-4FDD-BD51-FD58EA07863B}"/>
    <cellStyle name="s_WP(IS)-System 2 2 4 2 2" xfId="28219" xr:uid="{744C5204-9FD4-4BD6-9EF4-DC1F1396B517}"/>
    <cellStyle name="s_WP(IS)-System 2 2 4 3" xfId="28015" xr:uid="{65E15EBC-DCE1-4092-8AA9-178B38A5E844}"/>
    <cellStyle name="s_WP(IS)-System 2 2 5" xfId="20246" xr:uid="{5E981695-64E6-4F63-9050-A0F4EE4A3E43}"/>
    <cellStyle name="s_WP(IS)-System 2 2 5 2" xfId="28082" xr:uid="{9ED4524C-8BC0-4E31-A659-8910DA95E1C5}"/>
    <cellStyle name="s_WP(IS)-System 2 3" xfId="13085" xr:uid="{6AFFD1B8-7D37-4D53-BCB9-D62D51701092}"/>
    <cellStyle name="s_WP(IS)-System 2 3 2" xfId="23035" xr:uid="{3423AE85-FFCD-4FE6-B6DC-A1C7C1662D1F}"/>
    <cellStyle name="s_WP(IS)-System 2 3 2 2" xfId="28132" xr:uid="{0F386364-029A-4EBF-B4CA-8932ED19A2CE}"/>
    <cellStyle name="s_WP(IS)-System 2 3 3" xfId="27960" xr:uid="{777B31A4-690C-4BF4-8455-242B37A10E58}"/>
    <cellStyle name="s_WP(IS)-System 2 4" xfId="20206" xr:uid="{29295CE4-8564-4A0A-A61D-861BA5C87EF1}"/>
    <cellStyle name="s_WP(IS)-System 2 4 2" xfId="28050" xr:uid="{1F9D0A6A-9356-42C2-9FBC-483408DBE3FD}"/>
    <cellStyle name="s_WP(IS)-System 3" xfId="7961" xr:uid="{580E84B2-7910-41DC-B4B0-8D1A46D3717F}"/>
    <cellStyle name="s_WP(IS)-System 3 2" xfId="9085" xr:uid="{06232D0A-B9CE-4CE5-8247-8CD2EFA2A95A}"/>
    <cellStyle name="s_WP(IS)-System 3 2 2" xfId="12758" xr:uid="{A85B017A-B704-45A1-B636-5868255BAB42}"/>
    <cellStyle name="s_WP(IS)-System 3 2 2 2" xfId="22738" xr:uid="{FDA4E8EC-EE0F-4CAF-827A-1C2114FB1F0C}"/>
    <cellStyle name="s_WP(IS)-System 3 2 2 2 2" xfId="28114" xr:uid="{C2A6DEC9-9BA3-449D-B200-86EF3B1D7F43}"/>
    <cellStyle name="s_WP(IS)-System 3 2 2 3" xfId="27778" xr:uid="{73C04479-F7A5-4015-88C9-8C607AAC7078}"/>
    <cellStyle name="s_WP(IS)-System 3 2 3" xfId="15267" xr:uid="{05D0ABC1-FEE4-404E-80C4-7B500FA798B6}"/>
    <cellStyle name="s_WP(IS)-System 3 2 3 2" xfId="25203" xr:uid="{D9A8053B-9633-4961-A55B-6CFCACF8DA55}"/>
    <cellStyle name="s_WP(IS)-System 3 2 3 2 2" xfId="28195" xr:uid="{1F121CC6-02BC-4FCC-8C38-5BA64FDBB7BC}"/>
    <cellStyle name="s_WP(IS)-System 3 2 4" xfId="14832" xr:uid="{A17C0647-5253-4269-B606-853E89080E9F}"/>
    <cellStyle name="s_WP(IS)-System 3 2 4 2" xfId="24776" xr:uid="{A770F572-742F-424B-BC94-6E71A7B9640A}"/>
    <cellStyle name="s_WP(IS)-System 3 2 4 2 2" xfId="28160" xr:uid="{495E55DB-EDEA-4288-83DA-61A8FB075B16}"/>
    <cellStyle name="s_WP(IS)-System 3 2 4 3" xfId="27988" xr:uid="{8BE826CA-BF63-4586-A6F8-1C3FA4F22842}"/>
    <cellStyle name="s_WP(IS)-System 3 2 5" xfId="20247" xr:uid="{6B7B2CC5-A86A-4AE8-AE2E-C1FA5ABE855E}"/>
    <cellStyle name="s_WP(IS)-System 3 2 5 2" xfId="28083" xr:uid="{5B8D113F-5252-4DAF-8CAB-BAB2A8A783FC}"/>
    <cellStyle name="s_WP(IS)-System 3 3" xfId="13086" xr:uid="{AB63199E-2528-4097-9639-4E9A5ED3CB3E}"/>
    <cellStyle name="s_WP(IS)-System 3 3 2" xfId="23036" xr:uid="{8240870A-93EC-417E-A84B-E5BF7A4E22C3}"/>
    <cellStyle name="s_WP(IS)-System 3 3 2 2" xfId="28133" xr:uid="{BA7688B9-904D-4E2E-9FFB-0338C268ED76}"/>
    <cellStyle name="s_WP(IS)-System 3 3 3" xfId="27961" xr:uid="{B2198639-7E94-48AC-9381-2EEF69607DE8}"/>
    <cellStyle name="s_WP(IS)-System 3 4" xfId="20207" xr:uid="{65FA3CCA-39B7-4C71-9359-7BC8C9846728}"/>
    <cellStyle name="s_WP(IS)-System 3 4 2" xfId="28051" xr:uid="{AF2DA5D1-619F-4D61-AA7F-0EADB5A50230}"/>
    <cellStyle name="s_WP(IS)-System 4" xfId="7962" xr:uid="{B68F3773-6851-4EDF-B8E1-9617F2B0E940}"/>
    <cellStyle name="s_WP(IS)-System 4 2" xfId="9086" xr:uid="{07E33B65-0A4D-4EC5-9FC9-8AEA06A2814C}"/>
    <cellStyle name="s_WP(IS)-System 4 2 2" xfId="12759" xr:uid="{DC329D2D-D3BB-4EEB-8B6A-9586E9AA1C71}"/>
    <cellStyle name="s_WP(IS)-System 4 2 2 2" xfId="22739" xr:uid="{F77669DB-4471-4D8F-A0AC-A9E7DC2984D7}"/>
    <cellStyle name="s_WP(IS)-System 4 2 2 2 2" xfId="28115" xr:uid="{C1A5F4A8-447A-4B82-B7A9-EDB807AF3D8D}"/>
    <cellStyle name="s_WP(IS)-System 4 2 2 3" xfId="27779" xr:uid="{F7F1E9CD-15A4-4166-ABAF-54F139136D3D}"/>
    <cellStyle name="s_WP(IS)-System 4 2 3" xfId="15268" xr:uid="{8D635348-4B20-4ED1-AE96-5D95A0E7E7E8}"/>
    <cellStyle name="s_WP(IS)-System 4 2 3 2" xfId="25204" xr:uid="{27F7EB75-F765-466B-B650-04784566F4FE}"/>
    <cellStyle name="s_WP(IS)-System 4 2 3 2 2" xfId="28196" xr:uid="{7C65D2AB-5E07-461E-AD8F-98156230D85A}"/>
    <cellStyle name="s_WP(IS)-System 4 2 4" xfId="17741" xr:uid="{24C79EB5-B37A-48E3-9940-65777101CFA5}"/>
    <cellStyle name="s_WP(IS)-System 4 2 4 2" xfId="27645" xr:uid="{E34B1C5C-A567-4368-8502-EC8925331874}"/>
    <cellStyle name="s_WP(IS)-System 4 2 4 2 2" xfId="28218" xr:uid="{56DFD8ED-ECF6-4C5E-8794-5B4C7ED54029}"/>
    <cellStyle name="s_WP(IS)-System 4 2 4 3" xfId="28014" xr:uid="{66DC3401-55CE-4E8A-91B9-DBD9559326A1}"/>
    <cellStyle name="s_WP(IS)-System 4 2 5" xfId="20248" xr:uid="{33E4CBC7-E7B3-49CD-983C-5D2E240C86D9}"/>
    <cellStyle name="s_WP(IS)-System 4 2 5 2" xfId="28084" xr:uid="{47A8FD21-22E0-4B2A-96AD-5B48D2AF0FFE}"/>
    <cellStyle name="s_WP(IS)-System 4 3" xfId="14815" xr:uid="{0A04991C-2E96-491D-AFEB-099FDF68FFE7}"/>
    <cellStyle name="s_WP(IS)-System 4 3 2" xfId="24762" xr:uid="{433AC484-7DBE-488F-A165-5C61EB3F48E7}"/>
    <cellStyle name="s_WP(IS)-System 4 3 2 2" xfId="28146" xr:uid="{8F3D9147-428E-4CB0-B607-FCD866725E3B}"/>
    <cellStyle name="s_WP(IS)-System 4 3 3" xfId="27974" xr:uid="{ACD5CFB1-B5D8-40DE-94DB-050C8A47FB90}"/>
    <cellStyle name="s_WP(IS)-System 4 4" xfId="20208" xr:uid="{81861202-4BCC-4D82-91E6-18FC78792FE1}"/>
    <cellStyle name="s_WP(IS)-System 4 4 2" xfId="28052" xr:uid="{8DB6CA0D-2570-41EF-8EDB-8FECA1F2EE00}"/>
    <cellStyle name="s_WP(IS)-System 5" xfId="7963" xr:uid="{EF13FDB2-E7BD-461D-B88A-4725D0A56864}"/>
    <cellStyle name="s_WP(IS)-System 5 2" xfId="9087" xr:uid="{231AE494-99DB-4C2F-A305-0529B3F7F2AF}"/>
    <cellStyle name="s_WP(IS)-System 5 2 2" xfId="12760" xr:uid="{FDC9E8F2-CD09-408C-850E-98C258A7BCEE}"/>
    <cellStyle name="s_WP(IS)-System 5 2 2 2" xfId="22740" xr:uid="{E669F529-B177-4AA2-B9A3-531CF65D1D0B}"/>
    <cellStyle name="s_WP(IS)-System 5 2 2 2 2" xfId="28116" xr:uid="{553080FF-6B50-4570-8386-AD15920341B5}"/>
    <cellStyle name="s_WP(IS)-System 5 2 2 3" xfId="27780" xr:uid="{6A82B92A-B97B-49CD-AF95-E047DB1B10BD}"/>
    <cellStyle name="s_WP(IS)-System 5 2 3" xfId="15269" xr:uid="{2D8337BD-452F-4799-8608-EF750F91615F}"/>
    <cellStyle name="s_WP(IS)-System 5 2 3 2" xfId="25205" xr:uid="{CC38DB53-D2C1-4796-ACFA-FED168456238}"/>
    <cellStyle name="s_WP(IS)-System 5 2 3 2 2" xfId="28197" xr:uid="{EE42825C-E3C7-4DEF-B271-B7210B8E9363}"/>
    <cellStyle name="s_WP(IS)-System 5 2 4" xfId="14833" xr:uid="{932EAAD0-DB9F-4576-9088-C4DCFA9DB724}"/>
    <cellStyle name="s_WP(IS)-System 5 2 4 2" xfId="24777" xr:uid="{D4F821A7-5C7A-4A12-AA8A-73DF642CBE38}"/>
    <cellStyle name="s_WP(IS)-System 5 2 4 2 2" xfId="28161" xr:uid="{61D9F493-4E9C-4CCB-ABEB-7A56540390BC}"/>
    <cellStyle name="s_WP(IS)-System 5 2 4 3" xfId="27989" xr:uid="{750C5417-62DA-4D2F-AC14-664B8E3BF16B}"/>
    <cellStyle name="s_WP(IS)-System 5 2 5" xfId="20249" xr:uid="{CB7A6ED5-8718-4C43-9926-CB4C42AF8752}"/>
    <cellStyle name="s_WP(IS)-System 5 2 5 2" xfId="28085" xr:uid="{2387EAB3-F94B-4E7E-A1E4-4CE59BA1A164}"/>
    <cellStyle name="s_WP(IS)-System 5 3" xfId="14816" xr:uid="{6DD1755F-71F5-4E1E-B5B5-2337E3CE2167}"/>
    <cellStyle name="s_WP(IS)-System 5 3 2" xfId="24763" xr:uid="{EAD115BD-2130-4D10-8C9D-E52A45BE8103}"/>
    <cellStyle name="s_WP(IS)-System 5 3 2 2" xfId="28147" xr:uid="{1275B915-8C15-472B-80A0-071F4DB569D4}"/>
    <cellStyle name="s_WP(IS)-System 5 3 3" xfId="27975" xr:uid="{72DB462D-7A68-4AED-B8DA-D78B43B597D5}"/>
    <cellStyle name="s_WP(IS)-System 5 4" xfId="20209" xr:uid="{13CE0161-D318-499B-A484-79D429C086FF}"/>
    <cellStyle name="s_WP(IS)-System 5 4 2" xfId="28053" xr:uid="{57127759-5CA2-459B-927A-EA69403FC757}"/>
    <cellStyle name="s_WP(IS)-System 6" xfId="8553" xr:uid="{A667BE49-8A24-461A-866F-7F14AAED78CB}"/>
    <cellStyle name="s_WP(IS)-System 6 2" xfId="12761" xr:uid="{AA881BFE-37ED-4A1B-A47C-C831ABA033D7}"/>
    <cellStyle name="s_WP(IS)-System 6 2 2" xfId="22741" xr:uid="{FBCBEE35-8381-4CEC-B03B-021E313F656D}"/>
    <cellStyle name="s_WP(IS)-System 6 2 2 2" xfId="28117" xr:uid="{BFAC0DAB-365C-40FF-8D33-02A077801D9E}"/>
    <cellStyle name="s_WP(IS)-System 6 2 3" xfId="27757" xr:uid="{FF53E2D3-B16E-4AF6-986A-087348FB55B6}"/>
    <cellStyle name="s_WP(IS)-System 6 3" xfId="15238" xr:uid="{C57DBE09-1DF9-4EDA-BEDD-0A7780864C71}"/>
    <cellStyle name="s_WP(IS)-System 6 3 2" xfId="25176" xr:uid="{49D6082A-482C-4B66-A33F-A4CB0E551E58}"/>
    <cellStyle name="s_WP(IS)-System 6 3 2 2" xfId="28170" xr:uid="{FCB5F27B-6DFC-4E13-95AB-0892614F0D32}"/>
    <cellStyle name="s_WP(IS)-System 6 4" xfId="14824" xr:uid="{1D195795-E7B5-4E4A-9DED-B0CA5F95E198}"/>
    <cellStyle name="s_WP(IS)-System 6 4 2" xfId="24768" xr:uid="{7C923E6D-1E41-471C-943D-60AEA617B852}"/>
    <cellStyle name="s_WP(IS)-System 6 4 2 2" xfId="28152" xr:uid="{164D7426-CAB9-4BA2-A482-29DAA797A7BB}"/>
    <cellStyle name="s_WP(IS)-System 6 4 3" xfId="27980" xr:uid="{6CCEB6A9-D5AE-4F43-A709-F0D17B0FBB03}"/>
    <cellStyle name="s_WP(IS)-System 6 5" xfId="20224" xr:uid="{BC46461A-8BD3-4E17-A77D-E937CC00E5A4}"/>
    <cellStyle name="s_WP(IS)-System 6 5 2" xfId="28062" xr:uid="{5FE07CC5-9615-4251-895B-FDB18B58CC72}"/>
    <cellStyle name="s_WP(IS)-System 7" xfId="17750" xr:uid="{8C7FC6C9-CB87-4291-90DF-39EC9285EAAA}"/>
    <cellStyle name="s_WP(IS)-System 7 2" xfId="27654" xr:uid="{6E10F4C5-B838-4654-B7C7-3C919257644E}"/>
    <cellStyle name="s_WP(IS)-System 7 2 2" xfId="28227" xr:uid="{66EA22CC-CF4D-4028-BD5A-77FE25DAB1B3}"/>
    <cellStyle name="s_WP(IS)-System 7 3" xfId="28023" xr:uid="{46E7A37E-6A44-4D32-906B-1A7FFB22D344}"/>
    <cellStyle name="s_WP(IS)-System 8" xfId="18086" xr:uid="{04D84DB2-DFB9-457E-8494-37119545FBC4}"/>
    <cellStyle name="s_WP(IS)-System 8 2" xfId="28030" xr:uid="{91B5A5CE-6EE6-4623-B9A7-B542FB7191BA}"/>
    <cellStyle name="s_WP-IS" xfId="1023" xr:uid="{456E1AA7-CA22-4046-B79E-69C2B629BEE9}"/>
    <cellStyle name="s_WP-IS 2" xfId="7964" xr:uid="{FB2EB47D-B703-4CFF-834A-8568BD625685}"/>
    <cellStyle name="s_WP-IS 2 2" xfId="9088" xr:uid="{2A584FE5-341A-47A6-912F-00D0F1574459}"/>
    <cellStyle name="s_WP-IS 2 2 2" xfId="12762" xr:uid="{8BE1D7A0-196F-421E-BB3A-82A5F6EB95E2}"/>
    <cellStyle name="s_WP-IS 2 2 2 2" xfId="22742" xr:uid="{3DE1D6EC-2E5A-4D7F-B2F2-D2760CCCC47B}"/>
    <cellStyle name="s_WP-IS 2 2 2 2 2" xfId="28118" xr:uid="{0F34B641-A6C0-414A-A7CC-A778CDAB3577}"/>
    <cellStyle name="s_WP-IS 2 2 2 3" xfId="27781" xr:uid="{9AE7FB36-49B9-4836-9E49-CE2114CB87E6}"/>
    <cellStyle name="s_WP-IS 2 2 3" xfId="15270" xr:uid="{FA01C7D8-B313-4047-BF09-56149B672C28}"/>
    <cellStyle name="s_WP-IS 2 2 3 2" xfId="25206" xr:uid="{7F2ADE40-3D9D-4B11-9956-13818383579E}"/>
    <cellStyle name="s_WP-IS 2 2 3 2 2" xfId="28198" xr:uid="{F37620C2-9DCD-41D8-9E96-B4CB5B58AC03}"/>
    <cellStyle name="s_WP-IS 2 2 4" xfId="17738" xr:uid="{A7CFB657-FFB8-46E8-B0E5-478094EC5EB1}"/>
    <cellStyle name="s_WP-IS 2 2 4 2" xfId="27642" xr:uid="{3EDF1517-2C91-4228-A382-898CF1682E7E}"/>
    <cellStyle name="s_WP-IS 2 2 4 2 2" xfId="28215" xr:uid="{C700593A-A4C3-4C78-BE3F-1837E42E9CCF}"/>
    <cellStyle name="s_WP-IS 2 2 4 3" xfId="28011" xr:uid="{96126D20-488D-48E7-8A49-AA0B251942A3}"/>
    <cellStyle name="s_WP-IS 2 2 5" xfId="20250" xr:uid="{8F420B03-65C5-44DB-BE30-93E7D049A6DB}"/>
    <cellStyle name="s_WP-IS 2 2 5 2" xfId="28086" xr:uid="{79F95A49-B2C6-4036-943B-32FEA6BA78FF}"/>
    <cellStyle name="s_WP-IS 2 3" xfId="14817" xr:uid="{94C61348-D0F9-43A5-967F-88B82B6BBDE9}"/>
    <cellStyle name="s_WP-IS 2 3 2" xfId="24764" xr:uid="{8FCDC44C-56D6-44ED-9C18-B3754C31B5D9}"/>
    <cellStyle name="s_WP-IS 2 3 2 2" xfId="28148" xr:uid="{01C857CF-D1F5-4162-BB47-CBEFBEDD07FE}"/>
    <cellStyle name="s_WP-IS 2 3 3" xfId="27976" xr:uid="{5200955A-324C-4D21-888E-5B6F46E4113E}"/>
    <cellStyle name="s_WP-IS 2 4" xfId="20210" xr:uid="{2E0D7798-4238-4F8C-86BB-A9BC30FE196D}"/>
    <cellStyle name="s_WP-IS 2 4 2" xfId="28054" xr:uid="{4E0C1C85-60EE-4649-A503-7430B9AE386C}"/>
    <cellStyle name="s_WP-IS 3" xfId="7965" xr:uid="{1B40826E-3F01-4252-A6F5-8D81889A1C54}"/>
    <cellStyle name="s_WP-IS 3 2" xfId="9089" xr:uid="{230F3EAF-2143-49F4-91CE-D5EF6DB0B8D8}"/>
    <cellStyle name="s_WP-IS 3 2 2" xfId="12763" xr:uid="{AA54A6DF-B25C-4E44-B798-DFA7FD61A4FC}"/>
    <cellStyle name="s_WP-IS 3 2 2 2" xfId="22743" xr:uid="{9976EED1-1429-4892-AD29-CCFC8EE5314B}"/>
    <cellStyle name="s_WP-IS 3 2 2 2 2" xfId="28119" xr:uid="{108853A3-4EDB-4021-AD5B-A5EE9940BBA3}"/>
    <cellStyle name="s_WP-IS 3 2 2 3" xfId="27782" xr:uid="{CD1A23FA-A5B4-41E0-93C9-73CFB781E9E9}"/>
    <cellStyle name="s_WP-IS 3 2 3" xfId="15271" xr:uid="{FB27A5A8-65F1-4120-B9E1-BB3619365556}"/>
    <cellStyle name="s_WP-IS 3 2 3 2" xfId="25207" xr:uid="{FB33534F-3432-4185-BF96-7084D70677AE}"/>
    <cellStyle name="s_WP-IS 3 2 3 2 2" xfId="28199" xr:uid="{02484313-013F-4819-A7EC-C92A4DA52AA7}"/>
    <cellStyle name="s_WP-IS 3 2 4" xfId="17740" xr:uid="{20E63EC0-E1B5-4F75-B747-FAE3802AD8DD}"/>
    <cellStyle name="s_WP-IS 3 2 4 2" xfId="27644" xr:uid="{34227801-0A0F-48D5-8B54-C17518188656}"/>
    <cellStyle name="s_WP-IS 3 2 4 2 2" xfId="28217" xr:uid="{9F6CE0A8-0B21-4E3E-B56E-C00F545217C2}"/>
    <cellStyle name="s_WP-IS 3 2 4 3" xfId="28013" xr:uid="{07A9BF6E-6842-4DAF-A182-2F8A0410519A}"/>
    <cellStyle name="s_WP-IS 3 2 5" xfId="20251" xr:uid="{1B31B491-6FBC-4787-850E-B580F540CBC6}"/>
    <cellStyle name="s_WP-IS 3 2 5 2" xfId="28087" xr:uid="{1279FD4E-3A27-4887-8E0E-A23E979E4C50}"/>
    <cellStyle name="s_WP-IS 3 3" xfId="14818" xr:uid="{0D866AD8-F67B-4BE4-8745-74764A4E2DCE}"/>
    <cellStyle name="s_WP-IS 3 3 2" xfId="24765" xr:uid="{7763D351-5CBF-4073-83D4-AEF6EF0F5F14}"/>
    <cellStyle name="s_WP-IS 3 3 2 2" xfId="28149" xr:uid="{1B15708E-9D66-487B-995F-FA611FE1C8EE}"/>
    <cellStyle name="s_WP-IS 3 3 3" xfId="27977" xr:uid="{8AD512D1-ACA2-4B13-BC4F-AC6AFCD84D72}"/>
    <cellStyle name="s_WP-IS 3 4" xfId="20211" xr:uid="{9FAED155-53CC-41BC-B2FA-618EEC94609E}"/>
    <cellStyle name="s_WP-IS 3 4 2" xfId="28055" xr:uid="{72C51E25-1C2C-4B9B-9C5C-CF4E3EBE23CB}"/>
    <cellStyle name="s_WP-IS 4" xfId="7966" xr:uid="{C9943059-BFD3-49DF-A9FB-6C26A4488675}"/>
    <cellStyle name="s_WP-IS 4 2" xfId="9090" xr:uid="{B28F14F2-5807-451C-B827-71186908FD8B}"/>
    <cellStyle name="s_WP-IS 4 2 2" xfId="12764" xr:uid="{66834238-1EF2-487E-8FF8-BE33A921B54F}"/>
    <cellStyle name="s_WP-IS 4 2 2 2" xfId="22744" xr:uid="{108AEC0E-FC44-472A-B2AF-2C6D975A3E27}"/>
    <cellStyle name="s_WP-IS 4 2 2 2 2" xfId="28120" xr:uid="{1872F812-FF4D-4882-AF70-B3A3279C48A7}"/>
    <cellStyle name="s_WP-IS 4 2 2 3" xfId="27783" xr:uid="{05D2DDED-BD7C-49E8-BB94-E036EFED6A9B}"/>
    <cellStyle name="s_WP-IS 4 2 3" xfId="15272" xr:uid="{02F3B54D-AE4F-406C-9931-FF2EBD138018}"/>
    <cellStyle name="s_WP-IS 4 2 3 2" xfId="25208" xr:uid="{99068EF0-E7EA-4A31-9EEF-CC65D6FFEE91}"/>
    <cellStyle name="s_WP-IS 4 2 3 2 2" xfId="28200" xr:uid="{7424EB68-D1FC-4078-BCEF-DBAE2873BE82}"/>
    <cellStyle name="s_WP-IS 4 2 4" xfId="14834" xr:uid="{191BE6B2-824F-40C0-B310-335002233070}"/>
    <cellStyle name="s_WP-IS 4 2 4 2" xfId="24778" xr:uid="{620CF5DE-9A1E-4634-BA79-8A90188096C7}"/>
    <cellStyle name="s_WP-IS 4 2 4 2 2" xfId="28162" xr:uid="{ECC10F41-2A36-4F3D-A27E-D56598DB6F40}"/>
    <cellStyle name="s_WP-IS 4 2 4 3" xfId="27990" xr:uid="{BC4D753A-7876-4C05-BCC3-A516C945BD23}"/>
    <cellStyle name="s_WP-IS 4 2 5" xfId="20252" xr:uid="{355827AB-4C8E-4B0B-95A5-A4B8738CC511}"/>
    <cellStyle name="s_WP-IS 4 2 5 2" xfId="28088" xr:uid="{72F610EE-D401-446A-82B9-83E05B238839}"/>
    <cellStyle name="s_WP-IS 4 3" xfId="13087" xr:uid="{5C876FEB-5B92-4398-8260-B618C752C9E2}"/>
    <cellStyle name="s_WP-IS 4 3 2" xfId="23037" xr:uid="{86B4077D-5AB5-48E4-9E5D-D36ABF7E2AD8}"/>
    <cellStyle name="s_WP-IS 4 3 2 2" xfId="28134" xr:uid="{8A8446C4-FECD-423F-B7DC-ADA2F0D64AC5}"/>
    <cellStyle name="s_WP-IS 4 3 3" xfId="27962" xr:uid="{ACA55229-D67A-443C-83AD-15CA1E0B09EB}"/>
    <cellStyle name="s_WP-IS 4 4" xfId="20212" xr:uid="{83A418D3-BD4D-450E-855F-BF5B02135B89}"/>
    <cellStyle name="s_WP-IS 4 4 2" xfId="28056" xr:uid="{231B3AE0-E5D4-4AEC-8DE9-036265372708}"/>
    <cellStyle name="s_WP-IS 5" xfId="7967" xr:uid="{650586F0-1A61-40D1-AB6E-22489EC935C1}"/>
    <cellStyle name="s_WP-IS 5 2" xfId="9091" xr:uid="{C13CF339-985D-4377-8D21-21C788686F67}"/>
    <cellStyle name="s_WP-IS 5 2 2" xfId="12765" xr:uid="{83867EB5-2FE7-46FF-89EA-B426E1021105}"/>
    <cellStyle name="s_WP-IS 5 2 2 2" xfId="22745" xr:uid="{FC5C8187-FA11-4894-8BA5-B1AB054C0F23}"/>
    <cellStyle name="s_WP-IS 5 2 2 2 2" xfId="28121" xr:uid="{5086B1DB-DFC2-47E6-A67A-12554E5A4801}"/>
    <cellStyle name="s_WP-IS 5 2 2 3" xfId="27784" xr:uid="{A8F54779-ABD2-4D8F-9893-12AABB5D0318}"/>
    <cellStyle name="s_WP-IS 5 2 3" xfId="15273" xr:uid="{3FD1B333-8732-4A24-952B-20DA44785E00}"/>
    <cellStyle name="s_WP-IS 5 2 3 2" xfId="25209" xr:uid="{0990AA72-3F15-43C4-81FA-809CE0531679}"/>
    <cellStyle name="s_WP-IS 5 2 3 2 2" xfId="28201" xr:uid="{0FF121E7-E645-4125-B055-FBDA3A782F70}"/>
    <cellStyle name="s_WP-IS 5 2 4" xfId="17739" xr:uid="{72B14DB3-AE5C-49F3-A832-CBA6CBA7D729}"/>
    <cellStyle name="s_WP-IS 5 2 4 2" xfId="27643" xr:uid="{AC9F546F-1B9D-4F97-A55F-2E673AD12D90}"/>
    <cellStyle name="s_WP-IS 5 2 4 2 2" xfId="28216" xr:uid="{27573221-9214-45C0-A54F-D6857A79ACCE}"/>
    <cellStyle name="s_WP-IS 5 2 4 3" xfId="28012" xr:uid="{B6B9FBD9-607E-4DB3-94ED-D11BA7036330}"/>
    <cellStyle name="s_WP-IS 5 2 5" xfId="20253" xr:uid="{B9EF8EDF-0A2F-43E0-9E81-4A2B63E373B5}"/>
    <cellStyle name="s_WP-IS 5 2 5 2" xfId="28089" xr:uid="{6CA66CDE-6E83-4A47-98CB-C462093D4E1C}"/>
    <cellStyle name="s_WP-IS 5 3" xfId="13088" xr:uid="{35E4D0CF-6F88-45D8-BDD7-107A55327323}"/>
    <cellStyle name="s_WP-IS 5 3 2" xfId="23038" xr:uid="{C014DA76-5E62-4F8E-ACDF-C17263F95820}"/>
    <cellStyle name="s_WP-IS 5 3 2 2" xfId="28135" xr:uid="{0863F968-C26B-4E53-BC41-4955C8F13A79}"/>
    <cellStyle name="s_WP-IS 5 3 3" xfId="27963" xr:uid="{7F02586E-352D-4280-AFC1-26BB179AE845}"/>
    <cellStyle name="s_WP-IS 5 4" xfId="20213" xr:uid="{E76B5756-45C0-4A2A-96F5-F710BA827ACA}"/>
    <cellStyle name="s_WP-IS 5 4 2" xfId="28057" xr:uid="{62ACC8E1-A448-4C9B-9B18-30F8AE37B004}"/>
    <cellStyle name="s_WP-IS 6" xfId="8554" xr:uid="{6B126057-470D-4ED6-821D-E676D1C8F7BA}"/>
    <cellStyle name="s_WP-IS 6 2" xfId="12766" xr:uid="{F84A09D2-BE8D-4CA7-BDFF-8484DA346F61}"/>
    <cellStyle name="s_WP-IS 6 2 2" xfId="22746" xr:uid="{BC81C33C-5F94-42DB-B0A4-8AF739FA58C5}"/>
    <cellStyle name="s_WP-IS 6 2 2 2" xfId="28122" xr:uid="{751E0178-1D84-49BC-AE67-7B0C53B5AC8B}"/>
    <cellStyle name="s_WP-IS 6 2 3" xfId="27758" xr:uid="{159143D7-4484-470E-8DE7-BFC2395E3E64}"/>
    <cellStyle name="s_WP-IS 6 3" xfId="15239" xr:uid="{D2A2F4BD-D659-4868-AA33-732EBE5C51E4}"/>
    <cellStyle name="s_WP-IS 6 3 2" xfId="25177" xr:uid="{AF7BA249-1C59-4555-90BA-39BA8E706775}"/>
    <cellStyle name="s_WP-IS 6 3 2 2" xfId="28171" xr:uid="{32C48800-EC97-44B5-ACAA-E6157255345C}"/>
    <cellStyle name="s_WP-IS 6 4" xfId="14825" xr:uid="{935266F6-61B0-4934-BA02-A0616E893307}"/>
    <cellStyle name="s_WP-IS 6 4 2" xfId="24769" xr:uid="{9933092B-6F2C-4B80-A545-22A42534E832}"/>
    <cellStyle name="s_WP-IS 6 4 2 2" xfId="28153" xr:uid="{26B0679C-129C-4B7C-BA90-99DC84C78959}"/>
    <cellStyle name="s_WP-IS 6 4 3" xfId="27981" xr:uid="{38F2EEF6-A6AE-4D6C-9D86-BB6A7DA262D5}"/>
    <cellStyle name="s_WP-IS 6 5" xfId="20225" xr:uid="{05F2A72A-F26C-4C02-B418-01A4168DEEC7}"/>
    <cellStyle name="s_WP-IS 6 5 2" xfId="28063" xr:uid="{E5CF5BEE-F30F-490E-8132-6C2ED6A5A7D1}"/>
    <cellStyle name="s_WP-IS 7" xfId="17729" xr:uid="{6F29ECDF-03D6-40D2-BE2E-850A731C802B}"/>
    <cellStyle name="s_WP-IS 7 2" xfId="27636" xr:uid="{D76AA2CF-4A26-4D99-AFA2-AD5A11C3EB55}"/>
    <cellStyle name="s_WP-IS 7 2 2" xfId="28209" xr:uid="{23865542-012C-45AE-947D-AF4C01476F4F}"/>
    <cellStyle name="s_WP-IS 7 3" xfId="28005" xr:uid="{DF5611E6-59F8-4103-8348-B98B227CE0F0}"/>
    <cellStyle name="s_WP-IS 8" xfId="18087" xr:uid="{7B8CA1E0-1EE8-401A-A268-9A54AA946CBD}"/>
    <cellStyle name="s_WP-IS 8 2" xfId="28031" xr:uid="{24D61F44-3495-40F4-98D1-EC0967683F17}"/>
    <cellStyle name="Salomon Logo" xfId="7968" xr:uid="{EB40A17B-5166-4270-9C8D-83D06700228C}"/>
    <cellStyle name="Salomon Logo 2" xfId="10092" xr:uid="{3E7F4AD6-4ACA-41E2-AA59-C8D4EB8E11EE}"/>
    <cellStyle name="Salomon Logo 3" xfId="10091" xr:uid="{9084AFFC-32F7-45D6-991D-11C33064BE89}"/>
    <cellStyle name="sbt2" xfId="1024" xr:uid="{98C5C039-A83C-4912-8995-EC454CFBDD18}"/>
    <cellStyle name="sbt2 2" xfId="7969" xr:uid="{05775D49-D1BF-410C-8C83-36FF70A1EB35}"/>
    <cellStyle name="sbt2 2 2" xfId="9092" xr:uid="{4989D248-5DD1-4C7A-AEF4-71763C21BBE6}"/>
    <cellStyle name="sbt2 3" xfId="8555" xr:uid="{2301A43C-1B44-48D0-9FB3-BD57AF9C6CC8}"/>
    <cellStyle name="section head" xfId="1025" xr:uid="{43ABDBC1-24BF-4555-9712-A177176EE818}"/>
    <cellStyle name="shade" xfId="1026" xr:uid="{10741E51-D5A0-4577-8361-67746D53EA17}"/>
    <cellStyle name="SHADETOTAL-AKS" xfId="1027" xr:uid="{7F7AF3BD-F899-4270-9176-4033711D757D}"/>
    <cellStyle name="Sheet Title" xfId="7970" xr:uid="{86014563-9869-4618-9F09-8542094FEE56}"/>
    <cellStyle name="SHEET2" xfId="1028" xr:uid="{F8BA8647-B20D-42AA-A6C6-0A674CDA6FD0}"/>
    <cellStyle name="STANDARD" xfId="1029" xr:uid="{7B6F484E-AD2D-4D8F-A8DE-F2C4645123E8}"/>
    <cellStyle name="STANDARD 2" xfId="7971" xr:uid="{64CCF3E5-8E73-4065-9837-6DDA0887866D}"/>
    <cellStyle name="STANDARD 3" xfId="7972" xr:uid="{B5F71BAC-3804-406B-81A7-53E4DCACBA62}"/>
    <cellStyle name="STANDARD 4" xfId="7973" xr:uid="{A5FD8224-9C45-41FD-88C4-ADF7AED471DC}"/>
    <cellStyle name="STANDARD 5" xfId="7974" xr:uid="{AA233BF9-277B-49EC-A0E6-AA0224E27D4D}"/>
    <cellStyle name="Standard_0001-07" xfId="10093" xr:uid="{0596DC4E-2C2D-42CB-9B75-3EBBC717C3FF}"/>
    <cellStyle name="STEVE" xfId="1030" xr:uid="{3833F9F4-75DF-4192-A120-CDF26BEE2E05}"/>
    <cellStyle name="steven" xfId="1031" xr:uid="{13313496-85B2-4DD3-ADC4-3E1080B2E633}"/>
    <cellStyle name="Style 1" xfId="1032" xr:uid="{5660DC77-7DAB-49EA-9EDE-489B64054526}"/>
    <cellStyle name="Style 1 2" xfId="7975" xr:uid="{BE7EF76E-4D27-467D-9AA9-33CC755F9872}"/>
    <cellStyle name="Style 1 3" xfId="7976" xr:uid="{D1F0E898-A00D-42EC-AE84-AB35D8F37C3E}"/>
    <cellStyle name="Style 1 4" xfId="10094" xr:uid="{D11C4979-909A-405C-B622-5E13F044BB76}"/>
    <cellStyle name="Style 2" xfId="1033" xr:uid="{ABA11089-C4E1-4DC9-8AC9-0CCAE53547B0}"/>
    <cellStyle name="Style 2 2" xfId="7977" xr:uid="{8468FB50-7F8E-447A-A6FB-E20D862F85D8}"/>
    <cellStyle name="Style 2 3" xfId="7978" xr:uid="{D43402F9-C9B6-4CD7-A9F3-161652816878}"/>
    <cellStyle name="Style 2 4" xfId="7979" xr:uid="{E6D6BD82-38B9-40D8-8C60-69D0B4EC28CA}"/>
    <cellStyle name="Style 2 5" xfId="7980" xr:uid="{B5E70844-62DE-463F-B220-9DB7411DD94F}"/>
    <cellStyle name="Style 3" xfId="1034" xr:uid="{9D247AFC-0F48-4AE8-B8C0-5E598FF29179}"/>
    <cellStyle name="Style 4" xfId="1035" xr:uid="{BEB36360-EE25-4D0C-BB16-99C7F8C5FF6C}"/>
    <cellStyle name="Style 5" xfId="1036" xr:uid="{74845D59-5D12-41EE-A68F-F289394A3AE4}"/>
    <cellStyle name="Style 6" xfId="1037" xr:uid="{C2509EDF-46D9-4EA8-B4C5-571A12B2DECD}"/>
    <cellStyle name="style1" xfId="7981" xr:uid="{AACE4F20-E442-4134-8689-D68C54B810A8}"/>
    <cellStyle name="Sub-category" xfId="7982" xr:uid="{9C77B75D-619B-41F4-9A6E-237BF38D83A9}"/>
    <cellStyle name="subhead" xfId="1038" xr:uid="{76A391A9-8B78-4AFC-B562-50C39D0B43D9}"/>
    <cellStyle name="subt1" xfId="1039" xr:uid="{4863173A-8C6D-4512-9F24-2E239D313ABC}"/>
    <cellStyle name="subt1 2" xfId="8556" xr:uid="{5880322F-D784-42C2-8A24-7192F208596D}"/>
    <cellStyle name="subt1 2 2" xfId="12578" xr:uid="{04110F74-2F74-43D3-BC27-FC07DFF7877D}"/>
    <cellStyle name="subt1 3" xfId="9259" xr:uid="{C0039538-5D2C-42E3-8DC2-3437973A62FE}"/>
    <cellStyle name="Subtotal" xfId="1040" xr:uid="{19D47D38-17CE-43F5-9264-33322930A5A1}"/>
    <cellStyle name="SubTotals_$[0.0]" xfId="7983" xr:uid="{F9CCE90C-BA4B-4774-8CCC-33F3AC356CE1}"/>
    <cellStyle name="Table  - Style5" xfId="1041" xr:uid="{92F5EBBF-DC5D-4AF1-8ACF-F284DD55536E}"/>
    <cellStyle name="Table  - Style5 2" xfId="7984" xr:uid="{4C1A3260-59EB-4100-A33C-5D0F23975B0F}"/>
    <cellStyle name="Table  - Style5 2 2" xfId="9093" xr:uid="{CD95A7F8-C88A-41D0-BC8B-B3A9F2C97AD1}"/>
    <cellStyle name="Table  - Style5 3" xfId="8557" xr:uid="{D7EB820E-B852-4639-94AC-5021831A69E1}"/>
    <cellStyle name="Table  - Style6" xfId="1042" xr:uid="{6F984086-2C14-47C3-AEE9-FCE871C892A6}"/>
    <cellStyle name="Table  - Style6 2" xfId="7985" xr:uid="{87CB32D5-A335-4EC9-9B6F-238C19E0EDA5}"/>
    <cellStyle name="Table  - Style6 2 2" xfId="9094" xr:uid="{CE5AD27B-99E2-4173-8FBC-F5D5B614BDCF}"/>
    <cellStyle name="Table  - Style6 3" xfId="8558" xr:uid="{B926163B-BF94-42BB-BB10-DD02F0BB5D48}"/>
    <cellStyle name="Table Head" xfId="7986" xr:uid="{E2264C26-1971-4911-9329-2FD337FA8959}"/>
    <cellStyle name="Table Head 2" xfId="10096" xr:uid="{C2930784-2451-4917-92A3-386CA1634825}"/>
    <cellStyle name="Table Head 3" xfId="10095" xr:uid="{F45881D1-3D49-46B1-869F-5F563661C1BF}"/>
    <cellStyle name="Table Source" xfId="7987" xr:uid="{015945B2-AB81-4F75-AD69-22ECFF098011}"/>
    <cellStyle name="Table Source 2" xfId="10098" xr:uid="{5210CBB2-EA9D-49CD-B4B0-E135705245A7}"/>
    <cellStyle name="Table Source 3" xfId="10097" xr:uid="{2401EB83-0A24-451A-8A91-8DE6F2B6E81E}"/>
    <cellStyle name="Table Text" xfId="7988" xr:uid="{4B520531-6CD5-4722-80DD-7ABF8F0AB544}"/>
    <cellStyle name="Table Text 2" xfId="10100" xr:uid="{908E9ECE-6159-41B0-BDF6-7341981C0769}"/>
    <cellStyle name="Table Text 3" xfId="10099" xr:uid="{0B942BED-1DED-4E07-86C6-5A0749F381DA}"/>
    <cellStyle name="Table Title" xfId="7989" xr:uid="{D98EF198-20F0-4893-9837-FFAB3C316EAF}"/>
    <cellStyle name="Table Title 2" xfId="10102" xr:uid="{201F33C0-04DF-4AC0-9461-9F5AC97E912D}"/>
    <cellStyle name="Table Title 3" xfId="10101" xr:uid="{022FDE78-6267-46D6-8970-A818F8C3E6EA}"/>
    <cellStyle name="Table Units" xfId="7990" xr:uid="{D0A5458C-E2D5-4795-B08B-BFEE0B95E583}"/>
    <cellStyle name="Table Units 2" xfId="10104" xr:uid="{6D289E77-20D9-43CC-8763-5D23EC2604CF}"/>
    <cellStyle name="Table Units 3" xfId="10103" xr:uid="{DE6E5C14-EAC3-4854-AEEB-8BEF9842C01C}"/>
    <cellStyle name="TableBorder" xfId="1043" xr:uid="{AAE9A0F1-2C80-4CAA-BA85-3F9C180DBF3F}"/>
    <cellStyle name="text" xfId="1044" xr:uid="{95E934EB-0FFC-43E9-9A1C-13BB98D0AC88}"/>
    <cellStyle name="Text 1" xfId="7991" xr:uid="{77A4B3D9-0B70-43C8-9882-123BB7E87235}"/>
    <cellStyle name="Text 1 2" xfId="10106" xr:uid="{AD0530F4-9949-480C-8FB1-53352489F242}"/>
    <cellStyle name="Text 1 3" xfId="10105" xr:uid="{6858A849-14F3-416D-9C7B-9DB3A3027A55}"/>
    <cellStyle name="text 10" xfId="17703" xr:uid="{F45B4EC3-EBC3-4CBD-B1E0-B5B4DBE3F86B}"/>
    <cellStyle name="text 11" xfId="17722" xr:uid="{2F56797E-D8BE-4C1F-BD32-16B1AAA15400}"/>
    <cellStyle name="text 12" xfId="15315" xr:uid="{EF7C936C-8A5E-4534-8056-946E8DFBDA9C}"/>
    <cellStyle name="text 13" xfId="14000" xr:uid="{2DAA651A-B250-4860-8915-AA067D7479A0}"/>
    <cellStyle name="text 14" xfId="15228" xr:uid="{09EEEC63-31B7-4631-8854-DD47F13E8607}"/>
    <cellStyle name="text 15" xfId="18088" xr:uid="{1A47EE58-AE65-4FB3-BBEA-55D35ECB8818}"/>
    <cellStyle name="text 16" xfId="20214" xr:uid="{FE6F4948-BB9D-4F8F-93CB-E91CA2F7A011}"/>
    <cellStyle name="Text 2" xfId="7992" xr:uid="{02497565-B662-450C-852B-A8086CD2D2EE}"/>
    <cellStyle name="Text 2 2" xfId="10108" xr:uid="{ECFC1A7F-F80A-480C-BDE7-F4CCAB6AA05E}"/>
    <cellStyle name="Text 2 3" xfId="10107" xr:uid="{BD7F55FA-F503-46FB-B055-F9DFB6799F1D}"/>
    <cellStyle name="text 3" xfId="8559" xr:uid="{EDEAFF24-33C1-4F21-A7A5-B746C35E6222}"/>
    <cellStyle name="text 3 2" xfId="12579" xr:uid="{74A492E5-33EF-4CC9-93CB-CFC3C9C22216}"/>
    <cellStyle name="text 4" xfId="9258" xr:uid="{5F86BA3E-376D-4F99-9833-4A5462DD8428}"/>
    <cellStyle name="text 5" xfId="10459" xr:uid="{50411ABC-674B-4B88-8C82-A2413AD045AC}"/>
    <cellStyle name="text 6" xfId="12667" xr:uid="{49EE80C9-1699-48E3-9D03-1C77AA91C2B5}"/>
    <cellStyle name="text 7" xfId="12767" xr:uid="{CCF4C3D8-2C1E-434B-BBAB-A7B3EFF7CBCE}"/>
    <cellStyle name="text 8" xfId="12773" xr:uid="{050DF66C-EFAE-4E4E-9B35-FA619A808E34}"/>
    <cellStyle name="text 9" xfId="13089" xr:uid="{F1659B41-87D1-4485-8A8D-46D52A5C51CF}"/>
    <cellStyle name="Text Head 1" xfId="7993" xr:uid="{E97F8C46-6849-401F-AA8D-1EE25155E51E}"/>
    <cellStyle name="Text Head 1 2" xfId="10110" xr:uid="{48023988-72BB-4E1A-A126-959BCE1F2F18}"/>
    <cellStyle name="Text Head 1 3" xfId="10109" xr:uid="{41658954-B8B6-4C56-BDDD-B12B38ABDAE8}"/>
    <cellStyle name="Text Head 2" xfId="7994" xr:uid="{02FDFDCD-DFC9-4F16-8411-544BF991F505}"/>
    <cellStyle name="Text Head 2 2" xfId="10112" xr:uid="{9D976BDF-8A06-4D8C-8516-9BCD995724F9}"/>
    <cellStyle name="Text Head 2 3" xfId="10111" xr:uid="{072D54E2-4CD8-45F6-B24E-8835154B3046}"/>
    <cellStyle name="Text Indent 1" xfId="7995" xr:uid="{E51D0D24-612D-4B2A-AE36-CBFC57784758}"/>
    <cellStyle name="Text Indent 1 2" xfId="10114" xr:uid="{6E82B0DE-7F13-4F40-93DE-4F7F305D5256}"/>
    <cellStyle name="Text Indent 1 3" xfId="10113" xr:uid="{76537F3A-AA13-49B2-B064-02AC526AE1F4}"/>
    <cellStyle name="Text Indent 2" xfId="7996" xr:uid="{FE3DD40D-50E6-468C-B7C5-505D59E8F526}"/>
    <cellStyle name="Text Indent 2 2" xfId="10116" xr:uid="{5F4206C1-9971-407A-A5BD-28B3940A1D27}"/>
    <cellStyle name="Text Indent 2 3" xfId="10115" xr:uid="{15BF1EF7-A70F-4F22-BEFC-1189D8CD9965}"/>
    <cellStyle name="Text Indent A" xfId="1045" xr:uid="{2744AC10-8E0C-44B3-80B2-445D475B5348}"/>
    <cellStyle name="Text Indent B" xfId="1046" xr:uid="{7C749906-51D8-4B69-B160-9DFE393FC651}"/>
    <cellStyle name="Text Indent B 2" xfId="1047" xr:uid="{0F259B04-4053-4E25-AD0E-7D6CD11CA4E2}"/>
    <cellStyle name="Text Indent B 2 2" xfId="7997" xr:uid="{2939C7FC-FFF5-488D-A267-795600A72EAE}"/>
    <cellStyle name="Text Indent B 3" xfId="7998" xr:uid="{52127C19-7B24-4624-9877-1E8EE92007A2}"/>
    <cellStyle name="Text Indent B 4" xfId="7999" xr:uid="{E202F37B-6D39-4411-8E0B-087DA7B5C17B}"/>
    <cellStyle name="Text Indent B 5" xfId="8000" xr:uid="{F51349FE-5576-4692-A9F7-8B28CF6AC2ED}"/>
    <cellStyle name="Text Indent C" xfId="1048" xr:uid="{422531DC-7B54-429F-83D1-B1CF1FB59CE5}"/>
    <cellStyle name="Text Indent C 2" xfId="1049" xr:uid="{10C1F00F-C1C6-4AEE-A858-F4DA6FB26730}"/>
    <cellStyle name="Text Indent C 2 2" xfId="8001" xr:uid="{BD0F5E1A-7B9C-4E09-96DF-A0A288A5C9BB}"/>
    <cellStyle name="Text Indent C 3" xfId="8002" xr:uid="{2E0F807B-4891-4A6D-8D7A-83703D5ED2BE}"/>
    <cellStyle name="Text Indent C 4" xfId="8003" xr:uid="{A5644D2B-3A2B-42D1-A56C-70362ADDB9F0}"/>
    <cellStyle name="Text Indent C 5" xfId="8004" xr:uid="{8AD606B4-D3BA-4045-9C56-C7515E4CBEC6}"/>
    <cellStyle name="text_ARF" xfId="1050" xr:uid="{1522278C-81D1-4AB6-9D9C-5466442E3A5C}"/>
    <cellStyle name="text1" xfId="1051" xr:uid="{A11B9017-4B8A-4B8E-BCD1-861E8B42A62C}"/>
    <cellStyle name="þ_x001d_ð%&amp;“ý•&amp;Œýx_x0001_‚_x0007_å_x000e__x0007__x0001__x0001_" xfId="1052" xr:uid="{E914BE02-0CE5-4737-87C9-390987026BB3}"/>
    <cellStyle name="þ_x001d_ð›_x000c_#ý_x000b__x000d__x001c_ýU_x0001_Ë3_x001e_5_x0007__x0001__x0001_" xfId="1053" xr:uid="{0EAFEA1A-6562-49E2-9D4D-D8ED637FC877}"/>
    <cellStyle name="þ_x001d_ð²_x000c_3ý&quot;_x000d_,ýU_x0001_·1î2_x0007__x0001__x0001_" xfId="1054" xr:uid="{2AE049AE-D4E2-41D3-8273-CDBAA25AA555}"/>
    <cellStyle name="þ_x001d_ðÕ Xÿ_x0005__x000d_%ÿU_x0001_m)¾*_x0007__x0001__x0001_" xfId="1055" xr:uid="{AD16553C-8825-486B-8665-1473192B136D}"/>
    <cellStyle name="þ_x001d_ðÕ_x0009_Xÿ_x0005__x000d_%ÿU_x0001_m)¾*_x0007__x0001__x0001_" xfId="8005" xr:uid="{B131ABD2-0876-4098-B4F9-1CA73BDC1445}"/>
    <cellStyle name="Tickmark" xfId="8006" xr:uid="{51F2A4F9-9729-41E2-8FEB-DFCC4128A63C}"/>
    <cellStyle name="Tickmark 2" xfId="10118" xr:uid="{F72FD674-94C4-4635-98C3-867065DADDF8}"/>
    <cellStyle name="Tickmark 3" xfId="10117" xr:uid="{141CBBF4-B87F-4026-9CC9-EE37A0E567FD}"/>
    <cellStyle name="Times New Roman" xfId="1056" xr:uid="{4138C5DB-2F18-49F6-9056-892BE62C1ED1}"/>
    <cellStyle name="Title" xfId="6" builtinId="15" customBuiltin="1"/>
    <cellStyle name="Title  - Style1" xfId="1057" xr:uid="{AE1562FB-F4F8-41D2-B8A7-331B1601EBCB}"/>
    <cellStyle name="Title  - Style6" xfId="1058" xr:uid="{A0875B7E-55E1-4833-BD2C-00675ACDF5C7}"/>
    <cellStyle name="Title 10" xfId="8007" xr:uid="{E5D20F5E-43E1-4141-98E7-D20E2A4FB67C}"/>
    <cellStyle name="Title 11" xfId="8008" xr:uid="{42245033-83DF-4A23-BFC1-DECF1A7CF38D}"/>
    <cellStyle name="Title 12" xfId="8009" xr:uid="{C90C1299-D8F2-4DCD-9A4F-3ED0B61648FC}"/>
    <cellStyle name="Title 13" xfId="8010" xr:uid="{77650A1C-2242-445C-A916-E9AD0F8605E6}"/>
    <cellStyle name="Title 14" xfId="8011" xr:uid="{877DF367-1E01-473E-8F58-660000BA3DF9}"/>
    <cellStyle name="Title 15" xfId="8012" xr:uid="{EE1D7220-EB02-445A-9427-099974D0B375}"/>
    <cellStyle name="Title 16" xfId="8013" xr:uid="{C384F988-7475-4EA9-8F20-C851A5DFF315}"/>
    <cellStyle name="Title 17" xfId="8014" xr:uid="{BAF8DEEC-C88B-4C3A-BD3F-6516B53B210A}"/>
    <cellStyle name="Title 18" xfId="8015" xr:uid="{EAC45DDD-E352-4924-9926-641115A3FF90}"/>
    <cellStyle name="Title 19" xfId="8016" xr:uid="{D21F1789-732F-45AC-9BC5-C29CC1858D51}"/>
    <cellStyle name="Title 2" xfId="293" xr:uid="{664C1A98-11D7-4DEE-9982-FD1F6D6294E8}"/>
    <cellStyle name="Title 2 10" xfId="8018" xr:uid="{8E54A9CA-5C58-4612-BC30-A91C2A3C4172}"/>
    <cellStyle name="Title 2 11" xfId="8017" xr:uid="{013FDE76-768C-49C5-81B7-359B2E93DD1C}"/>
    <cellStyle name="Title 2 12" xfId="10119" xr:uid="{D9A9659E-41DE-40EB-93AA-4B4B12C89271}"/>
    <cellStyle name="Title 2 2" xfId="8019" xr:uid="{3A488324-15BF-47A3-840A-15E99E03BE6D}"/>
    <cellStyle name="Title 2 2 2" xfId="8020" xr:uid="{5C3073A2-5969-4028-8AA4-7727CFC1D33A}"/>
    <cellStyle name="Title 2 2 3" xfId="8021" xr:uid="{1918430F-837D-4C99-B9F4-7C5E335EC625}"/>
    <cellStyle name="Title 2 2 4" xfId="8022" xr:uid="{399DD315-33E8-4156-BDFE-7C976DE09246}"/>
    <cellStyle name="Title 2 2 5" xfId="10120" xr:uid="{E55307D8-01DB-4D51-A4DC-54929A75A90F}"/>
    <cellStyle name="Title 2 3" xfId="8023" xr:uid="{E1B65ACA-C9D5-4FEA-97ED-E7297B4C1CF9}"/>
    <cellStyle name="Title 2 3 2" xfId="8024" xr:uid="{723A107C-957D-49A8-953F-FF222AB2CA04}"/>
    <cellStyle name="Title 2 3 3" xfId="8025" xr:uid="{E7D1C3F5-513C-4D8A-AFA3-F6FD0EBF65A9}"/>
    <cellStyle name="Title 2 4" xfId="8026" xr:uid="{524255B7-F507-4023-9D55-39F09BD9ACE2}"/>
    <cellStyle name="Title 2 5" xfId="8027" xr:uid="{0B516754-2769-414E-A38E-E8CAA05B608C}"/>
    <cellStyle name="Title 2 6" xfId="8028" xr:uid="{CC6FC551-C9A6-4B56-875A-4B62B2252922}"/>
    <cellStyle name="Title 2 7" xfId="8029" xr:uid="{5B953167-DC0A-41E8-9ED8-B060B3C8B1BE}"/>
    <cellStyle name="Title 2 8" xfId="8030" xr:uid="{58ED403D-457A-48E6-9CB2-604A3267070A}"/>
    <cellStyle name="Title 2 9" xfId="8031" xr:uid="{38C89408-5DDA-4974-90F3-C5148D907607}"/>
    <cellStyle name="Title 2 9 2" xfId="8032" xr:uid="{64213887-CF20-4608-A119-AFD3242DAD09}"/>
    <cellStyle name="Title 2 9 3" xfId="8033" xr:uid="{636B23BC-6556-43DE-AAB5-55A2D87BB977}"/>
    <cellStyle name="Title 20" xfId="8034" xr:uid="{9F580F23-3B09-40BC-B3D2-F4D71AA43097}"/>
    <cellStyle name="Title 21" xfId="8035" xr:uid="{5C7AEE50-2AFA-4015-9D84-1250100D02D6}"/>
    <cellStyle name="Title 22" xfId="8036" xr:uid="{B4C41F90-487E-4B4C-8725-C2DFB187FDA3}"/>
    <cellStyle name="Title 23" xfId="8037" xr:uid="{038C606B-BF46-4D4D-8898-922CE1CCB631}"/>
    <cellStyle name="Title 24" xfId="8038" xr:uid="{36CD6CBD-EBEF-4565-BD10-0D875792D2B9}"/>
    <cellStyle name="Title 25" xfId="8039" xr:uid="{B1C81ED6-C2FF-4C16-AA3F-50E638829BF2}"/>
    <cellStyle name="Title 26" xfId="8040" xr:uid="{D57B27F5-459D-4C80-AADD-FC3107599013}"/>
    <cellStyle name="Title 27" xfId="8041" xr:uid="{F3AF89A2-CE4E-4D78-A064-13711B28E4A4}"/>
    <cellStyle name="Title 28" xfId="8042" xr:uid="{34F08DE1-D22A-4F3D-B2F9-EFF16C9E4828}"/>
    <cellStyle name="Title 29" xfId="8043" xr:uid="{EFC1EF50-CA21-483A-B4B2-55F314381D78}"/>
    <cellStyle name="Title 3" xfId="8044" xr:uid="{B1BF10C8-286D-44E2-AC1B-EEFF0FD7D711}"/>
    <cellStyle name="Title 3 2" xfId="8045" xr:uid="{E30EE862-DE7C-49DE-9185-3FED1437305C}"/>
    <cellStyle name="Title 3 3" xfId="8046" xr:uid="{CD76DCC7-D50B-492C-9752-722559A6476A}"/>
    <cellStyle name="Title 3 4" xfId="8047" xr:uid="{F6FA58A2-C3E2-4EE1-A5A6-7288E38319EC}"/>
    <cellStyle name="Title 3 5" xfId="8048" xr:uid="{7E85C76D-8000-4B0C-82F8-DC7CE2D02C30}"/>
    <cellStyle name="Title 3 6" xfId="8049" xr:uid="{AA3E1EA8-5D91-471F-BB4E-86ADC62BFDBA}"/>
    <cellStyle name="Title 3 7" xfId="8050" xr:uid="{84839A20-BA90-4213-9DDF-614576A13C47}"/>
    <cellStyle name="Title 3 8" xfId="8051" xr:uid="{6E7166DE-A2C3-466D-9463-5B5410DFC9F9}"/>
    <cellStyle name="Title 30" xfId="8052" xr:uid="{F09EF9A5-91E8-4FD8-9D1D-095B2503B0A9}"/>
    <cellStyle name="Title 31" xfId="8053" xr:uid="{0A0990D3-7364-4732-A24C-5650D515F2C0}"/>
    <cellStyle name="Title 32" xfId="8054" xr:uid="{99CFAC2B-A913-4CBB-AC38-D35728003DC5}"/>
    <cellStyle name="Title 33" xfId="8055" xr:uid="{2435366C-B9FB-495F-B153-CFFD9E036341}"/>
    <cellStyle name="Title 34" xfId="8056" xr:uid="{0614B4E5-F5E4-4B88-8FC9-7FD8724AB501}"/>
    <cellStyle name="Title 35" xfId="8057" xr:uid="{6C60299D-402E-40EE-9404-BA7E24541673}"/>
    <cellStyle name="Title 36" xfId="8058" xr:uid="{8C8C7B50-2EB7-4AFA-B205-D1F4A6F17C40}"/>
    <cellStyle name="Title 37" xfId="8059" xr:uid="{49E46981-407D-41D3-8546-AA0BFA8D5949}"/>
    <cellStyle name="Title 38" xfId="8060" xr:uid="{677D1379-C891-4AD8-9ECC-B18E71274C6C}"/>
    <cellStyle name="Title 39" xfId="9278" xr:uid="{4CAD2D7E-4D52-4BC3-8CBB-C5E31833A780}"/>
    <cellStyle name="Title 4" xfId="8061" xr:uid="{7985897E-F834-43FF-AB82-B3C4D02560AC}"/>
    <cellStyle name="Title 4 2" xfId="8062" xr:uid="{3608194A-8505-4552-BB62-0776376DD99B}"/>
    <cellStyle name="Title 4 3" xfId="8063" xr:uid="{2006C582-6E14-4556-9FE9-A6B2084D242D}"/>
    <cellStyle name="Title 4 4" xfId="8064" xr:uid="{F99104EE-2F7C-41F5-AA40-9BD1119E3E02}"/>
    <cellStyle name="Title 5" xfId="8065" xr:uid="{72E8B583-A47E-4448-AB64-A807670FD661}"/>
    <cellStyle name="Title 5 2" xfId="8066" xr:uid="{9E3D479D-68D7-4C02-85C1-B5084E419C0F}"/>
    <cellStyle name="Title 5 3" xfId="8067" xr:uid="{6952B5ED-3AC9-466C-9FE0-71F8F4D894B6}"/>
    <cellStyle name="Title 5 4" xfId="8068" xr:uid="{3A220CEA-54B5-4C13-AB50-4E0A3DF885DF}"/>
    <cellStyle name="Title 6" xfId="8069" xr:uid="{CF2AE7D9-4BF5-490D-AB06-D5291758D63F}"/>
    <cellStyle name="Title 6 2" xfId="8070" xr:uid="{177AD1BD-038C-41C1-BA2F-7BBC5335DD64}"/>
    <cellStyle name="Title 7" xfId="8071" xr:uid="{0A1FC583-9459-4939-9F44-786835F3C33D}"/>
    <cellStyle name="Title 8" xfId="8072" xr:uid="{C2B58AE2-6E0E-47AD-AF09-EA955A4E7C49}"/>
    <cellStyle name="Title 9" xfId="8073" xr:uid="{7E09BA27-CA91-4343-9FD7-11A9B63AE8E0}"/>
    <cellStyle name="tms rmn" xfId="1059" xr:uid="{169F4A86-73AB-40FE-8A8E-3D53BFAE945E}"/>
    <cellStyle name="tnr" xfId="1060" xr:uid="{3DE632E8-CEE9-4F95-87D0-A9A53CE7ADFB}"/>
    <cellStyle name="TOC 1" xfId="8074" xr:uid="{F42CEB01-5609-471B-9F5C-CA166816DA8D}"/>
    <cellStyle name="TOC 1 2" xfId="10122" xr:uid="{EF11EA66-37DA-4BC3-83DA-843B6D176B5A}"/>
    <cellStyle name="TOC 1 3" xfId="10121" xr:uid="{E7339C11-608C-4DA7-8D0C-A653CACE2B02}"/>
    <cellStyle name="TOC 2" xfId="8075" xr:uid="{ED442895-81DF-4E20-8075-D8CF016B61AF}"/>
    <cellStyle name="TOC 2 2" xfId="10124" xr:uid="{D6671715-B735-4FC5-B548-E8EA3122AC80}"/>
    <cellStyle name="TOC 2 3" xfId="10123" xr:uid="{8B462BB4-507C-4D3B-A047-A48454D3654F}"/>
    <cellStyle name="Total" xfId="21" builtinId="25" customBuiltin="1"/>
    <cellStyle name="Total 2" xfId="309" xr:uid="{25904EC9-617A-47B5-8FE1-CAC1D85C7B88}"/>
    <cellStyle name="Total 2 10" xfId="8076" xr:uid="{1EE2C57B-786A-4BAB-A647-E39511F587BC}"/>
    <cellStyle name="Total 2 11" xfId="1061" xr:uid="{510A83B9-DD5B-4794-AF14-1AACD8562FB2}"/>
    <cellStyle name="Total 2 12" xfId="10125" xr:uid="{4377E7A1-B39C-4C50-9940-D6991FF6300D}"/>
    <cellStyle name="Total 2 2" xfId="8077" xr:uid="{6EFE884F-9A84-4EB1-AED4-A5726C3596B6}"/>
    <cellStyle name="Total 2 2 2" xfId="8078" xr:uid="{1A97A42E-DF83-4D41-B6F1-2BDCC4EB4852}"/>
    <cellStyle name="Total 2 2 2 2" xfId="8079" xr:uid="{2DCF9ABF-B6A8-4867-A2AF-7EA47121D644}"/>
    <cellStyle name="Total 2 2 2 2 2" xfId="8080" xr:uid="{7F1C8769-F867-45DD-A67D-446906271D1C}"/>
    <cellStyle name="Total 2 2 2 3" xfId="8081" xr:uid="{1F53AEA3-0960-44EC-99CA-3BFF85524F04}"/>
    <cellStyle name="Total 2 2 2 3 2" xfId="8082" xr:uid="{E547A0E6-C3B2-4B5B-A64B-A40C6D69F87F}"/>
    <cellStyle name="Total 2 2 2 3 2 2" xfId="9098" xr:uid="{082EC323-818E-4667-A79C-20EBCB7988ED}"/>
    <cellStyle name="Total 2 2 2 3 3" xfId="9097" xr:uid="{A0EA30A8-2811-4C26-AAD4-232D61E1035C}"/>
    <cellStyle name="Total 2 2 2 4" xfId="8083" xr:uid="{D8DF1475-2A0E-4B4F-86B3-ACE39950C8E4}"/>
    <cellStyle name="Total 2 2 2 4 2" xfId="9099" xr:uid="{BEF61B6E-87EA-4B64-8CF6-05D303699481}"/>
    <cellStyle name="Total 2 2 2 5" xfId="9096" xr:uid="{93586EBE-6F2F-4971-95B3-EDC2E7B98368}"/>
    <cellStyle name="Total 2 2 3" xfId="8084" xr:uid="{73559628-5BAD-4320-961E-E734EE56DA06}"/>
    <cellStyle name="Total 2 2 3 2" xfId="8085" xr:uid="{9CFE7C81-145F-4B32-854F-69EE36F2B58B}"/>
    <cellStyle name="Total 2 2 3 2 2" xfId="9101" xr:uid="{CC1483C7-BB76-4418-A983-377444883001}"/>
    <cellStyle name="Total 2 2 3 3" xfId="9100" xr:uid="{3645A32C-F5B1-48A8-99CD-91C7A5955520}"/>
    <cellStyle name="Total 2 2 4" xfId="8086" xr:uid="{7CC8C008-25DB-431D-B58F-7E4CD2D85EEA}"/>
    <cellStyle name="Total 2 2 4 2" xfId="8087" xr:uid="{20142642-7D83-46A4-A240-9D0A9A971C03}"/>
    <cellStyle name="Total 2 2 4 2 2" xfId="9103" xr:uid="{2EB92309-AB79-441C-85F0-1ACF9F261ADF}"/>
    <cellStyle name="Total 2 2 4 3" xfId="9102" xr:uid="{7F481B42-BF86-45E7-8683-098B3DC7F1BF}"/>
    <cellStyle name="Total 2 2 5" xfId="8088" xr:uid="{6F51BC1D-9904-4C67-A0E6-B4F5B757803E}"/>
    <cellStyle name="Total 2 2 5 2" xfId="9104" xr:uid="{4D875A3D-0880-4D82-ACB0-59F925BC13CC}"/>
    <cellStyle name="Total 2 2 6" xfId="9095" xr:uid="{4FBB6DA0-E7D2-4F64-A96D-58EBF788ECEB}"/>
    <cellStyle name="Total 2 2 7" xfId="10126" xr:uid="{8B0306BF-AD00-4276-B206-5B0EE6D8F057}"/>
    <cellStyle name="Total 2 3" xfId="8089" xr:uid="{B8DC7C66-D5CF-4631-B4C7-7B3171748ADF}"/>
    <cellStyle name="Total 2 3 2" xfId="8090" xr:uid="{78E95831-764E-42A3-B3E0-C7222EFE1E06}"/>
    <cellStyle name="Total 2 3 2 2" xfId="8091" xr:uid="{6F14A4C5-8CF9-48AA-8EE2-DAD812841814}"/>
    <cellStyle name="Total 2 3 2 2 2" xfId="9107" xr:uid="{FDC4604E-67FA-42C2-8A26-BBE9F0B3B618}"/>
    <cellStyle name="Total 2 3 2 3" xfId="9106" xr:uid="{2C367554-D7AB-4BF4-9FCA-9616F15466F7}"/>
    <cellStyle name="Total 2 3 3" xfId="8092" xr:uid="{1672496C-9AC3-45FA-A37D-91791A07520B}"/>
    <cellStyle name="Total 2 3 3 2" xfId="8093" xr:uid="{B47D286D-36F1-4128-8A37-BD836F524C6B}"/>
    <cellStyle name="Total 2 3 4" xfId="8094" xr:uid="{C32F4B00-AC0E-427D-9699-32370767B490}"/>
    <cellStyle name="Total 2 3 4 2" xfId="8095" xr:uid="{3FA08A22-8B1F-47EA-8E66-F88C87475C62}"/>
    <cellStyle name="Total 2 3 4 2 2" xfId="9109" xr:uid="{436BA95E-7816-49B3-9937-5FA379BBAC22}"/>
    <cellStyle name="Total 2 3 4 3" xfId="9108" xr:uid="{B58D0DF3-B794-4680-848D-2E8A8815499A}"/>
    <cellStyle name="Total 2 3 5" xfId="8096" xr:uid="{775B4ECC-F4F6-4235-982E-F9848D4FEAF6}"/>
    <cellStyle name="Total 2 3 5 2" xfId="9110" xr:uid="{60AEBC28-1E7D-41CB-9DBE-1F1EC687E018}"/>
    <cellStyle name="Total 2 3 6" xfId="9105" xr:uid="{DD098818-0338-4EB5-B90E-9B721A9776AD}"/>
    <cellStyle name="Total 2 4" xfId="8097" xr:uid="{B70EA386-677A-49C2-BAB5-41039D311ECA}"/>
    <cellStyle name="Total 2 4 2" xfId="8098" xr:uid="{0FAFADE4-BBA3-41AA-B36E-9D6E9181879F}"/>
    <cellStyle name="Total 2 4 2 2" xfId="8099" xr:uid="{8621AEBD-C4E1-49F9-822D-3FE9C483714B}"/>
    <cellStyle name="Total 2 4 3" xfId="8100" xr:uid="{64B378CF-A6DB-4496-9E1A-A4B8564040BE}"/>
    <cellStyle name="Total 2 4 3 2" xfId="8101" xr:uid="{ED0AC7BD-C592-4C72-9227-E057D2AC0040}"/>
    <cellStyle name="Total 2 4 3 2 2" xfId="9113" xr:uid="{B8782E96-FB82-4B94-8A16-336B9E77159F}"/>
    <cellStyle name="Total 2 4 3 3" xfId="9112" xr:uid="{ADDA340D-AAA8-49B5-B6A5-58DA241441AF}"/>
    <cellStyle name="Total 2 4 4" xfId="8102" xr:uid="{EB6C7AD9-92C0-4794-9454-7BE0E556D32E}"/>
    <cellStyle name="Total 2 4 4 2" xfId="9114" xr:uid="{1F36C973-923B-4BCA-B061-81D50AAAA2EF}"/>
    <cellStyle name="Total 2 4 5" xfId="9111" xr:uid="{8D927017-FA9F-41C8-969E-266D2D14637C}"/>
    <cellStyle name="Total 2 5" xfId="8103" xr:uid="{CD6BEF32-385C-414F-99C8-4DA9BD3979F4}"/>
    <cellStyle name="Total 2 5 2" xfId="8104" xr:uid="{2A52F05E-54D7-430F-AF8C-23A40F726859}"/>
    <cellStyle name="Total 2 5 2 2" xfId="8105" xr:uid="{EFDF5B41-B2B9-46B5-BB6D-146400B8C58D}"/>
    <cellStyle name="Total 2 5 3" xfId="8106" xr:uid="{888F9F28-C002-43D4-BC34-1AB10E512814}"/>
    <cellStyle name="Total 2 6" xfId="8107" xr:uid="{286868AE-732E-497A-B431-21FC6194C700}"/>
    <cellStyle name="Total 2 7" xfId="8108" xr:uid="{E5864EF7-89D6-4F50-918A-36755AD21927}"/>
    <cellStyle name="Total 2 8" xfId="8109" xr:uid="{8B731379-027A-48F1-9529-32335D28C00C}"/>
    <cellStyle name="Total 2 8 2" xfId="8110" xr:uid="{2258340C-3862-46F6-8C6A-5FD331867B21}"/>
    <cellStyle name="Total 2 9" xfId="8111" xr:uid="{36253AEC-9632-4350-AE3D-A0EBB5648D42}"/>
    <cellStyle name="Total 3" xfId="1062" xr:uid="{73408858-86D3-43D5-9BBF-795689C4CE11}"/>
    <cellStyle name="Total 3 2" xfId="8112" xr:uid="{990E1ACF-1190-44D7-BD82-6FD94BF0956A}"/>
    <cellStyle name="Total 3 2 2" xfId="8113" xr:uid="{B8866DB6-B04F-4D0C-A64F-44E543264C61}"/>
    <cellStyle name="Total 3 2 2 2" xfId="8114" xr:uid="{B61BEE70-829D-40C5-855F-592EE1BD487A}"/>
    <cellStyle name="Total 3 2 2 2 2" xfId="9117" xr:uid="{CFE932C6-A751-4F25-BF0C-4A148B1B4EA0}"/>
    <cellStyle name="Total 3 2 2 3" xfId="9116" xr:uid="{0D300B18-117B-4FED-87A1-4A3235CEAEF0}"/>
    <cellStyle name="Total 3 2 3" xfId="8115" xr:uid="{810DF330-7850-4940-A670-7EF7BC6648F6}"/>
    <cellStyle name="Total 3 2 4" xfId="8116" xr:uid="{B2803E1F-5A70-465E-99BA-4DD00AF7E3DC}"/>
    <cellStyle name="Total 3 2 4 2" xfId="9118" xr:uid="{8EBE07B0-81FE-42CB-AB1A-0F68E7E8AE07}"/>
    <cellStyle name="Total 3 2 5" xfId="9115" xr:uid="{3F9BBB9F-90C5-464D-ABD0-A3C8574EE9EE}"/>
    <cellStyle name="Total 3 3" xfId="8117" xr:uid="{06605CEB-01B8-4506-B198-FDDB94B7ACE2}"/>
    <cellStyle name="Total 3 3 2" xfId="8118" xr:uid="{5B046DBB-D2C9-44B2-8CEC-83AFE1769182}"/>
    <cellStyle name="Total 3 3 3" xfId="8119" xr:uid="{EA568FAC-9DC1-418A-A56B-C56BDB40B611}"/>
    <cellStyle name="Total 3 3 3 2" xfId="8120" xr:uid="{128DF9D9-2746-41AD-8AD1-7ABD57494A8A}"/>
    <cellStyle name="Total 3 3 3 2 2" xfId="9121" xr:uid="{DE553725-52C7-431D-8A12-74CC3F8622F3}"/>
    <cellStyle name="Total 3 3 3 3" xfId="9120" xr:uid="{2EDBAEA8-3E87-4E10-827B-CFDA7A5D13BD}"/>
    <cellStyle name="Total 3 3 4" xfId="8121" xr:uid="{53122789-525E-4135-843C-37C64136919D}"/>
    <cellStyle name="Total 3 3 4 2" xfId="9122" xr:uid="{F306A3F9-128A-49D3-A512-DF3AADE2CFA6}"/>
    <cellStyle name="Total 3 3 5" xfId="9119" xr:uid="{DF63E91B-0708-4A57-9799-7124D898F3FE}"/>
    <cellStyle name="Total 3 4" xfId="8122" xr:uid="{46E48A4F-FC4F-4B82-83A8-1E5198B53D16}"/>
    <cellStyle name="Total 3 5" xfId="8123" xr:uid="{1E923F1F-95D3-4FE6-8AE7-6232FCFA901F}"/>
    <cellStyle name="Total 3 6" xfId="8124" xr:uid="{64963E23-EC9A-4A33-A777-7E1630A96157}"/>
    <cellStyle name="Total 3 6 2" xfId="8125" xr:uid="{284D07D0-278D-4BB5-9DB2-872A03F77827}"/>
    <cellStyle name="Total 3 6 2 2" xfId="8126" xr:uid="{503843E4-58C0-47C7-ABB7-B4E9BF07EAC4}"/>
    <cellStyle name="Total 3 6 2 2 2" xfId="9124" xr:uid="{31A98FCA-042C-4612-9786-7219826A9E64}"/>
    <cellStyle name="Total 3 6 2 3" xfId="9123" xr:uid="{940D21C1-5DDE-435E-BB39-0E666C98D833}"/>
    <cellStyle name="Total 3 6 3" xfId="8127" xr:uid="{FA90312B-848E-4D95-B0B8-E8822BB68092}"/>
    <cellStyle name="Total 3 7" xfId="8128" xr:uid="{AE669D12-8063-4C63-8903-E28F87FAEFFB}"/>
    <cellStyle name="Total 4" xfId="8129" xr:uid="{33FEE733-8D38-4F12-8C49-E7E62FA166C8}"/>
    <cellStyle name="Total 4 2" xfId="8130" xr:uid="{E94AD434-3E61-4F72-965A-33AE556C93A9}"/>
    <cellStyle name="Total 4 2 2" xfId="8131" xr:uid="{40DB41D1-92AD-4A38-8302-1087A7AC2F61}"/>
    <cellStyle name="Total 4 2 3" xfId="8132" xr:uid="{CEE35ED0-1790-4B05-8853-3106E14EF6D7}"/>
    <cellStyle name="Total 4 2 3 2" xfId="8133" xr:uid="{6738C88B-DC30-47DD-B9D0-D54A06FF9AD7}"/>
    <cellStyle name="Total 4 2 3 2 2" xfId="9128" xr:uid="{D6B583C5-CD02-4651-815C-AFFA9747D541}"/>
    <cellStyle name="Total 4 2 3 3" xfId="9127" xr:uid="{148B6536-9BA7-4C65-A592-3A94B3FD65C9}"/>
    <cellStyle name="Total 4 2 4" xfId="8134" xr:uid="{50D37A48-F452-405E-A95C-CEE670AD608D}"/>
    <cellStyle name="Total 4 2 4 2" xfId="9129" xr:uid="{E54A7B0B-397D-4A6D-80F9-7E1CEF481260}"/>
    <cellStyle name="Total 4 2 5" xfId="9126" xr:uid="{375B42D6-807D-4BCB-B520-9B98641FE997}"/>
    <cellStyle name="Total 4 3" xfId="8135" xr:uid="{149834FE-C1D4-4CE2-9433-BDAD3A1EA968}"/>
    <cellStyle name="Total 4 3 2" xfId="8136" xr:uid="{D906FDCF-C6D5-4211-B98B-68B9192B05C9}"/>
    <cellStyle name="Total 4 3 2 2" xfId="9131" xr:uid="{9C1EBA5A-D6FD-4AF2-9127-253A2DA4443A}"/>
    <cellStyle name="Total 4 3 3" xfId="9130" xr:uid="{99A017A1-F324-4A75-B331-4A0BE7DBCB7E}"/>
    <cellStyle name="Total 4 4" xfId="8137" xr:uid="{74DF47DA-C0C9-4FC6-8AD6-95FEE829B600}"/>
    <cellStyle name="Total 4 4 2" xfId="8138" xr:uid="{40FDFC31-DFCA-4279-BDAE-5DA1915D455A}"/>
    <cellStyle name="Total 4 4 2 2" xfId="9133" xr:uid="{EF58AC00-00D9-40A5-ABC5-A8B96D4CFF65}"/>
    <cellStyle name="Total 4 4 3" xfId="9132" xr:uid="{EECF6E63-E78E-415F-B3B8-099AB1AD2A62}"/>
    <cellStyle name="Total 4 5" xfId="8139" xr:uid="{D9E4B2BA-5589-4E0D-AFAE-CFCD27DDB3AB}"/>
    <cellStyle name="Total 4 5 2" xfId="9134" xr:uid="{6D8CA1F2-CAD8-4295-825A-5D97B90A5F13}"/>
    <cellStyle name="Total 4 6" xfId="9125" xr:uid="{A028779D-EAA0-4561-B842-5837F0AF213A}"/>
    <cellStyle name="Total 5" xfId="8140" xr:uid="{8B154473-8BC5-4610-A4A5-3E1EAAA0C5B7}"/>
    <cellStyle name="Total 5 2" xfId="8141" xr:uid="{D8066C88-E8E1-480B-8EFD-EBED5E14B863}"/>
    <cellStyle name="Total 5 2 2" xfId="8142" xr:uid="{2431554E-0DB1-4A83-96C5-D2B0592CE3AF}"/>
    <cellStyle name="Total 5 2 2 2" xfId="9137" xr:uid="{33CBF6B5-5C55-4897-8A65-4E7D16498B33}"/>
    <cellStyle name="Total 5 2 3" xfId="9136" xr:uid="{04957F50-4F4D-428F-AB9F-7BC5BE23246C}"/>
    <cellStyle name="Total 5 3" xfId="8143" xr:uid="{E0C6F076-1F9B-4271-A553-F71C0D66750D}"/>
    <cellStyle name="Total 5 3 2" xfId="8144" xr:uid="{E921A07A-BD63-4833-B7CB-431D60D728CE}"/>
    <cellStyle name="Total 5 3 2 2" xfId="9139" xr:uid="{52C53C66-AEFA-4964-B24E-C0896E04A30D}"/>
    <cellStyle name="Total 5 3 3" xfId="9138" xr:uid="{3AA0585C-99B5-4E42-84CE-22317C41F2F0}"/>
    <cellStyle name="Total 5 4" xfId="8145" xr:uid="{E3D20D55-D84F-4E26-91BF-575396002910}"/>
    <cellStyle name="Total 5 4 2" xfId="8146" xr:uid="{18D964ED-8A18-4492-A7EF-3A354029D8B3}"/>
    <cellStyle name="Total 5 4 2 2" xfId="9141" xr:uid="{97444A4D-9FD3-49A4-8410-F9774E5AC79B}"/>
    <cellStyle name="Total 5 4 3" xfId="9140" xr:uid="{4B82E43D-FF29-41D1-9886-546109B435A1}"/>
    <cellStyle name="Total 5 5" xfId="8147" xr:uid="{D8FE140C-2519-4A1A-A683-A0F5E4D22B88}"/>
    <cellStyle name="Total 5 5 2" xfId="9142" xr:uid="{22815514-9B23-433B-9240-1ED601F947FE}"/>
    <cellStyle name="Total 5 6" xfId="9135" xr:uid="{E780BF23-DB60-42DA-A20F-2B03D5D7E639}"/>
    <cellStyle name="Total 6" xfId="8148" xr:uid="{2E7CF08E-EFAC-49D9-8201-897A178C92C2}"/>
    <cellStyle name="Total 6 2" xfId="8149" xr:uid="{9764A12A-55A8-43FC-8E9F-8E475A1D525B}"/>
    <cellStyle name="Total 6 2 2" xfId="8150" xr:uid="{0E590C24-2BD7-4143-9ACD-83703E5ACD3B}"/>
    <cellStyle name="Total 6 2 2 2" xfId="9145" xr:uid="{FCC9080D-DEC2-482F-8B92-4B5D559E4E54}"/>
    <cellStyle name="Total 6 2 3" xfId="9144" xr:uid="{7C7922B9-1CA4-4DF0-B482-4963F47976DE}"/>
    <cellStyle name="Total 6 3" xfId="8151" xr:uid="{6548A54D-EC33-4695-BDC2-8398014E1072}"/>
    <cellStyle name="Total 6 3 2" xfId="8152" xr:uid="{82604EA4-AA67-4EA6-AE2F-8A17C6BEEA97}"/>
    <cellStyle name="Total 6 3 2 2" xfId="9147" xr:uid="{BB2989E2-5B4A-4CDB-B143-63B6F14BB508}"/>
    <cellStyle name="Total 6 3 3" xfId="9146" xr:uid="{26B6BE42-1B93-44AE-BDEF-A50E9E90B559}"/>
    <cellStyle name="Total 6 4" xfId="8153" xr:uid="{5EFDDAE9-AA78-4856-A485-8DCC226EEE82}"/>
    <cellStyle name="Total 6 4 2" xfId="9148" xr:uid="{2F453068-5135-41C2-80B0-7FF1BB13BDE3}"/>
    <cellStyle name="Total 6 5" xfId="9143" xr:uid="{ED567899-86B9-49FC-80A9-9F53B3DF24F9}"/>
    <cellStyle name="Total 7" xfId="8154" xr:uid="{EEF74A74-2846-47F2-B07B-7EEE8A15C94F}"/>
    <cellStyle name="Total 7 2" xfId="8155" xr:uid="{DDB2846B-8C59-4730-BA49-F896688D3D1D}"/>
    <cellStyle name="Total 7 2 2" xfId="9150" xr:uid="{240EDDEB-A0EA-42E2-959B-2748B2636422}"/>
    <cellStyle name="Total 7 3" xfId="9149" xr:uid="{F352F203-6BD9-41E1-B080-23083B43276C}"/>
    <cellStyle name="Total 8" xfId="8156" xr:uid="{5711D9B4-6282-471C-B906-1928C0EFD7B5}"/>
    <cellStyle name="Total 8 2" xfId="8157" xr:uid="{D98CAB1C-D96D-4600-9F91-20CA256753DB}"/>
    <cellStyle name="Total 8 2 2" xfId="9152" xr:uid="{61F35532-81C8-4150-A5F6-F5ADD4A964A3}"/>
    <cellStyle name="Total 8 3" xfId="9151" xr:uid="{5A280B26-B404-4BEE-A316-6F5B328595C3}"/>
    <cellStyle name="Total 9" xfId="8158" xr:uid="{A155464D-C5F7-48F9-AF2C-D8CB28BE50F5}"/>
    <cellStyle name="Total 9 2" xfId="8159" xr:uid="{6E9F063A-AE2D-4477-AE2E-D06F881A0C31}"/>
    <cellStyle name="Total 9 3" xfId="8160" xr:uid="{DD779BD9-4B97-4169-8624-5A8E65E52806}"/>
    <cellStyle name="Totals_$" xfId="8161" xr:uid="{29441E40-044C-4BF8-A801-5938E18C3779}"/>
    <cellStyle name="TotCol - Style5" xfId="1063" xr:uid="{515B7105-3463-42D8-931E-7D64A8639694}"/>
    <cellStyle name="TotCol - Style5 2" xfId="8560" xr:uid="{F636DCA9-941F-4C84-947F-D02478B76653}"/>
    <cellStyle name="TotCol - Style5 2 2" xfId="12580" xr:uid="{FDD7D595-1365-4566-B777-E17626E14976}"/>
    <cellStyle name="TotCol - Style5 3" xfId="9059" xr:uid="{0D385C88-A7D4-4F13-9188-A5BA0CE5FDC4}"/>
    <cellStyle name="TotCol - Style7" xfId="1064" xr:uid="{4C1DB119-C0CA-4A8A-835B-EAC445E36A25}"/>
    <cellStyle name="TotCol - Style7 2" xfId="8561" xr:uid="{7466CE4B-8987-4C1C-8A1A-B05664A0A042}"/>
    <cellStyle name="TotCol - Style7 2 2" xfId="12581" xr:uid="{0251E0F5-FB79-48CA-98F5-41E49BC77000}"/>
    <cellStyle name="TotCol - Style7 3" xfId="9257" xr:uid="{BAD5747A-F14C-49EA-9A68-F5F6D26FAA54}"/>
    <cellStyle name="TotRow - Style4" xfId="1065" xr:uid="{D76037DE-CA1E-4AE2-8431-9D2116A2CD11}"/>
    <cellStyle name="TotRow - Style4 2" xfId="8162" xr:uid="{7B7E70C4-ED75-470E-8B13-C6385915A4C6}"/>
    <cellStyle name="TotRow - Style4 2 2" xfId="9153" xr:uid="{7E872AEE-D462-475B-8238-BF3580EAD709}"/>
    <cellStyle name="TotRow - Style4 3" xfId="8562" xr:uid="{FF9EE2EC-271A-4B21-99D1-F67656566E3A}"/>
    <cellStyle name="TotRow - Style8" xfId="1066" xr:uid="{531E32EA-DFB8-4974-9F73-5A4A49030F51}"/>
    <cellStyle name="TotRow - Style8 2" xfId="8163" xr:uid="{9AA00825-0404-45E2-97D8-3F555B2FFB3F}"/>
    <cellStyle name="TotRow - Style8 2 2" xfId="9154" xr:uid="{63ED8AEC-3616-4741-973C-E316CBE10FC1}"/>
    <cellStyle name="TotRow - Style8 3" xfId="8563" xr:uid="{7E0EADE1-3FEF-4C12-93D8-F71346A582F6}"/>
    <cellStyle name="Tusental (0)_pldt" xfId="1067" xr:uid="{62B78433-CEA4-4882-A512-7277F41A7C4F}"/>
    <cellStyle name="Tusental_pldt" xfId="1068" xr:uid="{4BCBD661-E4B3-4502-851E-CD8BDC5BAF59}"/>
    <cellStyle name="Ù┼" xfId="1069" xr:uid="{7EAE1F05-330A-444B-B891-251992293BCB}"/>
    <cellStyle name="US$[0]" xfId="8164" xr:uid="{DE808CF4-4478-4486-8003-9E200FC1C32C}"/>
    <cellStyle name="US$Exch" xfId="8165" xr:uid="{19FC568C-FA97-4E42-AC1C-BCEC9EE57FBD}"/>
    <cellStyle name="User_Defined_C" xfId="1070" xr:uid="{A4577246-7F4E-428F-B305-9E76D12B71EE}"/>
    <cellStyle name="Value" xfId="1071" xr:uid="{445482B3-3E72-4C4E-A02F-7117C47CC716}"/>
    <cellStyle name="Value 2" xfId="8166" xr:uid="{31A786BE-4FD7-453D-9BCB-F32D730D05A4}"/>
    <cellStyle name="Value 2 2" xfId="8167" xr:uid="{6D2E152B-468F-4D14-9BCE-07A284E3B809}"/>
    <cellStyle name="Value 2 2 2" xfId="8168" xr:uid="{38F3009E-2853-40BB-8027-C4DF7C73591B}"/>
    <cellStyle name="Value 2 2 2 2" xfId="9157" xr:uid="{658BA422-E06C-4FC9-9AE3-1AC900D2A949}"/>
    <cellStyle name="Value 2 2 3" xfId="9156" xr:uid="{F5B126CB-4139-4419-BF6E-0A353967A153}"/>
    <cellStyle name="Value 2 3" xfId="8169" xr:uid="{25A01644-B0BB-4EBB-A1C9-4C6A3B2ECA1E}"/>
    <cellStyle name="Value 2 3 2" xfId="9158" xr:uid="{BA7A3E39-EF32-4B55-BB9B-C14E5C78CEEF}"/>
    <cellStyle name="Value 2 4" xfId="9155" xr:uid="{EA265993-CF10-4E57-987E-FC0AD1F7A301}"/>
    <cellStyle name="Value 3" xfId="8170" xr:uid="{B495CC3B-AE12-4DDF-BFCE-65A52374C965}"/>
    <cellStyle name="Value 3 2" xfId="8171" xr:uid="{24F8CFB1-3FCB-44D4-A9C8-48F31635B079}"/>
    <cellStyle name="Value 3 2 2" xfId="9160" xr:uid="{1D529A3E-FEFB-48C0-88F3-46D39033531E}"/>
    <cellStyle name="Value 3 3" xfId="9159" xr:uid="{3FE0E29D-C36B-4BB7-9346-6F909E13B087}"/>
    <cellStyle name="Value 4" xfId="8172" xr:uid="{4FD051A1-FD5B-4073-A9C8-EB3341091E5A}"/>
    <cellStyle name="Value 4 2" xfId="9161" xr:uid="{AEFA7DDD-97A8-47C9-B400-5034BB20B4B5}"/>
    <cellStyle name="Value 5" xfId="8564" xr:uid="{6AEAA1D0-F8E2-4AD1-A1BC-681CD4F7BA65}"/>
    <cellStyle name="Valuta (0)_pldt" xfId="1072" xr:uid="{49097EEB-2FEE-430C-A0C0-E258A7EF3064}"/>
    <cellStyle name="Valuta_Page 12" xfId="8173" xr:uid="{32FAF402-02AF-4CB3-8697-EB2D73A018CB}"/>
    <cellStyle name="Währung [0]_Compiling Utility Macros" xfId="1074" xr:uid="{823E8735-7187-4A42-8343-70EB7D378E6C}"/>
    <cellStyle name="Währung_Compiling Utility Macros" xfId="1075" xr:uid="{0699F7CB-57C7-4DE5-B5C4-051A348A422C}"/>
    <cellStyle name="Warning Text" xfId="19" builtinId="11" customBuiltin="1"/>
    <cellStyle name="Warning Text 2" xfId="306" xr:uid="{A4362F64-8259-4F6A-B565-D83E094F993E}"/>
    <cellStyle name="Warning Text 2 10" xfId="8175" xr:uid="{10766C91-1292-4DA6-AA72-7AA3E1F866E8}"/>
    <cellStyle name="Warning Text 2 11" xfId="8174" xr:uid="{971C1EA8-1D8C-47FF-8A4E-4BE9968ED4FE}"/>
    <cellStyle name="Warning Text 2 12" xfId="10127" xr:uid="{62A162C1-056D-478D-B590-68D4EC5FC946}"/>
    <cellStyle name="Warning Text 2 2" xfId="8176" xr:uid="{F13CEA17-0C76-4BED-BC94-083477128664}"/>
    <cellStyle name="Warning Text 2 2 2" xfId="8177" xr:uid="{E583C0BB-1A1B-46E7-BE49-CDC53871CE56}"/>
    <cellStyle name="Warning Text 2 2 3" xfId="8178" xr:uid="{FBD2D920-E14B-4CC7-B10F-FA29CB43AE11}"/>
    <cellStyle name="Warning Text 2 2 4" xfId="8179" xr:uid="{39BACAAD-A5B4-4A20-B765-95F6A5A41584}"/>
    <cellStyle name="Warning Text 2 2 5" xfId="10128" xr:uid="{46F86CA0-757E-48AE-AC9D-9E1245324174}"/>
    <cellStyle name="Warning Text 2 3" xfId="8180" xr:uid="{FF4A67A0-33AC-458E-B4DF-F5DE96B06562}"/>
    <cellStyle name="Warning Text 2 3 2" xfId="8181" xr:uid="{37FBE60B-A6DD-459C-BC47-C2E402814B21}"/>
    <cellStyle name="Warning Text 2 3 3" xfId="8182" xr:uid="{2B2C9CCD-17D7-488F-90A9-484991A73CC0}"/>
    <cellStyle name="Warning Text 2 4" xfId="8183" xr:uid="{4C8B3A12-45EE-45AC-AA19-FF30FD067155}"/>
    <cellStyle name="Warning Text 2 5" xfId="8184" xr:uid="{88F918A9-823B-4A25-B868-B634347E9EC6}"/>
    <cellStyle name="Warning Text 2 6" xfId="8185" xr:uid="{D12678B4-123C-45B3-AA80-58DFC92C7E4B}"/>
    <cellStyle name="Warning Text 2 7" xfId="8186" xr:uid="{8A367DFD-8504-4B9A-B0BD-40E774C23578}"/>
    <cellStyle name="Warning Text 2 8" xfId="8187" xr:uid="{A8E617BB-A0DF-4CBA-8F87-3E8902E737C8}"/>
    <cellStyle name="Warning Text 2 9" xfId="8188" xr:uid="{929C5AE6-558D-4229-9C90-C83E7BA46E6D}"/>
    <cellStyle name="Warning Text 2 9 2" xfId="8189" xr:uid="{0007D237-D787-45F1-B45B-AC00A9255E8C}"/>
    <cellStyle name="Warning Text 2 9 3" xfId="8190" xr:uid="{D8433387-33E2-41ED-ADDB-900BC08B75C1}"/>
    <cellStyle name="Warning Text 3" xfId="8191" xr:uid="{440A2A86-3C70-4163-8173-D32C1A20F3CA}"/>
    <cellStyle name="Warning Text 3 2" xfId="8192" xr:uid="{C490E677-038B-46BF-9863-F3D3E958FAF6}"/>
    <cellStyle name="Warning Text 3 3" xfId="8193" xr:uid="{9375CBCF-2492-4108-857A-46FFC1A3B0F0}"/>
    <cellStyle name="Warning Text 3 4" xfId="8194" xr:uid="{CCCC0CA9-214C-4FD6-BB26-DFC22452B70F}"/>
    <cellStyle name="Warning Text 3 5" xfId="8195" xr:uid="{E41C4A45-2A39-4E48-B792-F2F46949EDB5}"/>
    <cellStyle name="Warning Text 3 6" xfId="8196" xr:uid="{070525ED-2FC7-45AD-9533-E9691EA11380}"/>
    <cellStyle name="Warning Text 3 7" xfId="8197" xr:uid="{43879F98-A823-45BB-816E-AEBA5F84C8A8}"/>
    <cellStyle name="Warning Text 3 8" xfId="8198" xr:uid="{B67E8AB4-C520-47BD-AF54-F9C44A8852E9}"/>
    <cellStyle name="Warning Text 4" xfId="8199" xr:uid="{A89286B7-5F05-4966-8BBC-54B4B2483ED7}"/>
    <cellStyle name="Warning Text 4 2" xfId="8200" xr:uid="{84F4F503-741B-4EF1-9BA4-802E5025B804}"/>
    <cellStyle name="Warning Text 4 3" xfId="8201" xr:uid="{AE52258D-B4DE-4BF2-97E9-D3ABBC556BB4}"/>
    <cellStyle name="Warning Text 4 4" xfId="8202" xr:uid="{2A4AC230-964D-4726-827D-B05314B1AB1B}"/>
    <cellStyle name="Warning Text 5" xfId="8203" xr:uid="{55EAEE2A-1769-40BC-8A01-5CE7795A5EEB}"/>
    <cellStyle name="Warning Text 5 2" xfId="8204" xr:uid="{8AE3570F-5C92-4CA4-8455-D8CEBC6E79AB}"/>
    <cellStyle name="Warning Text 5 3" xfId="8205" xr:uid="{4BD5E614-63FB-4C0E-A9F7-FE9EE075354E}"/>
    <cellStyle name="Warning Text 6" xfId="8206" xr:uid="{67612670-DE1D-494E-B906-20E158574911}"/>
    <cellStyle name="Warning Text 7" xfId="8207" xr:uid="{83832AE4-8B58-4637-ADDB-DB9AF305F2A6}"/>
    <cellStyle name="Warning Text 7 2" xfId="8208" xr:uid="{E1C33DA5-A4D4-46EF-BFA0-6353926D346A}"/>
    <cellStyle name="Warning Text 7 3" xfId="8209" xr:uid="{F1F4B838-9A5F-42FA-85EA-D0B88103BD97}"/>
    <cellStyle name="x" xfId="1076" xr:uid="{B3BAE141-BE6E-41E8-AA84-ED42DD95E3DB}"/>
    <cellStyle name="x 2" xfId="1077" xr:uid="{AE4A66A1-9A17-4ED6-86B1-FF5018F1D1CE}"/>
    <cellStyle name="x_Aud Sch - Ori Sys (M) 07 (7.5.07)" xfId="1078" xr:uid="{481C5869-CAFA-4632-AABF-AEA144E74AD7}"/>
    <cellStyle name="x_Aud Sch - Ori Sys (M) 07 (7.5.07)_cassie" xfId="1079" xr:uid="{904610CC-3D83-4799-95C4-4E8BA6A8F793}"/>
    <cellStyle name="x_Aud Sch - Ori Sys (M) 07 (7.5.07)_GFES-AWP(IS)-311208" xfId="1080" xr:uid="{33610EFA-2B1E-402C-95E0-CA81F574741B}"/>
    <cellStyle name="x_Aud Sch - Ori Sys (M) 07 (7.5.07)_GFS OB and sales test" xfId="1081" xr:uid="{AFE2204C-EF01-4DAC-9AF2-87479869DBA2}"/>
    <cellStyle name="x_Aud Sch - Ori Sys (M) 07 (7.5.07)_GFS-awp (BS) 08" xfId="1082" xr:uid="{72D68954-2838-4851-9CB8-1FF1A425062F}"/>
    <cellStyle name="x_Aud Sch - Ori Sys (M) 07 (7.5.07)_Penkopack-WP (BS) 08" xfId="1083" xr:uid="{B55D3D06-9006-4D16-9768-E9DB6BF010EF}"/>
    <cellStyle name="x_Aud Sch - Ori Sys (M) 07 (7.5.07)_purchases test - orisoft systems" xfId="1084" xr:uid="{422B6D81-4C82-4544-8FD3-ED0077796C85}"/>
    <cellStyle name="x_Aud Sch - Ori Sys (M) 07 (7.5.07)_sales test-Orisoft" xfId="1085" xr:uid="{A203A015-EC39-4DF5-9E4C-64722CE34727}"/>
    <cellStyle name="x_Aud Sch - Ori Sys (M) 07 (7.5.07)_Spritvest-awp (BS) 08" xfId="1086" xr:uid="{D606163A-19BC-44F6-B096-9435D6834761}"/>
    <cellStyle name="x_Aud Sch - Ori Sys (M) 07 (7.5.07)_SPV 08 -mui" xfId="1087" xr:uid="{850B75E0-3DA3-4B8C-91C3-D296556D9AA2}"/>
    <cellStyle name="x_Aud Sch - Ori Sys (M) 07 (7.5.07)_WP(IS)-APOS" xfId="1088" xr:uid="{1FA98072-B089-4C3C-AF0B-B612EDCF9EAE}"/>
    <cellStyle name="x_Aud Sch - Ori Sys (M) 07 (7.5.07)_WP-IS" xfId="1089" xr:uid="{40C80608-5965-47AF-934B-CA4B1BC1C0BB}"/>
    <cellStyle name="x_AWP" xfId="1090" xr:uid="{79369997-164D-43A2-A899-D074450BD253}"/>
    <cellStyle name="x_AWP - FDI - 2004" xfId="1091" xr:uid="{32354398-64D5-4107-AB66-F329C2F75154}"/>
    <cellStyle name="x_AWP - FDI - 2004_WP-IS" xfId="1092" xr:uid="{132B7F27-8528-4136-AB91-E95EDC158520}"/>
    <cellStyle name="x_AWP(BS)-LST'08" xfId="1093" xr:uid="{A27CA984-17ED-4073-B828-AAE6BEFFC12E}"/>
    <cellStyle name="x_AWP_WP-IS" xfId="1094" xr:uid="{90F8F003-7B67-41D0-89C3-35E8126ED73C}"/>
    <cellStyle name="x_AWP-BS" xfId="1095" xr:uid="{1457AE9C-13FB-4EF0-9DF7-38651131FD49}"/>
    <cellStyle name="x_AWP-BS 08 (new)" xfId="1096" xr:uid="{137C8533-965D-4943-839E-A94E82AE8846}"/>
    <cellStyle name="x_AWP-BS winson 13.1.09" xfId="1097" xr:uid="{02E67497-54E0-432F-AC6C-F3A84869F715}"/>
    <cellStyle name="x_AWP-stock 08" xfId="1098" xr:uid="{FC3EF9D3-9ED2-4FB5-B024-73B02B5E9157}"/>
    <cellStyle name="x_Bill payables - Jul'09" xfId="1099" xr:uid="{584C14FD-7B8F-4AE0-B11B-977DA1048BB0}"/>
    <cellStyle name="x_Book1" xfId="1100" xr:uid="{4F7F2B34-05B9-4A87-AD35-4932BA923809}"/>
    <cellStyle name="x_Book3" xfId="1101" xr:uid="{0AB898F5-7726-40D8-BCB1-E0C8E992BCB3}"/>
    <cellStyle name="x_Book3_cassie" xfId="1102" xr:uid="{AF3E5F7C-982F-4B27-AF78-F9313A9722F5}"/>
    <cellStyle name="x_Book3_GFES-AWP(IS)-311208" xfId="1103" xr:uid="{A15CA23A-82BB-42B4-B46E-03F37F160458}"/>
    <cellStyle name="x_Book3_GFS OB and sales test" xfId="1104" xr:uid="{D8A09640-1C55-4D14-9757-0FCDB63DD8BE}"/>
    <cellStyle name="x_Book3_GFS-awp (BS) 08" xfId="1105" xr:uid="{291610A4-BC8C-479A-8C85-90F95269D5F5}"/>
    <cellStyle name="x_Book3_Penkopack-WP (BS) 08" xfId="1106" xr:uid="{30444190-606C-4F2B-86C0-13999763A0BB}"/>
    <cellStyle name="x_Book3_purchases test - orisoft systems" xfId="1107" xr:uid="{F213E04F-4F15-43B5-9262-2A9EECC7F39C}"/>
    <cellStyle name="x_Book3_sales test-Orisoft" xfId="1108" xr:uid="{ECCFA85F-BB70-490E-8AEA-720F1E24CCD0}"/>
    <cellStyle name="x_Book3_Spritvest-awp (BS) 08" xfId="1109" xr:uid="{5F9BC9C6-72DC-483D-8578-2A47CEBF452F}"/>
    <cellStyle name="x_Book3_SPV 08 -mui" xfId="1110" xr:uid="{3847190E-2151-405A-9648-748198178823}"/>
    <cellStyle name="x_Book3_WP(IS)-APOS" xfId="1111" xr:uid="{870D3FC1-F7CD-4402-AA75-BB986E8D8018}"/>
    <cellStyle name="x_Book3_WP-IS" xfId="1112" xr:uid="{CC701539-0C3B-462E-88B4-6DC563749B57}"/>
    <cellStyle name="x_Bookmark schedules 2007 BS" xfId="1113" xr:uid="{21B53A5B-0378-4E6D-B029-75433D3505B1}"/>
    <cellStyle name="x_BS wp" xfId="1114" xr:uid="{0724EE92-6C4C-4304-B974-590E0FFF59BB}"/>
    <cellStyle name="x_BS wp_BS wps" xfId="1115" xr:uid="{338A5661-6843-4BAF-851F-9F08C37193F7}"/>
    <cellStyle name="x_BS wps" xfId="1116" xr:uid="{D0C9F619-2782-4F8D-88D4-EF1473092DB1}"/>
    <cellStyle name="x_BS wps-GFESS" xfId="1117" xr:uid="{1927070D-9361-4D38-A88F-F89DA5F1FA17}"/>
    <cellStyle name="x_cassie" xfId="1118" xr:uid="{D9D5C9C0-1FE0-4ADE-BC56-4536C0786E12}"/>
    <cellStyle name="x_chef N Brew outstnading" xfId="1119" xr:uid="{7A8E5731-9657-4482-A8A9-38C1FE7E663F}"/>
    <cellStyle name="x_Copy of WP-BS 09-old" xfId="1120" xr:uid="{60A7F3FC-3C5C-4E6D-B453-65C9C82BF158}"/>
    <cellStyle name="x_DETAIL OF FD 2008" xfId="1121" xr:uid="{1715CDD9-6E95-4167-95F0-4B1EDEB47604}"/>
    <cellStyle name="x_Due D schedule" xfId="1122" xr:uid="{7CEEEC1D-02F5-4C3C-8AA0-53891A1358EB}"/>
    <cellStyle name="x_E-tech (BS) 09" xfId="1123" xr:uid="{62DC4108-A6EB-4D54-8E37-F671C453EC43}"/>
    <cellStyle name="x_E-tech (BS) 09-KC" xfId="1124" xr:uid="{B109BCD6-78DD-4EB2-A170-D363FFF538BD}"/>
    <cellStyle name="x_FA lead 06" xfId="1125" xr:uid="{130B0DD5-2183-45D1-91E1-22225FE66695}"/>
    <cellStyle name="x_FA lead 06_WP-IS" xfId="1126" xr:uid="{176AB06F-0E87-4A15-9A74-20C1E60A5309}"/>
    <cellStyle name="x_FA(Jul'09)-E-tech" xfId="1127" xr:uid="{F3378F90-32C0-480C-BF56-C3ED84851379}"/>
    <cellStyle name="x_GFES-AWP(BS)-311208" xfId="1128" xr:uid="{843EF7BF-4059-4151-AA4D-758545B0FD2B}"/>
    <cellStyle name="x_GFES-AWP(BS)-311208-old" xfId="1129" xr:uid="{ED0BF6DF-B864-45BC-B754-970BDBB78C43}"/>
    <cellStyle name="x_GFES-AWP(IS)-311208" xfId="1130" xr:uid="{176F5696-40AD-490F-A923-680CF6026B76}"/>
    <cellStyle name="x_GFES-insurance" xfId="1131" xr:uid="{A5F70036-CF34-4611-9E45-C0136D5FD6A0}"/>
    <cellStyle name="x_GFI - IS 08" xfId="1132" xr:uid="{2218DD64-BAC7-465A-AAAC-6AFCB2A573B2}"/>
    <cellStyle name="x_GFS OB and sales test" xfId="1133" xr:uid="{9FC273C3-546B-47D3-8A00-7982635FF128}"/>
    <cellStyle name="x_GFS-awp (BS) 08" xfId="1134" xr:uid="{D22BBDD7-143C-4624-88ED-90F157744FF1}"/>
    <cellStyle name="x_GFS-BS" xfId="1135" xr:uid="{863D4ADC-8D1F-4C02-9CDA-0E200633F5FC}"/>
    <cellStyle name="x_Insurance coverage - P &amp; T" xfId="1136" xr:uid="{D29BCE3A-2960-4E23-87A5-4F8C8525EC7F}"/>
    <cellStyle name="x_Insurance coverage - P &amp; T_WP-IS" xfId="1137" xr:uid="{306EC20A-7D99-496F-BE2C-AC776AC4DEBE}"/>
    <cellStyle name="x_kin choong(1)" xfId="1138" xr:uid="{186C7B67-1FA3-4B97-AC24-79A182A1B0D5}"/>
    <cellStyle name="x_Kopacklables Press-awp (BS) 08" xfId="1139" xr:uid="{2B832104-5B32-4175-8AA2-01F4AC3C648C}"/>
    <cellStyle name="x_Kopacklables Press-awp (BS) 08 1" xfId="1140" xr:uid="{BAD20EDF-8801-4003-9084-C25480A48A1A}"/>
    <cellStyle name="x_Kopacklables Press-awp (BS) 08-OLD" xfId="1141" xr:uid="{D4D34495-0765-4748-AAD9-780DC1F09E30}"/>
    <cellStyle name="x_KPSB AWP 08" xfId="1142" xr:uid="{57F9180C-F35E-4F3F-9832-3519088B85BF}"/>
    <cellStyle name="x_LO" xfId="1143" xr:uid="{7752A0B0-4D68-43F2-A156-77C6987AF631}"/>
    <cellStyle name="x_Makatas industries - carmen" xfId="1144" xr:uid="{E42BC717-D4BA-4264-876B-C4608E3A40FD}"/>
    <cellStyle name="x_Makatas Marketing - carmen" xfId="1145" xr:uid="{F3F00B18-D1C5-4DFE-A1CE-DE8B309390AA}"/>
    <cellStyle name="x_Makatas Marketing WP-BS 08" xfId="1146" xr:uid="{749B3734-4411-49FF-80B0-20C3B145BA8C}"/>
    <cellStyle name="x_markatas industry - Awp" xfId="1147" xr:uid="{6233A81D-71C0-4E96-830D-FE4CBFB799D8}"/>
    <cellStyle name="x_MITV All AWP" xfId="1148" xr:uid="{C22B3930-745A-4A56-9EFD-A5C2112A12D9}"/>
    <cellStyle name="x_MITV All AWP_WP-IS" xfId="1149" xr:uid="{04AF3630-FE1F-41EB-AFC8-B2D671D4FE08}"/>
    <cellStyle name="x_Orisoft system 08 awp" xfId="1150" xr:uid="{DF62E5ED-3C10-49A3-8D09-78ED0A1BB73E}"/>
    <cellStyle name="x_Orisoft system 08 awp-B4" xfId="1151" xr:uid="{DA5EE0B8-4FDD-4307-BA33-880445F7DE84}"/>
    <cellStyle name="x_Orisoft system 08 awp-YILANG" xfId="1152" xr:uid="{91DC5A20-0D12-4506-8DE3-69CA1D06D12B}"/>
    <cellStyle name="x_Penkopack Due D analysis" xfId="1153" xr:uid="{BD222F33-4CFF-443F-A62D-A13ABC523C40}"/>
    <cellStyle name="x_Penkopack FA" xfId="1154" xr:uid="{0C9C01F4-0624-4AA3-B26A-BB6DD28A9CB0}"/>
    <cellStyle name="x_Penkopack sdn. bhd." xfId="1155" xr:uid="{EBFAA494-1ED1-494C-9C5C-07A7B1ED22FA}"/>
    <cellStyle name="x_Penkopack-WP (BS) 08" xfId="1156" xr:uid="{0298026A-E4A6-4FEF-B3C8-F91449343FFE}"/>
    <cellStyle name="x_PTPP schedules 2007" xfId="1157" xr:uid="{CFAA015D-97B8-46F6-B127-748AFCB4E434}"/>
    <cellStyle name="x_PTPP schedules 2007_WP-IS" xfId="1158" xr:uid="{97E99F6D-E613-4524-BEB6-B44D806AD405}"/>
    <cellStyle name="x_purchases test - orisoft systems" xfId="1159" xr:uid="{D6C76109-64DC-42C2-A5F0-FF39FDF7AB4A}"/>
    <cellStyle name="x_Pustaka zaman - awp (BS)07" xfId="1160" xr:uid="{5CB18376-6C99-44D0-98AE-5ADFC70E563B}"/>
    <cellStyle name="x_REINHAUSEN AWP 2005" xfId="1161" xr:uid="{0E4E9E99-8747-4E22-BE8D-5B05E4CC41D0}"/>
    <cellStyle name="x_REINHAUSEN AWP 2005_WP-IS" xfId="1162" xr:uid="{4CACC913-5348-47E5-AB9A-4210BEA3BDDA}"/>
    <cellStyle name="x_sales test-Orisoft" xfId="1163" xr:uid="{2436E828-07E2-41B5-BAAA-7ABB71D73D1B}"/>
    <cellStyle name="x_Sample WP (BS)" xfId="1164" xr:uid="{3B25BB08-E1FF-4B71-BD9B-084ACE5059BB}"/>
    <cellStyle name="x_Sheng Foong IS &amp; BS AWP 07" xfId="1165" xr:uid="{41726EF0-E920-4E00-9920-6CD7400F6F8B}"/>
    <cellStyle name="x_Sheng Foong IS &amp; BS AWP 07_WP-IS" xfId="1166" xr:uid="{9521FD99-19FE-4503-84A9-A1B6DBB32AFF}"/>
    <cellStyle name="x_Spritvest-awp (BS) 08" xfId="1167" xr:uid="{040A4CBD-1428-4C50-87AE-F223568D9A6F}"/>
    <cellStyle name="x_SPV 08 -mui" xfId="1168" xr:uid="{2E671F96-A684-42F1-8DE2-7D8080AAC487}"/>
    <cellStyle name="x_SSSB 04 K - PPE" xfId="1169" xr:uid="{A9E243E7-031A-4E74-98D6-4C3600671AEF}"/>
    <cellStyle name="x_SSSB 04 K - PPE_WP-IS" xfId="1170" xr:uid="{A265B0A0-17AA-4281-98F8-9BB10C2FFB48}"/>
    <cellStyle name="x_Times awp 2005 (rolled)" xfId="1171" xr:uid="{1217FBF4-445A-46C3-BA4C-1A3AB0982511}"/>
    <cellStyle name="x_Times awp 2005 (rolled)_WP-IS" xfId="1172" xr:uid="{D34CA602-2EF5-40E8-8483-9D51FB36D46C}"/>
    <cellStyle name="x_Times schedules" xfId="1173" xr:uid="{EA61BFFD-16BD-4912-98A1-B34069ECD828}"/>
    <cellStyle name="x_Times schedules 2006" xfId="1174" xr:uid="{F14D5A94-7255-462F-A9FC-A0BB23A3A559}"/>
    <cellStyle name="x_Times schedules_WP-IS" xfId="1175" xr:uid="{DBD5CDF8-7835-40D0-9F99-900D6020B2BA}"/>
    <cellStyle name="x_U NDY" xfId="1176" xr:uid="{E457F1EE-1ED0-4CCB-AC05-4CBEFC8F10FB}"/>
    <cellStyle name="x_U NDY_WP-IS" xfId="1177" xr:uid="{8DB45E09-4B15-496B-9F06-4254AB085D55}"/>
    <cellStyle name="x_U_CMT01" xfId="1178" xr:uid="{2C4A11EA-9E0D-4A6A-A856-0DA7223295B8}"/>
    <cellStyle name="x_U_CMT01_WP-IS" xfId="1179" xr:uid="{09C9E970-D275-4645-8B9A-DAA3E33358CB}"/>
    <cellStyle name="x_Uniweld_AWP" xfId="1180" xr:uid="{ACC3F54B-1AFC-4394-A971-2E046AB70C95}"/>
    <cellStyle name="x_Uniweld_AWP_WP-IS" xfId="1181" xr:uid="{A3DCEEF7-BB2D-4249-82A7-7ED9ACCB077A}"/>
    <cellStyle name="x_WP (BS)" xfId="1182" xr:uid="{8BC31C4E-03FC-41AB-AB23-FFE67ECB6431}"/>
    <cellStyle name="x_WP(BS)-APOS...." xfId="1183" xr:uid="{13D852D9-8BD2-4B38-907C-67D77B95F0E7}"/>
    <cellStyle name="x_WP(BS)-Ori Tech" xfId="1184" xr:uid="{6F024948-B706-4DEF-8B13-AB8F7660BC42}"/>
    <cellStyle name="x_WP(BS)-System" xfId="1185" xr:uid="{20D6399A-1EB9-47C7-BBA2-6AD71CFCD237}"/>
    <cellStyle name="x_WP(BS)-System..." xfId="1186" xr:uid="{FA6F38FA-028C-4919-82A1-3C9A7515275E}"/>
    <cellStyle name="x_WP(BS)-WCHT Consultancy" xfId="1187" xr:uid="{86A35942-A4BA-4203-A17E-F5F9859193EE}"/>
    <cellStyle name="x_WP(IS)-APOS" xfId="1188" xr:uid="{1BA6DD74-615E-427E-96DB-807EB84B447B}"/>
    <cellStyle name="x_WP(IS)-System" xfId="1189" xr:uid="{7C29EB0D-F93B-4D7B-90BA-C5381938EC6A}"/>
    <cellStyle name="x_WP-BS" xfId="1190" xr:uid="{FF0817E3-2DA9-4A2E-AC59-7E276D3BD434}"/>
    <cellStyle name="x_WP-BS 09" xfId="1191" xr:uid="{20A8EF7E-2C00-42CE-88FD-C45BB1DC313A}"/>
    <cellStyle name="x_WP-BS 09 (etech" xfId="1192" xr:uid="{C11A32FC-5535-467A-A411-ABD703E7FD08}"/>
    <cellStyle name="x_WP-IS" xfId="1193" xr:uid="{2C23E191-03F2-4214-ADB0-52ADE5B55B85}"/>
    <cellStyle name="x_yilang Penkopack sdn. bhd." xfId="1194" xr:uid="{8DA1352F-3781-418F-AFD4-494ACDD9A061}"/>
    <cellStyle name="x_YNHC 04 K - PPE" xfId="1195" xr:uid="{BF6FC2DD-45C3-4EA7-86BB-97DE477B7844}"/>
    <cellStyle name="x_YNHC 04 K - PPE_WP-IS" xfId="1196" xr:uid="{8E87AA56-CF23-41F2-B31D-6BFB9465D34C}"/>
    <cellStyle name="Year" xfId="8210" xr:uid="{10CB4759-ACCF-4BF0-9434-B7CCD5898DEA}"/>
    <cellStyle name="YearHeading" xfId="8211" xr:uid="{0EA4EA1E-8C62-48B5-B15C-A5D52753CA96}"/>
    <cellStyle name="YearHeading 2" xfId="8212" xr:uid="{CA2D4B49-0B01-4999-95E4-14CC7B988B0E}"/>
    <cellStyle name="YearHeading 2 2" xfId="9163" xr:uid="{BBA7D054-CA96-41C5-B22A-AA175E7B00A9}"/>
    <cellStyle name="YearHeading 3" xfId="9162" xr:uid="{3E7B1D7C-6E08-4B4C-9D75-622AB9917561}"/>
    <cellStyle name="Years" xfId="8213" xr:uid="{BE3125C3-9673-483B-B5F2-B64CA5F60D29}"/>
    <cellStyle name="YEL" xfId="1197" xr:uid="{E523EFFD-76E3-472C-A20D-6AF6159D194D}"/>
    <cellStyle name="YEL 2" xfId="8568" xr:uid="{F1701CAB-CC9B-41D6-AB26-29E726EBE962}"/>
    <cellStyle name="YEL 2 2" xfId="12768" xr:uid="{CD0A87D9-07AB-48FC-8651-2DE01E5670D8}"/>
    <cellStyle name="YEL 2 2 2" xfId="12774" xr:uid="{9036E595-4009-4CBB-8B22-4656B1E649BD}"/>
    <cellStyle name="YEL 2 2 2 2" xfId="22749" xr:uid="{A34F0A87-DBEE-4B4F-84BB-A88B5F37AEDD}"/>
    <cellStyle name="YEL 2 2 2 2 2" xfId="28125" xr:uid="{568B770E-92B5-44E8-A939-BA107F22DF57}"/>
    <cellStyle name="YEL 2 2 2 3" xfId="27953" xr:uid="{506C0547-533E-449E-ABF4-4D546746C68F}"/>
    <cellStyle name="YEL 2 2 3" xfId="17751" xr:uid="{386844AB-45DE-4248-94DD-FAFCC18172CA}"/>
    <cellStyle name="YEL 2 2 3 2" xfId="27655" xr:uid="{41BF583E-58C3-421B-BAE6-E7FA4C1607D9}"/>
    <cellStyle name="YEL 2 2 3 2 2" xfId="28228" xr:uid="{426A3676-9A88-4EF6-AF5B-2EA7F2CDA7F2}"/>
    <cellStyle name="YEL 2 2 3 3" xfId="28024" xr:uid="{4DDB7137-84F1-476A-ABE9-24C2A2CD6145}"/>
    <cellStyle name="YEL 2 2 4" xfId="17736" xr:uid="{10F5A777-7775-4E73-8EB1-1C42162ADBAF}"/>
    <cellStyle name="YEL 2 2 4 2" xfId="27640" xr:uid="{53E9C1C2-6FF4-4F91-8FBF-AE7D92926F1A}"/>
    <cellStyle name="YEL 2 2 4 2 2" xfId="28213" xr:uid="{379041AD-3C4D-4480-8143-7963A73332C5}"/>
    <cellStyle name="YEL 2 2 4 3" xfId="28009" xr:uid="{A93B0C91-72A7-46C7-9448-8B751D2F3C66}"/>
    <cellStyle name="YEL 2 2 5" xfId="15224" xr:uid="{05A66BF3-34B8-4182-9C45-32A95AA53E24}"/>
    <cellStyle name="YEL 2 2 5 2" xfId="25166" xr:uid="{CA980D4E-B865-4A53-B7FA-A00C74CB2BE7}"/>
    <cellStyle name="YEL 2 2 5 2 2" xfId="28164" xr:uid="{70E69C9F-E0A9-4E47-9546-0DBF5089A385}"/>
    <cellStyle name="YEL 2 2 5 3" xfId="27992" xr:uid="{822D881F-CF77-4F89-A847-2C88F0196D83}"/>
    <cellStyle name="YEL 2 2 6" xfId="22747" xr:uid="{F1466E59-1727-483D-B17B-A781F17C2DE7}"/>
    <cellStyle name="YEL 2 2 6 2" xfId="28123" xr:uid="{0459CA35-7C77-4ACD-AF30-FF4B5137326A}"/>
    <cellStyle name="YEL 2 2 7" xfId="27759" xr:uid="{BA5C11CF-DF18-4258-8580-8660932CA96F}"/>
    <cellStyle name="YEL 2 3" xfId="15240" xr:uid="{3E3DE8F6-76B7-4466-A53C-46BDD0147B8C}"/>
    <cellStyle name="YEL 2 3 2" xfId="25178" xr:uid="{8C28D7F9-9B53-4B90-A93B-C6EF8DC45F91}"/>
    <cellStyle name="YEL 2 3 2 2" xfId="28172" xr:uid="{C2049379-94EF-420C-AC33-06F5055343C6}"/>
    <cellStyle name="YEL 2 4" xfId="20226" xr:uid="{F9088A9D-1991-4BDE-A7BF-9204D60D73D7}"/>
    <cellStyle name="YEL 2 4 2" xfId="28064" xr:uid="{0E3F4134-C117-4969-A0EC-4C2B410D0843}"/>
    <cellStyle name="YY.MM" xfId="1198" xr:uid="{C95342AB-FAD5-4536-99FD-92ABD9C4B9A3}"/>
    <cellStyle name="YY.MM 2" xfId="8214" xr:uid="{55BD2B28-24F7-4C54-9CBB-450708B55C41}"/>
    <cellStyle name="YY.MM 2 2" xfId="8215" xr:uid="{B6795BEA-A704-43B7-A31A-3BF78B718FA7}"/>
    <cellStyle name="YY.MM 2 2 2" xfId="8216" xr:uid="{5E2E7DCC-07C6-47D1-9075-A749E4EAD7A8}"/>
    <cellStyle name="YY.MM 2 2 2 2" xfId="9166" xr:uid="{68D99B39-2F9B-4902-A899-82706D532E98}"/>
    <cellStyle name="YY.MM 2 2 3" xfId="9165" xr:uid="{EB888475-285D-4169-A3C8-452EE25DC884}"/>
    <cellStyle name="YY.MM 2 3" xfId="8217" xr:uid="{4C3AE02F-786D-4C53-A4BD-5B6204E5656F}"/>
    <cellStyle name="YY.MM 2 3 2" xfId="9167" xr:uid="{13DE9B84-F2CE-4658-AC76-60A34A7E9940}"/>
    <cellStyle name="YY.MM 2 4" xfId="9164" xr:uid="{F52D54C9-208A-4F7C-938D-6D0D88C72BE1}"/>
    <cellStyle name="YY.MM 3" xfId="8218" xr:uid="{6A114E2F-7EFA-4923-9AE0-99120CC094B6}"/>
    <cellStyle name="YY.MM 3 2" xfId="8219" xr:uid="{D44C1068-8CB9-437B-9BF8-FF13E75714C9}"/>
    <cellStyle name="YY.MM 3 2 2" xfId="9169" xr:uid="{0F5A9FB0-F045-41E7-A1FA-9C8A27D8DDA9}"/>
    <cellStyle name="YY.MM 3 3" xfId="9168" xr:uid="{C58B6975-28B5-4F64-8538-A417CBA046B1}"/>
    <cellStyle name="YY.MM 4" xfId="8220" xr:uid="{A985BB94-4BA1-40CF-9D1F-B926037D5D27}"/>
    <cellStyle name="YY.MM 4 2" xfId="9170" xr:uid="{A6208FC6-1644-4BE8-A86E-2C642FD21A27}"/>
    <cellStyle name="YY.MM 5" xfId="8569" xr:uid="{43EF5D0A-17B5-4542-ACF3-888E49BDA67C}"/>
    <cellStyle name="เครื่องหมายจุลภาค [0]_AKE" xfId="10129" xr:uid="{5B1EA337-2C8C-427C-A87B-EAC54C710128}"/>
    <cellStyle name="เครื่องหมายจุลภาค 2" xfId="1199" xr:uid="{ACB592A2-A14A-4E90-AC17-F19D42F4062B}"/>
    <cellStyle name="เครื่องหมายจุลภาค 2 10" xfId="10130" xr:uid="{A8577ED5-12A7-43E9-8E63-57090F8D47DE}"/>
    <cellStyle name="เครื่องหมายจุลภาค 2 2" xfId="8246" xr:uid="{5F4B3FB8-FC37-49FB-93A7-48A3863B92DA}"/>
    <cellStyle name="เครื่องหมายจุลภาค 2 2 2" xfId="8247" xr:uid="{7F9560C7-2206-4F50-8BEE-85568443E232}"/>
    <cellStyle name="เครื่องหมายจุลภาค 2 2 2 2" xfId="8248" xr:uid="{A8E82D04-69E6-4D6C-B9A7-F8E9BD970384}"/>
    <cellStyle name="เครื่องหมายจุลภาค 2 2 2 3" xfId="8249" xr:uid="{6959B6C2-52B2-4777-9C7D-662C6E79D8AF}"/>
    <cellStyle name="เครื่องหมายจุลภาค 2 2 3" xfId="8250" xr:uid="{E39431EF-9B82-45DC-A227-9A245155F689}"/>
    <cellStyle name="เครื่องหมายจุลภาค 2 2 4" xfId="8251" xr:uid="{25CEBA38-8F2E-44BA-A06E-BEFE6DDD92DA}"/>
    <cellStyle name="เครื่องหมายจุลภาค 2 3" xfId="8252" xr:uid="{96232F53-29B3-426C-8279-A7F7712CAA5E}"/>
    <cellStyle name="เครื่องหมายจุลภาค 2 3 2" xfId="8253" xr:uid="{6B9F60A3-5C0B-488A-9713-87A0A8FCF13D}"/>
    <cellStyle name="เครื่องหมายจุลภาค 2 3 3" xfId="8254" xr:uid="{0A6FBCB2-41F2-485A-9179-CC9354691E67}"/>
    <cellStyle name="เครื่องหมายจุลภาค 2 3 4" xfId="8255" xr:uid="{A56F2A83-CA95-411F-9916-B1A0B287932D}"/>
    <cellStyle name="เครื่องหมายจุลภาค 2 3 5" xfId="8256" xr:uid="{CC37F840-292D-4220-A00B-535EE383DAED}"/>
    <cellStyle name="เครื่องหมายจุลภาค 2 3 6" xfId="8257" xr:uid="{51DF5F11-8B5E-4D61-9DFE-7E07FA8C6A2D}"/>
    <cellStyle name="เครื่องหมายจุลภาค 2 4" xfId="8258" xr:uid="{0A73F212-FB74-4F97-91C5-1FDF9B464F7C}"/>
    <cellStyle name="เครื่องหมายจุลภาค 2 5" xfId="8259" xr:uid="{A80ED158-EEC6-4D1D-9F76-45499E9FC729}"/>
    <cellStyle name="เครื่องหมายจุลภาค 2 6" xfId="8260" xr:uid="{E5C97FDC-B09A-402F-97DE-5E367F139101}"/>
    <cellStyle name="เครื่องหมายจุลภาค 2 7" xfId="8261" xr:uid="{73811C8C-5C8D-4921-9BF5-72D697A44510}"/>
    <cellStyle name="เครื่องหมายจุลภาค 2 8" xfId="8262" xr:uid="{59A91EEA-9327-4C48-9622-B9A4FA51D53A}"/>
    <cellStyle name="เครื่องหมายจุลภาค 2 9" xfId="8263" xr:uid="{7D0B49D9-7FAF-4C4F-A61F-6C5602457DAF}"/>
    <cellStyle name="เครื่องหมายจุลภาค 3" xfId="1200" xr:uid="{36DFD1DA-7FD8-4555-9787-E6B3C99A889A}"/>
    <cellStyle name="เครื่องหมายจุลภาค 3 2" xfId="8264" xr:uid="{5AE72B0E-F4B7-4BA7-8278-633371D0965F}"/>
    <cellStyle name="เครื่องหมายจุลภาค 3 2 2" xfId="8265" xr:uid="{8E6D8130-C3DE-4B8A-B22A-30B7E90F6C49}"/>
    <cellStyle name="เครื่องหมายจุลภาค 3 2 2 2" xfId="12570" xr:uid="{90CDFCED-99E0-4D20-9510-0E1B0CE650C1}"/>
    <cellStyle name="เครื่องหมายจุลภาค 3 2 2 2 2" xfId="17686" xr:uid="{85B928B6-6404-4206-B92A-43E793A95A42}"/>
    <cellStyle name="เครื่องหมายจุลภาค 3 2 2 2 2 2" xfId="27615" xr:uid="{FF412D66-324D-4B36-8FF6-8EEE54A3C80A}"/>
    <cellStyle name="เครื่องหมายจุลภาค 3 2 2 2 2 2 2" xfId="47582" xr:uid="{177F1F8D-2A87-4EE8-9E91-6626CFA461C5}"/>
    <cellStyle name="เครื่องหมายจุลภาค 3 2 2 2 2 3" xfId="37934" xr:uid="{F455D1C2-2AAE-4BF0-A2E0-E7AE8DB21A56}"/>
    <cellStyle name="เครื่องหมายจุลภาค 3 2 2 2 3" xfId="22657" xr:uid="{0C2BE32A-08BF-4402-A793-2A884A2A97B3}"/>
    <cellStyle name="เครื่องหมายจุลภาค 3 2 2 2 3 2" xfId="42752" xr:uid="{1DF1501F-5431-47A7-8F56-66A08273B72A}"/>
    <cellStyle name="เครื่องหมายจุลภาค 3 2 2 2 4" xfId="33105" xr:uid="{DD06A32A-ADC7-44A5-871B-D37AF5473962}"/>
    <cellStyle name="เครื่องหมายจุลภาค 3 2 2 3" xfId="15225" xr:uid="{01ED8890-6FAF-4ED9-AB95-2CD5FEF344D0}"/>
    <cellStyle name="เครื่องหมายจุลภาค 3 2 2 3 2" xfId="25167" xr:uid="{6F109F2D-083E-4E86-A7CC-C58E54271AFA}"/>
    <cellStyle name="เครื่องหมายจุลภาค 3 2 2 3 2 2" xfId="45172" xr:uid="{9893EBCE-2F74-466C-83AC-C7CE00950FFC}"/>
    <cellStyle name="เครื่องหมายจุลภาค 3 2 2 3 3" xfId="35524" xr:uid="{E38B7535-7AA1-464B-8B17-141BEF4842CF}"/>
    <cellStyle name="เครื่องหมายจุลภาค 3 2 2 4" xfId="20215" xr:uid="{14E0B59A-A3E4-49FB-90DC-2995A649577B}"/>
    <cellStyle name="เครื่องหมายจุลภาค 3 2 2 4 2" xfId="40344" xr:uid="{A9943FFE-F436-4A36-9C2B-29BD17B1D844}"/>
    <cellStyle name="เครื่องหมายจุลภาค 3 2 2 5" xfId="30697" xr:uid="{BA873E7D-2AE5-45DA-B9E0-2EF1840C3A4B}"/>
    <cellStyle name="เครื่องหมายจุลภาค 3 2 3" xfId="8266" xr:uid="{E2B5CF8D-CD64-496C-83CE-C32CE683E921}"/>
    <cellStyle name="เครื่องหมายจุลภาค 3 3" xfId="8267" xr:uid="{56A5A2FC-AA70-4E5F-BD22-F6663507F5F6}"/>
    <cellStyle name="เครื่องหมายจุลภาค 3 3 2" xfId="8268" xr:uid="{16103EDD-61E0-4E1A-B439-BCF2EF24A821}"/>
    <cellStyle name="เครื่องหมายจุลภาค 3 3 3" xfId="8269" xr:uid="{FC119903-F27D-4B75-B71C-B54337A9E193}"/>
    <cellStyle name="เครื่องหมายจุลภาค 3 4" xfId="8270" xr:uid="{5CD5D64C-553F-426D-AABE-4602FCE3566E}"/>
    <cellStyle name="เครื่องหมายจุลภาค 3 4 2" xfId="8271" xr:uid="{0A01D420-3375-4F0C-975F-244DE8142D9E}"/>
    <cellStyle name="เครื่องหมายจุลภาค 3 4 2 2" xfId="8272" xr:uid="{FC068BCA-8F99-40DC-9CD1-8F0EB75FC36F}"/>
    <cellStyle name="เครื่องหมายจุลภาค 3 4 2 3" xfId="8273" xr:uid="{CF2FD451-BA49-4BB7-8916-8737FAB487C1}"/>
    <cellStyle name="เครื่องหมายจุลภาค 3 5" xfId="8274" xr:uid="{92D3A17D-9F60-46B9-8ABD-F3F1FC447E9C}"/>
    <cellStyle name="เครื่องหมายจุลภาค 3 6" xfId="8275" xr:uid="{655A18A4-7A77-4F82-A20C-1572FB993246}"/>
    <cellStyle name="เครื่องหมายจุลภาค 4" xfId="1201" xr:uid="{7DB8D5AC-9ADC-4022-B55D-974977FD693F}"/>
    <cellStyle name="เครื่องหมายจุลภาค 4 2" xfId="8276" xr:uid="{B9E95E69-9D41-4365-96A2-174BB892A7A6}"/>
    <cellStyle name="เครื่องหมายจุลภาค 4 2 2" xfId="12571" xr:uid="{361C2515-A114-4C4F-9675-6DE1AB6DC94D}"/>
    <cellStyle name="เครื่องหมายจุลภาค 4 2 2 2" xfId="17687" xr:uid="{ACFB5485-C0B7-40B5-AEA9-64DCD9610979}"/>
    <cellStyle name="เครื่องหมายจุลภาค 4 2 2 2 2" xfId="27616" xr:uid="{A1C5A637-7D11-4E6E-B3D2-80D88DB5E507}"/>
    <cellStyle name="เครื่องหมายจุลภาค 4 2 2 2 2 2" xfId="47583" xr:uid="{2106BD05-30F9-41ED-85A7-FB1A62006DC2}"/>
    <cellStyle name="เครื่องหมายจุลภาค 4 2 2 2 3" xfId="37935" xr:uid="{D14C09AE-6929-4928-A03C-2143EAE55870}"/>
    <cellStyle name="เครื่องหมายจุลภาค 4 2 2 3" xfId="22658" xr:uid="{0687BC3D-6FE4-4FCF-9157-39DE99489DA2}"/>
    <cellStyle name="เครื่องหมายจุลภาค 4 2 2 3 2" xfId="42753" xr:uid="{8DEB08D6-3F2C-4348-AAAA-EFAA1A139647}"/>
    <cellStyle name="เครื่องหมายจุลภาค 4 2 2 4" xfId="33106" xr:uid="{18368CAB-EF58-4C24-A6A7-D27A0B765F37}"/>
    <cellStyle name="เครื่องหมายจุลภาค 4 2 3" xfId="15226" xr:uid="{C62EC2BC-22B2-4912-B62E-1A90D59A1368}"/>
    <cellStyle name="เครื่องหมายจุลภาค 4 2 3 2" xfId="25168" xr:uid="{773EDFFC-659F-4763-8CF3-806757ADB764}"/>
    <cellStyle name="เครื่องหมายจุลภาค 4 2 3 2 2" xfId="45173" xr:uid="{EF6BDD0E-9ACE-4D30-AB34-2D2622B716A0}"/>
    <cellStyle name="เครื่องหมายจุลภาค 4 2 3 3" xfId="35525" xr:uid="{606183AB-5AC2-44F1-8D8B-066F065AF3A6}"/>
    <cellStyle name="เครื่องหมายจุลภาค 4 2 4" xfId="20216" xr:uid="{892B1C7C-46FF-49B1-B1A6-8626C7AB9336}"/>
    <cellStyle name="เครื่องหมายจุลภาค 4 2 4 2" xfId="40345" xr:uid="{BE213E5B-220F-4951-AA00-ACD1CC8C4FC0}"/>
    <cellStyle name="เครื่องหมายจุลภาค 4 2 5" xfId="30698" xr:uid="{FA7CE63E-9217-499A-821B-C54AE4A6541E}"/>
    <cellStyle name="เครื่องหมายจุลภาค 4 3" xfId="8277" xr:uid="{CA999115-A896-40DD-8A93-2247F3D506FC}"/>
    <cellStyle name="เครื่องหมายจุลภาค 4 4" xfId="8278" xr:uid="{1C4B96B6-1AFD-4748-9EC5-C2B9D933EFA6}"/>
    <cellStyle name="เครื่องหมายจุลภาค 4 5" xfId="8279" xr:uid="{09A945C6-6359-44A6-B41E-73F1151E20E3}"/>
    <cellStyle name="เครื่องหมายจุลภาค 5" xfId="8280" xr:uid="{298C17DE-3101-4ABD-BA7D-2A2EB83A4EB9}"/>
    <cellStyle name="เครื่องหมายจุลภาค 5 2" xfId="8281" xr:uid="{301E0126-EC14-4912-945A-986039CE8E2F}"/>
    <cellStyle name="เครื่องหมายจุลภาค 5 3" xfId="8282" xr:uid="{29A5F699-CF1C-4680-BDD3-836AB60572CE}"/>
    <cellStyle name="เครื่องหมายจุลภาค 6" xfId="8283" xr:uid="{403F63B1-345A-4F4C-A78F-A7E8FF41CBB9}"/>
    <cellStyle name="เครื่องหมายจุลภาค 6 2" xfId="8284" xr:uid="{BADD3C4A-D08D-4C23-9984-3717B35D6511}"/>
    <cellStyle name="เครื่องหมายจุลภาค 6 3" xfId="8285" xr:uid="{5DF73268-68C2-4DB0-80AC-E711903D9BBB}"/>
    <cellStyle name="เครื่องหมายจุลภาค 6_Sales Report 09" xfId="8286" xr:uid="{888DFB07-74E7-4D5A-BEAF-BEBD2FF3A097}"/>
    <cellStyle name="เครื่องหมายจุลภาค 7" xfId="8287" xr:uid="{990FF9D1-9343-445C-8EAE-5A37A0F6D268}"/>
    <cellStyle name="เครื่องหมายจุลภาค 7 2" xfId="8288" xr:uid="{82A60E20-CC0D-4104-B8AA-97C13C0F689A}"/>
    <cellStyle name="เครื่องหมายจุลภาค 7 2 2" xfId="8289" xr:uid="{68C14F74-6199-4537-AE4A-0F849F2979BE}"/>
    <cellStyle name="เครื่องหมายจุลภาค 7 3" xfId="8290" xr:uid="{2B69255C-2012-4C0D-8CEB-CD4FE7F52715}"/>
    <cellStyle name="เครื่องหมายจุลภาค 7 3 2" xfId="8291" xr:uid="{5C4156C7-69F2-4B2D-B932-457C013DD293}"/>
    <cellStyle name="เครื่องหมายจุลภาค 7 4" xfId="8292" xr:uid="{718E8EFA-682C-4576-889B-F19F275434C0}"/>
    <cellStyle name="เครื่องหมายจุลภาค 7 5" xfId="8293" xr:uid="{678C2579-CD0D-4C78-9EFB-639403EFD967}"/>
    <cellStyle name="เครื่องหมายจุลภาค 8" xfId="8294" xr:uid="{8289C14B-C032-4D10-AC9F-5D2FCD4A4642}"/>
    <cellStyle name="เครื่องหมายจุลภาค 8 2" xfId="8295" xr:uid="{3ADE819C-DA0E-4FF6-B726-2750CC4B5A9B}"/>
    <cellStyle name="เครื่องหมายจุลภาค_100%" xfId="8296" xr:uid="{57931E1F-7537-4E39-BDD4-CF3A7621C994}"/>
    <cellStyle name="เครื่องหมายสกุลเงิน [0]_AKE" xfId="10131" xr:uid="{780EB587-F793-4DD0-B184-799662818687}"/>
    <cellStyle name="เครื่องหมายสกุลเงิน_AKE" xfId="10132" xr:uid="{1F97F599-B0B8-4F35-9AA9-AA2AA40B7674}"/>
    <cellStyle name="เชื่อมโยงหลายมิติ" xfId="1202" xr:uid="{9A3BCE24-A12F-44B2-9C74-44EF7A890A99}"/>
    <cellStyle name="เชื่อมโยงหลายมิติ 2" xfId="8301" xr:uid="{0C471D4E-B310-4157-A028-6C31DCA608BE}"/>
    <cellStyle name="เชื่อมโยงหลายมิติ 2 2" xfId="10134" xr:uid="{73FC35C7-6F7D-4022-BC6B-CC6850D1ED02}"/>
    <cellStyle name="เชื่อมโยงหลายมิติ 3" xfId="8302" xr:uid="{C9E9BA2D-8A3A-4F85-88AC-18083F1722D1}"/>
    <cellStyle name="เชื่อมโยงหลายมิติ 4" xfId="10133" xr:uid="{5AEDA9F3-9D74-454B-9BBC-19A5E402BAEF}"/>
    <cellStyle name="เชื่อมโยงหลายมิติ_1247CHMX" xfId="10135" xr:uid="{CDF03D3D-C477-499F-A4C4-D36257DA1040}"/>
    <cellStyle name="เซลล์ตรวจสอบ" xfId="604" xr:uid="{C84B60B7-B8B7-43C4-8D50-CE5D28C76BA4}"/>
    <cellStyle name="เซลล์ตรวจสอบ 2" xfId="8303" xr:uid="{5F0A4CB3-0E0A-4B27-8618-8CF287D7615A}"/>
    <cellStyle name="เซลล์ตรวจสอบ 2 2" xfId="8304" xr:uid="{B377769D-1C93-4729-B34C-44E7E09900EE}"/>
    <cellStyle name="เซลล์ตรวจสอบ 2 2 2" xfId="8305" xr:uid="{45FC3AAF-F815-440B-9E34-63F9A2F23DD0}"/>
    <cellStyle name="เซลล์ตรวจสอบ 2 2 2 2" xfId="9189" xr:uid="{F3DF2523-076C-4C75-9D86-E85CC259FFC5}"/>
    <cellStyle name="เซลล์ตรวจสอบ 2 2 2 2 2" xfId="12604" xr:uid="{6FD669BF-2862-478D-8121-BF53C18D1C9A}"/>
    <cellStyle name="เซลล์ตรวจสอบ 2 2 2 3" xfId="8908" xr:uid="{600DF240-7A05-4081-AC1A-104CA1FB0C5E}"/>
    <cellStyle name="เซลล์ตรวจสอบ 2 2 3" xfId="8306" xr:uid="{C6893AC8-1EF0-411F-A7F7-0B44647EA8CA}"/>
    <cellStyle name="เซลล์ตรวจสอบ 2 2 3 2" xfId="9190" xr:uid="{5C7A3586-1095-4235-8EC2-C2CC3D88B63D}"/>
    <cellStyle name="เซลล์ตรวจสอบ 2 2 3 2 2" xfId="12605" xr:uid="{87FD941F-F346-4543-8F7B-9389EE486177}"/>
    <cellStyle name="เซลล์ตรวจสอบ 2 2 3 3" xfId="8909" xr:uid="{CE0243EF-D4C1-428E-B604-9491244E614E}"/>
    <cellStyle name="เซลล์ตรวจสอบ 2 2 4" xfId="9188" xr:uid="{89640033-964D-4CA6-811B-FBFD9986EA4E}"/>
    <cellStyle name="เซลล์ตรวจสอบ 2 2 4 2" xfId="12603" xr:uid="{077AE541-4C7B-4794-A856-B5823D39A62C}"/>
    <cellStyle name="เซลล์ตรวจสอบ 2 2 5" xfId="8907" xr:uid="{485A07AE-1F38-4B49-9C2A-72A412ABFD52}"/>
    <cellStyle name="เซลล์ตรวจสอบ 2 3" xfId="9187" xr:uid="{4621DC1B-93F3-47AD-AB48-A99F7B6EA122}"/>
    <cellStyle name="เซลล์ตรวจสอบ 2 3 2" xfId="12602" xr:uid="{F6198E93-E673-41A9-B1FB-56FE8F8A5FAD}"/>
    <cellStyle name="เซลล์ตรวจสอบ 2 4" xfId="8906" xr:uid="{4A322AFF-B2EA-4F0B-9C2A-73D818D6A7F2}"/>
    <cellStyle name="เซลล์ตรวจสอบ 3" xfId="8523" xr:uid="{8F669405-9B0A-40FD-ADD8-4BFF8E9C1514}"/>
    <cellStyle name="เซลล์ตรวจสอบ 3 2" xfId="12577" xr:uid="{0AE12845-ED0E-45A8-8FCF-1D7B203AB33D}"/>
    <cellStyle name="เซลล์ตรวจสอบ 4" xfId="9261" xr:uid="{5C7EAB45-791D-44D8-9D55-F55789737389}"/>
    <cellStyle name="เซลล์ที่มีการเชื่อมโยง" xfId="605" xr:uid="{5228DE06-EA4C-427E-9E7B-288515E476AE}"/>
    <cellStyle name="เซลล์ที่มีการเชื่อมโยง 2" xfId="8307" xr:uid="{4139C8AA-C54D-4074-8048-CD7D71A83621}"/>
    <cellStyle name="เซลล์ที่มีการเชื่อมโยง 2 2" xfId="8308" xr:uid="{8A2B662B-8A58-422F-832A-C6F30D13009B}"/>
    <cellStyle name="เซลล์ที่มีการเชื่อมโยง 2 2 2" xfId="8309" xr:uid="{812D3099-939E-4D0F-BC97-F4E5F5BC980F}"/>
    <cellStyle name="เซลล์ที่มีการเชื่อมโยง 2 2 3" xfId="8310" xr:uid="{888E5381-2A9B-49BA-B89A-3C188F542F8E}"/>
    <cellStyle name="เปอร์เซ็นต์ 2" xfId="8382" xr:uid="{1C575C49-B223-479B-B1F3-9DBA07BDEA14}"/>
    <cellStyle name="เปอร์เซ็นต์ 2 2" xfId="8383" xr:uid="{4177E48A-9195-432D-909D-911D34C06043}"/>
    <cellStyle name="เปอร์เซ็นต์ 3" xfId="8384" xr:uid="{EDF163ED-47F4-4B6F-8A06-F645DB00986F}"/>
    <cellStyle name="เปอร์เซ็นต์ 4" xfId="8385" xr:uid="{3D09E5BC-EA46-4D92-BCC0-E4B9FBE27033}"/>
    <cellStyle name="เปอร์เซ็นต์ 4 2" xfId="8386" xr:uid="{CC56E185-65C6-479E-B188-056981504A78}"/>
    <cellStyle name="เปอร์เซ็นต์ 4 2 2" xfId="8387" xr:uid="{EB6BC634-3265-4E94-B894-11BF14D097B0}"/>
    <cellStyle name="เปอร์เซ็นต์ 4 3" xfId="8388" xr:uid="{87E7836B-26CB-47EF-9D8C-E93A5FF9D5D3}"/>
    <cellStyle name="แย่" xfId="610" xr:uid="{810EA353-FA24-4249-81DB-15A93FE23175}"/>
    <cellStyle name="แย่ 2" xfId="8404" xr:uid="{81054E6B-BF94-4772-9769-F09AE13B5522}"/>
    <cellStyle name="แย่ 2 2" xfId="8405" xr:uid="{DAD5B8FB-8C03-4C29-96E8-A784E8786CC7}"/>
    <cellStyle name="แย่ 2 2 2" xfId="8406" xr:uid="{EC7754B3-4D09-4C2C-A7DB-8C92DE720EBF}"/>
    <cellStyle name="แย่ 2 2 3" xfId="8407" xr:uid="{A8E30058-1A35-4824-81C0-C143E4412E64}"/>
    <cellStyle name="แสดงผล" xfId="617" xr:uid="{143C0600-0D63-4AAF-A2B4-704CD3C4BD44}"/>
    <cellStyle name="แสดงผล 2" xfId="8434" xr:uid="{8406DAA8-D768-4438-922E-79C60DFDDF16}"/>
    <cellStyle name="แสดงผล 2 2" xfId="8435" xr:uid="{E8BD1452-A9B1-41A3-9D10-3F6E68DE8DF9}"/>
    <cellStyle name="แสดงผล 2 2 2" xfId="8436" xr:uid="{9E0E60F5-6275-4D4C-B967-620B979F5070}"/>
    <cellStyle name="แสดงผล 2 2 2 2" xfId="8437" xr:uid="{602F0C05-36D6-4883-BDDE-418E9EC9B523}"/>
    <cellStyle name="แสดงผล 2 2 2 2 2" xfId="9222" xr:uid="{50BE7B6D-DA1F-4A2E-93CD-A96B915748F4}"/>
    <cellStyle name="แสดงผล 2 2 2 3" xfId="9221" xr:uid="{543932BF-4CF8-465A-A797-C16F57D20D1F}"/>
    <cellStyle name="แสดงผล 2 2 3" xfId="8438" xr:uid="{E05750CD-A750-4BB3-BCC3-087B5B2F7B16}"/>
    <cellStyle name="แสดงผล 2 2 3 2" xfId="9223" xr:uid="{55621F24-5F7A-469C-80B8-B092ED1CC232}"/>
    <cellStyle name="แสดงผล 2 2 4" xfId="9220" xr:uid="{3669F8D8-0091-4BD5-A187-06FA009E7B30}"/>
    <cellStyle name="แสดงผล 2 3" xfId="8439" xr:uid="{DB4CC4F0-E115-4E82-AD28-3EEED6ABC5F9}"/>
    <cellStyle name="แสดงผล 2 3 2" xfId="8440" xr:uid="{DD918584-9A95-42B6-9365-11DB8013D6E8}"/>
    <cellStyle name="แสดงผล 2 3 2 2" xfId="9225" xr:uid="{726A7A1D-BB70-4645-B153-25BF2876C646}"/>
    <cellStyle name="แสดงผล 2 3 3" xfId="9224" xr:uid="{E5D8A918-F8AB-40CC-B3CD-8BDEFEB4EF63}"/>
    <cellStyle name="แสดงผล 2 4" xfId="8441" xr:uid="{3EBB738B-54D7-44AB-99BA-E473777B0467}"/>
    <cellStyle name="แสดงผล 2 4 2" xfId="8442" xr:uid="{ED4B92F6-F8AC-4B19-9B14-F5E6719F44DE}"/>
    <cellStyle name="แสดงผล 2 4 2 2" xfId="8443" xr:uid="{996C5802-6C6E-4472-8B8F-C323A4AAEDBA}"/>
    <cellStyle name="แสดงผล 2 4 2 2 2" xfId="9228" xr:uid="{FF96135B-9509-4D87-AA3F-F3D3DC47A9FB}"/>
    <cellStyle name="แสดงผล 2 4 2 3" xfId="9227" xr:uid="{FBD738B9-8302-4C73-85B6-67DD0A93FD85}"/>
    <cellStyle name="แสดงผล 2 4 3" xfId="8444" xr:uid="{2F1E5F7E-5AB0-4E04-B75D-B19AA20C4E2F}"/>
    <cellStyle name="แสดงผล 2 4 3 2" xfId="9229" xr:uid="{C8EEC36E-E2BC-4696-ABD9-9B24E80FB89E}"/>
    <cellStyle name="แสดงผล 2 4 4" xfId="8445" xr:uid="{6ED0E5F5-42EB-43BF-9C2E-D0AC99276444}"/>
    <cellStyle name="แสดงผล 2 4 4 2" xfId="9230" xr:uid="{E33DFEAE-AB5C-4D02-BBB4-1921091D56DD}"/>
    <cellStyle name="แสดงผล 2 4 5" xfId="9226" xr:uid="{A3C20ED9-BCDE-42AC-9708-395B8C9D4016}"/>
    <cellStyle name="แสดงผล 2 5" xfId="8446" xr:uid="{0F67BAA2-4709-409C-AA38-1F2FC446D7D3}"/>
    <cellStyle name="แสดงผล 2 5 2" xfId="9231" xr:uid="{DFAD468D-9362-4D53-8659-F8A3F1992539}"/>
    <cellStyle name="แสดงผล 2 6" xfId="9219" xr:uid="{9CDCD6FF-E13E-4594-BC2C-2FF76460D25B}"/>
    <cellStyle name="แสดงผล 3" xfId="8447" xr:uid="{1C8FFE83-70FD-4745-834B-35103757D6AB}"/>
    <cellStyle name="แสดงผล 3 2" xfId="9232" xr:uid="{FA3AB1FE-7824-438D-95EC-B9A3CFCB6B67}"/>
    <cellStyle name="แสดงผล 4" xfId="8526" xr:uid="{7777AB3A-DD16-46C7-A87A-CC79F1851C45}"/>
    <cellStyle name="การคำนวณ" xfId="600" xr:uid="{E476DB58-37AA-4E2D-8613-09F87FA7C24C}"/>
    <cellStyle name="การคำนวณ 2" xfId="8221" xr:uid="{022C4A39-5961-4E72-BC10-F001BD1AD932}"/>
    <cellStyle name="การคำนวณ 2 2" xfId="8222" xr:uid="{78AE36F7-8DC3-46A8-B396-716D63AFA94B}"/>
    <cellStyle name="การคำนวณ 2 2 2" xfId="8223" xr:uid="{34BDBB7D-046B-40C2-89B4-78C8ED9252DA}"/>
    <cellStyle name="การคำนวณ 2 2 2 2" xfId="8224" xr:uid="{49554D84-A064-4C81-8B85-E22BC7C612AF}"/>
    <cellStyle name="การคำนวณ 2 2 2 2 2" xfId="9174" xr:uid="{B6D67DF2-DB2C-4B3E-A3FE-B9411F908E06}"/>
    <cellStyle name="การคำนวณ 2 2 2 3" xfId="9173" xr:uid="{1953783C-221C-43F1-8B30-AEDE485D6EC6}"/>
    <cellStyle name="การคำนวณ 2 2 3" xfId="8225" xr:uid="{F88CAC65-93C2-4E97-8D01-22A8E203AA4E}"/>
    <cellStyle name="การคำนวณ 2 2 3 2" xfId="9175" xr:uid="{A74B30A5-B15D-489B-9B01-5937FD3A2FEA}"/>
    <cellStyle name="การคำนวณ 2 2 4" xfId="9172" xr:uid="{B5EA72CD-A274-4F79-82F7-2321773A78C0}"/>
    <cellStyle name="การคำนวณ 2 3" xfId="8226" xr:uid="{1054A6F3-8D0F-48AC-B887-39A500F59CC6}"/>
    <cellStyle name="การคำนวณ 2 3 2" xfId="8227" xr:uid="{926A888F-F051-4909-9CC8-703DA8A4CAB2}"/>
    <cellStyle name="การคำนวณ 2 3 2 2" xfId="9177" xr:uid="{100E540B-9BD4-4CD1-97B2-2B5391B4488E}"/>
    <cellStyle name="การคำนวณ 2 3 3" xfId="9176" xr:uid="{FAFC1D35-D910-4053-9354-6B4E53B607D9}"/>
    <cellStyle name="การคำนวณ 2 4" xfId="8228" xr:uid="{77DCA668-0B18-4577-9C9E-552B8885E6A1}"/>
    <cellStyle name="การคำนวณ 2 4 2" xfId="8229" xr:uid="{A0F4E82F-8247-4D7A-B5D7-5E33020080B5}"/>
    <cellStyle name="การคำนวณ 2 4 2 2" xfId="8230" xr:uid="{098B4EFA-D0DC-42A3-8F8E-950F13950212}"/>
    <cellStyle name="การคำนวณ 2 4 2 2 2" xfId="9180" xr:uid="{879C914F-B9CB-4B7E-98EB-A12CA5A8811B}"/>
    <cellStyle name="การคำนวณ 2 4 2 3" xfId="9179" xr:uid="{4D0D3E0A-E034-478E-A30C-C1B0CFE4F1F9}"/>
    <cellStyle name="การคำนวณ 2 4 3" xfId="8231" xr:uid="{5812CB40-2BCA-4198-8B12-7FA818EFCDC1}"/>
    <cellStyle name="การคำนวณ 2 4 3 2" xfId="9181" xr:uid="{0B6E1F19-0CD8-4D34-9BE8-26E0A34893C6}"/>
    <cellStyle name="การคำนวณ 2 4 4" xfId="8232" xr:uid="{711D991C-6E91-4285-8920-3472E4271D47}"/>
    <cellStyle name="การคำนวณ 2 4 4 2" xfId="9182" xr:uid="{30B10832-B430-4E02-B998-F5B3AD1F27BE}"/>
    <cellStyle name="การคำนวณ 2 4 5" xfId="9178" xr:uid="{430EE504-1D3A-4321-ADCE-07845D4080CF}"/>
    <cellStyle name="การคำนวณ 2 5" xfId="8233" xr:uid="{A9F2CCC9-56B4-43B7-ADDE-D4CB5F925549}"/>
    <cellStyle name="การคำนวณ 2 5 2" xfId="9183" xr:uid="{3902D2BC-4DE4-4197-895F-2F534B72A3C5}"/>
    <cellStyle name="การคำนวณ 2 6" xfId="9171" xr:uid="{E4307651-C694-4B28-BE22-64BD7D4FE224}"/>
    <cellStyle name="การคำนวณ 3" xfId="8234" xr:uid="{58B4AD31-770D-4438-83CB-39BF482D80B2}"/>
    <cellStyle name="การคำนวณ 3 2" xfId="9184" xr:uid="{033342DA-B381-4360-B28D-EA9B88CB13E6}"/>
    <cellStyle name="การคำนวณ 4" xfId="8522" xr:uid="{45864C86-AD3B-463F-AD3A-04B5D94C94F5}"/>
    <cellStyle name="ข้อความเตือน" xfId="601" xr:uid="{A0755262-3533-43E6-B988-335E8EF572DB}"/>
    <cellStyle name="ข้อความเตือน 2" xfId="8235" xr:uid="{29BDBC2F-0283-4740-8920-DC9A78D3CB8C}"/>
    <cellStyle name="ข้อความเตือน 2 2" xfId="8236" xr:uid="{4AAF3B8F-13B9-444E-A800-7C9EDB647472}"/>
    <cellStyle name="ข้อความเตือน 2 2 2" xfId="8237" xr:uid="{D6E36A2C-FEED-4984-8343-1EB2071A614C}"/>
    <cellStyle name="ข้อความเตือน 2 2 3" xfId="8238" xr:uid="{2E52B934-2718-441F-A420-8A40D10AF21E}"/>
    <cellStyle name="ข้อความอธิบาย" xfId="602" xr:uid="{7192EEBD-1FCF-410E-8B87-D0BF79EAA286}"/>
    <cellStyle name="ข้อความอธิบาย 2" xfId="8239" xr:uid="{647EF4C3-636C-48C1-A6E2-C8F0B277C4FF}"/>
    <cellStyle name="ข้อความอธิบาย 2 2" xfId="8240" xr:uid="{65684965-50BD-45C1-B552-3EB130F5EC02}"/>
    <cellStyle name="ข้อความอธิบาย 2 2 2" xfId="8241" xr:uid="{3416477D-728D-4161-A679-EFCF0B34B20B}"/>
    <cellStyle name="ข้อความอธิบาย 2 2 3" xfId="8242" xr:uid="{970B7FA1-8B6A-40F5-ADBF-C00580696BE5}"/>
    <cellStyle name="ค@ฏ๋_1111D2111DQ2" xfId="8243" xr:uid="{7A9ED84A-9D08-43AC-B246-783711F78712}"/>
    <cellStyle name="คdคภฆ์[0]_1111D2111DQ2" xfId="8244" xr:uid="{E654F264-FA98-4692-98F6-91B54FC89E97}"/>
    <cellStyle name="คdคภฆ์_1111D2111DQ1" xfId="8245" xr:uid="{3BD67290-AC63-425C-B45F-F33EB6651C7E}"/>
    <cellStyle name="จุลภาค 2" xfId="110" xr:uid="{641F8EDD-77CB-4570-BF43-3D8D98954D48}"/>
    <cellStyle name="จุลภาค 3" xfId="8514" xr:uid="{505050FE-3B77-4072-9E29-92BF3B9A4CE6}"/>
    <cellStyle name="จุลภาค 3 2" xfId="12576" xr:uid="{A06F4765-6920-4F67-96FE-994C7C4226DD}"/>
    <cellStyle name="จุลภาค 3 2 2" xfId="17691" xr:uid="{5A7F9BCE-50B9-408A-86AB-9095B1EDD249}"/>
    <cellStyle name="จุลภาค 3 2 2 2" xfId="27618" xr:uid="{4B9EB0B2-B7B9-4B46-9D4A-4ED3C51ADFA9}"/>
    <cellStyle name="จุลภาค 3 2 2 2 2" xfId="47585" xr:uid="{D506C839-FC4A-45AA-B4AC-D616A148C180}"/>
    <cellStyle name="จุลภาค 3 2 2 3" xfId="37937" xr:uid="{01A29D03-ACEB-43D1-9504-4A8B48FB9096}"/>
    <cellStyle name="จุลภาค 3 2 3" xfId="22660" xr:uid="{5C687442-FA45-426F-A2DE-911C96E08229}"/>
    <cellStyle name="จุลภาค 3 2 3 2" xfId="42755" xr:uid="{FDC7BFE2-66D1-4FC2-9156-772E13AC2795}"/>
    <cellStyle name="จุลภาค 3 2 4" xfId="33108" xr:uid="{C83EE11C-B8D5-428E-BACC-4F7375E1599E}"/>
    <cellStyle name="จุลภาค 3 3" xfId="15233" xr:uid="{EE38697F-A619-4318-90C7-E284698C569E}"/>
    <cellStyle name="จุลภาค 3 3 2" xfId="25171" xr:uid="{63CB5427-4153-498A-9F4E-92105AC352ED}"/>
    <cellStyle name="จุลภาค 3 3 2 2" xfId="45175" xr:uid="{C768CEEB-F8F3-431B-8F5C-62460297B256}"/>
    <cellStyle name="จุลภาค 3 3 3" xfId="35527" xr:uid="{37F093AF-0B0C-45EB-B48F-21E74144ECF1}"/>
    <cellStyle name="จุลภาค 3 4" xfId="20219" xr:uid="{93D6660C-40B6-4C3B-820E-2ED8F5FCF82A}"/>
    <cellStyle name="จุลภาค 3 4 2" xfId="40347" xr:uid="{1CF82856-8EA8-4A8E-A1A7-2B4BEBBF2069}"/>
    <cellStyle name="จุลภาค 3 5" xfId="30700" xr:uid="{39C98EE3-C981-4FFB-9D55-3B80FDB548DD}"/>
    <cellStyle name="ชื่อเรื่อง" xfId="603" xr:uid="{EB0702BC-57B1-4FFD-9315-F7B6DA4DB8E6}"/>
    <cellStyle name="ชื่อเรื่อง 2" xfId="8297" xr:uid="{AAA1B38C-F50E-45CC-BB36-57E0BCCC66C1}"/>
    <cellStyle name="ชื่อเรื่อง 2 2" xfId="8298" xr:uid="{91C4D006-08A6-41B4-BFB1-F961EDFF6EF2}"/>
    <cellStyle name="ชื่อเรื่อง 2 2 2" xfId="8299" xr:uid="{93A5FBD9-778D-4D25-88AD-F5AAB99FBFDB}"/>
    <cellStyle name="ชื่อเรื่อง 2 2 3" xfId="8300" xr:uid="{46C19495-8665-4D4D-8E92-F8680A5B4FEF}"/>
    <cellStyle name="ณfน๔ [0]_Book1" xfId="8311" xr:uid="{D0B4E9FA-F291-4F64-8565-6D240DB020C7}"/>
    <cellStyle name="ณfน๔_Book1" xfId="8312" xr:uid="{57FBECBD-F3C8-4C02-BA56-5F863B640ADD}"/>
    <cellStyle name="ดี" xfId="606" xr:uid="{92696860-2ECF-43F6-A692-CA960E861BCB}"/>
    <cellStyle name="ดี 2" xfId="8313" xr:uid="{9C0D5085-4AFF-428D-A667-138147F0FAFF}"/>
    <cellStyle name="ดี 2 2" xfId="8314" xr:uid="{8FFF06CA-BECD-4429-9288-8B7F2AAD7CEF}"/>
    <cellStyle name="ดี 2 2 2" xfId="8315" xr:uid="{DB4FEE80-E540-4C75-9244-B8FF0D374A54}"/>
    <cellStyle name="ดี 2 2 3" xfId="8316" xr:uid="{BB8AB295-948B-43F0-859A-D3685A096AAD}"/>
    <cellStyle name="ตามการเชื่อมโยงหลายมิติ" xfId="1203" xr:uid="{8655D66B-6925-4C97-956A-5AD923AEE328}"/>
    <cellStyle name="ตามการเชื่อมโยงหลายมิติ 2" xfId="8317" xr:uid="{9A87F942-6516-4580-8BFF-B199BA73DE79}"/>
    <cellStyle name="ตามการเชื่อมโยงหลายมิติ 2 2" xfId="10137" xr:uid="{B0A827D0-ACDD-4839-BE1B-A9CD72F35AFB}"/>
    <cellStyle name="ตามการเชื่อมโยงหลายมิติ 3" xfId="8318" xr:uid="{8736EA4C-9A08-47DF-A7FE-FF35BE8914EC}"/>
    <cellStyle name="ตามการเชื่อมโยงหลายมิติ 4" xfId="10136" xr:uid="{51025EB2-4D2B-4005-B004-1032C758B5E0}"/>
    <cellStyle name="ตามการเชื่อมโยงหลายมิติ_1247CHMX" xfId="10138" xr:uid="{59EA912F-0820-471F-BCC0-720EA09C5981}"/>
    <cellStyle name="น้บะภฒ_95" xfId="1204" xr:uid="{989CDA6C-F88B-41BA-85D6-5071CDF93544}"/>
    <cellStyle name="ปกติ 2" xfId="78" xr:uid="{332FA887-FDE8-430D-8467-0129E899EC56}"/>
    <cellStyle name="ปกติ 2 2" xfId="81" xr:uid="{A6ED0C1B-CBBE-4E5D-BA3C-61A8B0A6DAA9}"/>
    <cellStyle name="ปกติ 2 2 2" xfId="75" xr:uid="{12496B1D-27EE-412E-AAAE-25A325B590DD}"/>
    <cellStyle name="ปกติ 2 2 2 2" xfId="8320" xr:uid="{969B27E8-C564-4D57-8822-18326AA43EA3}"/>
    <cellStyle name="ปกติ 2 2 2 3" xfId="8321" xr:uid="{215BAD5E-18AC-48FF-998C-E5B32CDDD81A}"/>
    <cellStyle name="ปกติ 2 2 2 4" xfId="8319" xr:uid="{D83E276A-9382-4A22-BF37-E9DF21F70A27}"/>
    <cellStyle name="ปกติ 2 2 2 5" xfId="10455" xr:uid="{A060EACA-C548-4AD6-A53F-58975579A9C2}"/>
    <cellStyle name="ปกติ 2 2 2 5 2" xfId="15583" xr:uid="{B97E634D-92E5-4807-9DDF-A36F35012AA1}"/>
    <cellStyle name="ปกติ 2 2 2 5 2 2" xfId="25512" xr:uid="{E09E1467-8A16-425E-ACF9-2F22F079F713}"/>
    <cellStyle name="ปกติ 2 2 2 5 2 2 2" xfId="45479" xr:uid="{359CFD24-144B-4865-B240-104B9884D522}"/>
    <cellStyle name="ปกติ 2 2 2 5 2 3" xfId="35831" xr:uid="{8C0457A9-DC2E-4D47-A921-84B4FEA7E435}"/>
    <cellStyle name="ปกติ 2 2 2 5 3" xfId="20556" xr:uid="{367DCF86-CEC6-4DEC-A035-FF82FBA86FB7}"/>
    <cellStyle name="ปกติ 2 2 2 5 3 2" xfId="40651" xr:uid="{04C7C179-956B-4EEA-99B4-C8555EC3EEFB}"/>
    <cellStyle name="ปกติ 2 2 2 5 4" xfId="31004" xr:uid="{EADEB8E5-BC70-42CC-9FEF-69E64FE6C6DE}"/>
    <cellStyle name="ปกติ 2 2 2 6" xfId="13075" xr:uid="{23C4F3E1-0B36-4DD9-A334-A1AB0BA58113}"/>
    <cellStyle name="ปกติ 2 2 2 6 2" xfId="23025" xr:uid="{28214079-5246-401F-A112-1B3658E345AF}"/>
    <cellStyle name="ปกติ 2 2 2 6 2 2" xfId="43069" xr:uid="{26A09E6D-254F-456F-B5E8-C92C3622270E}"/>
    <cellStyle name="ปกติ 2 2 2 6 3" xfId="33421" xr:uid="{F371B2F9-1AA3-4D53-BFD5-9E7D556ACCB3}"/>
    <cellStyle name="ปกติ 2 2 2 7" xfId="18078" xr:uid="{82A3FBEF-5F7E-429D-B7BD-92C589FAE1F3}"/>
    <cellStyle name="ปกติ 2 2 2 7 2" xfId="38241" xr:uid="{BC7DF08F-F4E0-4F94-A54E-0E5BDC454A29}"/>
    <cellStyle name="ปกติ 2 2 2 8" xfId="28358" xr:uid="{F8852E2C-FC8D-40BC-8B4E-8000EC508989}"/>
    <cellStyle name="ปกติ 2 2 3" xfId="8322" xr:uid="{6194DB42-CA80-45AC-B4E4-8502E50C965C}"/>
    <cellStyle name="ปกติ 2 2 4" xfId="8323" xr:uid="{B0C0301A-DAF0-4733-BDD5-09D64B82FE24}"/>
    <cellStyle name="ปกติ 2 2 5" xfId="8324" xr:uid="{54C7E72B-C83D-4CF7-AC20-4CFE69CC269E}"/>
    <cellStyle name="ปกติ 2 3" xfId="8325" xr:uid="{551373B6-ACC6-4F40-9A6A-CBAFE1D3C096}"/>
    <cellStyle name="ปกติ 2 3 2" xfId="8326" xr:uid="{0F0AC806-75B8-4611-BD6D-4B8E0AB6595C}"/>
    <cellStyle name="ปกติ 2 3 3" xfId="8327" xr:uid="{7A3B766B-5D81-4084-ABD2-0335DB217323}"/>
    <cellStyle name="ปกติ 2 3 4" xfId="8328" xr:uid="{CCBAB3BA-6964-4499-A727-4164241F2354}"/>
    <cellStyle name="ปกติ 2 4" xfId="8329" xr:uid="{2E5AB928-5F3C-40BE-A64C-235C42522A25}"/>
    <cellStyle name="ปกติ 2 4 2" xfId="8330" xr:uid="{29586B62-0286-46BA-8194-723C29B5D771}"/>
    <cellStyle name="ปกติ 2 4 3" xfId="8331" xr:uid="{06264BCE-E299-4441-ACD0-D1253276303C}"/>
    <cellStyle name="ปกติ 2 4 4" xfId="10139" xr:uid="{61480F03-1493-4AD3-97C2-21407A0F8DD3}"/>
    <cellStyle name="ปกติ 2 5" xfId="8332" xr:uid="{186C6D3A-2FC6-4A29-8719-3D3A56601DB3}"/>
    <cellStyle name="ปกติ 2 5 2" xfId="8333" xr:uid="{634BA575-86A5-4C0D-8CCA-9F45796DF375}"/>
    <cellStyle name="ปกติ 2 5 3" xfId="8334" xr:uid="{EA6BE572-573A-462E-BA08-95F034B83415}"/>
    <cellStyle name="ปกติ 2 5 4" xfId="10140" xr:uid="{E988233E-B9FC-4411-B73B-5ED353EBF390}"/>
    <cellStyle name="ปกติ 2 6" xfId="8335" xr:uid="{48D78B12-29F6-4754-9CE5-68B870F93CA8}"/>
    <cellStyle name="ปกติ 2 6 2" xfId="8336" xr:uid="{F2B59E3E-41DC-4D3B-B133-5D4BB494F1E0}"/>
    <cellStyle name="ปกติ 2 6 2 2" xfId="8337" xr:uid="{57476330-D2D7-46B6-9D97-3DDDC1010883}"/>
    <cellStyle name="ปกติ 2 6 2 3" xfId="8338" xr:uid="{9FE46EEA-7E80-4BED-955C-35F03638C7F7}"/>
    <cellStyle name="ปกติ 2 7" xfId="8339" xr:uid="{2BECEF9B-D79A-4528-9219-74203055E9D2}"/>
    <cellStyle name="ปกติ 2 8" xfId="8340" xr:uid="{C95EDC92-A082-4AEA-A82A-FA0C824FD060}"/>
    <cellStyle name="ปกติ 2 9" xfId="1205" xr:uid="{9C8E634D-BE32-4D89-98D9-D9CDFB9E634A}"/>
    <cellStyle name="ปกติ 2_ประมาณการรับ-จ่าย Expo Q2-1" xfId="8341" xr:uid="{54CDDC51-EF0F-47D4-8978-6D23D44B146E}"/>
    <cellStyle name="ปกติ 3" xfId="188" xr:uid="{361A6236-E68F-4A50-80F3-8F38393CBB6B}"/>
    <cellStyle name="ปกติ 3 2" xfId="8342" xr:uid="{AFF063CB-AF0B-4C40-A992-04DB5455C00A}"/>
    <cellStyle name="ปกติ 3 2 2" xfId="10141" xr:uid="{569A78D2-641E-4654-BB57-D420DDFC77F0}"/>
    <cellStyle name="ปกติ 3 3" xfId="8343" xr:uid="{4110ABF8-38A4-49D7-9004-FFA63B12EBCE}"/>
    <cellStyle name="ปกติ 3 3 2" xfId="10142" xr:uid="{86E5FC3A-DE2E-412A-9C3E-168AE3500B95}"/>
    <cellStyle name="ปกติ 3 4" xfId="8344" xr:uid="{1E6934D1-A330-4224-B664-361B7508DC62}"/>
    <cellStyle name="ปกติ 3 4 2" xfId="10143" xr:uid="{5B4261B7-B729-4742-817E-529E18D72C55}"/>
    <cellStyle name="ปกติ 3 5" xfId="8345" xr:uid="{E4E23EC3-DDF3-4370-B304-F914019EDCE2}"/>
    <cellStyle name="ปกติ 3 6" xfId="8346" xr:uid="{F77D0AF3-E828-44A2-9AAB-A62941E41208}"/>
    <cellStyle name="ปกติ 3 7" xfId="8347" xr:uid="{8504DC5D-73ED-4D1F-9FFD-08801E42A49E}"/>
    <cellStyle name="ปกติ 3 8" xfId="8348" xr:uid="{A3275633-9249-45DC-980D-0D2497925919}"/>
    <cellStyle name="ปกติ 3 9" xfId="1206" xr:uid="{421B2F12-A625-4EA8-8AD1-77D83A5729A4}"/>
    <cellStyle name="ปกติ 4" xfId="189" xr:uid="{B0F48FFA-B874-4122-8610-79E11EB92DF2}"/>
    <cellStyle name="ปกติ 4 2" xfId="8350" xr:uid="{83650B5D-E558-46B7-82EA-92DFFF9D3510}"/>
    <cellStyle name="ปกติ 4 3" xfId="8351" xr:uid="{A88E241B-3069-4ED5-90CD-0BC7FC9F3318}"/>
    <cellStyle name="ปกติ 5" xfId="513" xr:uid="{ABDC5DD5-5E05-4792-9489-0C323972EA4D}"/>
    <cellStyle name="ปกติ 5 2" xfId="8352" xr:uid="{435044A1-4B80-4F34-9391-3F7117D17130}"/>
    <cellStyle name="ปกติ 5 3" xfId="10144" xr:uid="{FAB91CC0-2098-4FDC-BC96-769A358D7155}"/>
    <cellStyle name="ปกติ 6" xfId="8353" xr:uid="{7FD25972-A491-4A86-97F4-D0E0A8639383}"/>
    <cellStyle name="ปกติ 6 2" xfId="8354" xr:uid="{934DB753-F4B7-4E48-8A10-56BD554B7E3E}"/>
    <cellStyle name="ปกติ 6 2 2" xfId="8355" xr:uid="{5343614C-9316-4460-A7D1-2683F3163FEF}"/>
    <cellStyle name="ปกติ 6 2 2 2" xfId="8356" xr:uid="{27BBDFDF-597B-4390-8B4D-B52A86041343}"/>
    <cellStyle name="ปกติ 6 2 3" xfId="8357" xr:uid="{7E57F854-750C-414B-9756-E648CD5E33D7}"/>
    <cellStyle name="ปกติ 6 2 4" xfId="8358" xr:uid="{3E3624B9-D59C-4EB8-9B9E-64F2930AD6EA}"/>
    <cellStyle name="ปกติ 6 3" xfId="8359" xr:uid="{BD2037E3-D8E2-4366-B670-08B806D751EB}"/>
    <cellStyle name="ปกติ 6 3 2" xfId="8360" xr:uid="{5CF4C2A5-CC25-4570-8B7A-15684C948B5B}"/>
    <cellStyle name="ปกติ 6 4" xfId="8361" xr:uid="{6C76A430-65ED-4BB4-9292-287FE94ED73F}"/>
    <cellStyle name="ปกติ 6 5" xfId="8362" xr:uid="{538B354E-620E-4255-96C2-481EF4DED9E7}"/>
    <cellStyle name="ปกติ 7" xfId="8363" xr:uid="{533D9A69-BBDB-452F-822A-3448E8982955}"/>
    <cellStyle name="ปกติ_8100-00" xfId="10146" xr:uid="{FD938D01-51DA-4FAA-A613-25D3F6F8EB59}"/>
    <cellStyle name="ป้อนค่า" xfId="607" xr:uid="{94CF8DEC-2DDE-4AC2-B0D4-2E707356076E}"/>
    <cellStyle name="ป้อนค่า 2" xfId="8364" xr:uid="{FADA93F9-9899-4AFB-847F-B3BEBB5F101A}"/>
    <cellStyle name="ป้อนค่า 2 2" xfId="8365" xr:uid="{8A8EF662-90B9-4FFB-934E-51BF084ABA58}"/>
    <cellStyle name="ป้อนค่า 2 2 2" xfId="8366" xr:uid="{5B1FAC87-1ECD-48B0-A38D-614349EF20C4}"/>
    <cellStyle name="ป้อนค่า 2 2 2 2" xfId="8367" xr:uid="{51D28BCC-570C-4896-879A-9D26EAADA785}"/>
    <cellStyle name="ป้อนค่า 2 2 2 2 2" xfId="9194" xr:uid="{2D5AC688-79F6-4C37-9319-C440CA353E66}"/>
    <cellStyle name="ป้อนค่า 2 2 2 3" xfId="9193" xr:uid="{212B1FC6-5BAE-4B68-8C93-43D38559005D}"/>
    <cellStyle name="ป้อนค่า 2 2 3" xfId="8368" xr:uid="{1915AAEE-EF80-46E2-BB19-216E0AEFC26A}"/>
    <cellStyle name="ป้อนค่า 2 2 3 2" xfId="9195" xr:uid="{FFBE1EDD-2401-4FB6-9B4A-193E9C9B9494}"/>
    <cellStyle name="ป้อนค่า 2 2 4" xfId="9192" xr:uid="{86435D81-2B57-43C5-9BFA-DBF8AB9CE08F}"/>
    <cellStyle name="ป้อนค่า 2 3" xfId="8369" xr:uid="{E252DAE6-8C8B-4148-BFF3-B97E1DBA2E71}"/>
    <cellStyle name="ป้อนค่า 2 3 2" xfId="8370" xr:uid="{54DC8C89-AF5D-491A-9BD8-AA67DF6E6D8B}"/>
    <cellStyle name="ป้อนค่า 2 3 2 2" xfId="9197" xr:uid="{942161D9-DE42-4C4E-A6B5-8BEE26ED810B}"/>
    <cellStyle name="ป้อนค่า 2 3 3" xfId="9196" xr:uid="{803D3A2D-AE6F-4A81-93E0-F6AD8B36D9A9}"/>
    <cellStyle name="ป้อนค่า 2 4" xfId="8371" xr:uid="{EC58B9FE-DA93-41AF-BCB4-A30FBB7FFFD2}"/>
    <cellStyle name="ป้อนค่า 2 4 2" xfId="8372" xr:uid="{1748B356-12CF-4A9A-9F62-D92A90AF2EC4}"/>
    <cellStyle name="ป้อนค่า 2 4 2 2" xfId="8373" xr:uid="{30A87EE7-2772-4EAB-99A3-C6855014BC78}"/>
    <cellStyle name="ป้อนค่า 2 4 2 2 2" xfId="9200" xr:uid="{090EDCB4-AFE8-4DC1-9BA0-7C4550E55737}"/>
    <cellStyle name="ป้อนค่า 2 4 2 3" xfId="9199" xr:uid="{D5796BD0-5C42-4CC8-895D-0C8FBE77ADED}"/>
    <cellStyle name="ป้อนค่า 2 4 3" xfId="8374" xr:uid="{4F7215F9-A113-4298-8DE4-68EC36A01D3D}"/>
    <cellStyle name="ป้อนค่า 2 4 3 2" xfId="9201" xr:uid="{63C334A0-EA09-425E-9E8E-02F8729F47B0}"/>
    <cellStyle name="ป้อนค่า 2 4 4" xfId="8375" xr:uid="{2D43FBCA-B66C-4CB5-A399-DA45B73311F4}"/>
    <cellStyle name="ป้อนค่า 2 4 4 2" xfId="9202" xr:uid="{93BC4B1F-A00F-4BBA-88F8-7739A17A9329}"/>
    <cellStyle name="ป้อนค่า 2 4 5" xfId="9198" xr:uid="{11BA91C4-4AD3-46B2-BDB1-9C2D30CE9850}"/>
    <cellStyle name="ป้อนค่า 2 5" xfId="8376" xr:uid="{067B879A-B37E-42A2-9E50-297C9D609910}"/>
    <cellStyle name="ป้อนค่า 2 5 2" xfId="9203" xr:uid="{6847063A-F3D0-4A8C-9706-3CE262D5E187}"/>
    <cellStyle name="ป้อนค่า 2 6" xfId="9191" xr:uid="{194BA941-CCDB-44D7-ABFA-C01D45215986}"/>
    <cellStyle name="ป้อนค่า 3" xfId="8377" xr:uid="{99588584-6057-4DC7-86ED-70C6A93ACCEB}"/>
    <cellStyle name="ป้อนค่า 3 2" xfId="9204" xr:uid="{925AD511-9822-4F8F-8098-39B73901C3CA}"/>
    <cellStyle name="ป้อนค่า 4" xfId="8524" xr:uid="{1AB2E206-35EC-495F-B3A0-856532D1AADA}"/>
    <cellStyle name="ปานกลาง" xfId="608" xr:uid="{57742146-D2B5-4FC4-BC8D-DA536AF3B9BD}"/>
    <cellStyle name="ปานกลาง 2" xfId="8378" xr:uid="{094E0162-0307-4E29-B8CE-592454BA92CD}"/>
    <cellStyle name="ปานกลาง 2 2" xfId="8379" xr:uid="{494DFB92-984B-4FC8-BA26-8A91480328D3}"/>
    <cellStyle name="ปานกลาง 2 2 2" xfId="8380" xr:uid="{13DA869A-157B-47DA-917E-1A16778AB7DA}"/>
    <cellStyle name="ปานกลาง 2 2 3" xfId="8381" xr:uid="{939012C7-DF22-47C7-83CE-03EBDD3D9EDE}"/>
    <cellStyle name="ผลรวม" xfId="609" xr:uid="{1D74A807-759F-4710-9ABE-C1343A97C131}"/>
    <cellStyle name="ผลรวม 2" xfId="8389" xr:uid="{6FC6C52A-0483-4F50-B594-8D626238E45E}"/>
    <cellStyle name="ผลรวม 2 2" xfId="8390" xr:uid="{EC374964-F2B1-43A9-85E2-B21853B44793}"/>
    <cellStyle name="ผลรวม 2 2 2" xfId="8391" xr:uid="{108A4FDF-AB31-4CB1-B99F-66C2BE90C571}"/>
    <cellStyle name="ผลรวม 2 2 2 2" xfId="8392" xr:uid="{4EBEAB14-51FB-401D-BADB-2C2F4B30FF2C}"/>
    <cellStyle name="ผลรวม 2 2 2 2 2" xfId="9208" xr:uid="{9CD2B14F-ECD2-470D-9A37-FBD96F87BE1D}"/>
    <cellStyle name="ผลรวม 2 2 2 3" xfId="9207" xr:uid="{86E7D8CD-72F5-451F-A2E9-E7E157AAD4BE}"/>
    <cellStyle name="ผลรวม 2 2 3" xfId="8393" xr:uid="{AD06F999-C2BC-4534-8874-9978D641A0DA}"/>
    <cellStyle name="ผลรวม 2 2 3 2" xfId="9209" xr:uid="{D5A54DED-3A87-4A56-9B7E-4E497DE6BADC}"/>
    <cellStyle name="ผลรวม 2 2 4" xfId="9206" xr:uid="{3BB4D5BB-9762-4D15-9EDA-6C47422D8C61}"/>
    <cellStyle name="ผลรวม 2 3" xfId="8394" xr:uid="{F6B6CC7E-C7BD-49FB-B899-75606AD617A0}"/>
    <cellStyle name="ผลรวม 2 3 2" xfId="8395" xr:uid="{E16685AA-7076-4230-A984-2879F122F7CB}"/>
    <cellStyle name="ผลรวม 2 3 2 2" xfId="9211" xr:uid="{08E8E380-49A6-42E2-98BA-E243D55D93AC}"/>
    <cellStyle name="ผลรวม 2 3 3" xfId="9210" xr:uid="{1520F9CD-4354-457C-BCF2-9A6C0E1B8181}"/>
    <cellStyle name="ผลรวม 2 4" xfId="8396" xr:uid="{E5132235-EFA4-4C5D-B7A4-21B755CC9933}"/>
    <cellStyle name="ผลรวม 2 4 2" xfId="8397" xr:uid="{48A387CF-5426-48DF-8C25-64A37D571509}"/>
    <cellStyle name="ผลรวม 2 4 2 2" xfId="8398" xr:uid="{B83BB597-0963-4C20-8DAE-D5D858F06ED7}"/>
    <cellStyle name="ผลรวม 2 4 2 2 2" xfId="9214" xr:uid="{BE4CFDB9-3084-4FB1-9049-FE77D502DEA5}"/>
    <cellStyle name="ผลรวม 2 4 2 3" xfId="9213" xr:uid="{411AB642-66BD-4DFD-8759-DB48DC832AD0}"/>
    <cellStyle name="ผลรวม 2 4 3" xfId="8399" xr:uid="{DEEE1B1A-9736-45D1-ADA5-9EBD54C0067A}"/>
    <cellStyle name="ผลรวม 2 4 3 2" xfId="9215" xr:uid="{184DA020-C91E-4047-ABC5-0EF8C70965A7}"/>
    <cellStyle name="ผลรวม 2 4 4" xfId="8400" xr:uid="{EDB6B7D1-A703-40D7-A255-5583DD241F82}"/>
    <cellStyle name="ผลรวม 2 4 4 2" xfId="9216" xr:uid="{BC0C729F-61AB-4333-A190-FD7E35BA9F78}"/>
    <cellStyle name="ผลรวม 2 4 5" xfId="9212" xr:uid="{1E89497A-458B-480E-9808-23E0CD0C5219}"/>
    <cellStyle name="ผลรวม 2 5" xfId="8401" xr:uid="{BDD7920B-D9ED-4C2C-8309-590867156EA8}"/>
    <cellStyle name="ผลรวม 2 5 2" xfId="9217" xr:uid="{7CED060F-877E-4276-9A1C-8549C55B4739}"/>
    <cellStyle name="ผลรวม 2 6" xfId="9205" xr:uid="{69DCD510-9078-44AA-9662-14AD5355E584}"/>
    <cellStyle name="ผลรวม 3" xfId="8402" xr:uid="{53EC3560-79A5-4BC4-9760-C73CBAA0755B}"/>
    <cellStyle name="ผลรวม 3 2" xfId="9218" xr:uid="{4C9B8B3F-027E-4BA2-B410-E7CCC41FD9A9}"/>
    <cellStyle name="ผลรวม 4" xfId="8525" xr:uid="{2C464D8A-1BDA-454F-A025-873728885D8F}"/>
    <cellStyle name="ผลลัพธ์" xfId="8403" xr:uid="{662C9FA2-0793-4ABB-B24E-1F86A3419134}"/>
    <cellStyle name="ฤธถ [0]_95" xfId="1207" xr:uid="{0FB9AB1F-CAE1-4189-AE78-65505F8B1006}"/>
    <cellStyle name="ฤธถ_95" xfId="1208" xr:uid="{CA0CB619-0F73-49E9-8958-0A5BABDF9220}"/>
    <cellStyle name="ล๋ศญ [0]_95" xfId="1209" xr:uid="{3423EDCD-5A90-47C1-AC90-6CB02177EC0A}"/>
    <cellStyle name="ล๋ศญ_95" xfId="1210" xr:uid="{8DCD518A-57D8-44F7-8185-64AFDCB72E1A}"/>
    <cellStyle name="ลักษณะ 1" xfId="8408" xr:uid="{890C20B0-2F50-4E60-BB95-89B572D407B6}"/>
    <cellStyle name="ลักษณะ 1 2" xfId="10147" xr:uid="{E418FF35-6206-45A4-B750-5EE50395AA6C}"/>
    <cellStyle name="วฅมุ_4ฟ๙ฝวภ๛" xfId="1211" xr:uid="{49E803A4-A9BC-4AAF-898D-CFF6CD5160A7}"/>
    <cellStyle name="วงเล็บ" xfId="8409" xr:uid="{A7CCF5CE-1E24-4FE6-A909-54563CA11990}"/>
    <cellStyle name="ส่วนที่ถูกเน้น1" xfId="611" xr:uid="{FEE1D20D-5C68-461E-A947-F6BC296C080A}"/>
    <cellStyle name="ส่วนที่ถูกเน้น1 2" xfId="8410" xr:uid="{0486F25A-7CA3-4657-873A-DC562B40B4C8}"/>
    <cellStyle name="ส่วนที่ถูกเน้น1 2 2" xfId="8411" xr:uid="{923E003F-15E3-4726-BA0B-6EBEFABB642B}"/>
    <cellStyle name="ส่วนที่ถูกเน้น1 2 2 2" xfId="8412" xr:uid="{D631D0ED-105A-4E27-840B-AF016B129492}"/>
    <cellStyle name="ส่วนที่ถูกเน้น1 2 2 3" xfId="8413" xr:uid="{34A2A794-41EF-418B-B721-FBC7BEE08566}"/>
    <cellStyle name="ส่วนที่ถูกเน้น2" xfId="612" xr:uid="{72F11A71-E386-49BA-814F-2ED1EE818E77}"/>
    <cellStyle name="ส่วนที่ถูกเน้น2 2" xfId="8414" xr:uid="{BD42EA57-7DC8-4ED0-8630-C9E72666B98E}"/>
    <cellStyle name="ส่วนที่ถูกเน้น2 2 2" xfId="8415" xr:uid="{84795803-B007-4320-9D72-C37A2E9A9CE2}"/>
    <cellStyle name="ส่วนที่ถูกเน้น2 2 2 2" xfId="8416" xr:uid="{CD56ED02-8774-48B0-AB8B-F11D079F96FF}"/>
    <cellStyle name="ส่วนที่ถูกเน้น2 2 2 3" xfId="8417" xr:uid="{2D39DA0B-FB04-4260-971D-869A25509349}"/>
    <cellStyle name="ส่วนที่ถูกเน้น3" xfId="613" xr:uid="{5A4A6BE3-F470-4CFC-ADFC-F7F9D32B1952}"/>
    <cellStyle name="ส่วนที่ถูกเน้น3 2" xfId="8418" xr:uid="{257C393E-12DE-4120-AF08-5D586554F9DB}"/>
    <cellStyle name="ส่วนที่ถูกเน้น3 2 2" xfId="8419" xr:uid="{1CE38129-6006-45F9-9858-DF26FE3E2A2C}"/>
    <cellStyle name="ส่วนที่ถูกเน้น3 2 2 2" xfId="8420" xr:uid="{4AF62AF0-58BD-4244-AFC4-9EF5CC86105B}"/>
    <cellStyle name="ส่วนที่ถูกเน้น3 2 2 3" xfId="8421" xr:uid="{7E083AED-3202-4A06-A87E-E432D6BD9CC5}"/>
    <cellStyle name="ส่วนที่ถูกเน้น4" xfId="614" xr:uid="{A2D80DBA-7CA7-40D2-B2AA-74261A20AAAD}"/>
    <cellStyle name="ส่วนที่ถูกเน้น4 2" xfId="8422" xr:uid="{8DE92807-89BF-4565-9D9B-2BE52384E4BF}"/>
    <cellStyle name="ส่วนที่ถูกเน้น4 2 2" xfId="8423" xr:uid="{3C8F9809-B56B-47FC-9424-AD6A9D8AA042}"/>
    <cellStyle name="ส่วนที่ถูกเน้น4 2 2 2" xfId="8424" xr:uid="{B5DEE314-2435-4F2D-9DF6-C85C497DA929}"/>
    <cellStyle name="ส่วนที่ถูกเน้น4 2 2 3" xfId="8425" xr:uid="{EE6E0C2E-23CC-46AC-BC7A-891255AF0A69}"/>
    <cellStyle name="ส่วนที่ถูกเน้น5" xfId="615" xr:uid="{A8622D26-564B-4086-9A2D-EF238AD5D9A6}"/>
    <cellStyle name="ส่วนที่ถูกเน้น5 2" xfId="8426" xr:uid="{2A9592A3-A3EC-4D7A-9ECB-46E708CBA10C}"/>
    <cellStyle name="ส่วนที่ถูกเน้น5 2 2" xfId="8427" xr:uid="{86316F36-C760-42AD-8CB1-A65A9A68EBD3}"/>
    <cellStyle name="ส่วนที่ถูกเน้น5 2 2 2" xfId="8428" xr:uid="{D373EE51-5A22-490C-9C74-0D2E7F9D8B27}"/>
    <cellStyle name="ส่วนที่ถูกเน้น5 2 2 3" xfId="8429" xr:uid="{B227BE0C-606B-4214-B71B-B6904D7C86A0}"/>
    <cellStyle name="ส่วนที่ถูกเน้น6" xfId="616" xr:uid="{E9450DA3-1408-48B5-A62F-E4A9609E56FA}"/>
    <cellStyle name="ส่วนที่ถูกเน้น6 2" xfId="8430" xr:uid="{C4BE3794-0BA1-490E-BB53-4A098381B392}"/>
    <cellStyle name="ส่วนที่ถูกเน้น6 2 2" xfId="8431" xr:uid="{2120FED4-3429-43F5-992A-5ACFAD10A2AC}"/>
    <cellStyle name="ส่วนที่ถูกเน้น6 2 2 2" xfId="8432" xr:uid="{27EFDF8D-D7F3-4CCB-BCEA-E5FD3D12AB79}"/>
    <cellStyle name="ส่วนที่ถูกเน้น6 2 2 3" xfId="8433" xr:uid="{846DB246-62B3-42A4-BD71-DD09AB1BBEB4}"/>
    <cellStyle name="หมายเหตุ" xfId="618" xr:uid="{CAF66B6A-C748-41BF-8548-8E363CC3AF03}"/>
    <cellStyle name="หมายเหตุ 2" xfId="8448" xr:uid="{8256C3D6-7A97-48D6-9B39-79E2D541D1C4}"/>
    <cellStyle name="หมายเหตุ 2 2" xfId="8449" xr:uid="{E0A8E33B-F642-4956-96C7-961167867666}"/>
    <cellStyle name="หมายเหตุ 2 2 2" xfId="8450" xr:uid="{04D4D3E9-1718-4176-A355-46CE64063381}"/>
    <cellStyle name="หมายเหตุ 2 2 2 2" xfId="8451" xr:uid="{81730301-8801-42F6-A662-D2F1AB6B2842}"/>
    <cellStyle name="หมายเหตุ 2 2 2 2 2" xfId="9236" xr:uid="{1067DE76-022B-41B4-B0B1-81D3FE495571}"/>
    <cellStyle name="หมายเหตุ 2 2 2 3" xfId="9235" xr:uid="{035B4157-86AD-4E17-B8D1-F481B9AAFDC9}"/>
    <cellStyle name="หมายเหตุ 2 2 3" xfId="8452" xr:uid="{50B31E3D-A23C-40AB-9924-2DEFB68D9970}"/>
    <cellStyle name="หมายเหตุ 2 2 3 2" xfId="9237" xr:uid="{32F52CBE-3732-4FB8-A11C-29106BD0F624}"/>
    <cellStyle name="หมายเหตุ 2 2 4" xfId="9234" xr:uid="{1A12CE6D-B1ED-4CB2-9489-13590D216397}"/>
    <cellStyle name="หมายเหตุ 2 3" xfId="8453" xr:uid="{1AF69215-72B9-47D8-ACFD-927F5005278B}"/>
    <cellStyle name="หมายเหตุ 2 3 2" xfId="8454" xr:uid="{741D12DF-B829-48A1-B462-A70BF8C4801B}"/>
    <cellStyle name="หมายเหตุ 2 3 2 2" xfId="9239" xr:uid="{0AA6461A-8A04-4E10-8858-4F7EE01E8ECB}"/>
    <cellStyle name="หมายเหตุ 2 3 3" xfId="9238" xr:uid="{62D009EA-591D-41BC-A9DB-9D8141EA2B2D}"/>
    <cellStyle name="หมายเหตุ 2 4" xfId="8455" xr:uid="{8E37AF58-27E3-41C8-8E23-67DCD1AB022E}"/>
    <cellStyle name="หมายเหตุ 2 4 2" xfId="9240" xr:uid="{FFAF92AF-5ADA-4ED4-894F-73CDB42ECFF2}"/>
    <cellStyle name="หมายเหตุ 2 5" xfId="9233" xr:uid="{B40BC178-B24A-44B7-AA3D-C3BDCC6A744A}"/>
    <cellStyle name="หมายเหตุ 3" xfId="8456" xr:uid="{FE91A0DF-B61C-45C8-89F6-84F595F01C5B}"/>
    <cellStyle name="หมายเหตุ 3 2" xfId="8457" xr:uid="{50493FAB-B20B-403A-9936-B09D3354036F}"/>
    <cellStyle name="หมายเหตุ 3 2 2" xfId="9242" xr:uid="{C9BE9C41-2DE1-490B-B3AA-DF7932FCFFA5}"/>
    <cellStyle name="หมายเหตุ 3 3" xfId="9241" xr:uid="{5C3BEBC9-C9AC-4EA0-A942-3BC4A90DF1D2}"/>
    <cellStyle name="หมายเหตุ 4" xfId="8458" xr:uid="{763EE55F-5FEE-40CF-A1BF-2CB763A0CD0A}"/>
    <cellStyle name="หมายเหตุ 4 2" xfId="9243" xr:uid="{3CF736CB-647A-4B85-889C-08153D1EC2DC}"/>
    <cellStyle name="หมายเหตุ 5" xfId="8527" xr:uid="{62941B26-2A27-4797-A789-4AE73304D3A5}"/>
    <cellStyle name="หัวเรื่อง 1" xfId="619" xr:uid="{CBE92229-1B42-4DD0-AAFF-67F2392579D6}"/>
    <cellStyle name="หัวเรื่อง 1 2" xfId="8459" xr:uid="{53EBD685-D4C2-49BA-9D21-93C68B4A7DFC}"/>
    <cellStyle name="หัวเรื่อง 1 2 2" xfId="8460" xr:uid="{761BD955-8F3A-44F0-B09A-F6CFBF89A044}"/>
    <cellStyle name="หัวเรื่อง 1 2 2 2" xfId="8461" xr:uid="{56C8FE81-D2CC-46AD-8B3D-70BE88A22E88}"/>
    <cellStyle name="หัวเรื่อง 1 2 2 3" xfId="8462" xr:uid="{68DB7CEC-31A7-42E2-9ACB-EDD1188E7455}"/>
    <cellStyle name="หัวเรื่อง 2" xfId="620" xr:uid="{3659E826-07F1-44DD-A421-8D9C3D913D47}"/>
    <cellStyle name="หัวเรื่อง 2 2" xfId="8463" xr:uid="{BC1AD088-7672-4E04-A33C-E4F6955DA526}"/>
    <cellStyle name="หัวเรื่อง 2 2 2" xfId="8464" xr:uid="{4E01F13C-7776-4A61-8329-F45B2927799E}"/>
    <cellStyle name="หัวเรื่อง 2 2 2 2" xfId="8465" xr:uid="{9E6A9F20-58D4-4E73-95EA-C01C10CF2B90}"/>
    <cellStyle name="หัวเรื่อง 2 2 2 3" xfId="8466" xr:uid="{398A6332-E9CC-46B4-9C9A-0A7FCD96146B}"/>
    <cellStyle name="หัวเรื่อง 3" xfId="621" xr:uid="{9EADE683-8DA1-4C01-8421-A09131326D9E}"/>
    <cellStyle name="หัวเรื่อง 3 2" xfId="8467" xr:uid="{9A396CED-BC9B-4137-8D2C-57EF3E982A59}"/>
    <cellStyle name="หัวเรื่อง 3 2 2" xfId="8468" xr:uid="{E45D3388-28A2-4FB6-BEA8-6DDEA6E2A5CA}"/>
    <cellStyle name="หัวเรื่อง 3 2 3" xfId="8469" xr:uid="{2ECC71D0-811F-4886-81F2-89233173D60B}"/>
    <cellStyle name="หัวเรื่อง 3 2 3 2" xfId="8470" xr:uid="{D229BB60-3401-431B-96B5-5C3208EC060C}"/>
    <cellStyle name="หัวเรื่อง 3 2 3 3" xfId="8471" xr:uid="{F200A1DB-C47C-48A7-8E36-D0C406FC14FE}"/>
    <cellStyle name="หัวเรื่อง 4" xfId="622" xr:uid="{E12C16ED-6EA6-4480-AD38-168FA3983C6F}"/>
    <cellStyle name="หัวเรื่อง 4 2" xfId="8472" xr:uid="{C16B748D-2FD2-4F8F-BD5F-6575165EAEAA}"/>
    <cellStyle name="หัวเรื่อง 4 2 2" xfId="8473" xr:uid="{701FC366-A93D-40E5-A569-66C3B2535147}"/>
    <cellStyle name="หัวเรื่อง 4 2 2 2" xfId="8474" xr:uid="{3D840026-3E6B-4558-A4A4-6D71BE103E95}"/>
    <cellStyle name="หัวเรื่อง 4 2 2 3" xfId="8475" xr:uid="{7CA2E048-6905-451A-99AB-04AB5D68AB8F}"/>
    <cellStyle name="쉼표_MapleSEA_RoyaltyReport_Sep2005_Sample1" xfId="623" xr:uid="{51ED2D88-E08D-4880-AC07-790AC0C87446}"/>
    <cellStyle name="콤마 [0]_BP매입매출명세서" xfId="1215" xr:uid="{7DF5BA52-B21C-44F4-B08E-812501BF6407}"/>
    <cellStyle name="콤마_BP매입매출명세서" xfId="1216" xr:uid="{7A5D0005-B6F7-4D05-A45E-A62C935DC8BD}"/>
    <cellStyle name="통화 [0]_BP매입매출명세서" xfId="1217" xr:uid="{4CD59980-8DB1-4A36-8F33-B5FA18A859AF}"/>
    <cellStyle name="통화_BP매입매출명세서" xfId="1218" xr:uid="{0896353D-0D10-4235-BC31-F452E2382D2A}"/>
    <cellStyle name="표준_2002 SJC Consolidation Package" xfId="8476" xr:uid="{3504BDAB-21E7-4876-8776-87A8093B8F97}"/>
    <cellStyle name="一般_2002CAP" xfId="1212" xr:uid="{3FDC1BB7-0F3F-40BC-A3BF-ACEBC25474DC}"/>
    <cellStyle name="千位分隔[0]_工程编号" xfId="8477" xr:uid="{E520316F-343C-4CCD-8C33-496E70D08660}"/>
    <cellStyle name="千位分隔_BS (Jun)" xfId="8478" xr:uid="{07F6D6AB-F280-43BF-BAF4-A33DEE9FD760}"/>
    <cellStyle name="千分位[0]_2002CAP" xfId="1213" xr:uid="{8F814365-52AB-4567-A804-335D8F677CC1}"/>
    <cellStyle name="千分位_2002CAP" xfId="1214" xr:uid="{31C09F27-D161-49EB-86B8-7C83321E04E9}"/>
    <cellStyle name="好" xfId="8479" xr:uid="{842654C3-BFD2-4B55-8041-42FC5E6A6A2F}"/>
    <cellStyle name="差" xfId="8480" xr:uid="{CFA85EC0-CE2A-47E3-A7DB-8BFE09FB442C}"/>
    <cellStyle name="常规_2004年产成品数量金额表" xfId="8481" xr:uid="{A1DDB9E5-3E60-4584-A911-4054FA2F08A7}"/>
    <cellStyle name="强调文字颜色 1" xfId="8482" xr:uid="{7E0F4E6A-5047-4414-A493-A6E3346A1871}"/>
    <cellStyle name="强调文字颜色 2" xfId="8483" xr:uid="{45911412-B357-4F15-A177-A72B089F7D2B}"/>
    <cellStyle name="强调文字颜色 3" xfId="8484" xr:uid="{D942F7B9-559E-4FD5-BD42-7BF1AF4EFF8E}"/>
    <cellStyle name="强调文字颜色 4" xfId="8485" xr:uid="{6568E86B-C605-4F5E-9AF2-D56E1E3E6C6B}"/>
    <cellStyle name="强调文字颜色 5" xfId="8486" xr:uid="{C9703F23-2D0A-41B8-98C9-3C27E03B2DE0}"/>
    <cellStyle name="强调文字颜色 6" xfId="8487" xr:uid="{036A0773-2EC4-439E-B445-2434EF1B1000}"/>
    <cellStyle name="标题" xfId="8488" xr:uid="{04C6DF72-1AC5-4FC7-953D-69F2B9CA8595}"/>
    <cellStyle name="标题 1" xfId="8489" xr:uid="{98A96C74-FB2F-4A75-8D9A-ADC52E6CD7D6}"/>
    <cellStyle name="标题 2" xfId="8490" xr:uid="{D35239A3-F9C3-4025-8F5C-57D575C5C8AF}"/>
    <cellStyle name="标题 3" xfId="8491" xr:uid="{FD3AD708-A514-46CD-A9DD-5463E7676816}"/>
    <cellStyle name="标题 4" xfId="8492" xr:uid="{3DB547DA-C3E1-4A7A-9271-913923C00C34}"/>
    <cellStyle name="桁区切り [0.00]_AUG98" xfId="1219" xr:uid="{C819CF88-EE97-444D-AC08-4B681FCCC5C9}"/>
    <cellStyle name="桁区切り_eve" xfId="1220" xr:uid="{FDE3ED9C-2662-491F-9773-818C9666B93D}"/>
    <cellStyle name="检查单元格" xfId="8493" xr:uid="{8301F307-B7CA-4F2F-A9A3-19E7CF9AFFFF}"/>
    <cellStyle name="检查单元格 2" xfId="9244" xr:uid="{62E9AC7D-B10E-4EC0-B9B6-4031AB6EC62A}"/>
    <cellStyle name="检查单元格 2 2" xfId="12606" xr:uid="{FFE39B83-ABDC-4A46-8D37-C9FCE977CD35}"/>
    <cellStyle name="检查单元格 3" xfId="8546" xr:uid="{0F6C4983-A917-40F2-8077-6B48DF89C733}"/>
    <cellStyle name="標準_BR利益処" xfId="10148" xr:uid="{9C4C38BD-0096-4180-93B8-BD6C170321AA}"/>
    <cellStyle name="汇总" xfId="8494" xr:uid="{57A04F5C-BB66-47A9-870D-1F6A53DCE70F}"/>
    <cellStyle name="汇总 2" xfId="8495" xr:uid="{14AADF8B-0479-4060-ABEE-2C4CD5C91781}"/>
    <cellStyle name="汇总 2 2" xfId="9246" xr:uid="{AEFFF7F2-51EE-464C-8EC9-DA285460C901}"/>
    <cellStyle name="汇总 3" xfId="9245" xr:uid="{C30B3281-AE2B-43B2-8540-CA9BCD25B4F7}"/>
    <cellStyle name="注释" xfId="8496" xr:uid="{683CB6E4-5964-49A4-AA76-0705F4BF838E}"/>
    <cellStyle name="注释 2" xfId="8497" xr:uid="{9713DCE7-2E7D-4F9D-A500-6D71B2071800}"/>
    <cellStyle name="注释 2 2" xfId="9248" xr:uid="{7C7AEB2D-8852-436E-9BE0-CEFC82A60000}"/>
    <cellStyle name="注释 3" xfId="9247" xr:uid="{4D0829DC-1B81-4B9A-84E8-6BB792D4CB22}"/>
    <cellStyle name="解释性文本" xfId="8498" xr:uid="{D6279F36-236D-4596-BAF8-35216659EDD7}"/>
    <cellStyle name="警告文本" xfId="8499" xr:uid="{122553A7-AC77-45CA-96F0-A3602F330B67}"/>
    <cellStyle name="计算" xfId="8500" xr:uid="{EF593782-6847-410F-B132-97C3F1661232}"/>
    <cellStyle name="计算 2" xfId="8501" xr:uid="{2BB2F930-08E1-42C1-B54D-DDB089DCB989}"/>
    <cellStyle name="计算 2 2" xfId="9250" xr:uid="{94B75C99-789E-4590-8D20-2079996A091A}"/>
    <cellStyle name="计算 3" xfId="9249" xr:uid="{7F02D04B-6DE6-49EA-9F25-9AB12F8F5118}"/>
    <cellStyle name="貨幣 [0]_2002CAP" xfId="1221" xr:uid="{F493C0DA-5F2E-4021-9F89-166B56C61DBD}"/>
    <cellStyle name="貨幣_2002CAP" xfId="1222" xr:uid="{E276D1BD-DED1-46DF-98B8-81F2CD49FE42}"/>
    <cellStyle name="输入" xfId="8502" xr:uid="{46D28C6E-8C6B-4162-AE70-95226D13A8C6}"/>
    <cellStyle name="输入 2" xfId="8503" xr:uid="{2F128297-471B-4D76-B025-8BA222BE6A9E}"/>
    <cellStyle name="输入 2 2" xfId="9252" xr:uid="{E588F5DF-3685-4444-9495-749FF335233D}"/>
    <cellStyle name="输入 3" xfId="9251" xr:uid="{B5A67141-908C-4414-938D-FE4D2DBC486A}"/>
    <cellStyle name="输出" xfId="8504" xr:uid="{AD38C5CD-EA9E-4330-B981-522B94E1D99F}"/>
    <cellStyle name="输出 2" xfId="8505" xr:uid="{B8F889FD-A2AC-465C-BFB0-8DDD9839339F}"/>
    <cellStyle name="输出 2 2" xfId="9254" xr:uid="{A5225094-A244-452D-94D5-C47F65035E18}"/>
    <cellStyle name="输出 3" xfId="9253" xr:uid="{034F3F32-39BB-436D-823F-C119FEFBF31D}"/>
    <cellStyle name="适中" xfId="8506" xr:uid="{E7AC0642-0B7A-460A-8AC2-815EFF9CD332}"/>
    <cellStyle name="通貨 [0.00]_eve" xfId="1223" xr:uid="{ADC4872D-61DD-4CBA-83EC-A956E7CA9AD2}"/>
    <cellStyle name="链接单元格" xfId="8507" xr:uid="{84F74B92-77CE-4A0A-B722-5AF13E10D0FE}"/>
    <cellStyle name="㕃" xfId="1224" xr:uid="{7A94F482-1BB6-434C-9A65-EB3D253E9776}"/>
    <cellStyle name="㕃 2" xfId="8508" xr:uid="{04EE4D82-7E2C-4B5A-89BB-2D8DAED671CE}"/>
    <cellStyle name="㕃 3" xfId="8509" xr:uid="{7E9FE1FB-B655-4257-A534-FEA26BEA351F}"/>
    <cellStyle name="㕃 4" xfId="8510" xr:uid="{C068FA63-8FA8-4D08-A48D-25E3881F3DFB}"/>
    <cellStyle name="㕃 5" xfId="8511" xr:uid="{6D9C42A7-6BEB-44AB-BBAA-4A2F96E06858}"/>
  </cellStyles>
  <dxfs count="11">
    <dxf>
      <fill>
        <patternFill>
          <bgColor theme="3"/>
        </patternFill>
      </fill>
    </dxf>
    <dxf>
      <fill>
        <patternFill>
          <bgColor theme="3"/>
        </patternFill>
      </fill>
    </dxf>
    <dxf>
      <fill>
        <patternFill>
          <bgColor theme="3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  <fill>
        <patternFill>
          <bgColor theme="8" tint="0.79998168889431442"/>
        </patternFill>
      </fill>
    </dxf>
    <dxf>
      <font>
        <b/>
        <i val="0"/>
        <color theme="0"/>
      </font>
      <fill>
        <patternFill patternType="solid">
          <fgColor theme="3"/>
          <bgColor theme="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</border>
    </dxf>
  </dxfs>
  <tableStyles count="2" defaultTableStyle="TableStyleMedium9" defaultPivotStyle="PivotStyleLight16">
    <tableStyle name="Table Style 1" pivot="0" count="3" xr9:uid="{825A766F-E0A9-42E8-8A15-B024DF606252}">
      <tableStyleElement type="wholeTable" dxfId="10"/>
      <tableStyleElement type="firstRowStripe" dxfId="9"/>
      <tableStyleElement type="secondRowStripe" dxfId="8"/>
    </tableStyle>
    <tableStyle name="PivotTable Style 1" table="0" count="8" xr9:uid="{A30EDF9D-4BEB-45AA-A51D-CF8CAF7F5D3B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ColumnSubheading" dxfId="2"/>
      <tableStyleElement type="secondColumnSubheading" dxfId="1"/>
      <tableStyleElement type="thirdColumnSubheading" dxfId="0"/>
    </tableStyle>
  </tableStyles>
  <colors>
    <mruColors>
      <color rgb="FFFFFFCC"/>
      <color rgb="FF00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12</xdr:col>
      <xdr:colOff>901273</xdr:colOff>
      <xdr:row>2</xdr:row>
      <xdr:rowOff>128067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4314265" y="280147"/>
          <a:ext cx="4980214" cy="408214"/>
        </a:xfrm>
        <a:prstGeom prst="rect">
          <a:avLst/>
        </a:prstGeom>
        <a:solidFill>
          <a:srgbClr val="FFFF00"/>
        </a:solidFill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600" b="1" u="sng"/>
            <a:t>Case</a:t>
          </a:r>
          <a:r>
            <a:rPr lang="en-US" sz="1600" b="1" u="none" baseline="0"/>
            <a:t> - retrospective adjustment </a:t>
          </a:r>
          <a:endParaRPr lang="en-US" sz="1600" b="1" u="sng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11206</xdr:colOff>
      <xdr:row>1</xdr:row>
      <xdr:rowOff>11206</xdr:rowOff>
    </xdr:from>
    <xdr:to>
      <xdr:col>16</xdr:col>
      <xdr:colOff>818829</xdr:colOff>
      <xdr:row>2</xdr:row>
      <xdr:rowOff>139273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4325471" y="291353"/>
          <a:ext cx="6926034" cy="408214"/>
        </a:xfrm>
        <a:prstGeom prst="rect">
          <a:avLst/>
        </a:prstGeom>
        <a:solidFill>
          <a:srgbClr val="FFFF00"/>
        </a:solidFill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600" b="1" u="sng"/>
            <a:t>Case</a:t>
          </a:r>
          <a:r>
            <a:rPr lang="en-US" sz="1600" b="1" u="none" baseline="0"/>
            <a:t> - No Retrospective Adjustment </a:t>
          </a:r>
          <a:endParaRPr lang="en-US" sz="1600" b="1" u="sn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88"/>
  <sheetViews>
    <sheetView showGridLines="0" tabSelected="1" view="pageBreakPreview" zoomScale="85" zoomScaleNormal="100" zoomScaleSheetLayoutView="85" workbookViewId="0">
      <selection activeCell="A43" sqref="A43"/>
    </sheetView>
  </sheetViews>
  <sheetFormatPr defaultColWidth="10.5703125" defaultRowHeight="21.95" customHeight="1"/>
  <cols>
    <col min="1" max="1" width="37.7109375" style="94" customWidth="1"/>
    <col min="2" max="2" width="8.7109375" style="94" customWidth="1"/>
    <col min="3" max="3" width="1.140625" style="96" customWidth="1"/>
    <col min="4" max="4" width="15.85546875" style="96" customWidth="1"/>
    <col min="5" max="5" width="1.140625" style="96" customWidth="1"/>
    <col min="6" max="6" width="15.85546875" style="96" customWidth="1"/>
    <col min="7" max="7" width="1.140625" style="96" customWidth="1"/>
    <col min="8" max="8" width="15.85546875" style="96" customWidth="1"/>
    <col min="9" max="9" width="1.140625" style="96" customWidth="1"/>
    <col min="10" max="10" width="15.85546875" style="96" customWidth="1"/>
    <col min="11" max="16384" width="10.5703125" style="96"/>
  </cols>
  <sheetData>
    <row r="1" spans="1:10" s="92" customFormat="1" ht="21.95" customHeight="1">
      <c r="A1" s="90" t="s">
        <v>210</v>
      </c>
      <c r="B1" s="155"/>
      <c r="C1" s="91"/>
      <c r="D1" s="91"/>
      <c r="E1" s="91"/>
      <c r="F1" s="91"/>
      <c r="G1" s="91"/>
      <c r="H1" s="91"/>
      <c r="I1" s="91"/>
      <c r="J1" s="91"/>
    </row>
    <row r="2" spans="1:10" s="92" customFormat="1" ht="21.95" customHeight="1">
      <c r="A2" s="90" t="s">
        <v>180</v>
      </c>
      <c r="B2" s="155"/>
      <c r="C2" s="91"/>
      <c r="D2" s="91"/>
      <c r="E2" s="91"/>
      <c r="F2" s="91"/>
      <c r="G2" s="91"/>
      <c r="H2" s="91"/>
      <c r="I2" s="91"/>
      <c r="J2" s="91"/>
    </row>
    <row r="3" spans="1:10" s="92" customFormat="1" ht="21.95" customHeight="1">
      <c r="A3" s="156" t="s">
        <v>266</v>
      </c>
      <c r="B3" s="155"/>
      <c r="C3" s="91"/>
      <c r="D3" s="91"/>
      <c r="E3" s="91"/>
      <c r="F3" s="91"/>
      <c r="G3" s="91"/>
      <c r="H3" s="91"/>
      <c r="I3" s="91"/>
      <c r="J3" s="91"/>
    </row>
    <row r="4" spans="1:10" s="92" customFormat="1" ht="21.95" customHeight="1">
      <c r="B4" s="155"/>
      <c r="C4" s="91"/>
      <c r="D4" s="91"/>
      <c r="E4" s="91"/>
      <c r="F4" s="91"/>
      <c r="G4" s="91"/>
      <c r="H4" s="91"/>
      <c r="I4" s="91"/>
      <c r="J4" s="93" t="s">
        <v>0</v>
      </c>
    </row>
    <row r="5" spans="1:10" s="92" customFormat="1" ht="21.95" customHeight="1">
      <c r="B5" s="155"/>
      <c r="C5" s="91"/>
      <c r="D5" s="166" t="s">
        <v>1</v>
      </c>
      <c r="E5" s="166"/>
      <c r="F5" s="166"/>
      <c r="G5" s="91"/>
      <c r="H5" s="166" t="s">
        <v>2</v>
      </c>
      <c r="I5" s="166"/>
      <c r="J5" s="166"/>
    </row>
    <row r="6" spans="1:10" ht="21.95" customHeight="1">
      <c r="B6" s="95" t="s">
        <v>3</v>
      </c>
      <c r="D6" s="154" t="s">
        <v>267</v>
      </c>
      <c r="F6" s="154" t="s">
        <v>246</v>
      </c>
      <c r="G6" s="157"/>
      <c r="H6" s="154" t="s">
        <v>267</v>
      </c>
      <c r="I6" s="157"/>
      <c r="J6" s="154" t="s">
        <v>246</v>
      </c>
    </row>
    <row r="7" spans="1:10" ht="21.95" customHeight="1">
      <c r="A7" s="90" t="s">
        <v>5</v>
      </c>
      <c r="B7" s="97"/>
    </row>
    <row r="8" spans="1:10" ht="21.95" customHeight="1">
      <c r="A8" s="90" t="s">
        <v>6</v>
      </c>
      <c r="B8" s="97"/>
    </row>
    <row r="9" spans="1:10" ht="21.95" customHeight="1">
      <c r="A9" s="94" t="s">
        <v>7</v>
      </c>
      <c r="B9" s="97">
        <v>7</v>
      </c>
      <c r="C9" s="158"/>
      <c r="D9" s="158">
        <v>67811243</v>
      </c>
      <c r="E9" s="158"/>
      <c r="F9" s="158">
        <v>64009505</v>
      </c>
      <c r="G9" s="158"/>
      <c r="H9" s="158">
        <v>61607712</v>
      </c>
      <c r="I9" s="158"/>
      <c r="J9" s="158">
        <v>57783965</v>
      </c>
    </row>
    <row r="10" spans="1:10" ht="21.95" customHeight="1">
      <c r="A10" s="94" t="s">
        <v>276</v>
      </c>
      <c r="B10" s="97" t="s">
        <v>232</v>
      </c>
      <c r="C10" s="159"/>
      <c r="D10" s="158">
        <v>1912176538</v>
      </c>
      <c r="E10" s="159"/>
      <c r="F10" s="158">
        <v>1866008310</v>
      </c>
      <c r="G10" s="159"/>
      <c r="H10" s="158">
        <v>1900924204</v>
      </c>
      <c r="I10" s="159"/>
      <c r="J10" s="158">
        <v>1850007172</v>
      </c>
    </row>
    <row r="11" spans="1:10" ht="21.95" customHeight="1">
      <c r="A11" s="94" t="s">
        <v>228</v>
      </c>
      <c r="B11" s="97">
        <v>6</v>
      </c>
      <c r="C11" s="159"/>
      <c r="D11" s="158">
        <v>0</v>
      </c>
      <c r="E11" s="159"/>
      <c r="F11" s="158">
        <v>0</v>
      </c>
      <c r="G11" s="159"/>
      <c r="H11" s="158">
        <v>26500000</v>
      </c>
      <c r="I11" s="159"/>
      <c r="J11" s="158">
        <v>40000000</v>
      </c>
    </row>
    <row r="12" spans="1:10" ht="21.95" customHeight="1">
      <c r="A12" s="94" t="s">
        <v>123</v>
      </c>
      <c r="B12" s="97">
        <v>9</v>
      </c>
      <c r="C12" s="158"/>
      <c r="D12" s="158">
        <v>1423300974</v>
      </c>
      <c r="E12" s="158"/>
      <c r="F12" s="158">
        <v>1174253081</v>
      </c>
      <c r="G12" s="158"/>
      <c r="H12" s="158">
        <v>1409756125</v>
      </c>
      <c r="I12" s="158"/>
      <c r="J12" s="158">
        <v>1141979506</v>
      </c>
    </row>
    <row r="13" spans="1:10" ht="21.95" customHeight="1">
      <c r="A13" s="94" t="s">
        <v>192</v>
      </c>
      <c r="B13" s="97" t="s">
        <v>281</v>
      </c>
      <c r="C13" s="158"/>
      <c r="D13" s="158">
        <v>16493419</v>
      </c>
      <c r="E13" s="158"/>
      <c r="F13" s="158">
        <v>19316196</v>
      </c>
      <c r="G13" s="158"/>
      <c r="H13" s="158">
        <v>16493419</v>
      </c>
      <c r="I13" s="158"/>
      <c r="J13" s="158">
        <v>19316196</v>
      </c>
    </row>
    <row r="14" spans="1:10" ht="21.95" customHeight="1">
      <c r="A14" s="94" t="s">
        <v>8</v>
      </c>
      <c r="B14" s="97">
        <v>11</v>
      </c>
      <c r="C14" s="158"/>
      <c r="D14" s="158">
        <v>45484582</v>
      </c>
      <c r="E14" s="158"/>
      <c r="F14" s="158">
        <v>50961921</v>
      </c>
      <c r="G14" s="158"/>
      <c r="H14" s="158">
        <v>45188803</v>
      </c>
      <c r="I14" s="158"/>
      <c r="J14" s="158">
        <v>50509740</v>
      </c>
    </row>
    <row r="15" spans="1:10" ht="21.95" customHeight="1">
      <c r="A15" s="90" t="s">
        <v>9</v>
      </c>
      <c r="B15" s="97"/>
      <c r="D15" s="98">
        <f>SUM(D9:D14)</f>
        <v>3465266756</v>
      </c>
      <c r="F15" s="98">
        <f>SUM(F9:F14)</f>
        <v>3174549013</v>
      </c>
      <c r="G15" s="99">
        <f t="shared" ref="G15" si="0">SUM(G9:G14)</f>
        <v>0</v>
      </c>
      <c r="H15" s="98">
        <f>SUM(H9:H14)</f>
        <v>3460470263</v>
      </c>
      <c r="I15" s="99"/>
      <c r="J15" s="98">
        <f>SUM(J9:J14)</f>
        <v>3159596579</v>
      </c>
    </row>
    <row r="16" spans="1:10" ht="21.95" customHeight="1">
      <c r="A16" s="90" t="s">
        <v>10</v>
      </c>
      <c r="B16" s="97"/>
      <c r="D16" s="99"/>
      <c r="F16" s="99"/>
      <c r="G16" s="99"/>
      <c r="H16" s="99"/>
      <c r="I16" s="99"/>
      <c r="J16" s="99"/>
    </row>
    <row r="17" spans="1:10" ht="21.95" customHeight="1">
      <c r="A17" s="94" t="s">
        <v>11</v>
      </c>
      <c r="B17" s="97">
        <v>12</v>
      </c>
      <c r="C17" s="158"/>
      <c r="D17" s="158">
        <v>1130971</v>
      </c>
      <c r="E17" s="158"/>
      <c r="F17" s="158">
        <v>1118206</v>
      </c>
      <c r="G17" s="158"/>
      <c r="H17" s="158">
        <v>1130971</v>
      </c>
      <c r="I17" s="158"/>
      <c r="J17" s="158">
        <v>1118206</v>
      </c>
    </row>
    <row r="18" spans="1:10" ht="21.95" customHeight="1">
      <c r="A18" s="94" t="s">
        <v>193</v>
      </c>
      <c r="B18" s="97">
        <v>10</v>
      </c>
      <c r="C18" s="158"/>
      <c r="D18" s="158">
        <v>12868116</v>
      </c>
      <c r="E18" s="158"/>
      <c r="F18" s="158">
        <v>17245438</v>
      </c>
      <c r="G18" s="158"/>
      <c r="H18" s="158">
        <v>12868116</v>
      </c>
      <c r="I18" s="158"/>
      <c r="J18" s="158">
        <v>17245438</v>
      </c>
    </row>
    <row r="19" spans="1:10" ht="21.95" customHeight="1">
      <c r="A19" s="94" t="s">
        <v>211</v>
      </c>
      <c r="B19" s="97">
        <v>13</v>
      </c>
      <c r="C19" s="158"/>
      <c r="D19" s="158">
        <v>0</v>
      </c>
      <c r="E19" s="158"/>
      <c r="F19" s="158">
        <v>0</v>
      </c>
      <c r="G19" s="158"/>
      <c r="H19" s="158">
        <v>17318993</v>
      </c>
      <c r="I19" s="158"/>
      <c r="J19" s="158">
        <v>17318993</v>
      </c>
    </row>
    <row r="20" spans="1:10" ht="21.95" customHeight="1">
      <c r="A20" s="94" t="s">
        <v>124</v>
      </c>
      <c r="B20" s="97">
        <v>14</v>
      </c>
      <c r="C20" s="158"/>
      <c r="D20" s="158">
        <v>2648495703</v>
      </c>
      <c r="E20" s="158"/>
      <c r="F20" s="158">
        <v>2618396582</v>
      </c>
      <c r="G20" s="158"/>
      <c r="H20" s="158">
        <v>2647686094</v>
      </c>
      <c r="I20" s="158"/>
      <c r="J20" s="158">
        <v>2615915042</v>
      </c>
    </row>
    <row r="21" spans="1:10" ht="21.95" customHeight="1">
      <c r="A21" s="94" t="s">
        <v>194</v>
      </c>
      <c r="B21" s="97">
        <v>19</v>
      </c>
      <c r="C21" s="158"/>
      <c r="D21" s="158">
        <v>113619296</v>
      </c>
      <c r="E21" s="158"/>
      <c r="F21" s="158">
        <v>111394860</v>
      </c>
      <c r="G21" s="158"/>
      <c r="H21" s="158">
        <v>113619296</v>
      </c>
      <c r="I21" s="158"/>
      <c r="J21" s="158">
        <v>111065586</v>
      </c>
    </row>
    <row r="22" spans="1:10" ht="21.95" customHeight="1">
      <c r="A22" s="94" t="s">
        <v>212</v>
      </c>
      <c r="B22" s="97">
        <v>15</v>
      </c>
      <c r="C22" s="158"/>
      <c r="D22" s="158">
        <v>23838913</v>
      </c>
      <c r="E22" s="158"/>
      <c r="F22" s="158">
        <v>23838913</v>
      </c>
      <c r="G22" s="158"/>
      <c r="H22" s="158">
        <v>0</v>
      </c>
      <c r="I22" s="158"/>
      <c r="J22" s="158">
        <v>0</v>
      </c>
    </row>
    <row r="23" spans="1:10" ht="21.95" customHeight="1">
      <c r="A23" s="94" t="s">
        <v>187</v>
      </c>
      <c r="B23" s="97">
        <v>16</v>
      </c>
      <c r="C23" s="158"/>
      <c r="D23" s="158">
        <v>45530951</v>
      </c>
      <c r="E23" s="158"/>
      <c r="F23" s="158">
        <v>40311989</v>
      </c>
      <c r="G23" s="158"/>
      <c r="H23" s="158">
        <v>45530132</v>
      </c>
      <c r="I23" s="158"/>
      <c r="J23" s="158">
        <v>40311170</v>
      </c>
    </row>
    <row r="24" spans="1:10" ht="21.95" customHeight="1">
      <c r="A24" s="94" t="s">
        <v>12</v>
      </c>
      <c r="B24" s="97"/>
      <c r="C24" s="158"/>
      <c r="D24" s="160">
        <v>5103823</v>
      </c>
      <c r="E24" s="158"/>
      <c r="F24" s="160">
        <v>6920179</v>
      </c>
      <c r="G24" s="158"/>
      <c r="H24" s="160">
        <v>4259473</v>
      </c>
      <c r="I24" s="158"/>
      <c r="J24" s="160">
        <v>5998526</v>
      </c>
    </row>
    <row r="25" spans="1:10" ht="21.95" customHeight="1">
      <c r="A25" s="90" t="s">
        <v>13</v>
      </c>
      <c r="B25" s="97"/>
      <c r="D25" s="99">
        <f>SUM(D17:D24)</f>
        <v>2850587773</v>
      </c>
      <c r="F25" s="99">
        <f>SUM(F17:F24)</f>
        <v>2819226167</v>
      </c>
      <c r="G25" s="99">
        <f>SUM(G17:G24)</f>
        <v>0</v>
      </c>
      <c r="H25" s="99">
        <f>SUM(H17:H24)</f>
        <v>2842413075</v>
      </c>
      <c r="I25" s="99"/>
      <c r="J25" s="99">
        <f>SUM(J17:J24)</f>
        <v>2808972961</v>
      </c>
    </row>
    <row r="26" spans="1:10" ht="21.95" customHeight="1" thickBot="1">
      <c r="A26" s="90" t="s">
        <v>14</v>
      </c>
      <c r="D26" s="100">
        <f>D15+D25</f>
        <v>6315854529</v>
      </c>
      <c r="F26" s="100">
        <f>F15+F25</f>
        <v>5993775180</v>
      </c>
      <c r="G26" s="99">
        <f>G15+G25</f>
        <v>0</v>
      </c>
      <c r="H26" s="100">
        <f>H15+H25</f>
        <v>6302883338</v>
      </c>
      <c r="I26" s="99"/>
      <c r="J26" s="100">
        <f>J15+J25</f>
        <v>5968569540</v>
      </c>
    </row>
    <row r="27" spans="1:10" ht="21.95" customHeight="1" thickTop="1">
      <c r="D27" s="101"/>
      <c r="F27" s="101"/>
      <c r="G27" s="101"/>
      <c r="H27" s="101"/>
      <c r="I27" s="101"/>
      <c r="J27" s="101"/>
    </row>
    <row r="28" spans="1:10" ht="21.95" customHeight="1">
      <c r="A28" s="161" t="s">
        <v>15</v>
      </c>
      <c r="D28" s="101"/>
      <c r="F28" s="101"/>
      <c r="G28" s="101"/>
      <c r="H28" s="101"/>
      <c r="I28" s="101"/>
      <c r="J28" s="101"/>
    </row>
    <row r="29" spans="1:10" s="92" customFormat="1" ht="21.95" customHeight="1">
      <c r="A29" s="90" t="s">
        <v>210</v>
      </c>
      <c r="B29" s="155"/>
      <c r="C29" s="91"/>
      <c r="D29" s="91"/>
      <c r="E29" s="91"/>
      <c r="F29" s="91"/>
      <c r="G29" s="91"/>
      <c r="H29" s="91"/>
      <c r="I29" s="91"/>
      <c r="J29" s="91"/>
    </row>
    <row r="30" spans="1:10" s="92" customFormat="1" ht="21.95" customHeight="1">
      <c r="A30" s="90" t="s">
        <v>181</v>
      </c>
      <c r="B30" s="155"/>
      <c r="C30" s="91"/>
      <c r="D30" s="91"/>
      <c r="E30" s="91"/>
      <c r="F30" s="91"/>
      <c r="G30" s="91"/>
      <c r="H30" s="91"/>
      <c r="I30" s="91"/>
      <c r="J30" s="91"/>
    </row>
    <row r="31" spans="1:10" s="92" customFormat="1" ht="21.95" customHeight="1">
      <c r="A31" s="156" t="s">
        <v>266</v>
      </c>
      <c r="B31" s="155"/>
      <c r="C31" s="91"/>
      <c r="D31" s="91"/>
      <c r="E31" s="91"/>
      <c r="F31" s="91"/>
      <c r="G31" s="91"/>
      <c r="H31" s="91"/>
      <c r="I31" s="91"/>
      <c r="J31" s="91"/>
    </row>
    <row r="32" spans="1:10" s="92" customFormat="1" ht="21.95" customHeight="1">
      <c r="B32" s="155"/>
      <c r="C32" s="91"/>
      <c r="D32" s="91"/>
      <c r="E32" s="91"/>
      <c r="F32" s="91"/>
      <c r="G32" s="91"/>
      <c r="H32" s="91"/>
      <c r="I32" s="91"/>
      <c r="J32" s="93" t="s">
        <v>0</v>
      </c>
    </row>
    <row r="33" spans="1:10" s="92" customFormat="1" ht="21.95" customHeight="1">
      <c r="B33" s="155"/>
      <c r="C33" s="91"/>
      <c r="D33" s="166" t="s">
        <v>1</v>
      </c>
      <c r="E33" s="166"/>
      <c r="F33" s="166"/>
      <c r="G33" s="91"/>
      <c r="H33" s="166" t="s">
        <v>2</v>
      </c>
      <c r="I33" s="166"/>
      <c r="J33" s="166"/>
    </row>
    <row r="34" spans="1:10" ht="21.95" customHeight="1">
      <c r="B34" s="95" t="s">
        <v>3</v>
      </c>
      <c r="D34" s="154" t="s">
        <v>267</v>
      </c>
      <c r="F34" s="154" t="s">
        <v>246</v>
      </c>
      <c r="G34" s="157"/>
      <c r="H34" s="154" t="s">
        <v>267</v>
      </c>
      <c r="I34" s="157"/>
      <c r="J34" s="154" t="s">
        <v>246</v>
      </c>
    </row>
    <row r="35" spans="1:10" ht="21.95" customHeight="1">
      <c r="A35" s="90" t="s">
        <v>17</v>
      </c>
      <c r="B35" s="97"/>
    </row>
    <row r="36" spans="1:10" ht="21.95" customHeight="1">
      <c r="A36" s="90" t="s">
        <v>18</v>
      </c>
      <c r="B36" s="97"/>
    </row>
    <row r="37" spans="1:10" ht="21.95" customHeight="1">
      <c r="A37" s="94" t="s">
        <v>250</v>
      </c>
      <c r="B37" s="97">
        <v>17</v>
      </c>
      <c r="C37" s="99"/>
      <c r="D37" s="99">
        <v>946818950</v>
      </c>
      <c r="E37" s="99"/>
      <c r="F37" s="99">
        <v>1517589389</v>
      </c>
      <c r="G37" s="99"/>
      <c r="H37" s="99">
        <v>926331300</v>
      </c>
      <c r="I37" s="99"/>
      <c r="J37" s="99">
        <v>1495540805</v>
      </c>
    </row>
    <row r="38" spans="1:10" ht="21.95" customHeight="1">
      <c r="A38" s="94" t="s">
        <v>282</v>
      </c>
      <c r="B38" s="97" t="s">
        <v>274</v>
      </c>
      <c r="C38" s="99"/>
      <c r="D38" s="99">
        <v>1721538900</v>
      </c>
      <c r="E38" s="99"/>
      <c r="F38" s="99">
        <v>1141061475</v>
      </c>
      <c r="G38" s="99"/>
      <c r="H38" s="99">
        <v>1715821818</v>
      </c>
      <c r="I38" s="99"/>
      <c r="J38" s="99">
        <v>1131280424</v>
      </c>
    </row>
    <row r="39" spans="1:10" ht="21.95" customHeight="1">
      <c r="A39" s="94" t="s">
        <v>188</v>
      </c>
      <c r="B39" s="97"/>
      <c r="C39" s="99"/>
      <c r="D39" s="99"/>
      <c r="E39" s="99"/>
      <c r="F39" s="99"/>
      <c r="G39" s="99"/>
      <c r="H39" s="99"/>
      <c r="I39" s="99"/>
      <c r="J39" s="99"/>
    </row>
    <row r="40" spans="1:10" ht="21.95" customHeight="1">
      <c r="A40" s="94" t="s">
        <v>239</v>
      </c>
      <c r="B40" s="97"/>
      <c r="C40" s="99"/>
      <c r="D40" s="158">
        <v>0</v>
      </c>
      <c r="E40" s="158"/>
      <c r="F40" s="158">
        <v>5551144</v>
      </c>
      <c r="G40" s="158"/>
      <c r="H40" s="158">
        <v>0</v>
      </c>
      <c r="I40" s="158"/>
      <c r="J40" s="158">
        <v>0</v>
      </c>
    </row>
    <row r="41" spans="1:10" ht="21.95" customHeight="1">
      <c r="A41" s="94" t="s">
        <v>195</v>
      </c>
      <c r="B41" s="97" t="s">
        <v>233</v>
      </c>
      <c r="C41" s="99"/>
      <c r="D41" s="99">
        <v>40266232</v>
      </c>
      <c r="E41" s="99"/>
      <c r="F41" s="99">
        <v>56466319</v>
      </c>
      <c r="G41" s="99"/>
      <c r="H41" s="99">
        <v>40266233</v>
      </c>
      <c r="I41" s="99"/>
      <c r="J41" s="99">
        <v>56134480</v>
      </c>
    </row>
    <row r="42" spans="1:10" ht="21.95" customHeight="1">
      <c r="A42" s="94" t="s">
        <v>290</v>
      </c>
      <c r="B42" s="97"/>
      <c r="C42" s="99"/>
      <c r="D42" s="99">
        <v>70467499</v>
      </c>
      <c r="E42" s="99"/>
      <c r="F42" s="99">
        <v>57754672</v>
      </c>
      <c r="G42" s="99"/>
      <c r="H42" s="99">
        <v>70467499</v>
      </c>
      <c r="I42" s="99"/>
      <c r="J42" s="99">
        <v>57754672</v>
      </c>
    </row>
    <row r="43" spans="1:10" ht="21.95" customHeight="1">
      <c r="A43" s="94" t="s">
        <v>196</v>
      </c>
      <c r="B43" s="97">
        <v>34.1</v>
      </c>
      <c r="C43" s="99"/>
      <c r="D43" s="99">
        <v>8458763</v>
      </c>
      <c r="E43" s="99"/>
      <c r="F43" s="99">
        <v>3041919</v>
      </c>
      <c r="G43" s="99"/>
      <c r="H43" s="99">
        <v>8458763</v>
      </c>
      <c r="I43" s="99"/>
      <c r="J43" s="99">
        <v>2982843</v>
      </c>
    </row>
    <row r="44" spans="1:10" ht="21.95" customHeight="1">
      <c r="A44" s="94" t="s">
        <v>19</v>
      </c>
      <c r="B44" s="97">
        <v>20</v>
      </c>
      <c r="C44" s="99"/>
      <c r="D44" s="99">
        <v>41015027</v>
      </c>
      <c r="E44" s="99"/>
      <c r="F44" s="99">
        <v>26087303</v>
      </c>
      <c r="G44" s="99"/>
      <c r="H44" s="99">
        <v>40975667</v>
      </c>
      <c r="I44" s="99"/>
      <c r="J44" s="99">
        <v>26026270</v>
      </c>
    </row>
    <row r="45" spans="1:10" ht="21.95" customHeight="1">
      <c r="A45" s="90" t="s">
        <v>20</v>
      </c>
      <c r="B45" s="97"/>
      <c r="D45" s="98">
        <f>SUM(D37:D44)</f>
        <v>2828565371</v>
      </c>
      <c r="F45" s="98">
        <f>SUM(F37:F44)</f>
        <v>2807552221</v>
      </c>
      <c r="G45" s="99">
        <f>SUM(G37:G44)</f>
        <v>0</v>
      </c>
      <c r="H45" s="98">
        <f>SUM(H37:H44)</f>
        <v>2802321280</v>
      </c>
      <c r="I45" s="99"/>
      <c r="J45" s="98">
        <f>SUM(J37:J44)</f>
        <v>2769719494</v>
      </c>
    </row>
    <row r="46" spans="1:10" ht="21.95" customHeight="1">
      <c r="A46" s="90" t="s">
        <v>21</v>
      </c>
      <c r="B46" s="97"/>
      <c r="D46" s="99"/>
      <c r="F46" s="99"/>
      <c r="G46" s="99"/>
      <c r="H46" s="99"/>
      <c r="I46" s="99"/>
      <c r="J46" s="99"/>
    </row>
    <row r="47" spans="1:10" ht="21.95" hidden="1" customHeight="1">
      <c r="A47" s="94" t="s">
        <v>244</v>
      </c>
      <c r="B47" s="97"/>
      <c r="D47" s="99"/>
      <c r="F47" s="99"/>
      <c r="G47" s="99"/>
      <c r="H47" s="99"/>
      <c r="I47" s="99"/>
      <c r="J47" s="99"/>
    </row>
    <row r="48" spans="1:10" ht="21.95" hidden="1" customHeight="1">
      <c r="A48" s="94" t="s">
        <v>245</v>
      </c>
      <c r="B48" s="97">
        <v>20</v>
      </c>
      <c r="C48" s="99"/>
      <c r="D48" s="102"/>
      <c r="E48" s="99"/>
      <c r="F48" s="102">
        <v>0</v>
      </c>
      <c r="G48" s="99"/>
      <c r="H48" s="102"/>
      <c r="I48" s="99"/>
      <c r="J48" s="102">
        <v>0</v>
      </c>
    </row>
    <row r="49" spans="1:10" ht="21.95" customHeight="1">
      <c r="A49" s="94" t="s">
        <v>197</v>
      </c>
      <c r="B49" s="97" t="s">
        <v>233</v>
      </c>
      <c r="C49" s="99"/>
      <c r="D49" s="99">
        <v>77803638</v>
      </c>
      <c r="E49" s="99"/>
      <c r="F49" s="99">
        <v>59026162</v>
      </c>
      <c r="G49" s="99"/>
      <c r="H49" s="99">
        <v>77803638</v>
      </c>
      <c r="I49" s="99"/>
      <c r="J49" s="99">
        <v>59026162</v>
      </c>
    </row>
    <row r="50" spans="1:10" ht="21.95" customHeight="1">
      <c r="A50" s="94" t="s">
        <v>288</v>
      </c>
      <c r="B50" s="97"/>
      <c r="C50" s="99"/>
      <c r="D50" s="99"/>
      <c r="E50" s="99"/>
      <c r="F50" s="99"/>
      <c r="G50" s="99"/>
      <c r="H50" s="99"/>
      <c r="I50" s="99"/>
      <c r="J50" s="99"/>
    </row>
    <row r="51" spans="1:10" ht="21.95" customHeight="1">
      <c r="A51" s="94" t="s">
        <v>289</v>
      </c>
      <c r="B51" s="97">
        <v>21</v>
      </c>
      <c r="C51" s="99"/>
      <c r="D51" s="99">
        <v>119265155</v>
      </c>
      <c r="E51" s="99"/>
      <c r="F51" s="99">
        <v>95231219</v>
      </c>
      <c r="G51" s="99"/>
      <c r="H51" s="99">
        <v>118808862</v>
      </c>
      <c r="I51" s="99"/>
      <c r="J51" s="99">
        <v>94782246</v>
      </c>
    </row>
    <row r="52" spans="1:10" ht="21.95" customHeight="1">
      <c r="A52" s="94" t="s">
        <v>174</v>
      </c>
      <c r="B52" s="97">
        <v>27</v>
      </c>
      <c r="C52" s="99"/>
      <c r="D52" s="99">
        <v>89042745</v>
      </c>
      <c r="E52" s="99"/>
      <c r="F52" s="99">
        <v>90559693</v>
      </c>
      <c r="G52" s="99"/>
      <c r="H52" s="99">
        <v>89042745</v>
      </c>
      <c r="I52" s="99"/>
      <c r="J52" s="99">
        <v>90234875</v>
      </c>
    </row>
    <row r="53" spans="1:10" ht="21.95" customHeight="1">
      <c r="A53" s="94" t="s">
        <v>287</v>
      </c>
      <c r="B53" s="97"/>
      <c r="C53" s="99"/>
      <c r="D53" s="103">
        <v>4564120</v>
      </c>
      <c r="E53" s="99"/>
      <c r="F53" s="160">
        <v>0</v>
      </c>
      <c r="G53" s="158"/>
      <c r="H53" s="160">
        <v>4564120</v>
      </c>
      <c r="I53" s="158"/>
      <c r="J53" s="160">
        <v>0</v>
      </c>
    </row>
    <row r="54" spans="1:10" ht="21.95" customHeight="1">
      <c r="A54" s="90" t="s">
        <v>22</v>
      </c>
      <c r="B54" s="97"/>
      <c r="D54" s="99">
        <f>SUM(D48:D53)</f>
        <v>290675658</v>
      </c>
      <c r="F54" s="99">
        <f>SUM(F48:F53)</f>
        <v>244817074</v>
      </c>
      <c r="G54" s="99">
        <f>SUM(G51:G52)</f>
        <v>0</v>
      </c>
      <c r="H54" s="99">
        <f>SUM(H48:H53)</f>
        <v>290219365</v>
      </c>
      <c r="I54" s="99"/>
      <c r="J54" s="99">
        <f>SUM(J48:J53)</f>
        <v>244043283</v>
      </c>
    </row>
    <row r="55" spans="1:10" ht="21.95" customHeight="1">
      <c r="A55" s="90" t="s">
        <v>23</v>
      </c>
      <c r="B55" s="96"/>
      <c r="D55" s="98">
        <f>D45+D54</f>
        <v>3119241029</v>
      </c>
      <c r="F55" s="98">
        <f>F45+F54</f>
        <v>3052369295</v>
      </c>
      <c r="G55" s="99">
        <f>G45+G54</f>
        <v>0</v>
      </c>
      <c r="H55" s="98">
        <f>H45+H54</f>
        <v>3092540645</v>
      </c>
      <c r="I55" s="99"/>
      <c r="J55" s="98">
        <f>J45+J54</f>
        <v>3013762777</v>
      </c>
    </row>
    <row r="56" spans="1:10" ht="21.95" customHeight="1">
      <c r="A56" s="161"/>
      <c r="B56" s="96"/>
      <c r="D56" s="101"/>
      <c r="F56" s="101"/>
      <c r="G56" s="101"/>
      <c r="H56" s="101"/>
      <c r="I56" s="101"/>
      <c r="J56" s="101"/>
    </row>
    <row r="57" spans="1:10" ht="21.95" customHeight="1">
      <c r="A57" s="161" t="s">
        <v>15</v>
      </c>
      <c r="D57" s="101"/>
      <c r="F57" s="101"/>
      <c r="G57" s="101"/>
      <c r="H57" s="101"/>
      <c r="I57" s="101"/>
      <c r="J57" s="101"/>
    </row>
    <row r="58" spans="1:10" s="92" customFormat="1" ht="21.95" customHeight="1">
      <c r="A58" s="90" t="s">
        <v>210</v>
      </c>
      <c r="B58" s="155"/>
      <c r="C58" s="91"/>
      <c r="D58" s="91"/>
      <c r="E58" s="91"/>
      <c r="F58" s="91"/>
      <c r="G58" s="91"/>
      <c r="H58" s="91"/>
      <c r="I58" s="91"/>
      <c r="J58" s="91"/>
    </row>
    <row r="59" spans="1:10" s="92" customFormat="1" ht="21.95" customHeight="1">
      <c r="A59" s="90" t="s">
        <v>181</v>
      </c>
      <c r="B59" s="155"/>
      <c r="C59" s="91"/>
      <c r="D59" s="91"/>
      <c r="E59" s="91"/>
      <c r="F59" s="91"/>
      <c r="G59" s="91"/>
      <c r="H59" s="91"/>
      <c r="I59" s="91"/>
      <c r="J59" s="91"/>
    </row>
    <row r="60" spans="1:10" s="92" customFormat="1" ht="21.95" customHeight="1">
      <c r="A60" s="156" t="s">
        <v>266</v>
      </c>
      <c r="B60" s="155"/>
      <c r="C60" s="91"/>
      <c r="D60" s="91"/>
      <c r="E60" s="91"/>
      <c r="F60" s="91"/>
      <c r="G60" s="91"/>
      <c r="H60" s="91"/>
      <c r="I60" s="91"/>
      <c r="J60" s="91"/>
    </row>
    <row r="61" spans="1:10" s="92" customFormat="1" ht="21.95" customHeight="1">
      <c r="B61" s="155"/>
      <c r="C61" s="91"/>
      <c r="D61" s="91"/>
      <c r="E61" s="91"/>
      <c r="F61" s="91"/>
      <c r="G61" s="91"/>
      <c r="H61" s="91"/>
      <c r="I61" s="91"/>
      <c r="J61" s="93" t="s">
        <v>0</v>
      </c>
    </row>
    <row r="62" spans="1:10" s="92" customFormat="1" ht="21.95" customHeight="1">
      <c r="B62" s="155"/>
      <c r="C62" s="91"/>
      <c r="D62" s="166" t="s">
        <v>1</v>
      </c>
      <c r="E62" s="166"/>
      <c r="F62" s="166"/>
      <c r="G62" s="91"/>
      <c r="H62" s="166" t="s">
        <v>2</v>
      </c>
      <c r="I62" s="166"/>
      <c r="J62" s="166"/>
    </row>
    <row r="63" spans="1:10" ht="21.95" customHeight="1">
      <c r="B63" s="95" t="s">
        <v>3</v>
      </c>
      <c r="D63" s="154" t="s">
        <v>267</v>
      </c>
      <c r="F63" s="154" t="s">
        <v>246</v>
      </c>
      <c r="G63" s="157"/>
      <c r="H63" s="154" t="s">
        <v>267</v>
      </c>
      <c r="I63" s="157"/>
      <c r="J63" s="154" t="s">
        <v>246</v>
      </c>
    </row>
    <row r="64" spans="1:10" ht="21.95" customHeight="1">
      <c r="A64" s="90" t="s">
        <v>24</v>
      </c>
      <c r="D64" s="101"/>
      <c r="F64" s="101"/>
      <c r="G64" s="101"/>
      <c r="H64" s="101"/>
      <c r="I64" s="101"/>
      <c r="J64" s="101"/>
    </row>
    <row r="65" spans="1:10" ht="21.95" customHeight="1">
      <c r="A65" s="94" t="s">
        <v>25</v>
      </c>
      <c r="B65" s="97">
        <v>22</v>
      </c>
      <c r="D65" s="101"/>
      <c r="F65" s="101"/>
      <c r="G65" s="101"/>
      <c r="H65" s="101"/>
      <c r="I65" s="101"/>
      <c r="J65" s="101"/>
    </row>
    <row r="66" spans="1:10" ht="21.95" customHeight="1">
      <c r="A66" s="94" t="s">
        <v>26</v>
      </c>
      <c r="B66" s="97"/>
      <c r="D66" s="101"/>
      <c r="F66" s="101"/>
      <c r="G66" s="101"/>
      <c r="H66" s="101"/>
      <c r="I66" s="101"/>
      <c r="J66" s="101"/>
    </row>
    <row r="67" spans="1:10" ht="21.95" customHeight="1">
      <c r="A67" s="94" t="s">
        <v>229</v>
      </c>
      <c r="B67" s="97"/>
      <c r="D67" s="101"/>
      <c r="F67" s="101"/>
      <c r="G67" s="101"/>
      <c r="H67" s="101"/>
      <c r="I67" s="101"/>
      <c r="J67" s="101"/>
    </row>
    <row r="68" spans="1:10" ht="21.95" customHeight="1" thickBot="1">
      <c r="A68" s="94" t="s">
        <v>227</v>
      </c>
      <c r="B68" s="97"/>
      <c r="D68" s="162">
        <v>545000000</v>
      </c>
      <c r="E68" s="104"/>
      <c r="F68" s="162">
        <v>545000000</v>
      </c>
      <c r="G68" s="101"/>
      <c r="H68" s="162">
        <v>545000000</v>
      </c>
      <c r="I68" s="101"/>
      <c r="J68" s="162">
        <v>545000000</v>
      </c>
    </row>
    <row r="69" spans="1:10" ht="21.95" customHeight="1" thickTop="1">
      <c r="A69" s="94" t="s">
        <v>182</v>
      </c>
      <c r="B69" s="97"/>
    </row>
    <row r="70" spans="1:10" ht="21.95" customHeight="1">
      <c r="A70" s="94" t="s">
        <v>229</v>
      </c>
      <c r="B70" s="97"/>
    </row>
    <row r="71" spans="1:10" ht="21.95" customHeight="1">
      <c r="A71" s="94" t="s">
        <v>227</v>
      </c>
      <c r="B71" s="97"/>
      <c r="D71" s="101">
        <v>545000000</v>
      </c>
      <c r="E71" s="104"/>
      <c r="F71" s="101">
        <v>545000000</v>
      </c>
      <c r="G71" s="101"/>
      <c r="H71" s="101">
        <v>545000000</v>
      </c>
      <c r="I71" s="101"/>
      <c r="J71" s="101">
        <v>545000000</v>
      </c>
    </row>
    <row r="72" spans="1:10" ht="21.95" customHeight="1">
      <c r="A72" s="94" t="s">
        <v>27</v>
      </c>
      <c r="B72" s="97">
        <v>23</v>
      </c>
      <c r="D72" s="101">
        <v>1137200881</v>
      </c>
      <c r="E72" s="104"/>
      <c r="F72" s="101">
        <v>1137200881</v>
      </c>
      <c r="G72" s="101"/>
      <c r="H72" s="101">
        <v>1137200881</v>
      </c>
      <c r="I72" s="101"/>
      <c r="J72" s="101">
        <v>1137200881</v>
      </c>
    </row>
    <row r="73" spans="1:10" ht="21.95" customHeight="1">
      <c r="A73" s="94" t="s">
        <v>28</v>
      </c>
      <c r="B73" s="97"/>
      <c r="D73" s="101"/>
      <c r="F73" s="101"/>
      <c r="G73" s="101"/>
      <c r="H73" s="101"/>
      <c r="I73" s="101"/>
      <c r="J73" s="101"/>
    </row>
    <row r="74" spans="1:10" ht="21.95" customHeight="1">
      <c r="A74" s="94" t="s">
        <v>185</v>
      </c>
      <c r="B74" s="97"/>
      <c r="D74" s="101">
        <v>56000000</v>
      </c>
      <c r="F74" s="101">
        <v>56000000</v>
      </c>
      <c r="G74" s="101"/>
      <c r="H74" s="101">
        <v>56000000</v>
      </c>
      <c r="I74" s="101"/>
      <c r="J74" s="101">
        <v>56000000</v>
      </c>
    </row>
    <row r="75" spans="1:10" ht="21.95" customHeight="1">
      <c r="A75" s="94" t="s">
        <v>183</v>
      </c>
      <c r="D75" s="101">
        <v>925890005</v>
      </c>
      <c r="F75" s="101">
        <v>667180538</v>
      </c>
      <c r="G75" s="101"/>
      <c r="H75" s="101">
        <v>939618822</v>
      </c>
      <c r="I75" s="101"/>
      <c r="J75" s="101">
        <v>680581034</v>
      </c>
    </row>
    <row r="76" spans="1:10" ht="21.95" customHeight="1">
      <c r="A76" s="94" t="s">
        <v>80</v>
      </c>
      <c r="D76" s="101">
        <v>532522990</v>
      </c>
      <c r="F76" s="101">
        <v>536024848</v>
      </c>
      <c r="G76" s="101"/>
      <c r="H76" s="101">
        <v>532522990</v>
      </c>
      <c r="I76" s="101"/>
      <c r="J76" s="101">
        <v>536024848</v>
      </c>
    </row>
    <row r="77" spans="1:10" ht="21.95" customHeight="1">
      <c r="A77" s="94" t="s">
        <v>81</v>
      </c>
      <c r="D77" s="163">
        <f>SUM(D71:D76)</f>
        <v>3196613876</v>
      </c>
      <c r="F77" s="163">
        <f>SUM(F71:F76)</f>
        <v>2941406267</v>
      </c>
      <c r="G77" s="101"/>
      <c r="H77" s="163">
        <f>SUM(H71:H76)</f>
        <v>3210342693</v>
      </c>
      <c r="I77" s="101"/>
      <c r="J77" s="163">
        <f>SUM(J71:J76)</f>
        <v>2954806763</v>
      </c>
    </row>
    <row r="78" spans="1:10" ht="21.95" customHeight="1">
      <c r="A78" s="94" t="s">
        <v>220</v>
      </c>
      <c r="D78" s="160">
        <v>-376</v>
      </c>
      <c r="F78" s="160">
        <v>-382</v>
      </c>
      <c r="G78" s="101"/>
      <c r="H78" s="160">
        <v>0</v>
      </c>
      <c r="I78" s="101"/>
      <c r="J78" s="160">
        <v>0</v>
      </c>
    </row>
    <row r="79" spans="1:10" ht="21.95" customHeight="1">
      <c r="A79" s="90" t="s">
        <v>30</v>
      </c>
      <c r="D79" s="164">
        <f>SUM(D77:D78)</f>
        <v>3196613500</v>
      </c>
      <c r="F79" s="164">
        <f>SUM(F77:F78)</f>
        <v>2941405885</v>
      </c>
      <c r="G79" s="101"/>
      <c r="H79" s="164">
        <f>SUM(H71:H76)</f>
        <v>3210342693</v>
      </c>
      <c r="I79" s="101"/>
      <c r="J79" s="164">
        <f>SUM(J71:J76)</f>
        <v>2954806763</v>
      </c>
    </row>
    <row r="80" spans="1:10" ht="21.95" customHeight="1" thickBot="1">
      <c r="A80" s="90" t="s">
        <v>31</v>
      </c>
      <c r="D80" s="162">
        <f>SUM(D79,D55)</f>
        <v>6315854529</v>
      </c>
      <c r="F80" s="162">
        <f>SUM(F79,F55)</f>
        <v>5993775180</v>
      </c>
      <c r="G80" s="101"/>
      <c r="H80" s="162">
        <f>SUM(H79,H55)</f>
        <v>6302883338</v>
      </c>
      <c r="I80" s="101"/>
      <c r="J80" s="162">
        <f>SUM(J79,J55)</f>
        <v>5968569540</v>
      </c>
    </row>
    <row r="81" spans="1:10" ht="21.95" customHeight="1" thickTop="1">
      <c r="D81" s="101">
        <f>D80-D26</f>
        <v>0</v>
      </c>
      <c r="F81" s="101">
        <f>F80-F26</f>
        <v>0</v>
      </c>
      <c r="H81" s="101">
        <f>H80-H26</f>
        <v>0</v>
      </c>
      <c r="J81" s="101">
        <f>J80-J26</f>
        <v>0</v>
      </c>
    </row>
    <row r="82" spans="1:10" ht="21.95" customHeight="1">
      <c r="A82" s="161" t="s">
        <v>15</v>
      </c>
      <c r="B82" s="105"/>
    </row>
    <row r="83" spans="1:10" ht="21.95" customHeight="1">
      <c r="A83" s="161"/>
      <c r="B83" s="105"/>
      <c r="D83" s="101"/>
      <c r="F83" s="101"/>
      <c r="J83" s="101"/>
    </row>
    <row r="84" spans="1:10" ht="21.95" customHeight="1">
      <c r="A84" s="165"/>
      <c r="B84" s="165"/>
      <c r="C84" s="165"/>
      <c r="D84" s="165"/>
    </row>
    <row r="85" spans="1:10" ht="21.95" customHeight="1">
      <c r="A85" s="161"/>
      <c r="B85" s="105"/>
    </row>
    <row r="86" spans="1:10" ht="21.95" customHeight="1">
      <c r="A86" s="161"/>
      <c r="F86" s="96" t="s">
        <v>32</v>
      </c>
    </row>
    <row r="87" spans="1:10" ht="21.95" customHeight="1">
      <c r="A87" s="165"/>
      <c r="B87" s="165"/>
      <c r="C87" s="165"/>
      <c r="D87" s="165"/>
    </row>
    <row r="88" spans="1:10" ht="21.95" customHeight="1">
      <c r="B88" s="106"/>
    </row>
  </sheetData>
  <mergeCells count="6">
    <mergeCell ref="H5:J5"/>
    <mergeCell ref="H33:J33"/>
    <mergeCell ref="H62:J62"/>
    <mergeCell ref="D5:F5"/>
    <mergeCell ref="D33:F33"/>
    <mergeCell ref="D62:F62"/>
  </mergeCells>
  <pageMargins left="0.69" right="0.39370078740157483" top="0.78740157480314965" bottom="0.39370078740157483" header="0.19685039370078741" footer="0.19685039370078741"/>
  <pageSetup paperSize="9" scale="80" fitToHeight="7" orientation="portrait" r:id="rId1"/>
  <rowBreaks count="2" manualBreakCount="2">
    <brk id="28" max="16383" man="1"/>
    <brk id="5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A40"/>
  <sheetViews>
    <sheetView showGridLines="0" zoomScale="85" zoomScaleNormal="85" zoomScaleSheetLayoutView="100" workbookViewId="0">
      <selection activeCell="C34" sqref="C34"/>
    </sheetView>
  </sheetViews>
  <sheetFormatPr defaultColWidth="9.140625" defaultRowHeight="21.95" customHeight="1"/>
  <cols>
    <col min="1" max="2" width="11.140625" style="7" customWidth="1"/>
    <col min="3" max="3" width="40.85546875" style="7" customWidth="1"/>
    <col min="4" max="4" width="1.5703125" style="7" customWidth="1"/>
    <col min="5" max="5" width="14" style="7" customWidth="1"/>
    <col min="6" max="6" width="1.42578125" style="7" customWidth="1"/>
    <col min="7" max="7" width="14" style="7" customWidth="1"/>
    <col min="8" max="8" width="1.42578125" style="7" customWidth="1"/>
    <col min="9" max="9" width="14" style="7" customWidth="1"/>
    <col min="10" max="10" width="1.42578125" style="7" customWidth="1"/>
    <col min="11" max="11" width="14" style="7" customWidth="1"/>
    <col min="12" max="12" width="1.42578125" style="7" customWidth="1"/>
    <col min="13" max="13" width="14" style="7" customWidth="1"/>
    <col min="14" max="14" width="1.42578125" style="7" customWidth="1"/>
    <col min="15" max="15" width="14" style="7" customWidth="1"/>
    <col min="16" max="16" width="1.42578125" style="7" customWidth="1"/>
    <col min="17" max="17" width="14" style="7" customWidth="1"/>
    <col min="18" max="18" width="1.42578125" style="7" customWidth="1"/>
    <col min="19" max="19" width="14" style="7" customWidth="1"/>
    <col min="20" max="20" width="1.42578125" style="7" customWidth="1"/>
    <col min="21" max="21" width="14" style="7" customWidth="1"/>
    <col min="22" max="22" width="1.42578125" style="7" customWidth="1"/>
    <col min="23" max="23" width="14" style="7" customWidth="1"/>
    <col min="24" max="24" width="1.42578125" style="7" customWidth="1"/>
    <col min="25" max="25" width="14" style="7" customWidth="1"/>
    <col min="26" max="26" width="1.42578125" style="7" customWidth="1"/>
    <col min="27" max="27" width="14" style="7" customWidth="1"/>
    <col min="28" max="28" width="0.5703125" style="7" customWidth="1"/>
    <col min="29" max="16384" width="9.140625" style="7"/>
  </cols>
  <sheetData>
    <row r="1" spans="1:27" ht="21.95" customHeight="1">
      <c r="S1" s="2"/>
      <c r="T1" s="2"/>
      <c r="U1" s="2"/>
      <c r="V1" s="2"/>
      <c r="W1" s="2"/>
      <c r="AA1" s="9"/>
    </row>
    <row r="2" spans="1:27" ht="21.95" customHeight="1">
      <c r="A2" s="14" t="s">
        <v>68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8"/>
      <c r="N2" s="10"/>
      <c r="O2" s="10"/>
      <c r="P2" s="10"/>
      <c r="Q2" s="10"/>
      <c r="R2" s="10"/>
      <c r="S2" s="10"/>
      <c r="T2" s="10"/>
      <c r="U2" s="10"/>
      <c r="V2" s="10"/>
      <c r="W2" s="30"/>
      <c r="X2" s="10"/>
      <c r="Y2" s="10"/>
      <c r="Z2" s="10"/>
      <c r="AA2" s="10"/>
    </row>
    <row r="3" spans="1:27" ht="21.95" customHeight="1">
      <c r="A3" s="14" t="s">
        <v>135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8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</row>
    <row r="4" spans="1:27" ht="21.95" customHeight="1">
      <c r="A4" s="14" t="s">
        <v>164</v>
      </c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</row>
    <row r="5" spans="1:27" ht="21.95" customHeight="1">
      <c r="B5" s="11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2"/>
      <c r="T5" s="12"/>
      <c r="U5" s="12"/>
      <c r="V5" s="12"/>
      <c r="W5" s="12"/>
      <c r="X5" s="11"/>
      <c r="Y5" s="11"/>
      <c r="Z5" s="11"/>
      <c r="AA5" s="12" t="s">
        <v>0</v>
      </c>
    </row>
    <row r="6" spans="1:27" s="17" customFormat="1" ht="21.95" customHeight="1">
      <c r="A6" s="5"/>
      <c r="B6" s="5"/>
      <c r="C6" s="5"/>
      <c r="E6" s="168" t="s">
        <v>1</v>
      </c>
      <c r="F6" s="168"/>
      <c r="G6" s="168"/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68"/>
      <c r="T6" s="168"/>
      <c r="U6" s="168"/>
      <c r="V6" s="168"/>
      <c r="W6" s="168"/>
      <c r="X6" s="168"/>
      <c r="Y6" s="168"/>
      <c r="Z6" s="168"/>
      <c r="AA6" s="168"/>
    </row>
    <row r="7" spans="1:27" s="17" customFormat="1" ht="21.95" customHeight="1">
      <c r="A7" s="5"/>
      <c r="B7" s="5"/>
      <c r="C7" s="5"/>
      <c r="D7" s="7"/>
      <c r="E7" s="169" t="s">
        <v>81</v>
      </c>
      <c r="F7" s="169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69"/>
      <c r="R7" s="169"/>
      <c r="S7" s="169"/>
      <c r="T7" s="169"/>
      <c r="U7" s="169"/>
      <c r="V7" s="169"/>
      <c r="W7" s="169"/>
      <c r="X7" s="5"/>
      <c r="Y7" s="8"/>
      <c r="Z7" s="5"/>
      <c r="AA7" s="5"/>
    </row>
    <row r="8" spans="1:27" s="17" customFormat="1" ht="21.95" customHeight="1">
      <c r="A8" s="5"/>
      <c r="B8" s="5"/>
      <c r="C8" s="5"/>
      <c r="D8" s="7"/>
      <c r="E8" s="7"/>
      <c r="F8" s="7"/>
      <c r="G8" s="7"/>
      <c r="H8" s="7"/>
      <c r="I8" s="7"/>
      <c r="J8" s="7"/>
      <c r="K8" s="7"/>
      <c r="L8" s="7"/>
      <c r="M8" s="169" t="s">
        <v>29</v>
      </c>
      <c r="N8" s="169"/>
      <c r="O8" s="169"/>
      <c r="P8" s="169"/>
      <c r="Q8" s="169"/>
      <c r="R8" s="169"/>
      <c r="S8" s="169"/>
      <c r="T8" s="169"/>
      <c r="U8" s="169"/>
      <c r="V8" s="7"/>
      <c r="W8" s="7"/>
      <c r="X8" s="5"/>
      <c r="Y8" s="8"/>
      <c r="Z8" s="5"/>
      <c r="AA8" s="5"/>
    </row>
    <row r="9" spans="1:27" s="17" customFormat="1" ht="21.95" customHeight="1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167" t="s">
        <v>52</v>
      </c>
      <c r="N9" s="167"/>
      <c r="O9" s="167"/>
      <c r="P9" s="167"/>
      <c r="Q9" s="167"/>
      <c r="R9" s="7"/>
      <c r="S9" s="7"/>
      <c r="T9" s="7"/>
      <c r="U9" s="7"/>
      <c r="V9" s="7"/>
      <c r="W9" s="7"/>
      <c r="X9" s="5"/>
      <c r="Z9" s="5"/>
      <c r="AA9" s="5"/>
    </row>
    <row r="10" spans="1:27" s="17" customFormat="1" ht="21.95" customHeight="1">
      <c r="A10" s="5"/>
      <c r="B10" s="5"/>
      <c r="C10" s="5"/>
      <c r="D10" s="7"/>
      <c r="E10" s="7"/>
      <c r="F10" s="7"/>
      <c r="G10" s="7"/>
      <c r="H10" s="7"/>
      <c r="I10" s="7"/>
      <c r="J10" s="7"/>
      <c r="K10" s="7"/>
      <c r="L10" s="7"/>
      <c r="M10" s="8" t="s">
        <v>94</v>
      </c>
      <c r="N10" s="8"/>
      <c r="O10" s="8"/>
      <c r="P10" s="8"/>
      <c r="Q10" s="8"/>
      <c r="R10" s="7"/>
      <c r="S10" s="7"/>
      <c r="T10" s="7"/>
      <c r="U10" s="7"/>
      <c r="V10" s="7"/>
      <c r="W10" s="7"/>
      <c r="X10" s="5"/>
      <c r="Z10" s="5"/>
      <c r="AA10" s="5"/>
    </row>
    <row r="11" spans="1:27" s="8" customFormat="1" ht="21.95" customHeight="1">
      <c r="D11" s="170"/>
      <c r="E11" s="170"/>
      <c r="M11" s="8" t="s">
        <v>95</v>
      </c>
      <c r="O11" s="8" t="s">
        <v>98</v>
      </c>
    </row>
    <row r="12" spans="1:27" s="8" customFormat="1" ht="21.95" customHeight="1">
      <c r="M12" s="8" t="s">
        <v>96</v>
      </c>
      <c r="O12" s="8" t="s">
        <v>97</v>
      </c>
      <c r="U12" s="8" t="s">
        <v>71</v>
      </c>
      <c r="W12" s="8" t="s">
        <v>103</v>
      </c>
      <c r="Y12" s="8" t="s">
        <v>87</v>
      </c>
    </row>
    <row r="13" spans="1:27" s="8" customFormat="1" ht="21.95" customHeight="1">
      <c r="E13" s="8" t="s">
        <v>70</v>
      </c>
      <c r="M13" s="8" t="s">
        <v>107</v>
      </c>
      <c r="O13" s="31" t="s">
        <v>99</v>
      </c>
      <c r="Q13" s="8" t="s">
        <v>89</v>
      </c>
      <c r="S13" s="32" t="s">
        <v>120</v>
      </c>
      <c r="U13" s="8" t="s">
        <v>86</v>
      </c>
      <c r="W13" s="8" t="s">
        <v>102</v>
      </c>
      <c r="Y13" s="8" t="s">
        <v>88</v>
      </c>
      <c r="AA13" s="8" t="s">
        <v>69</v>
      </c>
    </row>
    <row r="14" spans="1:27" s="8" customFormat="1" ht="21.95" customHeight="1">
      <c r="E14" s="8" t="s">
        <v>72</v>
      </c>
      <c r="I14" s="167" t="s">
        <v>28</v>
      </c>
      <c r="J14" s="167"/>
      <c r="K14" s="167"/>
      <c r="M14" s="8" t="s">
        <v>108</v>
      </c>
      <c r="O14" s="8" t="s">
        <v>84</v>
      </c>
      <c r="Q14" s="8" t="s">
        <v>90</v>
      </c>
      <c r="S14" s="32" t="s">
        <v>92</v>
      </c>
      <c r="U14" s="8" t="s">
        <v>100</v>
      </c>
      <c r="W14" s="8" t="s">
        <v>115</v>
      </c>
      <c r="Y14" s="8" t="s">
        <v>105</v>
      </c>
      <c r="AA14" s="8" t="s">
        <v>100</v>
      </c>
    </row>
    <row r="15" spans="1:27" s="8" customFormat="1" ht="21.95" customHeight="1">
      <c r="E15" s="33" t="s">
        <v>73</v>
      </c>
      <c r="G15" s="33" t="s">
        <v>27</v>
      </c>
      <c r="I15" s="33" t="s">
        <v>74</v>
      </c>
      <c r="K15" s="33" t="s">
        <v>75</v>
      </c>
      <c r="M15" s="33" t="s">
        <v>109</v>
      </c>
      <c r="O15" s="33" t="s">
        <v>85</v>
      </c>
      <c r="Q15" s="33" t="s">
        <v>91</v>
      </c>
      <c r="S15" s="20" t="s">
        <v>121</v>
      </c>
      <c r="U15" s="33" t="s">
        <v>101</v>
      </c>
      <c r="W15" s="33" t="s">
        <v>104</v>
      </c>
      <c r="Y15" s="33" t="s">
        <v>106</v>
      </c>
      <c r="AA15" s="33" t="s">
        <v>101</v>
      </c>
    </row>
    <row r="16" spans="1:27" ht="21.95" customHeight="1">
      <c r="A16" s="17" t="s">
        <v>141</v>
      </c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</row>
    <row r="17" spans="1:27" ht="21.95" customHeight="1">
      <c r="A17" s="7" t="s">
        <v>125</v>
      </c>
      <c r="D17" s="8"/>
      <c r="E17" s="40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</row>
    <row r="18" spans="1:27" ht="21.95" customHeight="1">
      <c r="A18" s="7" t="s">
        <v>142</v>
      </c>
      <c r="D18" s="8"/>
      <c r="E18" s="33"/>
      <c r="F18" s="8"/>
      <c r="G18" s="33"/>
      <c r="H18" s="8"/>
      <c r="I18" s="33"/>
      <c r="J18" s="8"/>
      <c r="K18" s="33"/>
      <c r="L18" s="8"/>
      <c r="M18" s="33"/>
      <c r="N18" s="8"/>
      <c r="O18" s="33"/>
      <c r="P18" s="8"/>
      <c r="Q18" s="33"/>
      <c r="R18" s="8"/>
      <c r="S18" s="33"/>
      <c r="T18" s="8"/>
      <c r="U18" s="33"/>
      <c r="V18" s="8"/>
      <c r="W18" s="33"/>
      <c r="X18" s="8"/>
      <c r="Y18" s="33"/>
      <c r="Z18" s="8"/>
      <c r="AA18" s="33"/>
    </row>
    <row r="19" spans="1:27" ht="21.95" customHeight="1">
      <c r="A19" s="17" t="s">
        <v>138</v>
      </c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</row>
    <row r="20" spans="1:27" ht="21.95" customHeight="1">
      <c r="A20" s="61" t="s">
        <v>117</v>
      </c>
      <c r="B20" s="61"/>
      <c r="C20" s="61"/>
      <c r="D20" s="8"/>
      <c r="E20" s="8"/>
      <c r="F20" s="8"/>
      <c r="G20" s="8"/>
      <c r="H20" s="8"/>
      <c r="I20" s="8"/>
      <c r="J20" s="8"/>
      <c r="K20" s="8" t="s">
        <v>143</v>
      </c>
      <c r="R20" s="8"/>
      <c r="S20" s="8"/>
      <c r="T20" s="8"/>
      <c r="U20" s="8"/>
      <c r="V20" s="8"/>
      <c r="W20" s="8"/>
      <c r="X20" s="8"/>
      <c r="Y20" s="8"/>
      <c r="Z20" s="8"/>
      <c r="AA20" s="8"/>
    </row>
    <row r="21" spans="1:27" ht="21.95" customHeight="1">
      <c r="A21" s="61" t="s">
        <v>118</v>
      </c>
      <c r="B21" s="61"/>
      <c r="C21" s="61"/>
      <c r="D21" s="8"/>
      <c r="E21" s="33"/>
      <c r="F21" s="8"/>
      <c r="G21" s="33"/>
      <c r="H21" s="8"/>
      <c r="I21" s="33"/>
      <c r="J21" s="8"/>
      <c r="K21" s="33" t="s">
        <v>143</v>
      </c>
      <c r="L21" s="8"/>
      <c r="M21" s="33" t="s">
        <v>143</v>
      </c>
      <c r="N21" s="8"/>
      <c r="O21" s="33" t="s">
        <v>143</v>
      </c>
      <c r="P21" s="8"/>
      <c r="Q21" s="33" t="s">
        <v>143</v>
      </c>
      <c r="R21" s="8"/>
      <c r="S21" s="33" t="s">
        <v>143</v>
      </c>
      <c r="T21" s="8"/>
      <c r="U21" s="33" t="s">
        <v>143</v>
      </c>
      <c r="V21" s="8"/>
      <c r="W21" s="33"/>
      <c r="X21" s="8"/>
      <c r="Y21" s="33"/>
      <c r="Z21" s="8"/>
      <c r="AA21" s="33"/>
    </row>
    <row r="22" spans="1:27" ht="21.95" customHeight="1">
      <c r="A22" s="61" t="s">
        <v>119</v>
      </c>
      <c r="B22" s="61"/>
      <c r="C22" s="61"/>
      <c r="D22" s="8"/>
      <c r="E22" s="8"/>
      <c r="F22" s="8"/>
      <c r="G22" s="8"/>
      <c r="H22" s="8"/>
      <c r="I22" s="8"/>
      <c r="J22" s="8"/>
      <c r="R22" s="8"/>
      <c r="S22" s="8"/>
      <c r="T22" s="8"/>
      <c r="U22" s="8"/>
      <c r="V22" s="8"/>
      <c r="W22" s="8"/>
      <c r="X22" s="8"/>
      <c r="Y22" s="8"/>
      <c r="Z22" s="8"/>
      <c r="AA22" s="8"/>
    </row>
    <row r="23" spans="1:27" ht="21.95" customHeight="1">
      <c r="A23" s="7" t="s">
        <v>76</v>
      </c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</row>
    <row r="24" spans="1:27" ht="21.95" customHeight="1">
      <c r="A24" s="7" t="s">
        <v>77</v>
      </c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</row>
    <row r="25" spans="1:27" ht="21.95" customHeight="1">
      <c r="A25" s="7" t="s">
        <v>78</v>
      </c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</row>
    <row r="26" spans="1:27" ht="21.95" customHeight="1" thickBot="1">
      <c r="A26" s="17" t="s">
        <v>168</v>
      </c>
      <c r="D26" s="8"/>
      <c r="E26" s="13"/>
      <c r="F26" s="8"/>
      <c r="G26" s="13"/>
      <c r="H26" s="8"/>
      <c r="I26" s="13"/>
      <c r="J26" s="8"/>
      <c r="K26" s="13"/>
      <c r="L26" s="8"/>
      <c r="M26" s="13"/>
      <c r="N26" s="8"/>
      <c r="O26" s="13"/>
      <c r="P26" s="8"/>
      <c r="Q26" s="13"/>
      <c r="R26" s="8"/>
      <c r="S26" s="13"/>
      <c r="T26" s="8"/>
      <c r="U26" s="13"/>
      <c r="V26" s="8"/>
      <c r="W26" s="13"/>
      <c r="X26" s="8"/>
      <c r="Y26" s="13"/>
      <c r="Z26" s="8"/>
      <c r="AA26" s="13"/>
    </row>
    <row r="27" spans="1:27" ht="21.95" customHeight="1" thickTop="1">
      <c r="A27" s="17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</row>
    <row r="28" spans="1:27" ht="21.95" customHeight="1">
      <c r="A28" s="17" t="s">
        <v>169</v>
      </c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</row>
    <row r="29" spans="1:27" ht="21.95" customHeight="1">
      <c r="A29" s="7" t="s">
        <v>125</v>
      </c>
      <c r="D29" s="8"/>
      <c r="E29" s="40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</row>
    <row r="30" spans="1:27" ht="21.95" customHeight="1">
      <c r="A30" s="7" t="s">
        <v>142</v>
      </c>
      <c r="D30" s="8"/>
      <c r="E30" s="33"/>
      <c r="F30" s="8"/>
      <c r="G30" s="33"/>
      <c r="H30" s="8"/>
      <c r="I30" s="33"/>
      <c r="J30" s="8"/>
      <c r="K30" s="33"/>
      <c r="L30" s="8"/>
      <c r="M30" s="33"/>
      <c r="N30" s="8"/>
      <c r="O30" s="33"/>
      <c r="P30" s="8"/>
      <c r="Q30" s="33"/>
      <c r="R30" s="8"/>
      <c r="S30" s="33"/>
      <c r="T30" s="8"/>
      <c r="U30" s="33"/>
      <c r="V30" s="8"/>
      <c r="W30" s="33"/>
      <c r="X30" s="8"/>
      <c r="Y30" s="33"/>
      <c r="Z30" s="8"/>
      <c r="AA30" s="33"/>
    </row>
    <row r="31" spans="1:27" ht="21.95" customHeight="1">
      <c r="A31" s="17" t="s">
        <v>168</v>
      </c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</row>
    <row r="32" spans="1:27" ht="21.95" customHeight="1">
      <c r="A32" s="61" t="s">
        <v>117</v>
      </c>
      <c r="B32" s="61"/>
      <c r="C32" s="61"/>
      <c r="D32" s="8"/>
      <c r="E32" s="8"/>
      <c r="F32" s="8"/>
      <c r="G32" s="8"/>
      <c r="H32" s="8"/>
      <c r="I32" s="8"/>
      <c r="J32" s="8"/>
      <c r="K32" s="8" t="s">
        <v>143</v>
      </c>
      <c r="R32" s="8"/>
      <c r="S32" s="8"/>
      <c r="T32" s="8"/>
      <c r="U32" s="8"/>
      <c r="V32" s="8"/>
      <c r="W32" s="8"/>
      <c r="X32" s="8"/>
      <c r="Y32" s="8"/>
      <c r="Z32" s="8"/>
      <c r="AA32" s="8"/>
    </row>
    <row r="33" spans="1:27" ht="21.95" customHeight="1">
      <c r="A33" s="61" t="s">
        <v>118</v>
      </c>
      <c r="B33" s="61"/>
      <c r="C33" s="61"/>
      <c r="D33" s="8"/>
      <c r="E33" s="33"/>
      <c r="F33" s="8"/>
      <c r="G33" s="33"/>
      <c r="H33" s="8"/>
      <c r="I33" s="33"/>
      <c r="J33" s="8"/>
      <c r="K33" s="33" t="s">
        <v>143</v>
      </c>
      <c r="L33" s="8"/>
      <c r="M33" s="33" t="s">
        <v>143</v>
      </c>
      <c r="N33" s="8"/>
      <c r="O33" s="33" t="s">
        <v>143</v>
      </c>
      <c r="P33" s="8"/>
      <c r="Q33" s="33" t="s">
        <v>143</v>
      </c>
      <c r="R33" s="8"/>
      <c r="S33" s="33" t="s">
        <v>143</v>
      </c>
      <c r="T33" s="8"/>
      <c r="U33" s="33" t="s">
        <v>143</v>
      </c>
      <c r="V33" s="8"/>
      <c r="W33" s="33"/>
      <c r="X33" s="8"/>
      <c r="Y33" s="33"/>
      <c r="Z33" s="8"/>
      <c r="AA33" s="33"/>
    </row>
    <row r="34" spans="1:27" ht="21.95" customHeight="1">
      <c r="A34" s="61" t="s">
        <v>119</v>
      </c>
      <c r="B34" s="61"/>
      <c r="C34" s="61"/>
      <c r="D34" s="8"/>
      <c r="E34" s="8"/>
      <c r="F34" s="8"/>
      <c r="G34" s="8"/>
      <c r="H34" s="8"/>
      <c r="I34" s="8"/>
      <c r="J34" s="8"/>
      <c r="R34" s="8"/>
      <c r="S34" s="8"/>
      <c r="T34" s="8"/>
      <c r="U34" s="8"/>
      <c r="V34" s="8"/>
      <c r="W34" s="8"/>
      <c r="X34" s="8"/>
      <c r="Y34" s="8"/>
      <c r="Z34" s="8"/>
      <c r="AA34" s="8"/>
    </row>
    <row r="35" spans="1:27" ht="21.95" customHeight="1">
      <c r="A35" s="7" t="s">
        <v>76</v>
      </c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</row>
    <row r="36" spans="1:27" ht="21.95" customHeight="1">
      <c r="A36" s="7" t="s">
        <v>77</v>
      </c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</row>
    <row r="37" spans="1:27" ht="21.95" customHeight="1">
      <c r="A37" s="7" t="s">
        <v>78</v>
      </c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</row>
    <row r="38" spans="1:27" ht="21.95" customHeight="1" thickBot="1">
      <c r="A38" s="17" t="s">
        <v>165</v>
      </c>
      <c r="D38" s="8"/>
      <c r="E38" s="13"/>
      <c r="F38" s="8"/>
      <c r="G38" s="13"/>
      <c r="H38" s="8"/>
      <c r="I38" s="13"/>
      <c r="J38" s="8"/>
      <c r="K38" s="13"/>
      <c r="L38" s="8"/>
      <c r="M38" s="13"/>
      <c r="N38" s="8"/>
      <c r="O38" s="13"/>
      <c r="P38" s="8"/>
      <c r="Q38" s="13"/>
      <c r="R38" s="8"/>
      <c r="S38" s="13"/>
      <c r="T38" s="8"/>
      <c r="U38" s="13"/>
      <c r="V38" s="8"/>
      <c r="W38" s="13"/>
      <c r="X38" s="8"/>
      <c r="Y38" s="13"/>
      <c r="Z38" s="8"/>
      <c r="AA38" s="13"/>
    </row>
    <row r="39" spans="1:27" ht="21.95" customHeight="1" thickTop="1">
      <c r="A39" s="17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</row>
    <row r="40" spans="1:27" ht="21.95" customHeight="1">
      <c r="A40" s="19" t="s">
        <v>15</v>
      </c>
    </row>
  </sheetData>
  <mergeCells count="6">
    <mergeCell ref="I14:K14"/>
    <mergeCell ref="E6:AA6"/>
    <mergeCell ref="E7:W7"/>
    <mergeCell ref="M8:U8"/>
    <mergeCell ref="M9:Q9"/>
    <mergeCell ref="D11:E11"/>
  </mergeCells>
  <pageMargins left="0" right="0" top="0.75" bottom="0.3" header="0.3" footer="0.3"/>
  <pageSetup paperSize="9" scale="61" orientation="landscape" r:id="rId1"/>
  <headerFooter>
    <oddHeader>&amp;R&amp;"Arial,Bold"&amp;16For internal use only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70"/>
  <sheetViews>
    <sheetView showGridLines="0" view="pageBreakPreview" zoomScale="85" zoomScaleNormal="100" zoomScaleSheetLayoutView="85" workbookViewId="0">
      <selection activeCell="A27" sqref="A27"/>
    </sheetView>
  </sheetViews>
  <sheetFormatPr defaultColWidth="10.5703125" defaultRowHeight="21.95" customHeight="1"/>
  <cols>
    <col min="1" max="1" width="40.5703125" style="94" customWidth="1"/>
    <col min="2" max="2" width="1.5703125" style="96" customWidth="1"/>
    <col min="3" max="3" width="6.7109375" style="106" customWidth="1"/>
    <col min="4" max="4" width="2.7109375" style="99" customWidth="1"/>
    <col min="5" max="5" width="15.85546875" style="99" customWidth="1"/>
    <col min="6" max="6" width="1" style="99" customWidth="1"/>
    <col min="7" max="7" width="15.85546875" style="99" customWidth="1"/>
    <col min="8" max="8" width="1" style="99" customWidth="1"/>
    <col min="9" max="9" width="15.85546875" style="99" customWidth="1"/>
    <col min="10" max="10" width="1" style="99" customWidth="1"/>
    <col min="11" max="11" width="15.85546875" style="99" customWidth="1"/>
    <col min="12" max="16384" width="10.5703125" style="96"/>
  </cols>
  <sheetData>
    <row r="1" spans="1:11" s="92" customFormat="1" ht="21.95" customHeight="1">
      <c r="A1" s="90" t="s">
        <v>210</v>
      </c>
      <c r="B1" s="145"/>
      <c r="C1" s="106"/>
      <c r="D1" s="99"/>
      <c r="E1" s="99"/>
      <c r="F1" s="99"/>
      <c r="G1" s="99"/>
      <c r="H1" s="99"/>
      <c r="I1" s="99"/>
      <c r="J1" s="99"/>
      <c r="K1" s="99"/>
    </row>
    <row r="2" spans="1:11" s="92" customFormat="1" ht="21.95" customHeight="1">
      <c r="A2" s="90" t="s">
        <v>133</v>
      </c>
      <c r="B2" s="91"/>
      <c r="C2" s="106"/>
      <c r="D2" s="99"/>
      <c r="E2" s="99"/>
      <c r="F2" s="99"/>
      <c r="G2" s="99"/>
      <c r="H2" s="99"/>
      <c r="I2" s="99"/>
      <c r="J2" s="99"/>
      <c r="K2" s="99"/>
    </row>
    <row r="3" spans="1:11" s="92" customFormat="1" ht="21.95" customHeight="1">
      <c r="A3" s="90" t="s">
        <v>268</v>
      </c>
      <c r="B3" s="91"/>
      <c r="C3" s="106"/>
      <c r="D3" s="99"/>
      <c r="E3" s="99"/>
      <c r="F3" s="99"/>
      <c r="G3" s="99"/>
      <c r="H3" s="99"/>
      <c r="I3" s="99"/>
      <c r="J3" s="99"/>
      <c r="K3" s="99"/>
    </row>
    <row r="4" spans="1:11" s="92" customFormat="1" ht="21.95" customHeight="1">
      <c r="B4" s="91"/>
      <c r="C4" s="106"/>
      <c r="D4" s="99"/>
      <c r="E4" s="99"/>
      <c r="F4" s="99"/>
      <c r="G4" s="99"/>
      <c r="H4" s="99"/>
      <c r="I4" s="99"/>
      <c r="J4" s="99"/>
      <c r="K4" s="93" t="s">
        <v>0</v>
      </c>
    </row>
    <row r="5" spans="1:11" s="92" customFormat="1" ht="21.95" customHeight="1">
      <c r="B5" s="91"/>
      <c r="C5" s="106"/>
      <c r="D5" s="99"/>
      <c r="E5" s="166" t="s">
        <v>1</v>
      </c>
      <c r="F5" s="166"/>
      <c r="G5" s="166"/>
      <c r="H5" s="91"/>
      <c r="I5" s="166" t="s">
        <v>2</v>
      </c>
      <c r="J5" s="166"/>
      <c r="K5" s="166"/>
    </row>
    <row r="6" spans="1:11" ht="21.95" customHeight="1">
      <c r="C6" s="107" t="s">
        <v>3</v>
      </c>
      <c r="E6" s="107">
        <v>2025</v>
      </c>
      <c r="G6" s="108" t="s">
        <v>246</v>
      </c>
      <c r="H6" s="109"/>
      <c r="I6" s="107">
        <v>2025</v>
      </c>
      <c r="J6" s="109"/>
      <c r="K6" s="107">
        <v>2024</v>
      </c>
    </row>
    <row r="7" spans="1:11" ht="21.95" customHeight="1">
      <c r="A7" s="90" t="s">
        <v>114</v>
      </c>
      <c r="E7" s="106"/>
      <c r="G7" s="106"/>
      <c r="H7" s="109"/>
      <c r="I7" s="106"/>
      <c r="J7" s="109"/>
      <c r="K7" s="106"/>
    </row>
    <row r="8" spans="1:11" ht="21.95" customHeight="1">
      <c r="A8" s="90" t="s">
        <v>33</v>
      </c>
    </row>
    <row r="9" spans="1:11" ht="21.95" customHeight="1">
      <c r="A9" s="94" t="s">
        <v>170</v>
      </c>
      <c r="B9" s="92"/>
      <c r="C9" s="97"/>
      <c r="E9" s="99">
        <v>8645466058</v>
      </c>
      <c r="F9" s="96"/>
      <c r="G9" s="99">
        <v>7743407029</v>
      </c>
      <c r="I9" s="99">
        <v>8542110059</v>
      </c>
      <c r="K9" s="99">
        <v>7659096741</v>
      </c>
    </row>
    <row r="10" spans="1:11" ht="21.95" customHeight="1">
      <c r="A10" s="94" t="s">
        <v>34</v>
      </c>
      <c r="B10" s="92"/>
      <c r="C10" s="97"/>
      <c r="E10" s="99">
        <v>26420413</v>
      </c>
      <c r="F10" s="96"/>
      <c r="G10" s="99">
        <v>24695766</v>
      </c>
      <c r="I10" s="99">
        <v>28072496</v>
      </c>
      <c r="K10" s="99">
        <v>25346760</v>
      </c>
    </row>
    <row r="11" spans="1:11" ht="21.95" customHeight="1">
      <c r="A11" s="94" t="s">
        <v>175</v>
      </c>
      <c r="B11" s="92"/>
      <c r="C11" s="97"/>
      <c r="E11" s="99">
        <v>6258653</v>
      </c>
      <c r="F11" s="96"/>
      <c r="G11" s="99">
        <v>22199166</v>
      </c>
      <c r="I11" s="99">
        <v>5864942</v>
      </c>
      <c r="K11" s="99">
        <v>21720792</v>
      </c>
    </row>
    <row r="12" spans="1:11" ht="21.95" customHeight="1">
      <c r="A12" s="90" t="s">
        <v>35</v>
      </c>
      <c r="E12" s="98">
        <f>SUM(E9:E11)</f>
        <v>8678145124</v>
      </c>
      <c r="F12" s="96"/>
      <c r="G12" s="98">
        <f>SUM(G9:G11)</f>
        <v>7790301961</v>
      </c>
      <c r="I12" s="98">
        <f>SUM(I9:I11)</f>
        <v>8576047497</v>
      </c>
      <c r="K12" s="98">
        <f>SUM(K9:K11)</f>
        <v>7706164293</v>
      </c>
    </row>
    <row r="13" spans="1:11" ht="21.95" customHeight="1">
      <c r="A13" s="90" t="s">
        <v>36</v>
      </c>
      <c r="F13" s="96"/>
    </row>
    <row r="14" spans="1:11" ht="21.95" customHeight="1">
      <c r="A14" s="94" t="s">
        <v>172</v>
      </c>
      <c r="B14" s="92"/>
      <c r="E14" s="99">
        <v>5977587383</v>
      </c>
      <c r="F14" s="96"/>
      <c r="G14" s="99">
        <v>5350925436</v>
      </c>
      <c r="I14" s="99">
        <v>5887828266</v>
      </c>
      <c r="K14" s="99">
        <v>5273674448</v>
      </c>
    </row>
    <row r="15" spans="1:11" ht="21.95" customHeight="1">
      <c r="A15" s="94" t="s">
        <v>191</v>
      </c>
      <c r="B15" s="92"/>
      <c r="E15" s="99">
        <v>1403968365</v>
      </c>
      <c r="F15" s="96"/>
      <c r="G15" s="99">
        <v>1256339625</v>
      </c>
      <c r="I15" s="99">
        <v>1397693664</v>
      </c>
      <c r="K15" s="99">
        <v>1251099685</v>
      </c>
    </row>
    <row r="16" spans="1:11" ht="21.95" customHeight="1">
      <c r="A16" s="94" t="s">
        <v>38</v>
      </c>
      <c r="B16" s="126"/>
      <c r="C16" s="97"/>
      <c r="E16" s="102">
        <v>624397491</v>
      </c>
      <c r="F16" s="102"/>
      <c r="G16" s="102">
        <v>597647833</v>
      </c>
      <c r="H16" s="102"/>
      <c r="I16" s="102">
        <v>618611439</v>
      </c>
      <c r="K16" s="99">
        <v>591776881</v>
      </c>
    </row>
    <row r="17" spans="1:11" ht="21.95" customHeight="1">
      <c r="A17" s="114" t="s">
        <v>258</v>
      </c>
      <c r="B17" s="126"/>
      <c r="C17" s="97">
        <v>14</v>
      </c>
      <c r="E17" s="102">
        <v>0</v>
      </c>
      <c r="F17" s="102"/>
      <c r="G17" s="102">
        <v>21096673</v>
      </c>
      <c r="H17" s="102"/>
      <c r="I17" s="102">
        <v>0</v>
      </c>
      <c r="K17" s="99">
        <v>21096673</v>
      </c>
    </row>
    <row r="18" spans="1:11" ht="21.95" customHeight="1">
      <c r="A18" s="90" t="s">
        <v>40</v>
      </c>
      <c r="C18" s="94"/>
      <c r="E18" s="146">
        <f>SUM(E14:E17)</f>
        <v>8005953239</v>
      </c>
      <c r="F18" s="96"/>
      <c r="G18" s="146">
        <f>SUM(G14:G17)</f>
        <v>7226009567</v>
      </c>
      <c r="I18" s="146">
        <f>SUM(I14:I17)</f>
        <v>7904133369</v>
      </c>
      <c r="K18" s="146">
        <f>SUM(K14:K17)</f>
        <v>7137647687</v>
      </c>
    </row>
    <row r="19" spans="1:11" ht="21.95" customHeight="1">
      <c r="A19" s="90" t="s">
        <v>198</v>
      </c>
      <c r="C19" s="94"/>
      <c r="E19" s="146">
        <f>E12-E18</f>
        <v>672191885</v>
      </c>
      <c r="F19" s="96"/>
      <c r="G19" s="146">
        <f>G12-G18</f>
        <v>564292394</v>
      </c>
      <c r="I19" s="146">
        <f>I12-I18</f>
        <v>671914128</v>
      </c>
      <c r="K19" s="146">
        <f>K12-K18</f>
        <v>568516606</v>
      </c>
    </row>
    <row r="20" spans="1:11" ht="21.95" customHeight="1">
      <c r="A20" s="94" t="s">
        <v>46</v>
      </c>
      <c r="C20" s="97">
        <v>25</v>
      </c>
      <c r="E20" s="103">
        <v>-43406352</v>
      </c>
      <c r="F20" s="96"/>
      <c r="G20" s="103">
        <v>-53059162</v>
      </c>
      <c r="I20" s="103">
        <v>-42800280</v>
      </c>
      <c r="K20" s="103">
        <v>-51848561</v>
      </c>
    </row>
    <row r="21" spans="1:11" ht="21.95" customHeight="1">
      <c r="A21" s="90" t="s">
        <v>291</v>
      </c>
      <c r="C21" s="94"/>
      <c r="E21" s="99">
        <f>E19+E20</f>
        <v>628785533</v>
      </c>
      <c r="F21" s="96"/>
      <c r="G21" s="99">
        <f>G19+G20</f>
        <v>511233232</v>
      </c>
      <c r="I21" s="99">
        <f>I19+I20</f>
        <v>629113848</v>
      </c>
      <c r="K21" s="99">
        <f>K19+K20</f>
        <v>516668045</v>
      </c>
    </row>
    <row r="22" spans="1:11" ht="21.95" customHeight="1">
      <c r="A22" s="94" t="s">
        <v>129</v>
      </c>
      <c r="C22" s="97">
        <v>27</v>
      </c>
      <c r="E22" s="103">
        <v>-125512680</v>
      </c>
      <c r="F22" s="96"/>
      <c r="G22" s="103">
        <v>-105399683</v>
      </c>
      <c r="I22" s="103">
        <v>-125512680</v>
      </c>
      <c r="K22" s="103">
        <v>-105399683</v>
      </c>
    </row>
    <row r="23" spans="1:11" ht="21.95" customHeight="1" thickBot="1">
      <c r="A23" s="90" t="s">
        <v>117</v>
      </c>
      <c r="B23" s="92"/>
      <c r="C23" s="94"/>
      <c r="E23" s="100">
        <f>E21+E22</f>
        <v>503272853</v>
      </c>
      <c r="F23" s="96"/>
      <c r="G23" s="100">
        <f>G21+G22</f>
        <v>405833549</v>
      </c>
      <c r="I23" s="100">
        <f>I21+I22</f>
        <v>503601168</v>
      </c>
      <c r="K23" s="100">
        <f>K21+K22</f>
        <v>411268362</v>
      </c>
    </row>
    <row r="24" spans="1:11" ht="21.95" customHeight="1" thickTop="1">
      <c r="C24" s="94"/>
      <c r="F24" s="96"/>
    </row>
    <row r="25" spans="1:11" ht="21.75" customHeight="1">
      <c r="A25" s="90" t="s">
        <v>47</v>
      </c>
      <c r="C25" s="94"/>
      <c r="D25" s="96"/>
      <c r="F25" s="96"/>
    </row>
    <row r="26" spans="1:11" ht="21.75" customHeight="1" thickBot="1">
      <c r="A26" s="94" t="s">
        <v>82</v>
      </c>
      <c r="C26" s="94"/>
      <c r="D26" s="96"/>
      <c r="E26" s="99">
        <f>E23-E27</f>
        <v>503272847</v>
      </c>
      <c r="F26" s="104"/>
      <c r="G26" s="99">
        <f>G23-G27</f>
        <v>405833588</v>
      </c>
      <c r="I26" s="117">
        <f>I23</f>
        <v>503601168</v>
      </c>
      <c r="K26" s="117">
        <f>K23</f>
        <v>411268362</v>
      </c>
    </row>
    <row r="27" spans="1:11" ht="21.75" customHeight="1" thickTop="1">
      <c r="A27" s="94" t="s">
        <v>220</v>
      </c>
      <c r="C27" s="94"/>
      <c r="D27" s="96"/>
      <c r="E27" s="96">
        <v>6</v>
      </c>
      <c r="F27" s="96"/>
      <c r="G27" s="96">
        <v>-39</v>
      </c>
    </row>
    <row r="28" spans="1:11" ht="21.75" customHeight="1" thickBot="1">
      <c r="C28" s="94"/>
      <c r="D28" s="96"/>
      <c r="E28" s="100">
        <f>SUM(E26:E27)</f>
        <v>503272853</v>
      </c>
      <c r="F28" s="96"/>
      <c r="G28" s="100">
        <f>SUM(G26:G27)</f>
        <v>405833549</v>
      </c>
    </row>
    <row r="29" spans="1:11" ht="21.75" customHeight="1" thickTop="1">
      <c r="C29" s="94"/>
      <c r="D29" s="96"/>
      <c r="F29" s="96"/>
    </row>
    <row r="30" spans="1:11" ht="21.95" customHeight="1">
      <c r="A30" s="90" t="s">
        <v>49</v>
      </c>
      <c r="C30" s="97">
        <v>28</v>
      </c>
      <c r="E30" s="101"/>
      <c r="F30" s="96"/>
      <c r="G30" s="101"/>
      <c r="H30" s="101"/>
      <c r="I30" s="101"/>
      <c r="J30" s="101"/>
      <c r="K30" s="101"/>
    </row>
    <row r="31" spans="1:11" ht="21.95" customHeight="1">
      <c r="A31" s="94" t="s">
        <v>50</v>
      </c>
      <c r="C31" s="97"/>
      <c r="E31" s="101"/>
      <c r="F31" s="96"/>
      <c r="G31" s="101"/>
      <c r="H31" s="101"/>
      <c r="I31" s="101"/>
      <c r="J31" s="101"/>
      <c r="K31" s="101"/>
    </row>
    <row r="32" spans="1:11" ht="21.95" customHeight="1" thickBot="1">
      <c r="A32" s="94" t="s">
        <v>240</v>
      </c>
      <c r="B32" s="92"/>
      <c r="C32" s="97"/>
      <c r="E32" s="86">
        <v>0.92</v>
      </c>
      <c r="F32" s="96"/>
      <c r="G32" s="86">
        <v>0.74464878655045874</v>
      </c>
      <c r="H32" s="101"/>
      <c r="I32" s="86">
        <v>0.92403884036697248</v>
      </c>
      <c r="J32" s="101"/>
      <c r="K32" s="86">
        <v>0.75462084770642202</v>
      </c>
    </row>
    <row r="33" spans="1:11" ht="21.95" customHeight="1" thickTop="1"/>
    <row r="34" spans="1:11" ht="21.95" customHeight="1">
      <c r="A34" s="94" t="s">
        <v>15</v>
      </c>
      <c r="C34" s="105"/>
    </row>
    <row r="35" spans="1:11" ht="21.95" customHeight="1">
      <c r="C35" s="105"/>
    </row>
    <row r="36" spans="1:11" ht="21.95" customHeight="1">
      <c r="A36" s="90" t="s">
        <v>210</v>
      </c>
      <c r="C36" s="105"/>
    </row>
    <row r="37" spans="1:11" ht="21.95" customHeight="1">
      <c r="A37" s="90" t="s">
        <v>134</v>
      </c>
      <c r="C37" s="105"/>
    </row>
    <row r="38" spans="1:11" ht="21.95" customHeight="1">
      <c r="A38" s="90" t="s">
        <v>268</v>
      </c>
      <c r="C38" s="105"/>
    </row>
    <row r="39" spans="1:11" ht="21.95" customHeight="1">
      <c r="C39" s="105"/>
    </row>
    <row r="40" spans="1:11" ht="21.95" customHeight="1">
      <c r="K40" s="93" t="s">
        <v>0</v>
      </c>
    </row>
    <row r="41" spans="1:11" s="92" customFormat="1" ht="21.95" customHeight="1">
      <c r="B41" s="91"/>
      <c r="C41" s="106"/>
      <c r="D41" s="99"/>
      <c r="E41" s="166" t="s">
        <v>1</v>
      </c>
      <c r="F41" s="166"/>
      <c r="G41" s="166"/>
      <c r="H41" s="91"/>
      <c r="I41" s="166" t="s">
        <v>2</v>
      </c>
      <c r="J41" s="166"/>
      <c r="K41" s="166"/>
    </row>
    <row r="42" spans="1:11" ht="21.95" customHeight="1">
      <c r="C42" s="107" t="s">
        <v>3</v>
      </c>
      <c r="E42" s="107">
        <v>2025</v>
      </c>
      <c r="G42" s="108" t="s">
        <v>246</v>
      </c>
      <c r="H42" s="109"/>
      <c r="I42" s="107">
        <v>2025</v>
      </c>
      <c r="J42" s="109"/>
      <c r="K42" s="107">
        <v>2024</v>
      </c>
    </row>
    <row r="43" spans="1:11" ht="21.95" customHeight="1">
      <c r="E43" s="106"/>
      <c r="G43" s="106"/>
      <c r="H43" s="109"/>
      <c r="I43" s="109"/>
      <c r="J43" s="109"/>
      <c r="K43" s="106"/>
    </row>
    <row r="44" spans="1:11" ht="21.95" customHeight="1">
      <c r="A44" s="147" t="s">
        <v>117</v>
      </c>
      <c r="C44" s="148"/>
      <c r="D44" s="149"/>
      <c r="E44" s="125">
        <f>+E23</f>
        <v>503272853</v>
      </c>
      <c r="F44" s="149"/>
      <c r="G44" s="125">
        <f>+G23</f>
        <v>405833549</v>
      </c>
      <c r="H44" s="102"/>
      <c r="I44" s="125">
        <f>+I23</f>
        <v>503601168</v>
      </c>
      <c r="J44" s="102"/>
      <c r="K44" s="125">
        <f>+K23</f>
        <v>411268362</v>
      </c>
    </row>
    <row r="45" spans="1:11" ht="21.95" customHeight="1">
      <c r="A45" s="147" t="s">
        <v>93</v>
      </c>
      <c r="C45" s="148"/>
      <c r="D45" s="149"/>
      <c r="E45" s="102"/>
      <c r="F45" s="149"/>
      <c r="G45" s="102"/>
      <c r="H45" s="148"/>
      <c r="I45" s="102"/>
      <c r="J45" s="148"/>
      <c r="K45" s="102"/>
    </row>
    <row r="46" spans="1:11" ht="21.95" customHeight="1">
      <c r="A46" s="150" t="s">
        <v>150</v>
      </c>
      <c r="C46" s="97"/>
    </row>
    <row r="47" spans="1:11" ht="21.95" customHeight="1">
      <c r="A47" s="150" t="s">
        <v>221</v>
      </c>
      <c r="C47" s="97"/>
    </row>
    <row r="48" spans="1:11" ht="21.95" customHeight="1">
      <c r="A48" s="94" t="s">
        <v>158</v>
      </c>
      <c r="C48" s="97">
        <v>21</v>
      </c>
      <c r="E48" s="102">
        <v>-26404245</v>
      </c>
      <c r="G48" s="102">
        <v>0</v>
      </c>
      <c r="H48" s="102"/>
      <c r="I48" s="102">
        <v>-26404245</v>
      </c>
      <c r="J48" s="102"/>
      <c r="K48" s="102">
        <v>0</v>
      </c>
    </row>
    <row r="49" spans="1:11" ht="21.95" customHeight="1">
      <c r="A49" s="94" t="s">
        <v>189</v>
      </c>
      <c r="C49" s="97">
        <v>27</v>
      </c>
      <c r="E49" s="125">
        <v>5290840</v>
      </c>
      <c r="G49" s="125">
        <v>0</v>
      </c>
      <c r="H49" s="102"/>
      <c r="I49" s="125">
        <v>5290840</v>
      </c>
      <c r="J49" s="102"/>
      <c r="K49" s="125">
        <v>0</v>
      </c>
    </row>
    <row r="50" spans="1:11" ht="21.95" customHeight="1">
      <c r="A50" s="150"/>
      <c r="C50" s="94"/>
      <c r="E50" s="125">
        <f>SUM(E48:E49)</f>
        <v>-21113405</v>
      </c>
      <c r="G50" s="125">
        <f>SUM(G48:G49)</f>
        <v>0</v>
      </c>
      <c r="H50" s="102"/>
      <c r="I50" s="125">
        <f>SUM(I48:I49)</f>
        <v>-21113405</v>
      </c>
      <c r="J50" s="102"/>
      <c r="K50" s="125">
        <f>SUM(K48:K49)</f>
        <v>0</v>
      </c>
    </row>
    <row r="51" spans="1:11" ht="21.95" customHeight="1">
      <c r="A51" s="94" t="s">
        <v>213</v>
      </c>
      <c r="C51" s="97"/>
    </row>
    <row r="52" spans="1:11" ht="21.95" customHeight="1">
      <c r="A52" s="94" t="s">
        <v>223</v>
      </c>
      <c r="C52" s="94"/>
    </row>
    <row r="53" spans="1:11" ht="21.95" customHeight="1">
      <c r="A53" s="94" t="s">
        <v>224</v>
      </c>
      <c r="C53" s="94"/>
      <c r="E53" s="85">
        <v>-4377322</v>
      </c>
      <c r="G53" s="85">
        <v>6460276</v>
      </c>
      <c r="H53" s="85"/>
      <c r="I53" s="85">
        <v>-4377322</v>
      </c>
      <c r="K53" s="85">
        <v>6460276</v>
      </c>
    </row>
    <row r="54" spans="1:11" ht="21.95" customHeight="1">
      <c r="A54" s="94" t="s">
        <v>189</v>
      </c>
      <c r="C54" s="97">
        <v>27</v>
      </c>
      <c r="E54" s="89">
        <v>875464</v>
      </c>
      <c r="G54" s="89">
        <v>-1292055</v>
      </c>
      <c r="H54" s="88"/>
      <c r="I54" s="89">
        <v>875464</v>
      </c>
      <c r="J54" s="88"/>
      <c r="K54" s="89">
        <v>-1292055</v>
      </c>
    </row>
    <row r="55" spans="1:11" ht="21.95" customHeight="1">
      <c r="C55" s="97"/>
      <c r="E55" s="125">
        <f>SUM(E53:E54)</f>
        <v>-3501858</v>
      </c>
      <c r="G55" s="125">
        <f>SUM(G53:G54)</f>
        <v>5168221</v>
      </c>
      <c r="H55" s="102"/>
      <c r="I55" s="125">
        <f>SUM(I53:I54)</f>
        <v>-3501858</v>
      </c>
      <c r="K55" s="125">
        <f>SUM(K53:K54)</f>
        <v>5168221</v>
      </c>
    </row>
    <row r="56" spans="1:11" ht="21.95" customHeight="1">
      <c r="C56" s="97"/>
      <c r="E56" s="102"/>
      <c r="G56" s="102"/>
      <c r="H56" s="102"/>
      <c r="I56" s="102"/>
      <c r="K56" s="102"/>
    </row>
    <row r="57" spans="1:11" ht="21.95" hidden="1" customHeight="1">
      <c r="A57" s="94" t="s">
        <v>234</v>
      </c>
      <c r="C57" s="97"/>
      <c r="E57" s="85">
        <v>0</v>
      </c>
      <c r="G57" s="85">
        <v>0</v>
      </c>
      <c r="H57" s="85"/>
      <c r="I57" s="85">
        <v>0</v>
      </c>
      <c r="K57" s="85">
        <v>0</v>
      </c>
    </row>
    <row r="58" spans="1:11" ht="21.95" hidden="1" customHeight="1">
      <c r="A58" s="94" t="s">
        <v>157</v>
      </c>
      <c r="C58" s="97"/>
      <c r="E58" s="87">
        <v>0</v>
      </c>
      <c r="G58" s="87">
        <v>0</v>
      </c>
      <c r="H58" s="88"/>
      <c r="I58" s="87">
        <v>0</v>
      </c>
      <c r="J58" s="88"/>
      <c r="K58" s="87">
        <v>0</v>
      </c>
    </row>
    <row r="59" spans="1:11" ht="21.95" hidden="1" customHeight="1">
      <c r="C59" s="97"/>
      <c r="E59" s="125">
        <f>SUM(E57:E58)</f>
        <v>0</v>
      </c>
      <c r="G59" s="125">
        <f>SUM(G57:G58)</f>
        <v>0</v>
      </c>
      <c r="H59" s="102"/>
      <c r="I59" s="125">
        <f>SUM(I57:I58)</f>
        <v>0</v>
      </c>
      <c r="K59" s="125">
        <f>SUM(K57:K58)</f>
        <v>0</v>
      </c>
    </row>
    <row r="60" spans="1:11" ht="21.95" customHeight="1">
      <c r="A60" s="94" t="s">
        <v>154</v>
      </c>
      <c r="C60" s="97"/>
      <c r="E60" s="102"/>
      <c r="G60" s="102"/>
      <c r="H60" s="102"/>
      <c r="I60" s="102"/>
      <c r="K60" s="102"/>
    </row>
    <row r="61" spans="1:11" ht="21.95" customHeight="1">
      <c r="A61" s="94" t="s">
        <v>225</v>
      </c>
      <c r="C61" s="97"/>
      <c r="E61" s="102"/>
      <c r="G61" s="102"/>
      <c r="H61" s="102"/>
      <c r="I61" s="102"/>
      <c r="K61" s="102"/>
    </row>
    <row r="62" spans="1:11" ht="21.95" customHeight="1">
      <c r="A62" s="94" t="s">
        <v>226</v>
      </c>
      <c r="C62" s="97"/>
      <c r="E62" s="89">
        <f>SUM(E50,E55,E59)</f>
        <v>-24615263</v>
      </c>
      <c r="G62" s="89">
        <f>SUM(G50,G55,G59)</f>
        <v>5168221</v>
      </c>
      <c r="H62" s="102"/>
      <c r="I62" s="89">
        <f>SUM(I50,I55,I59)</f>
        <v>-24615263</v>
      </c>
      <c r="K62" s="89">
        <f>SUM(K50,K55,K59)</f>
        <v>5168221</v>
      </c>
    </row>
    <row r="63" spans="1:11" ht="21.95" customHeight="1">
      <c r="C63" s="97"/>
      <c r="E63" s="85"/>
      <c r="G63" s="85"/>
      <c r="H63" s="102"/>
      <c r="I63" s="85"/>
      <c r="K63" s="85"/>
    </row>
    <row r="64" spans="1:11" ht="21.95" customHeight="1">
      <c r="A64" s="151" t="s">
        <v>118</v>
      </c>
      <c r="C64" s="148"/>
      <c r="D64" s="149"/>
      <c r="E64" s="125">
        <f>SUM(E62)</f>
        <v>-24615263</v>
      </c>
      <c r="F64" s="149"/>
      <c r="G64" s="125">
        <f>SUM(G62)</f>
        <v>5168221</v>
      </c>
      <c r="H64" s="102"/>
      <c r="I64" s="125">
        <f>SUM(I62)</f>
        <v>-24615263</v>
      </c>
      <c r="J64" s="102"/>
      <c r="K64" s="125">
        <f>SUM(K62)</f>
        <v>5168221</v>
      </c>
    </row>
    <row r="65" spans="1:11" ht="21.95" customHeight="1">
      <c r="A65" s="151"/>
      <c r="C65" s="148"/>
      <c r="D65" s="149"/>
      <c r="E65" s="102"/>
      <c r="F65" s="149"/>
      <c r="G65" s="102"/>
      <c r="H65" s="102"/>
      <c r="I65" s="102"/>
      <c r="J65" s="148"/>
      <c r="K65" s="102"/>
    </row>
    <row r="66" spans="1:11" ht="21.95" customHeight="1" thickBot="1">
      <c r="A66" s="147" t="s">
        <v>119</v>
      </c>
      <c r="C66" s="148"/>
      <c r="D66" s="149"/>
      <c r="E66" s="152">
        <f>+E64+E44</f>
        <v>478657590</v>
      </c>
      <c r="F66" s="149"/>
      <c r="G66" s="152">
        <f>+G64+G44</f>
        <v>411001770</v>
      </c>
      <c r="H66" s="102"/>
      <c r="I66" s="152">
        <f>+I64+I44</f>
        <v>478985905</v>
      </c>
      <c r="J66" s="102"/>
      <c r="K66" s="152">
        <f>+K64+K44</f>
        <v>416436583</v>
      </c>
    </row>
    <row r="67" spans="1:11" ht="21.95" customHeight="1" thickTop="1">
      <c r="A67" s="151"/>
      <c r="C67" s="148"/>
      <c r="D67" s="149"/>
      <c r="E67" s="102"/>
      <c r="F67" s="149"/>
      <c r="G67" s="102"/>
      <c r="H67" s="148"/>
      <c r="I67" s="148"/>
      <c r="J67" s="148"/>
      <c r="K67" s="148"/>
    </row>
    <row r="68" spans="1:11" ht="21.95" customHeight="1">
      <c r="A68" s="94" t="s">
        <v>15</v>
      </c>
      <c r="C68" s="148"/>
      <c r="D68" s="149"/>
      <c r="E68" s="153"/>
      <c r="F68" s="149"/>
      <c r="G68" s="153"/>
      <c r="H68" s="148"/>
      <c r="I68" s="148"/>
      <c r="J68" s="148"/>
      <c r="K68" s="153"/>
    </row>
    <row r="69" spans="1:11" ht="21.95" customHeight="1">
      <c r="A69" s="151"/>
      <c r="C69" s="148"/>
      <c r="D69" s="149"/>
      <c r="E69" s="153"/>
      <c r="F69" s="149"/>
      <c r="G69" s="153"/>
      <c r="H69" s="148"/>
      <c r="I69" s="148"/>
      <c r="J69" s="148"/>
      <c r="K69" s="153"/>
    </row>
    <row r="70" spans="1:11" ht="21.95" customHeight="1">
      <c r="K70" s="106"/>
    </row>
  </sheetData>
  <mergeCells count="4">
    <mergeCell ref="I5:K5"/>
    <mergeCell ref="I41:K41"/>
    <mergeCell ref="E5:G5"/>
    <mergeCell ref="E41:G41"/>
  </mergeCells>
  <pageMargins left="0.78740157480314965" right="0.39370078740157483" top="0.78740157480314965" bottom="0.39370078740157483" header="0.18" footer="0.19685039370078741"/>
  <pageSetup paperSize="9" scale="75" fitToHeight="7" orientation="portrait" r:id="rId1"/>
  <rowBreaks count="1" manualBreakCount="1">
    <brk id="3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4086D-BD2A-4D7A-B124-5A5E4EF9E772}">
  <dimension ref="A1:W29"/>
  <sheetViews>
    <sheetView showGridLines="0" view="pageBreakPreview" zoomScale="60" zoomScaleNormal="80" workbookViewId="0">
      <selection activeCell="G59" sqref="G59"/>
    </sheetView>
  </sheetViews>
  <sheetFormatPr defaultColWidth="10.85546875" defaultRowHeight="21.75" customHeight="1"/>
  <cols>
    <col min="1" max="1" width="34.28515625" style="129" customWidth="1"/>
    <col min="2" max="2" width="4.85546875" style="129" customWidth="1"/>
    <col min="3" max="3" width="6.85546875" style="129" customWidth="1"/>
    <col min="4" max="4" width="1.85546875" style="129" customWidth="1"/>
    <col min="5" max="5" width="16.5703125" style="129" customWidth="1"/>
    <col min="6" max="6" width="2.140625" style="129" customWidth="1"/>
    <col min="7" max="7" width="16.5703125" style="129" customWidth="1"/>
    <col min="8" max="8" width="1.85546875" style="129" customWidth="1"/>
    <col min="9" max="9" width="16.5703125" style="129" customWidth="1"/>
    <col min="10" max="10" width="1.5703125" style="129" customWidth="1"/>
    <col min="11" max="11" width="16.5703125" style="129" customWidth="1"/>
    <col min="12" max="12" width="1.5703125" style="129" customWidth="1"/>
    <col min="13" max="13" width="16.5703125" style="129" customWidth="1"/>
    <col min="14" max="14" width="1.5703125" style="129" customWidth="1"/>
    <col min="15" max="15" width="16.5703125" style="129" customWidth="1"/>
    <col min="16" max="16" width="1.5703125" style="129" customWidth="1"/>
    <col min="17" max="17" width="16.5703125" style="129" customWidth="1"/>
    <col min="18" max="18" width="1.5703125" style="129" customWidth="1"/>
    <col min="19" max="19" width="16.5703125" style="129" customWidth="1"/>
    <col min="20" max="20" width="1.5703125" style="129" customWidth="1"/>
    <col min="21" max="21" width="16.5703125" style="129" customWidth="1"/>
    <col min="22" max="22" width="1.5703125" style="129" customWidth="1"/>
    <col min="23" max="23" width="16.5703125" style="129" customWidth="1"/>
    <col min="24" max="24" width="1.28515625" style="129" customWidth="1"/>
    <col min="25" max="16384" width="10.85546875" style="129"/>
  </cols>
  <sheetData>
    <row r="1" spans="1:23" ht="21.75" customHeight="1">
      <c r="A1" s="127" t="s">
        <v>210</v>
      </c>
      <c r="B1" s="127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</row>
    <row r="2" spans="1:23" ht="21.75" customHeight="1">
      <c r="A2" s="127" t="s">
        <v>214</v>
      </c>
      <c r="B2" s="127"/>
      <c r="C2" s="128"/>
      <c r="D2" s="128"/>
      <c r="E2" s="128"/>
      <c r="F2" s="128"/>
      <c r="G2" s="128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128"/>
      <c r="W2" s="128"/>
    </row>
    <row r="3" spans="1:23" ht="21.75" customHeight="1">
      <c r="A3" s="127" t="s">
        <v>268</v>
      </c>
      <c r="B3" s="127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30"/>
      <c r="N3" s="128"/>
      <c r="O3" s="128"/>
      <c r="P3" s="128"/>
      <c r="Q3" s="128"/>
      <c r="R3" s="128"/>
      <c r="S3" s="128"/>
      <c r="T3" s="128"/>
      <c r="U3" s="128"/>
      <c r="V3" s="128"/>
      <c r="W3" s="128"/>
    </row>
    <row r="4" spans="1:23" ht="21.75" customHeight="1">
      <c r="A4" s="131"/>
      <c r="B4" s="131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32" t="s">
        <v>0</v>
      </c>
    </row>
    <row r="5" spans="1:23" ht="21.75" customHeight="1">
      <c r="A5" s="131"/>
      <c r="B5" s="131"/>
      <c r="C5" s="128"/>
      <c r="D5" s="128"/>
      <c r="E5" s="171" t="s">
        <v>1</v>
      </c>
      <c r="F5" s="171"/>
      <c r="G5" s="171"/>
      <c r="H5" s="171"/>
      <c r="I5" s="171"/>
      <c r="J5" s="171"/>
      <c r="K5" s="171"/>
      <c r="L5" s="171"/>
      <c r="M5" s="171"/>
      <c r="N5" s="171"/>
      <c r="O5" s="171"/>
      <c r="P5" s="171"/>
      <c r="Q5" s="171"/>
      <c r="R5" s="171"/>
      <c r="S5" s="171"/>
      <c r="T5" s="171"/>
      <c r="U5" s="171"/>
      <c r="V5" s="171"/>
      <c r="W5" s="171"/>
    </row>
    <row r="6" spans="1:23" ht="21.75" customHeight="1">
      <c r="A6" s="131"/>
      <c r="B6" s="131"/>
      <c r="C6" s="128"/>
      <c r="D6" s="128"/>
      <c r="E6" s="171" t="s">
        <v>81</v>
      </c>
      <c r="F6" s="171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28"/>
      <c r="U6" s="128"/>
      <c r="V6" s="128"/>
      <c r="W6" s="132"/>
    </row>
    <row r="7" spans="1:23" ht="21.75" customHeight="1">
      <c r="A7" s="128"/>
      <c r="B7" s="128"/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71" t="s">
        <v>80</v>
      </c>
      <c r="N7" s="171"/>
      <c r="O7" s="171"/>
      <c r="P7" s="171"/>
      <c r="Q7" s="171"/>
      <c r="R7" s="130"/>
      <c r="S7" s="130"/>
      <c r="T7" s="130"/>
      <c r="U7" s="130"/>
      <c r="V7" s="130"/>
      <c r="W7" s="130"/>
    </row>
    <row r="8" spans="1:23" ht="21.75" customHeight="1">
      <c r="A8" s="128"/>
      <c r="B8" s="128"/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72" t="s">
        <v>52</v>
      </c>
      <c r="N8" s="172"/>
      <c r="O8" s="172"/>
      <c r="P8" s="130"/>
      <c r="Q8" s="128"/>
      <c r="R8" s="130"/>
      <c r="S8" s="130"/>
      <c r="T8" s="128"/>
      <c r="U8" s="128"/>
      <c r="V8" s="130"/>
      <c r="W8" s="130"/>
    </row>
    <row r="9" spans="1:23" ht="21.75" customHeight="1">
      <c r="A9" s="128"/>
      <c r="B9" s="128"/>
      <c r="C9" s="128"/>
      <c r="D9" s="128"/>
      <c r="E9" s="128"/>
      <c r="F9" s="128"/>
      <c r="G9" s="128"/>
      <c r="H9" s="128"/>
      <c r="I9" s="128"/>
      <c r="J9" s="128"/>
      <c r="K9" s="128"/>
      <c r="L9" s="128"/>
      <c r="M9" s="130"/>
      <c r="N9" s="130"/>
      <c r="O9" s="130"/>
      <c r="P9" s="130"/>
      <c r="Q9" s="128" t="s">
        <v>71</v>
      </c>
      <c r="R9" s="130"/>
      <c r="S9" s="130" t="s">
        <v>103</v>
      </c>
      <c r="T9" s="128"/>
      <c r="U9" s="128"/>
      <c r="V9" s="130"/>
      <c r="W9" s="130"/>
    </row>
    <row r="10" spans="1:23" ht="21.75" customHeight="1">
      <c r="A10" s="128"/>
      <c r="B10" s="128"/>
      <c r="C10" s="128"/>
      <c r="D10" s="128"/>
      <c r="E10" s="130" t="s">
        <v>70</v>
      </c>
      <c r="F10" s="130"/>
      <c r="G10" s="130"/>
      <c r="H10" s="128"/>
      <c r="L10" s="128"/>
      <c r="M10" s="130"/>
      <c r="N10" s="128"/>
      <c r="O10" s="130" t="s">
        <v>178</v>
      </c>
      <c r="P10" s="128"/>
      <c r="Q10" s="130" t="s">
        <v>86</v>
      </c>
      <c r="R10" s="128"/>
      <c r="S10" s="106" t="s">
        <v>102</v>
      </c>
      <c r="T10" s="94"/>
      <c r="U10" s="106" t="s">
        <v>218</v>
      </c>
      <c r="V10" s="128"/>
      <c r="W10" s="130" t="s">
        <v>69</v>
      </c>
    </row>
    <row r="11" spans="1:23" ht="21.75" customHeight="1">
      <c r="D11" s="130"/>
      <c r="E11" s="130" t="s">
        <v>186</v>
      </c>
      <c r="F11" s="130"/>
      <c r="G11" s="130"/>
      <c r="H11" s="130"/>
      <c r="I11" s="173" t="s">
        <v>28</v>
      </c>
      <c r="J11" s="171"/>
      <c r="K11" s="171"/>
      <c r="L11" s="134"/>
      <c r="M11" s="130"/>
      <c r="N11" s="134"/>
      <c r="O11" s="128" t="s">
        <v>179</v>
      </c>
      <c r="P11" s="134"/>
      <c r="Q11" s="130" t="s">
        <v>100</v>
      </c>
      <c r="R11" s="134"/>
      <c r="S11" s="130" t="s">
        <v>115</v>
      </c>
      <c r="T11" s="130"/>
      <c r="U11" s="130" t="s">
        <v>105</v>
      </c>
      <c r="V11" s="134"/>
      <c r="W11" s="134" t="s">
        <v>100</v>
      </c>
    </row>
    <row r="12" spans="1:23" ht="21.75" customHeight="1">
      <c r="C12" s="130"/>
      <c r="E12" s="133" t="s">
        <v>73</v>
      </c>
      <c r="F12" s="130"/>
      <c r="G12" s="133" t="s">
        <v>27</v>
      </c>
      <c r="H12" s="130"/>
      <c r="I12" s="133" t="s">
        <v>184</v>
      </c>
      <c r="K12" s="133" t="s">
        <v>75</v>
      </c>
      <c r="M12" s="133" t="s">
        <v>215</v>
      </c>
      <c r="O12" s="133" t="s">
        <v>216</v>
      </c>
      <c r="Q12" s="133" t="s">
        <v>101</v>
      </c>
      <c r="S12" s="133" t="s">
        <v>104</v>
      </c>
      <c r="T12" s="130"/>
      <c r="U12" s="133" t="s">
        <v>222</v>
      </c>
      <c r="W12" s="133" t="s">
        <v>101</v>
      </c>
    </row>
    <row r="13" spans="1:23" ht="21.75" customHeight="1">
      <c r="A13" s="127" t="s">
        <v>247</v>
      </c>
      <c r="B13" s="127"/>
      <c r="E13" s="135">
        <v>545000000</v>
      </c>
      <c r="F13" s="135"/>
      <c r="G13" s="135">
        <v>1137200881</v>
      </c>
      <c r="H13" s="136"/>
      <c r="I13" s="135">
        <v>56000000</v>
      </c>
      <c r="J13" s="136"/>
      <c r="K13" s="135">
        <v>424846872</v>
      </c>
      <c r="L13" s="136"/>
      <c r="M13" s="135">
        <v>2485963</v>
      </c>
      <c r="N13" s="136"/>
      <c r="O13" s="135">
        <v>528370664</v>
      </c>
      <c r="P13" s="136"/>
      <c r="Q13" s="135">
        <f>SUM(M13:O13)</f>
        <v>530856627</v>
      </c>
      <c r="R13" s="136"/>
      <c r="S13" s="135">
        <f>SUM(E13:K13,Q13)</f>
        <v>2693904380</v>
      </c>
      <c r="T13" s="136"/>
      <c r="U13" s="135">
        <v>-343</v>
      </c>
      <c r="V13" s="136"/>
      <c r="W13" s="135">
        <f>SUM(S13:U13)</f>
        <v>2693904037</v>
      </c>
    </row>
    <row r="14" spans="1:23" ht="21.75" customHeight="1">
      <c r="A14" s="129" t="s">
        <v>117</v>
      </c>
      <c r="E14" s="136">
        <v>0</v>
      </c>
      <c r="F14" s="136"/>
      <c r="G14" s="136">
        <v>0</v>
      </c>
      <c r="H14" s="136"/>
      <c r="I14" s="137">
        <v>0</v>
      </c>
      <c r="J14" s="136"/>
      <c r="K14" s="137">
        <v>405833588</v>
      </c>
      <c r="L14" s="136"/>
      <c r="M14" s="135">
        <v>0</v>
      </c>
      <c r="N14" s="136"/>
      <c r="O14" s="136">
        <v>0</v>
      </c>
      <c r="P14" s="136"/>
      <c r="Q14" s="136">
        <f>SUM(M14:O14)</f>
        <v>0</v>
      </c>
      <c r="R14" s="136"/>
      <c r="S14" s="136">
        <f>SUM(E14:K14,Q14)</f>
        <v>405833588</v>
      </c>
      <c r="T14" s="136"/>
      <c r="U14" s="136">
        <v>-39</v>
      </c>
      <c r="V14" s="136"/>
      <c r="W14" s="136">
        <f>SUM(S14:U14)</f>
        <v>405833549</v>
      </c>
    </row>
    <row r="15" spans="1:23" ht="21.75" customHeight="1">
      <c r="A15" s="129" t="s">
        <v>118</v>
      </c>
      <c r="E15" s="138">
        <v>0</v>
      </c>
      <c r="F15" s="136"/>
      <c r="G15" s="138">
        <v>0</v>
      </c>
      <c r="H15" s="136"/>
      <c r="I15" s="139">
        <v>0</v>
      </c>
      <c r="J15" s="136"/>
      <c r="K15" s="140">
        <v>0</v>
      </c>
      <c r="L15" s="136"/>
      <c r="M15" s="141">
        <v>5168221</v>
      </c>
      <c r="N15" s="136"/>
      <c r="O15" s="142">
        <v>0</v>
      </c>
      <c r="P15" s="136"/>
      <c r="Q15" s="142">
        <f>SUM(M15:O15)</f>
        <v>5168221</v>
      </c>
      <c r="R15" s="136"/>
      <c r="S15" s="136">
        <f>SUM(E15:K15,Q15)</f>
        <v>5168221</v>
      </c>
      <c r="T15" s="136"/>
      <c r="U15" s="142">
        <v>0</v>
      </c>
      <c r="V15" s="136"/>
      <c r="W15" s="136">
        <f>SUM(S15:U15)</f>
        <v>5168221</v>
      </c>
    </row>
    <row r="16" spans="1:23" ht="21.75" customHeight="1">
      <c r="A16" s="129" t="s">
        <v>119</v>
      </c>
      <c r="E16" s="143">
        <f>SUM(E14:E15)</f>
        <v>0</v>
      </c>
      <c r="F16" s="135"/>
      <c r="G16" s="143">
        <f>SUM(G14:G15)</f>
        <v>0</v>
      </c>
      <c r="H16" s="136"/>
      <c r="I16" s="143">
        <f>SUM(I14:I15)</f>
        <v>0</v>
      </c>
      <c r="J16" s="136"/>
      <c r="K16" s="143">
        <f>SUM(K14:K15)</f>
        <v>405833588</v>
      </c>
      <c r="L16" s="136"/>
      <c r="M16" s="143">
        <f>SUM(M14:M15)</f>
        <v>5168221</v>
      </c>
      <c r="N16" s="136"/>
      <c r="O16" s="143">
        <f>SUM(O14:O15)</f>
        <v>0</v>
      </c>
      <c r="P16" s="136"/>
      <c r="Q16" s="143">
        <f>SUM(Q14:Q15)</f>
        <v>5168221</v>
      </c>
      <c r="R16" s="136"/>
      <c r="S16" s="143">
        <f>SUM(S14:S15)</f>
        <v>411001809</v>
      </c>
      <c r="T16" s="136"/>
      <c r="U16" s="143">
        <f>SUM(U14:U15)</f>
        <v>-39</v>
      </c>
      <c r="V16" s="136"/>
      <c r="W16" s="143">
        <f>SUM(W14:W15)</f>
        <v>411001770</v>
      </c>
    </row>
    <row r="17" spans="1:23" ht="21.75" customHeight="1">
      <c r="A17" s="129" t="s">
        <v>283</v>
      </c>
      <c r="E17" s="141">
        <v>0</v>
      </c>
      <c r="F17" s="135"/>
      <c r="G17" s="141">
        <v>0</v>
      </c>
      <c r="H17" s="136"/>
      <c r="I17" s="141">
        <v>0</v>
      </c>
      <c r="J17" s="136"/>
      <c r="K17" s="141">
        <v>-163499922</v>
      </c>
      <c r="L17" s="136"/>
      <c r="M17" s="141">
        <v>0</v>
      </c>
      <c r="N17" s="136"/>
      <c r="O17" s="141">
        <v>0</v>
      </c>
      <c r="P17" s="136"/>
      <c r="Q17" s="141">
        <f>SUM(M17:O17)</f>
        <v>0</v>
      </c>
      <c r="R17" s="136"/>
      <c r="S17" s="142">
        <f>SUM(E17:K17,Q17)</f>
        <v>-163499922</v>
      </c>
      <c r="T17" s="136"/>
      <c r="U17" s="142">
        <v>0</v>
      </c>
      <c r="V17" s="136"/>
      <c r="W17" s="142">
        <f>SUM(S17:U17)</f>
        <v>-163499922</v>
      </c>
    </row>
    <row r="18" spans="1:23" ht="21.75" customHeight="1" thickBot="1">
      <c r="A18" s="127" t="s">
        <v>248</v>
      </c>
      <c r="B18" s="127"/>
      <c r="E18" s="144">
        <f>SUM(E13,E16:E17)</f>
        <v>545000000</v>
      </c>
      <c r="F18" s="136"/>
      <c r="G18" s="144">
        <f>SUM(G13,G16:G17)</f>
        <v>1137200881</v>
      </c>
      <c r="H18" s="136"/>
      <c r="I18" s="144">
        <f>SUM(I13,I16:I17)</f>
        <v>56000000</v>
      </c>
      <c r="J18" s="136"/>
      <c r="K18" s="144">
        <f>SUM(K13,K16:K17)</f>
        <v>667180538</v>
      </c>
      <c r="L18" s="136"/>
      <c r="M18" s="144">
        <f>SUM(M13,M16:M17)</f>
        <v>7654184</v>
      </c>
      <c r="N18" s="136"/>
      <c r="O18" s="144">
        <f>SUM(O13,O16:O17)</f>
        <v>528370664</v>
      </c>
      <c r="P18" s="136"/>
      <c r="Q18" s="144">
        <f>SUM(Q13,Q16:Q17)</f>
        <v>536024848</v>
      </c>
      <c r="R18" s="136"/>
      <c r="S18" s="144">
        <f>SUM(S13,S16:S17)</f>
        <v>2941406267</v>
      </c>
      <c r="T18" s="136"/>
      <c r="U18" s="144">
        <f>SUM(U13,U16:U17)</f>
        <v>-382</v>
      </c>
      <c r="V18" s="136"/>
      <c r="W18" s="144">
        <f>SUM(W13,W16:W17)</f>
        <v>2941405885</v>
      </c>
    </row>
    <row r="19" spans="1:23" ht="21.75" customHeight="1" thickTop="1">
      <c r="A19" s="127"/>
      <c r="B19" s="127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</row>
    <row r="20" spans="1:23" ht="21.75" customHeight="1">
      <c r="A20" s="127" t="s">
        <v>269</v>
      </c>
      <c r="B20" s="127"/>
      <c r="E20" s="135">
        <v>545000000</v>
      </c>
      <c r="F20" s="135"/>
      <c r="G20" s="135">
        <v>1137200881</v>
      </c>
      <c r="H20" s="136"/>
      <c r="I20" s="135">
        <v>56000000</v>
      </c>
      <c r="J20" s="136"/>
      <c r="K20" s="135">
        <v>667180538</v>
      </c>
      <c r="L20" s="136"/>
      <c r="M20" s="135">
        <v>7654184</v>
      </c>
      <c r="N20" s="136"/>
      <c r="O20" s="135">
        <v>528370664</v>
      </c>
      <c r="P20" s="136"/>
      <c r="Q20" s="135">
        <v>536024848</v>
      </c>
      <c r="R20" s="136"/>
      <c r="S20" s="135">
        <v>2941406267</v>
      </c>
      <c r="T20" s="136"/>
      <c r="U20" s="135">
        <v>-382</v>
      </c>
      <c r="V20" s="136"/>
      <c r="W20" s="135">
        <v>2941405885</v>
      </c>
    </row>
    <row r="21" spans="1:23" ht="21.75" customHeight="1">
      <c r="A21" s="129" t="s">
        <v>117</v>
      </c>
      <c r="E21" s="136">
        <v>0</v>
      </c>
      <c r="F21" s="136"/>
      <c r="G21" s="136">
        <v>0</v>
      </c>
      <c r="H21" s="136"/>
      <c r="I21" s="137">
        <v>0</v>
      </c>
      <c r="J21" s="136"/>
      <c r="K21" s="137">
        <f>'PL '!E26</f>
        <v>503272847</v>
      </c>
      <c r="L21" s="136"/>
      <c r="M21" s="135">
        <v>0</v>
      </c>
      <c r="N21" s="136"/>
      <c r="O21" s="136">
        <v>0</v>
      </c>
      <c r="P21" s="136"/>
      <c r="Q21" s="136">
        <f>SUM(M21:O21)</f>
        <v>0</v>
      </c>
      <c r="R21" s="136"/>
      <c r="S21" s="136">
        <f>SUM(E21:K21,Q21)</f>
        <v>503272847</v>
      </c>
      <c r="T21" s="136"/>
      <c r="U21" s="136">
        <v>6</v>
      </c>
      <c r="V21" s="136"/>
      <c r="W21" s="136">
        <f>SUM(S21:U21)</f>
        <v>503272853</v>
      </c>
    </row>
    <row r="22" spans="1:23" ht="21.75" customHeight="1">
      <c r="A22" s="129" t="s">
        <v>118</v>
      </c>
      <c r="E22" s="138">
        <v>0</v>
      </c>
      <c r="F22" s="136"/>
      <c r="G22" s="138">
        <v>0</v>
      </c>
      <c r="H22" s="136"/>
      <c r="I22" s="139">
        <v>0</v>
      </c>
      <c r="J22" s="136"/>
      <c r="K22" s="140">
        <f>'PL '!E50</f>
        <v>-21113405</v>
      </c>
      <c r="L22" s="136"/>
      <c r="M22" s="141">
        <v>-3501858</v>
      </c>
      <c r="N22" s="136"/>
      <c r="O22" s="142">
        <v>0</v>
      </c>
      <c r="P22" s="136"/>
      <c r="Q22" s="142">
        <f>SUM(M22:O22)</f>
        <v>-3501858</v>
      </c>
      <c r="R22" s="136"/>
      <c r="S22" s="136">
        <f>SUM(E22:K22,Q22)</f>
        <v>-24615263</v>
      </c>
      <c r="T22" s="136"/>
      <c r="U22" s="142">
        <v>0</v>
      </c>
      <c r="V22" s="136"/>
      <c r="W22" s="136">
        <f>SUM(S22:U22)</f>
        <v>-24615263</v>
      </c>
    </row>
    <row r="23" spans="1:23" ht="21.75" customHeight="1">
      <c r="A23" s="129" t="s">
        <v>119</v>
      </c>
      <c r="E23" s="143">
        <f>SUM(E21:E22)</f>
        <v>0</v>
      </c>
      <c r="F23" s="135"/>
      <c r="G23" s="143">
        <f>SUM(G21:G22)</f>
        <v>0</v>
      </c>
      <c r="H23" s="136"/>
      <c r="I23" s="143">
        <f>SUM(I21:I22)</f>
        <v>0</v>
      </c>
      <c r="J23" s="136"/>
      <c r="K23" s="143">
        <f>SUM(K21:K22)</f>
        <v>482159442</v>
      </c>
      <c r="L23" s="136"/>
      <c r="M23" s="143">
        <f>SUM(M21:M22)</f>
        <v>-3501858</v>
      </c>
      <c r="N23" s="136"/>
      <c r="O23" s="143">
        <f>SUM(O21:O22)</f>
        <v>0</v>
      </c>
      <c r="P23" s="136"/>
      <c r="Q23" s="143">
        <f>SUM(Q21:Q22)</f>
        <v>-3501858</v>
      </c>
      <c r="R23" s="136"/>
      <c r="S23" s="143">
        <f>SUM(S21:S22)</f>
        <v>478657584</v>
      </c>
      <c r="T23" s="136"/>
      <c r="U23" s="143">
        <f>SUM(U21:U22)</f>
        <v>6</v>
      </c>
      <c r="V23" s="136"/>
      <c r="W23" s="143">
        <f>SUM(W21:W22)</f>
        <v>478657590</v>
      </c>
    </row>
    <row r="24" spans="1:23" ht="21.75" customHeight="1">
      <c r="A24" s="129" t="s">
        <v>283</v>
      </c>
      <c r="E24" s="141">
        <v>0</v>
      </c>
      <c r="F24" s="135"/>
      <c r="G24" s="141">
        <v>0</v>
      </c>
      <c r="H24" s="136"/>
      <c r="I24" s="141">
        <v>0</v>
      </c>
      <c r="J24" s="136"/>
      <c r="K24" s="141">
        <v>-223449975</v>
      </c>
      <c r="L24" s="136"/>
      <c r="M24" s="141">
        <v>0</v>
      </c>
      <c r="N24" s="136"/>
      <c r="O24" s="141">
        <v>0</v>
      </c>
      <c r="P24" s="136"/>
      <c r="Q24" s="141">
        <f>SUM(M24:O24)</f>
        <v>0</v>
      </c>
      <c r="R24" s="136"/>
      <c r="S24" s="142">
        <f>SUM(E24:K24,Q24)</f>
        <v>-223449975</v>
      </c>
      <c r="T24" s="136"/>
      <c r="U24" s="142">
        <v>0</v>
      </c>
      <c r="V24" s="136"/>
      <c r="W24" s="142">
        <f>SUM(S24:U24)</f>
        <v>-223449975</v>
      </c>
    </row>
    <row r="25" spans="1:23" ht="21.75" customHeight="1" thickBot="1">
      <c r="A25" s="127" t="s">
        <v>270</v>
      </c>
      <c r="B25" s="127"/>
      <c r="E25" s="144">
        <f>SUM(E20,E23:E24)</f>
        <v>545000000</v>
      </c>
      <c r="F25" s="136"/>
      <c r="G25" s="144">
        <f>SUM(G20,G23:G24)</f>
        <v>1137200881</v>
      </c>
      <c r="H25" s="136"/>
      <c r="I25" s="144">
        <f>SUM(I20,I23:I24)</f>
        <v>56000000</v>
      </c>
      <c r="J25" s="136"/>
      <c r="K25" s="144">
        <f>SUM(K20,K23:K24)</f>
        <v>925890005</v>
      </c>
      <c r="L25" s="136"/>
      <c r="M25" s="144">
        <f>SUM(M20,M23:M24)</f>
        <v>4152326</v>
      </c>
      <c r="N25" s="136"/>
      <c r="O25" s="144">
        <f>SUM(O20,O23:O24)</f>
        <v>528370664</v>
      </c>
      <c r="P25" s="136"/>
      <c r="Q25" s="144">
        <f>SUM(Q20,Q23:Q24)</f>
        <v>532522990</v>
      </c>
      <c r="R25" s="136"/>
      <c r="S25" s="144">
        <f>SUM(S20,S23:S24)</f>
        <v>3196613876</v>
      </c>
      <c r="T25" s="136"/>
      <c r="U25" s="144">
        <f>SUM(U20,U23:U24)</f>
        <v>-376</v>
      </c>
      <c r="V25" s="136"/>
      <c r="W25" s="144">
        <f>SUM(W20,W23:W24)</f>
        <v>3196613500</v>
      </c>
    </row>
    <row r="26" spans="1:23" ht="21.75" customHeight="1" thickTop="1">
      <c r="E26" s="136">
        <f>E18-BS!F71</f>
        <v>0</v>
      </c>
      <c r="F26" s="136"/>
      <c r="G26" s="136">
        <f>G20-BS!F72</f>
        <v>0</v>
      </c>
      <c r="H26" s="136"/>
      <c r="I26" s="136">
        <f>I20-BS!F74</f>
        <v>0</v>
      </c>
      <c r="J26" s="136"/>
      <c r="K26" s="136">
        <f>K20-BS!F75</f>
        <v>0</v>
      </c>
      <c r="L26" s="136"/>
      <c r="M26" s="136"/>
      <c r="N26" s="136"/>
      <c r="O26" s="136"/>
      <c r="P26" s="136"/>
      <c r="Q26" s="136">
        <f>Q20-BS!F76</f>
        <v>0</v>
      </c>
      <c r="R26" s="136"/>
      <c r="S26" s="136">
        <f>S18-BS!F77</f>
        <v>0</v>
      </c>
      <c r="T26" s="136"/>
      <c r="U26" s="136">
        <f>U20-BS!F78</f>
        <v>0</v>
      </c>
      <c r="V26" s="136"/>
      <c r="W26" s="136">
        <f>W18-BS!F79</f>
        <v>0</v>
      </c>
    </row>
    <row r="27" spans="1:23" ht="21.75" customHeight="1">
      <c r="E27" s="136">
        <f>E25-BS!D71</f>
        <v>0</v>
      </c>
      <c r="F27" s="136"/>
      <c r="G27" s="136">
        <f>G25-BS!D72</f>
        <v>0</v>
      </c>
      <c r="H27" s="136"/>
      <c r="I27" s="136">
        <f>I25-BS!D74</f>
        <v>0</v>
      </c>
      <c r="J27" s="136"/>
      <c r="K27" s="136">
        <f>K25-BS!D75</f>
        <v>0</v>
      </c>
      <c r="L27" s="136"/>
      <c r="M27" s="136"/>
      <c r="N27" s="136"/>
      <c r="O27" s="136"/>
      <c r="P27" s="136"/>
      <c r="Q27" s="136">
        <f>Q25-BS!D76</f>
        <v>0</v>
      </c>
      <c r="R27" s="136"/>
      <c r="S27" s="136">
        <f>S25-BS!D77</f>
        <v>0</v>
      </c>
      <c r="T27" s="136"/>
      <c r="U27" s="136">
        <f>U25-BS!D78</f>
        <v>0</v>
      </c>
      <c r="V27" s="136"/>
      <c r="W27" s="136">
        <f>W25-BS!D79</f>
        <v>0</v>
      </c>
    </row>
    <row r="28" spans="1:23" ht="21.75" customHeight="1">
      <c r="A28" s="94" t="s">
        <v>15</v>
      </c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</row>
    <row r="29" spans="1:23" ht="21.75" customHeight="1">
      <c r="B29" s="94"/>
    </row>
  </sheetData>
  <mergeCells count="5">
    <mergeCell ref="M7:Q7"/>
    <mergeCell ref="M8:O8"/>
    <mergeCell ref="I11:K11"/>
    <mergeCell ref="E5:W5"/>
    <mergeCell ref="E6:S6"/>
  </mergeCells>
  <pageMargins left="0.27559055118110237" right="0.19685039370078741" top="0.57999999999999996" bottom="0.39370078740157483" header="0.19685039370078741" footer="0.19685039370078741"/>
  <pageSetup paperSize="9" scale="63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27"/>
  <sheetViews>
    <sheetView showGridLines="0" view="pageBreakPreview" zoomScale="60" zoomScaleNormal="55" workbookViewId="0">
      <selection activeCell="G59" sqref="G59"/>
    </sheetView>
  </sheetViews>
  <sheetFormatPr defaultColWidth="9.140625" defaultRowHeight="21" customHeight="1"/>
  <cols>
    <col min="1" max="1" width="11.140625" style="96" customWidth="1"/>
    <col min="2" max="2" width="12.5703125" style="96" customWidth="1"/>
    <col min="3" max="3" width="26.5703125" style="96" customWidth="1"/>
    <col min="4" max="4" width="1.85546875" style="96" customWidth="1"/>
    <col min="5" max="5" width="17.5703125" style="96" customWidth="1"/>
    <col min="6" max="6" width="1.42578125" style="96" customWidth="1"/>
    <col min="7" max="7" width="17.5703125" style="96" customWidth="1"/>
    <col min="8" max="8" width="1.85546875" style="96" customWidth="1"/>
    <col min="9" max="9" width="17.5703125" style="96" customWidth="1"/>
    <col min="10" max="10" width="1.85546875" style="96" customWidth="1"/>
    <col min="11" max="11" width="17.5703125" style="96" customWidth="1"/>
    <col min="12" max="12" width="2" style="96" customWidth="1"/>
    <col min="13" max="13" width="15.85546875" style="96" customWidth="1"/>
    <col min="14" max="14" width="1.85546875" style="96" customWidth="1"/>
    <col min="15" max="15" width="17.5703125" style="96" customWidth="1"/>
    <col min="16" max="16" width="1.85546875" style="96" customWidth="1"/>
    <col min="17" max="17" width="17.5703125" style="96" customWidth="1"/>
    <col min="18" max="18" width="1.85546875" style="96" customWidth="1"/>
    <col min="19" max="19" width="17.5703125" style="96" customWidth="1"/>
    <col min="20" max="20" width="1.85546875" style="96" customWidth="1"/>
    <col min="21" max="16384" width="9.140625" style="96"/>
  </cols>
  <sheetData>
    <row r="1" spans="1:20" ht="21" customHeight="1">
      <c r="A1" s="90" t="s">
        <v>210</v>
      </c>
      <c r="Q1" s="93"/>
      <c r="R1" s="93"/>
      <c r="S1" s="101"/>
    </row>
    <row r="2" spans="1:20" ht="21" customHeight="1">
      <c r="A2" s="90" t="s">
        <v>217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</row>
    <row r="3" spans="1:20" ht="21" customHeight="1">
      <c r="A3" s="90" t="s">
        <v>268</v>
      </c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</row>
    <row r="4" spans="1:20" ht="21" customHeight="1">
      <c r="B4" s="119"/>
      <c r="C4" s="119"/>
      <c r="D4" s="119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R4" s="121"/>
      <c r="S4" s="121" t="s">
        <v>0</v>
      </c>
    </row>
    <row r="5" spans="1:20" ht="21" customHeight="1">
      <c r="B5" s="119"/>
      <c r="C5" s="119"/>
      <c r="D5" s="119"/>
      <c r="E5" s="176" t="s">
        <v>2</v>
      </c>
      <c r="F5" s="176"/>
      <c r="G5" s="176"/>
      <c r="H5" s="176"/>
      <c r="I5" s="176"/>
      <c r="J5" s="176"/>
      <c r="K5" s="176"/>
      <c r="L5" s="176"/>
      <c r="M5" s="176"/>
      <c r="N5" s="176"/>
      <c r="O5" s="176"/>
      <c r="P5" s="176"/>
      <c r="Q5" s="176"/>
      <c r="R5" s="176"/>
      <c r="S5" s="176"/>
    </row>
    <row r="6" spans="1:20" s="112" customFormat="1" ht="21" customHeight="1">
      <c r="A6" s="111"/>
      <c r="B6" s="111"/>
      <c r="C6" s="111"/>
      <c r="D6" s="96"/>
      <c r="E6" s="96"/>
      <c r="F6" s="96"/>
      <c r="G6" s="96"/>
      <c r="H6" s="96"/>
      <c r="I6" s="96"/>
      <c r="J6" s="96"/>
      <c r="K6" s="96"/>
      <c r="L6" s="176" t="s">
        <v>80</v>
      </c>
      <c r="M6" s="176"/>
      <c r="N6" s="176"/>
      <c r="O6" s="176"/>
      <c r="P6" s="176"/>
      <c r="Q6" s="176"/>
      <c r="R6" s="96"/>
      <c r="S6" s="111"/>
    </row>
    <row r="7" spans="1:20" s="112" customFormat="1" ht="21" customHeight="1">
      <c r="A7" s="111"/>
      <c r="B7" s="111"/>
      <c r="C7" s="111"/>
      <c r="D7" s="96"/>
      <c r="E7" s="96"/>
      <c r="F7" s="96"/>
      <c r="G7" s="96"/>
      <c r="H7" s="96"/>
      <c r="I7" s="96"/>
      <c r="J7" s="96"/>
      <c r="K7" s="96"/>
      <c r="L7" s="177" t="s">
        <v>52</v>
      </c>
      <c r="M7" s="177"/>
      <c r="N7" s="177"/>
      <c r="O7" s="177"/>
      <c r="P7" s="96"/>
      <c r="Q7" s="96"/>
      <c r="R7" s="96"/>
      <c r="S7" s="111"/>
    </row>
    <row r="8" spans="1:20" s="99" customFormat="1" ht="21" customHeight="1">
      <c r="D8" s="174"/>
      <c r="E8" s="174"/>
      <c r="Q8" s="99" t="s">
        <v>71</v>
      </c>
    </row>
    <row r="9" spans="1:20" s="99" customFormat="1" ht="21" customHeight="1">
      <c r="E9" s="99" t="s">
        <v>70</v>
      </c>
      <c r="I9" s="122"/>
      <c r="J9" s="122"/>
      <c r="K9" s="122"/>
      <c r="L9" s="123"/>
      <c r="M9" s="123"/>
      <c r="O9" s="99" t="s">
        <v>178</v>
      </c>
      <c r="Q9" s="99" t="s">
        <v>86</v>
      </c>
      <c r="S9" s="99" t="s">
        <v>69</v>
      </c>
    </row>
    <row r="10" spans="1:20" s="99" customFormat="1" ht="21" customHeight="1">
      <c r="E10" s="99" t="s">
        <v>186</v>
      </c>
      <c r="I10" s="175" t="s">
        <v>28</v>
      </c>
      <c r="J10" s="175"/>
      <c r="K10" s="175"/>
      <c r="M10" s="99" t="s">
        <v>204</v>
      </c>
      <c r="O10" s="99" t="s">
        <v>179</v>
      </c>
      <c r="Q10" s="99" t="s">
        <v>100</v>
      </c>
      <c r="S10" s="99" t="s">
        <v>100</v>
      </c>
    </row>
    <row r="11" spans="1:20" s="99" customFormat="1" ht="21" customHeight="1">
      <c r="E11" s="95" t="s">
        <v>73</v>
      </c>
      <c r="G11" s="95" t="s">
        <v>27</v>
      </c>
      <c r="I11" s="124" t="s">
        <v>184</v>
      </c>
      <c r="K11" s="124" t="s">
        <v>75</v>
      </c>
      <c r="M11" s="95" t="s">
        <v>205</v>
      </c>
      <c r="O11" s="95" t="s">
        <v>216</v>
      </c>
      <c r="Q11" s="95" t="s">
        <v>101</v>
      </c>
      <c r="S11" s="95" t="s">
        <v>101</v>
      </c>
    </row>
    <row r="12" spans="1:20" ht="21" customHeight="1">
      <c r="A12" s="90" t="s">
        <v>249</v>
      </c>
      <c r="D12" s="99"/>
      <c r="E12" s="102">
        <v>545000000</v>
      </c>
      <c r="F12" s="102"/>
      <c r="G12" s="102">
        <v>1137200881</v>
      </c>
      <c r="H12" s="102"/>
      <c r="I12" s="102">
        <v>56000000</v>
      </c>
      <c r="J12" s="102"/>
      <c r="K12" s="102">
        <v>432812594</v>
      </c>
      <c r="L12" s="102"/>
      <c r="M12" s="102">
        <v>2485963</v>
      </c>
      <c r="N12" s="102"/>
      <c r="O12" s="102">
        <v>528370664</v>
      </c>
      <c r="P12" s="99"/>
      <c r="Q12" s="102">
        <f>SUM(M12:O12)</f>
        <v>530856627</v>
      </c>
      <c r="R12" s="99"/>
      <c r="S12" s="102">
        <f>SUM(E12:K12,Q12)</f>
        <v>2701870102</v>
      </c>
    </row>
    <row r="13" spans="1:20" ht="21" customHeight="1">
      <c r="A13" s="94" t="s">
        <v>117</v>
      </c>
      <c r="D13" s="99"/>
      <c r="E13" s="102">
        <v>0</v>
      </c>
      <c r="F13" s="102"/>
      <c r="G13" s="102">
        <v>0</v>
      </c>
      <c r="H13" s="99"/>
      <c r="I13" s="102">
        <v>0</v>
      </c>
      <c r="J13" s="102"/>
      <c r="K13" s="102">
        <f>SUM('PL '!K26)</f>
        <v>411268362</v>
      </c>
      <c r="L13" s="102"/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/>
      <c r="S13" s="102">
        <f>SUM(E13:I13,K13,Q13)</f>
        <v>411268362</v>
      </c>
      <c r="T13" s="99"/>
    </row>
    <row r="14" spans="1:20" ht="21" customHeight="1">
      <c r="A14" s="94" t="s">
        <v>118</v>
      </c>
      <c r="D14" s="99"/>
      <c r="E14" s="125">
        <v>0</v>
      </c>
      <c r="F14" s="102"/>
      <c r="G14" s="125">
        <v>0</v>
      </c>
      <c r="H14" s="99"/>
      <c r="I14" s="125">
        <v>0</v>
      </c>
      <c r="J14" s="102"/>
      <c r="K14" s="125">
        <v>0</v>
      </c>
      <c r="L14" s="102"/>
      <c r="M14" s="125">
        <f>'PL '!G55</f>
        <v>5168221</v>
      </c>
      <c r="N14" s="102"/>
      <c r="O14" s="125">
        <v>0</v>
      </c>
      <c r="P14" s="102"/>
      <c r="Q14" s="125">
        <f>SUM(L14:P14)</f>
        <v>5168221</v>
      </c>
      <c r="R14" s="102"/>
      <c r="S14" s="125">
        <f>SUM(E14:I14,K14,Q14)</f>
        <v>5168221</v>
      </c>
      <c r="T14" s="99"/>
    </row>
    <row r="15" spans="1:20" ht="21" customHeight="1">
      <c r="A15" s="94" t="s">
        <v>119</v>
      </c>
      <c r="D15" s="99"/>
      <c r="E15" s="102">
        <f>SUM(E13:E14)</f>
        <v>0</v>
      </c>
      <c r="F15" s="102"/>
      <c r="G15" s="102">
        <f>SUM(G13:G14)</f>
        <v>0</v>
      </c>
      <c r="H15" s="99"/>
      <c r="I15" s="102">
        <f>SUM(I13:I14)</f>
        <v>0</v>
      </c>
      <c r="J15" s="102"/>
      <c r="K15" s="102">
        <f>SUM(K13:K14)</f>
        <v>411268362</v>
      </c>
      <c r="L15" s="102"/>
      <c r="M15" s="102">
        <f>SUM(M13:M14)</f>
        <v>5168221</v>
      </c>
      <c r="N15" s="102"/>
      <c r="O15" s="102">
        <f>SUM(O13:O14)</f>
        <v>0</v>
      </c>
      <c r="P15" s="102"/>
      <c r="Q15" s="102">
        <f>SUM(Q13:Q14)</f>
        <v>5168221</v>
      </c>
      <c r="R15" s="102"/>
      <c r="S15" s="102">
        <f>SUM(S13:S14)</f>
        <v>416436583</v>
      </c>
      <c r="T15" s="99"/>
    </row>
    <row r="16" spans="1:20" ht="21" customHeight="1">
      <c r="A16" s="94" t="s">
        <v>283</v>
      </c>
      <c r="D16" s="99"/>
      <c r="E16" s="102">
        <v>0</v>
      </c>
      <c r="F16" s="102"/>
      <c r="G16" s="102">
        <v>0</v>
      </c>
      <c r="H16" s="99"/>
      <c r="I16" s="102">
        <v>0</v>
      </c>
      <c r="J16" s="102"/>
      <c r="K16" s="102">
        <v>-163499922</v>
      </c>
      <c r="L16" s="102"/>
      <c r="M16" s="102">
        <v>0</v>
      </c>
      <c r="N16" s="102"/>
      <c r="O16" s="102">
        <v>0</v>
      </c>
      <c r="P16" s="102"/>
      <c r="Q16" s="102">
        <v>0</v>
      </c>
      <c r="R16" s="102"/>
      <c r="S16" s="102">
        <f>SUM(E16:I16,K16,Q16)</f>
        <v>-163499922</v>
      </c>
      <c r="T16" s="99"/>
    </row>
    <row r="17" spans="1:20" ht="21" customHeight="1" thickBot="1">
      <c r="A17" s="90" t="s">
        <v>248</v>
      </c>
      <c r="D17" s="99"/>
      <c r="E17" s="100">
        <f>SUM(E12,E15:E16)</f>
        <v>545000000</v>
      </c>
      <c r="F17" s="99"/>
      <c r="G17" s="100">
        <f>SUM(G12,G15:G16)</f>
        <v>1137200881</v>
      </c>
      <c r="H17" s="99"/>
      <c r="I17" s="100">
        <f>SUM(I12,I15:I16)</f>
        <v>56000000</v>
      </c>
      <c r="J17" s="102"/>
      <c r="K17" s="100">
        <f>SUM(K12,K15:K16)</f>
        <v>680581034</v>
      </c>
      <c r="L17" s="99"/>
      <c r="M17" s="100">
        <f>SUM(M12,M15:M16)</f>
        <v>7654184</v>
      </c>
      <c r="N17" s="99"/>
      <c r="O17" s="100">
        <f>SUM(O12,O15:O16)</f>
        <v>528370664</v>
      </c>
      <c r="P17" s="99"/>
      <c r="Q17" s="100">
        <f>SUM(Q12,Q15:Q16)</f>
        <v>536024848</v>
      </c>
      <c r="R17" s="99"/>
      <c r="S17" s="100">
        <f>SUM(S12,S15:S16)</f>
        <v>2954806763</v>
      </c>
    </row>
    <row r="18" spans="1:20" ht="21" customHeight="1" thickTop="1">
      <c r="A18" s="112"/>
      <c r="D18" s="99"/>
      <c r="E18" s="99"/>
      <c r="F18" s="99"/>
      <c r="G18" s="99"/>
      <c r="H18" s="99"/>
      <c r="I18" s="102"/>
      <c r="J18" s="99"/>
      <c r="K18" s="99"/>
      <c r="L18" s="99"/>
      <c r="M18" s="99"/>
      <c r="N18" s="99"/>
      <c r="O18" s="99"/>
      <c r="P18" s="99"/>
      <c r="Q18" s="99"/>
      <c r="R18" s="99"/>
      <c r="S18" s="99"/>
    </row>
    <row r="19" spans="1:20" ht="21" customHeight="1">
      <c r="A19" s="90" t="s">
        <v>269</v>
      </c>
      <c r="D19" s="99"/>
      <c r="E19" s="102">
        <v>545000000</v>
      </c>
      <c r="F19" s="102"/>
      <c r="G19" s="102">
        <v>1137200881</v>
      </c>
      <c r="H19" s="102"/>
      <c r="I19" s="102">
        <v>56000000</v>
      </c>
      <c r="J19" s="102"/>
      <c r="K19" s="102">
        <v>680581034</v>
      </c>
      <c r="L19" s="102"/>
      <c r="M19" s="102">
        <v>7654184</v>
      </c>
      <c r="N19" s="102"/>
      <c r="O19" s="102">
        <v>528370664</v>
      </c>
      <c r="P19" s="99"/>
      <c r="Q19" s="102">
        <f>SUM(M19:O19)</f>
        <v>536024848</v>
      </c>
      <c r="R19" s="99"/>
      <c r="S19" s="102">
        <f>SUM(E19:K19,Q19)</f>
        <v>2954806763</v>
      </c>
    </row>
    <row r="20" spans="1:20" ht="21" customHeight="1">
      <c r="A20" s="94" t="s">
        <v>117</v>
      </c>
      <c r="D20" s="99"/>
      <c r="E20" s="102">
        <v>0</v>
      </c>
      <c r="F20" s="102"/>
      <c r="G20" s="102">
        <v>0</v>
      </c>
      <c r="H20" s="99"/>
      <c r="I20" s="102">
        <v>0</v>
      </c>
      <c r="J20" s="102"/>
      <c r="K20" s="102">
        <f>SUM('PL '!I44)</f>
        <v>503601168</v>
      </c>
      <c r="L20" s="102"/>
      <c r="M20" s="102">
        <v>0</v>
      </c>
      <c r="N20" s="102">
        <v>0</v>
      </c>
      <c r="O20" s="102">
        <v>0</v>
      </c>
      <c r="P20" s="102">
        <v>0</v>
      </c>
      <c r="Q20" s="102">
        <v>0</v>
      </c>
      <c r="R20" s="102"/>
      <c r="S20" s="102">
        <f>SUM(E20:I20,K20,Q20)</f>
        <v>503601168</v>
      </c>
      <c r="T20" s="99"/>
    </row>
    <row r="21" spans="1:20" ht="21" customHeight="1">
      <c r="A21" s="94" t="s">
        <v>118</v>
      </c>
      <c r="D21" s="99"/>
      <c r="E21" s="125">
        <v>0</v>
      </c>
      <c r="F21" s="102"/>
      <c r="G21" s="125">
        <v>0</v>
      </c>
      <c r="H21" s="99"/>
      <c r="I21" s="125">
        <v>0</v>
      </c>
      <c r="J21" s="102"/>
      <c r="K21" s="125">
        <f>SUM('PL '!I50)</f>
        <v>-21113405</v>
      </c>
      <c r="L21" s="102"/>
      <c r="M21" s="125">
        <f>'PL '!I55</f>
        <v>-3501858</v>
      </c>
      <c r="N21" s="102"/>
      <c r="O21" s="125">
        <v>0</v>
      </c>
      <c r="P21" s="102"/>
      <c r="Q21" s="125">
        <f>SUM(L21:P21)</f>
        <v>-3501858</v>
      </c>
      <c r="R21" s="102"/>
      <c r="S21" s="125">
        <f>SUM(E21:I21,K21,Q21)</f>
        <v>-24615263</v>
      </c>
      <c r="T21" s="99"/>
    </row>
    <row r="22" spans="1:20" ht="21" customHeight="1">
      <c r="A22" s="94" t="s">
        <v>119</v>
      </c>
      <c r="D22" s="99"/>
      <c r="E22" s="102">
        <f>SUM(E20:E21)</f>
        <v>0</v>
      </c>
      <c r="F22" s="102"/>
      <c r="G22" s="102">
        <f>SUM(G20:G21)</f>
        <v>0</v>
      </c>
      <c r="H22" s="99"/>
      <c r="I22" s="102">
        <f>SUM(I20:I21)</f>
        <v>0</v>
      </c>
      <c r="J22" s="102"/>
      <c r="K22" s="102">
        <f>SUM(K20:K21)</f>
        <v>482487763</v>
      </c>
      <c r="L22" s="102"/>
      <c r="M22" s="102">
        <f>SUM(M20:M21)</f>
        <v>-3501858</v>
      </c>
      <c r="N22" s="102"/>
      <c r="O22" s="102">
        <f>SUM(O20:O21)</f>
        <v>0</v>
      </c>
      <c r="P22" s="102"/>
      <c r="Q22" s="102">
        <f>SUM(Q20:Q21)</f>
        <v>-3501858</v>
      </c>
      <c r="R22" s="102"/>
      <c r="S22" s="102">
        <f>SUM(S20:S21)</f>
        <v>478985905</v>
      </c>
      <c r="T22" s="99"/>
    </row>
    <row r="23" spans="1:20" ht="21" customHeight="1">
      <c r="A23" s="94" t="s">
        <v>283</v>
      </c>
      <c r="D23" s="99"/>
      <c r="E23" s="102">
        <v>0</v>
      </c>
      <c r="F23" s="102"/>
      <c r="G23" s="102">
        <v>0</v>
      </c>
      <c r="H23" s="99"/>
      <c r="I23" s="102">
        <v>0</v>
      </c>
      <c r="J23" s="102"/>
      <c r="K23" s="102">
        <v>-223449975</v>
      </c>
      <c r="L23" s="102"/>
      <c r="M23" s="102">
        <v>0</v>
      </c>
      <c r="N23" s="102"/>
      <c r="O23" s="102">
        <v>0</v>
      </c>
      <c r="P23" s="102"/>
      <c r="Q23" s="102">
        <v>0</v>
      </c>
      <c r="R23" s="102"/>
      <c r="S23" s="102">
        <f>SUM(E23:I23,K23,Q23)</f>
        <v>-223449975</v>
      </c>
      <c r="T23" s="99"/>
    </row>
    <row r="24" spans="1:20" ht="21" customHeight="1" thickBot="1">
      <c r="A24" s="90" t="s">
        <v>270</v>
      </c>
      <c r="D24" s="99"/>
      <c r="E24" s="100">
        <f>SUM(E19,E22:E23)</f>
        <v>545000000</v>
      </c>
      <c r="F24" s="99"/>
      <c r="G24" s="100">
        <f>SUM(G19,G22:G23)</f>
        <v>1137200881</v>
      </c>
      <c r="H24" s="99"/>
      <c r="I24" s="100">
        <f>SUM(I19,I22:I23)</f>
        <v>56000000</v>
      </c>
      <c r="J24" s="102"/>
      <c r="K24" s="100">
        <f>SUM(K19,K22:K23)</f>
        <v>939618822</v>
      </c>
      <c r="L24" s="99"/>
      <c r="M24" s="100">
        <f>SUM(M19,M22:M23)</f>
        <v>4152326</v>
      </c>
      <c r="N24" s="99"/>
      <c r="O24" s="100">
        <f>SUM(O19,O22:O23)</f>
        <v>528370664</v>
      </c>
      <c r="P24" s="99"/>
      <c r="Q24" s="100">
        <f>SUM(Q19,Q22:Q23)</f>
        <v>532522990</v>
      </c>
      <c r="R24" s="99"/>
      <c r="S24" s="100">
        <f>SUM(S19,S22:S23)</f>
        <v>3210342693</v>
      </c>
    </row>
    <row r="25" spans="1:20" ht="21" customHeight="1" thickTop="1">
      <c r="A25" s="112"/>
      <c r="D25" s="99"/>
      <c r="E25" s="99">
        <f>E17-BS!J71</f>
        <v>0</v>
      </c>
      <c r="F25" s="99"/>
      <c r="G25" s="99">
        <f>SUM(G17-BS!J72)</f>
        <v>0</v>
      </c>
      <c r="H25" s="99"/>
      <c r="I25" s="99">
        <f>I17-BS!J74</f>
        <v>0</v>
      </c>
      <c r="J25" s="99"/>
      <c r="K25" s="99">
        <f>K17-BS!J75</f>
        <v>0</v>
      </c>
      <c r="L25" s="99"/>
      <c r="M25" s="99"/>
      <c r="N25" s="99"/>
      <c r="O25" s="99"/>
      <c r="P25" s="99"/>
      <c r="Q25" s="99">
        <f>Q17-BS!J76</f>
        <v>0</v>
      </c>
      <c r="R25" s="99"/>
      <c r="S25" s="99">
        <f>S17-BS!J77</f>
        <v>0</v>
      </c>
    </row>
    <row r="26" spans="1:20" ht="21" customHeight="1">
      <c r="A26" s="112"/>
      <c r="D26" s="99"/>
      <c r="E26" s="99">
        <f>E24-BS!H71</f>
        <v>0</v>
      </c>
      <c r="F26" s="99"/>
      <c r="G26" s="99"/>
      <c r="H26" s="99"/>
      <c r="I26" s="99">
        <f>I24-BS!H74</f>
        <v>0</v>
      </c>
      <c r="J26" s="99"/>
      <c r="K26" s="99">
        <f>K24-BS!H75</f>
        <v>0</v>
      </c>
      <c r="L26" s="99"/>
      <c r="M26" s="99"/>
      <c r="N26" s="99"/>
      <c r="O26" s="99"/>
      <c r="P26" s="99"/>
      <c r="Q26" s="99">
        <f>Q24-BS!H76</f>
        <v>0</v>
      </c>
      <c r="R26" s="99"/>
      <c r="S26" s="99">
        <f>S24-BS!H77</f>
        <v>0</v>
      </c>
    </row>
    <row r="27" spans="1:20" ht="21" customHeight="1">
      <c r="A27" s="126" t="s">
        <v>15</v>
      </c>
    </row>
  </sheetData>
  <mergeCells count="5">
    <mergeCell ref="D8:E8"/>
    <mergeCell ref="I10:K10"/>
    <mergeCell ref="L6:Q6"/>
    <mergeCell ref="L7:O7"/>
    <mergeCell ref="E5:S5"/>
  </mergeCells>
  <pageMargins left="0.51181102362204722" right="0.39370078740157483" top="0.78740157480314965" bottom="0.39370078740157483" header="0.19685039370078741" footer="0.19685039370078741"/>
  <pageSetup paperSize="9" scale="65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BED50-E2AB-4126-9884-4B11314BB172}">
  <dimension ref="A1:M81"/>
  <sheetViews>
    <sheetView showGridLines="0" view="pageBreakPreview" zoomScale="85" zoomScaleNormal="100" zoomScaleSheetLayoutView="85" workbookViewId="0">
      <selection activeCell="A21" sqref="A21"/>
    </sheetView>
  </sheetViews>
  <sheetFormatPr defaultColWidth="10.5703125" defaultRowHeight="21.95" customHeight="1"/>
  <cols>
    <col min="1" max="1" width="48.7109375" style="94" customWidth="1"/>
    <col min="2" max="2" width="5.42578125" style="106" customWidth="1"/>
    <col min="3" max="3" width="1" style="99" customWidth="1"/>
    <col min="4" max="4" width="16.140625" style="99" customWidth="1"/>
    <col min="5" max="5" width="1" style="99" customWidth="1"/>
    <col min="6" max="6" width="16.140625" style="99" customWidth="1"/>
    <col min="7" max="7" width="1" style="99" customWidth="1"/>
    <col min="8" max="8" width="16.140625" style="99" customWidth="1"/>
    <col min="9" max="9" width="1" style="99" customWidth="1"/>
    <col min="10" max="10" width="16.140625" style="99" customWidth="1"/>
    <col min="11" max="16384" width="10.5703125" style="96"/>
  </cols>
  <sheetData>
    <row r="1" spans="1:10" s="92" customFormat="1" ht="21.6" customHeight="1">
      <c r="A1" s="90" t="s">
        <v>210</v>
      </c>
      <c r="B1" s="106"/>
      <c r="C1" s="99"/>
      <c r="D1" s="99"/>
      <c r="E1" s="99"/>
      <c r="F1" s="99"/>
      <c r="G1" s="99"/>
      <c r="H1" s="99"/>
      <c r="I1" s="99"/>
      <c r="J1" s="99"/>
    </row>
    <row r="2" spans="1:10" s="92" customFormat="1" ht="21.6" customHeight="1">
      <c r="A2" s="90" t="s">
        <v>237</v>
      </c>
      <c r="B2" s="106"/>
      <c r="C2" s="99"/>
      <c r="D2" s="99"/>
      <c r="E2" s="99"/>
      <c r="F2" s="99"/>
      <c r="G2" s="99"/>
      <c r="H2" s="99"/>
      <c r="I2" s="99"/>
      <c r="J2" s="99"/>
    </row>
    <row r="3" spans="1:10" s="92" customFormat="1" ht="21.6" customHeight="1">
      <c r="A3" s="90" t="s">
        <v>268</v>
      </c>
      <c r="B3" s="106"/>
      <c r="C3" s="99"/>
      <c r="D3" s="99"/>
      <c r="E3" s="99"/>
      <c r="F3" s="99"/>
      <c r="G3" s="99"/>
      <c r="H3" s="99"/>
      <c r="I3" s="99"/>
      <c r="J3" s="99"/>
    </row>
    <row r="4" spans="1:10" s="92" customFormat="1" ht="21.6" customHeight="1">
      <c r="B4" s="106"/>
      <c r="C4" s="99"/>
      <c r="D4" s="99"/>
      <c r="E4" s="99"/>
      <c r="F4" s="99"/>
      <c r="G4" s="99"/>
      <c r="H4" s="99"/>
      <c r="I4" s="99"/>
      <c r="J4" s="93" t="s">
        <v>0</v>
      </c>
    </row>
    <row r="5" spans="1:10" s="92" customFormat="1" ht="21.95" customHeight="1">
      <c r="B5" s="106"/>
      <c r="C5" s="99"/>
      <c r="D5" s="166" t="s">
        <v>1</v>
      </c>
      <c r="E5" s="166"/>
      <c r="F5" s="166"/>
      <c r="G5" s="91"/>
      <c r="H5" s="166" t="s">
        <v>2</v>
      </c>
      <c r="I5" s="166"/>
      <c r="J5" s="166"/>
    </row>
    <row r="6" spans="1:10" ht="21.95" customHeight="1">
      <c r="D6" s="107">
        <v>2025</v>
      </c>
      <c r="F6" s="108" t="s">
        <v>246</v>
      </c>
      <c r="G6" s="109"/>
      <c r="H6" s="107">
        <v>2025</v>
      </c>
      <c r="I6" s="109"/>
      <c r="J6" s="107">
        <v>2024</v>
      </c>
    </row>
    <row r="7" spans="1:10" s="112" customFormat="1" ht="21.6" customHeight="1">
      <c r="A7" s="90" t="s">
        <v>54</v>
      </c>
      <c r="B7" s="110"/>
      <c r="C7" s="111"/>
      <c r="D7" s="111"/>
      <c r="E7" s="111"/>
      <c r="F7" s="111"/>
      <c r="G7" s="111"/>
      <c r="H7" s="111"/>
      <c r="I7" s="111"/>
      <c r="J7" s="111"/>
    </row>
    <row r="8" spans="1:10" ht="21.6" customHeight="1">
      <c r="A8" s="94" t="s">
        <v>55</v>
      </c>
      <c r="B8" s="97"/>
      <c r="D8" s="99">
        <f>'PL '!E21</f>
        <v>628785533</v>
      </c>
      <c r="F8" s="99">
        <f>'PL '!G21</f>
        <v>511233232</v>
      </c>
      <c r="H8" s="99">
        <f>'PL '!I21</f>
        <v>629113848</v>
      </c>
      <c r="J8" s="99">
        <f>'PL '!K21</f>
        <v>516668045</v>
      </c>
    </row>
    <row r="9" spans="1:10" ht="21.6" customHeight="1">
      <c r="A9" s="94" t="s">
        <v>112</v>
      </c>
      <c r="B9" s="97"/>
    </row>
    <row r="10" spans="1:10" ht="21.6" customHeight="1">
      <c r="A10" s="94" t="s">
        <v>56</v>
      </c>
      <c r="B10" s="97"/>
    </row>
    <row r="11" spans="1:10" ht="21.6" customHeight="1">
      <c r="A11" s="94" t="s">
        <v>57</v>
      </c>
      <c r="B11" s="97"/>
      <c r="D11" s="99">
        <v>235196575</v>
      </c>
      <c r="F11" s="99">
        <v>212721727</v>
      </c>
      <c r="H11" s="99">
        <v>234635681</v>
      </c>
      <c r="J11" s="99">
        <v>211135296</v>
      </c>
    </row>
    <row r="12" spans="1:10" ht="21.6" customHeight="1">
      <c r="A12" s="94" t="s">
        <v>251</v>
      </c>
      <c r="B12" s="97"/>
      <c r="D12" s="99">
        <v>-4677174</v>
      </c>
      <c r="F12" s="99">
        <v>-18742352</v>
      </c>
      <c r="H12" s="99">
        <v>-3123390</v>
      </c>
      <c r="J12" s="99">
        <v>-19598799</v>
      </c>
    </row>
    <row r="13" spans="1:10" ht="21.6" customHeight="1">
      <c r="A13" s="94" t="s">
        <v>252</v>
      </c>
      <c r="B13" s="97"/>
      <c r="D13" s="99">
        <v>-27540656</v>
      </c>
      <c r="F13" s="99">
        <v>34200803</v>
      </c>
      <c r="H13" s="99">
        <v>-26231378</v>
      </c>
      <c r="J13" s="99">
        <v>34151143</v>
      </c>
    </row>
    <row r="14" spans="1:10" ht="21.6" customHeight="1">
      <c r="A14" s="94" t="s">
        <v>271</v>
      </c>
      <c r="B14" s="97"/>
      <c r="D14" s="99">
        <v>-850564</v>
      </c>
      <c r="F14" s="99">
        <v>-966238</v>
      </c>
      <c r="H14" s="102">
        <v>-850564</v>
      </c>
      <c r="J14" s="102">
        <v>-966238</v>
      </c>
    </row>
    <row r="15" spans="1:10" ht="21.6" customHeight="1">
      <c r="A15" s="94" t="s">
        <v>275</v>
      </c>
      <c r="B15" s="97"/>
      <c r="D15" s="99">
        <v>7871786</v>
      </c>
      <c r="F15" s="99">
        <v>-3375009</v>
      </c>
      <c r="H15" s="102">
        <v>6408457</v>
      </c>
      <c r="J15" s="102">
        <v>-2995257</v>
      </c>
    </row>
    <row r="16" spans="1:10" ht="21.6" customHeight="1">
      <c r="A16" s="94" t="s">
        <v>236</v>
      </c>
      <c r="B16" s="97"/>
      <c r="D16" s="102">
        <v>64028</v>
      </c>
      <c r="F16" s="102">
        <v>39853</v>
      </c>
      <c r="H16" s="102">
        <v>64028</v>
      </c>
      <c r="J16" s="102">
        <v>39853</v>
      </c>
    </row>
    <row r="17" spans="1:13" ht="21.6" customHeight="1">
      <c r="A17" s="94" t="s">
        <v>293</v>
      </c>
      <c r="B17" s="97"/>
      <c r="D17" s="102">
        <v>0</v>
      </c>
      <c r="F17" s="102">
        <v>7092096</v>
      </c>
      <c r="H17" s="102">
        <v>0</v>
      </c>
      <c r="J17" s="102">
        <v>7092096</v>
      </c>
    </row>
    <row r="18" spans="1:13" ht="21.6" customHeight="1">
      <c r="A18" s="94" t="s">
        <v>277</v>
      </c>
      <c r="B18" s="97"/>
      <c r="M18" s="113"/>
    </row>
    <row r="19" spans="1:13" ht="21.6" customHeight="1">
      <c r="A19" s="94" t="s">
        <v>242</v>
      </c>
      <c r="B19" s="97"/>
      <c r="D19" s="102">
        <v>-1154241</v>
      </c>
      <c r="F19" s="102">
        <v>-311045</v>
      </c>
      <c r="H19" s="102">
        <v>-1154241</v>
      </c>
      <c r="J19" s="102">
        <v>-311045</v>
      </c>
      <c r="M19" s="113"/>
    </row>
    <row r="20" spans="1:13" ht="21.6" customHeight="1">
      <c r="A20" s="94" t="s">
        <v>253</v>
      </c>
      <c r="B20" s="97"/>
      <c r="D20" s="102">
        <v>-45948</v>
      </c>
      <c r="E20" s="102"/>
      <c r="F20" s="102">
        <v>21096673</v>
      </c>
      <c r="G20" s="102"/>
      <c r="H20" s="102">
        <v>-45948</v>
      </c>
      <c r="I20" s="102"/>
      <c r="J20" s="102">
        <v>21096673</v>
      </c>
    </row>
    <row r="21" spans="1:13" ht="21.6" customHeight="1">
      <c r="A21" s="94" t="s">
        <v>219</v>
      </c>
      <c r="B21" s="97"/>
      <c r="D21" s="102">
        <v>0</v>
      </c>
      <c r="E21" s="102"/>
      <c r="F21" s="102">
        <v>-42958</v>
      </c>
      <c r="G21" s="102"/>
      <c r="H21" s="102">
        <v>0</v>
      </c>
      <c r="I21" s="102"/>
      <c r="J21" s="102">
        <v>-42958</v>
      </c>
    </row>
    <row r="22" spans="1:13" ht="21.6" customHeight="1">
      <c r="A22" s="94" t="s">
        <v>272</v>
      </c>
      <c r="B22" s="97"/>
      <c r="D22" s="102">
        <v>13636998</v>
      </c>
      <c r="E22" s="102"/>
      <c r="F22" s="102">
        <v>13255641</v>
      </c>
      <c r="G22" s="102"/>
      <c r="H22" s="102">
        <v>13629678</v>
      </c>
      <c r="I22" s="102"/>
      <c r="J22" s="102">
        <v>13441780</v>
      </c>
    </row>
    <row r="23" spans="1:13" ht="21.6" customHeight="1">
      <c r="A23" s="94" t="s">
        <v>259</v>
      </c>
      <c r="B23" s="97"/>
      <c r="D23" s="99">
        <v>5758408</v>
      </c>
      <c r="F23" s="99">
        <v>-1450727</v>
      </c>
      <c r="H23" s="99">
        <v>5783934</v>
      </c>
      <c r="J23" s="99">
        <v>-1482255</v>
      </c>
    </row>
    <row r="24" spans="1:13" ht="21.6" customHeight="1">
      <c r="A24" s="94" t="s">
        <v>208</v>
      </c>
      <c r="B24" s="97"/>
      <c r="D24" s="99">
        <v>-614365</v>
      </c>
      <c r="F24" s="99">
        <v>-427179</v>
      </c>
      <c r="H24" s="99">
        <v>-614365</v>
      </c>
      <c r="J24" s="99">
        <v>-427179</v>
      </c>
    </row>
    <row r="25" spans="1:13" ht="21.6" customHeight="1">
      <c r="A25" s="94" t="s">
        <v>190</v>
      </c>
      <c r="B25" s="97"/>
      <c r="D25" s="99">
        <v>-816366</v>
      </c>
      <c r="F25" s="99">
        <v>-348051</v>
      </c>
      <c r="H25" s="99">
        <v>-1712972</v>
      </c>
      <c r="J25" s="99">
        <v>-1180204</v>
      </c>
    </row>
    <row r="26" spans="1:13" ht="21.6" customHeight="1">
      <c r="A26" s="94" t="s">
        <v>199</v>
      </c>
      <c r="D26" s="95">
        <v>43406352</v>
      </c>
      <c r="F26" s="95">
        <v>53059162</v>
      </c>
      <c r="H26" s="95">
        <v>42800280</v>
      </c>
      <c r="J26" s="95">
        <v>51848561</v>
      </c>
    </row>
    <row r="27" spans="1:13" ht="21.6" customHeight="1">
      <c r="A27" s="114" t="s">
        <v>122</v>
      </c>
    </row>
    <row r="28" spans="1:13" ht="21.6" customHeight="1">
      <c r="A28" s="94" t="s">
        <v>58</v>
      </c>
      <c r="B28" s="97"/>
      <c r="D28" s="99">
        <f>SUM(D8:D26)</f>
        <v>899020366</v>
      </c>
      <c r="F28" s="99">
        <f>SUM(F8:F26)</f>
        <v>827035628</v>
      </c>
      <c r="G28" s="99">
        <f>SUM(G8:G26)</f>
        <v>0</v>
      </c>
      <c r="H28" s="99">
        <f>SUM(H8:H26)</f>
        <v>898703048</v>
      </c>
      <c r="J28" s="99">
        <f>SUM(J8:J26)</f>
        <v>828469512</v>
      </c>
    </row>
    <row r="29" spans="1:13" ht="21.6" customHeight="1">
      <c r="A29" s="94" t="s">
        <v>59</v>
      </c>
      <c r="B29" s="97"/>
    </row>
    <row r="30" spans="1:13" ht="21.6" customHeight="1">
      <c r="A30" s="94" t="s">
        <v>278</v>
      </c>
      <c r="B30" s="97"/>
      <c r="D30" s="99">
        <v>-41981150</v>
      </c>
      <c r="F30" s="99">
        <v>-223860449</v>
      </c>
      <c r="H30" s="99">
        <v>-48283738</v>
      </c>
      <c r="J30" s="99">
        <v>-215372785</v>
      </c>
    </row>
    <row r="31" spans="1:13" ht="21.6" customHeight="1">
      <c r="A31" s="94" t="s">
        <v>60</v>
      </c>
      <c r="B31" s="97"/>
      <c r="D31" s="99">
        <v>-221507237</v>
      </c>
      <c r="F31" s="99">
        <v>79751220</v>
      </c>
      <c r="H31" s="99">
        <v>-241545241</v>
      </c>
      <c r="J31" s="99">
        <v>99108365</v>
      </c>
    </row>
    <row r="32" spans="1:13" ht="21.6" customHeight="1">
      <c r="A32" s="114" t="s">
        <v>61</v>
      </c>
      <c r="B32" s="97"/>
      <c r="D32" s="99">
        <v>5477339</v>
      </c>
      <c r="F32" s="99">
        <v>9721362</v>
      </c>
      <c r="H32" s="99">
        <v>5320937</v>
      </c>
      <c r="I32" s="115"/>
      <c r="J32" s="99">
        <v>9878519</v>
      </c>
    </row>
    <row r="33" spans="1:10" ht="21.6" customHeight="1">
      <c r="A33" s="94" t="s">
        <v>203</v>
      </c>
      <c r="B33" s="97"/>
      <c r="D33" s="99">
        <v>1816356</v>
      </c>
      <c r="F33" s="99">
        <v>-8288150</v>
      </c>
      <c r="H33" s="102">
        <v>1739053</v>
      </c>
      <c r="J33" s="102">
        <v>-8024170</v>
      </c>
    </row>
    <row r="34" spans="1:10" ht="21.6" customHeight="1">
      <c r="A34" s="94" t="s">
        <v>62</v>
      </c>
      <c r="B34" s="97"/>
    </row>
    <row r="35" spans="1:10" ht="21.6" customHeight="1">
      <c r="A35" s="114" t="s">
        <v>279</v>
      </c>
      <c r="B35" s="97"/>
      <c r="D35" s="99">
        <v>570266072</v>
      </c>
      <c r="F35" s="99">
        <v>175430833</v>
      </c>
      <c r="H35" s="99">
        <v>574175993</v>
      </c>
      <c r="J35" s="99">
        <v>169008837</v>
      </c>
    </row>
    <row r="36" spans="1:10" ht="21.6" customHeight="1">
      <c r="A36" s="94" t="s">
        <v>63</v>
      </c>
      <c r="B36" s="97"/>
      <c r="D36" s="99">
        <v>15453470</v>
      </c>
      <c r="F36" s="99">
        <v>-6358165</v>
      </c>
      <c r="H36" s="99">
        <v>15799961</v>
      </c>
      <c r="J36" s="99">
        <v>-6339355</v>
      </c>
    </row>
    <row r="37" spans="1:10" ht="21.6" customHeight="1">
      <c r="A37" s="94" t="s">
        <v>280</v>
      </c>
      <c r="B37" s="97"/>
      <c r="D37" s="103">
        <v>-7723188</v>
      </c>
      <c r="F37" s="103">
        <v>-10924065</v>
      </c>
      <c r="H37" s="103">
        <v>-7723188</v>
      </c>
      <c r="J37" s="103">
        <v>-10924065</v>
      </c>
    </row>
    <row r="38" spans="1:10" ht="21.6" customHeight="1">
      <c r="A38" s="94" t="s">
        <v>54</v>
      </c>
      <c r="D38" s="99">
        <f>SUM(D28:D37)</f>
        <v>1220822028</v>
      </c>
      <c r="F38" s="99">
        <f>SUM(F28:F37)</f>
        <v>842508214</v>
      </c>
      <c r="G38" s="99">
        <f>SUM(G28:G37)</f>
        <v>0</v>
      </c>
      <c r="H38" s="99">
        <f>SUM(H28:H37)</f>
        <v>1198186825</v>
      </c>
      <c r="J38" s="99">
        <f>SUM(J28:J37)</f>
        <v>865804858</v>
      </c>
    </row>
    <row r="39" spans="1:10" ht="21.6" customHeight="1">
      <c r="A39" s="114" t="s">
        <v>200</v>
      </c>
      <c r="D39" s="99">
        <v>816366</v>
      </c>
      <c r="F39" s="99">
        <v>348051</v>
      </c>
      <c r="H39" s="99">
        <v>1712972</v>
      </c>
      <c r="J39" s="99">
        <v>1180204</v>
      </c>
    </row>
    <row r="40" spans="1:10" ht="21.6" customHeight="1">
      <c r="A40" s="94" t="s">
        <v>201</v>
      </c>
      <c r="D40" s="95">
        <v>-107825679</v>
      </c>
      <c r="F40" s="95">
        <v>-82848838</v>
      </c>
      <c r="H40" s="95">
        <v>-107825679</v>
      </c>
      <c r="J40" s="95">
        <v>-82848838</v>
      </c>
    </row>
    <row r="41" spans="1:10" ht="21.6" customHeight="1">
      <c r="A41" s="116" t="s">
        <v>292</v>
      </c>
      <c r="D41" s="95">
        <f>SUM(D38:D40)</f>
        <v>1113812715</v>
      </c>
      <c r="F41" s="95">
        <f>SUM(F38:F40)</f>
        <v>760007427</v>
      </c>
      <c r="G41" s="99">
        <f>SUM(G38:G40)</f>
        <v>0</v>
      </c>
      <c r="H41" s="95">
        <f>SUM(H38:H40)</f>
        <v>1092074118</v>
      </c>
      <c r="J41" s="95">
        <f>SUM(J38:J40)</f>
        <v>784136224</v>
      </c>
    </row>
    <row r="42" spans="1:10" ht="21.6" customHeight="1">
      <c r="A42" s="114"/>
    </row>
    <row r="43" spans="1:10" ht="21.6" customHeight="1">
      <c r="A43" s="114" t="s">
        <v>15</v>
      </c>
    </row>
    <row r="44" spans="1:10" s="92" customFormat="1" ht="21.95" customHeight="1">
      <c r="A44" s="90" t="s">
        <v>210</v>
      </c>
      <c r="B44" s="106"/>
      <c r="C44" s="99"/>
      <c r="D44" s="99"/>
      <c r="E44" s="99"/>
      <c r="F44" s="99"/>
      <c r="G44" s="99"/>
      <c r="H44" s="99"/>
      <c r="I44" s="99"/>
      <c r="J44" s="99"/>
    </row>
    <row r="45" spans="1:10" s="92" customFormat="1" ht="21.95" customHeight="1">
      <c r="A45" s="90" t="s">
        <v>238</v>
      </c>
      <c r="B45" s="106"/>
      <c r="C45" s="99"/>
      <c r="D45" s="99"/>
      <c r="E45" s="99"/>
      <c r="F45" s="99"/>
      <c r="G45" s="99"/>
      <c r="H45" s="99"/>
      <c r="I45" s="99"/>
      <c r="J45" s="99"/>
    </row>
    <row r="46" spans="1:10" s="92" customFormat="1" ht="21.95" customHeight="1">
      <c r="A46" s="90" t="s">
        <v>268</v>
      </c>
      <c r="B46" s="106"/>
      <c r="C46" s="99"/>
      <c r="D46" s="99"/>
      <c r="E46" s="99"/>
      <c r="F46" s="99"/>
      <c r="G46" s="99"/>
      <c r="H46" s="99"/>
      <c r="I46" s="99"/>
      <c r="J46" s="99"/>
    </row>
    <row r="47" spans="1:10" s="92" customFormat="1" ht="21.95" customHeight="1">
      <c r="B47" s="106"/>
      <c r="C47" s="99"/>
      <c r="D47" s="99"/>
      <c r="E47" s="99"/>
      <c r="F47" s="99"/>
      <c r="G47" s="99"/>
      <c r="H47" s="99"/>
      <c r="I47" s="99"/>
      <c r="J47" s="93" t="s">
        <v>0</v>
      </c>
    </row>
    <row r="48" spans="1:10" s="92" customFormat="1" ht="21.95" customHeight="1">
      <c r="B48" s="106"/>
      <c r="C48" s="99"/>
      <c r="D48" s="166" t="s">
        <v>1</v>
      </c>
      <c r="E48" s="166"/>
      <c r="F48" s="166"/>
      <c r="G48" s="91"/>
      <c r="H48" s="166" t="s">
        <v>2</v>
      </c>
      <c r="I48" s="166"/>
      <c r="J48" s="166"/>
    </row>
    <row r="49" spans="1:10" ht="21.95" customHeight="1">
      <c r="D49" s="107">
        <v>2025</v>
      </c>
      <c r="F49" s="108" t="s">
        <v>246</v>
      </c>
      <c r="G49" s="109"/>
      <c r="H49" s="107">
        <v>2025</v>
      </c>
      <c r="I49" s="109"/>
      <c r="J49" s="107">
        <v>2024</v>
      </c>
    </row>
    <row r="50" spans="1:10" ht="21.95" customHeight="1">
      <c r="A50" s="90" t="s">
        <v>64</v>
      </c>
    </row>
    <row r="51" spans="1:10" ht="21.95" customHeight="1">
      <c r="A51" s="94" t="s">
        <v>65</v>
      </c>
      <c r="D51" s="99">
        <v>-12765</v>
      </c>
      <c r="F51" s="99">
        <v>-7150</v>
      </c>
      <c r="H51" s="99">
        <v>-12765</v>
      </c>
      <c r="J51" s="99">
        <v>-7150</v>
      </c>
    </row>
    <row r="52" spans="1:10" ht="21.95" customHeight="1">
      <c r="A52" s="94" t="s">
        <v>284</v>
      </c>
      <c r="D52" s="102">
        <v>0</v>
      </c>
      <c r="F52" s="102">
        <v>0</v>
      </c>
      <c r="H52" s="102">
        <v>13500000</v>
      </c>
      <c r="J52" s="102">
        <v>-28000000</v>
      </c>
    </row>
    <row r="53" spans="1:10" ht="21.95" customHeight="1">
      <c r="A53" s="94" t="s">
        <v>254</v>
      </c>
      <c r="D53" s="102">
        <v>-4323036000</v>
      </c>
      <c r="E53" s="102"/>
      <c r="F53" s="102">
        <v>-1309050000</v>
      </c>
      <c r="G53" s="102"/>
      <c r="H53" s="102">
        <v>-4323036000</v>
      </c>
      <c r="I53" s="102"/>
      <c r="J53" s="102">
        <v>-1309050000</v>
      </c>
    </row>
    <row r="54" spans="1:10" ht="21.95" customHeight="1">
      <c r="A54" s="94" t="s">
        <v>255</v>
      </c>
      <c r="D54" s="102">
        <v>4328570000</v>
      </c>
      <c r="E54" s="102"/>
      <c r="F54" s="102">
        <v>1290300000</v>
      </c>
      <c r="G54" s="102"/>
      <c r="H54" s="102">
        <v>4328570000</v>
      </c>
      <c r="I54" s="102"/>
      <c r="J54" s="102">
        <v>1290300000</v>
      </c>
    </row>
    <row r="55" spans="1:10" ht="21.95" customHeight="1">
      <c r="A55" s="94" t="s">
        <v>235</v>
      </c>
      <c r="D55" s="99">
        <v>-191344788</v>
      </c>
      <c r="F55" s="99">
        <v>-410069985</v>
      </c>
      <c r="H55" s="99">
        <v>-191321488</v>
      </c>
      <c r="J55" s="99">
        <v>-409869850</v>
      </c>
    </row>
    <row r="56" spans="1:10" ht="21.95" customHeight="1">
      <c r="A56" s="94" t="s">
        <v>230</v>
      </c>
      <c r="D56" s="99">
        <v>-17583027</v>
      </c>
      <c r="F56" s="99">
        <v>-16896250</v>
      </c>
      <c r="H56" s="99">
        <v>-17583027</v>
      </c>
      <c r="J56" s="99">
        <v>-16896250</v>
      </c>
    </row>
    <row r="57" spans="1:10" ht="21.95" customHeight="1">
      <c r="A57" s="94" t="s">
        <v>202</v>
      </c>
      <c r="D57" s="96">
        <v>614365</v>
      </c>
      <c r="F57" s="96">
        <v>427179</v>
      </c>
      <c r="H57" s="96">
        <v>614365</v>
      </c>
      <c r="J57" s="96">
        <v>427179</v>
      </c>
    </row>
    <row r="58" spans="1:10" ht="21.95" customHeight="1">
      <c r="A58" s="94" t="s">
        <v>231</v>
      </c>
      <c r="D58" s="96">
        <v>1032611</v>
      </c>
      <c r="F58" s="96">
        <v>3555003</v>
      </c>
      <c r="H58" s="96">
        <v>1032331</v>
      </c>
      <c r="J58" s="96">
        <v>3171826</v>
      </c>
    </row>
    <row r="59" spans="1:10" ht="21.95" customHeight="1">
      <c r="A59" s="90" t="s">
        <v>177</v>
      </c>
      <c r="D59" s="98">
        <f>SUM(D51:D58)</f>
        <v>-201759604</v>
      </c>
      <c r="F59" s="98">
        <f>SUM(F51:F58)</f>
        <v>-441741203</v>
      </c>
      <c r="G59" s="99">
        <f>SUM(G51:G58)</f>
        <v>0</v>
      </c>
      <c r="H59" s="98">
        <f>SUM(H51:H58)</f>
        <v>-188236584</v>
      </c>
      <c r="J59" s="98">
        <f>SUM(J51:J58)</f>
        <v>-469924245</v>
      </c>
    </row>
    <row r="60" spans="1:10" ht="21.95" customHeight="1">
      <c r="A60" s="90" t="s">
        <v>66</v>
      </c>
    </row>
    <row r="61" spans="1:10" ht="21.95" customHeight="1">
      <c r="A61" s="114" t="s">
        <v>256</v>
      </c>
      <c r="D61" s="99">
        <v>-570770439</v>
      </c>
      <c r="F61" s="99">
        <v>-308392247</v>
      </c>
      <c r="H61" s="99">
        <v>-569209505</v>
      </c>
      <c r="J61" s="99">
        <v>-310297847</v>
      </c>
    </row>
    <row r="62" spans="1:10" ht="21.95" customHeight="1">
      <c r="A62" s="94" t="s">
        <v>257</v>
      </c>
      <c r="D62" s="102">
        <v>-5551144</v>
      </c>
      <c r="F62" s="99">
        <v>-6285566</v>
      </c>
      <c r="H62" s="102">
        <v>0</v>
      </c>
      <c r="J62" s="102">
        <v>0</v>
      </c>
    </row>
    <row r="63" spans="1:10" ht="21.95" customHeight="1">
      <c r="A63" s="114" t="s">
        <v>273</v>
      </c>
      <c r="D63" s="99">
        <v>-64005197</v>
      </c>
      <c r="F63" s="99">
        <v>-56493401</v>
      </c>
      <c r="H63" s="99">
        <v>-63673358</v>
      </c>
      <c r="J63" s="99">
        <v>-55941376</v>
      </c>
    </row>
    <row r="64" spans="1:10" ht="21.95" customHeight="1">
      <c r="A64" s="94" t="s">
        <v>206</v>
      </c>
      <c r="D64" s="99">
        <v>-44487164</v>
      </c>
      <c r="F64" s="99">
        <v>-54074684</v>
      </c>
      <c r="H64" s="99">
        <v>-43693495</v>
      </c>
      <c r="J64" s="99">
        <v>-52924240</v>
      </c>
    </row>
    <row r="65" spans="1:10" ht="21.95" customHeight="1">
      <c r="A65" s="94" t="s">
        <v>209</v>
      </c>
      <c r="D65" s="102">
        <v>-223437429</v>
      </c>
      <c r="F65" s="102">
        <v>-163496865</v>
      </c>
      <c r="H65" s="102">
        <v>-223437429</v>
      </c>
      <c r="J65" s="102">
        <v>-163496865</v>
      </c>
    </row>
    <row r="66" spans="1:10" ht="21.95" customHeight="1">
      <c r="A66" s="90" t="s">
        <v>285</v>
      </c>
      <c r="D66" s="98">
        <f>SUM(D61:D65)</f>
        <v>-908251373</v>
      </c>
      <c r="F66" s="98">
        <f>SUM(F61:F65)</f>
        <v>-588742763</v>
      </c>
      <c r="G66" s="99">
        <f>SUM(G61:G65)</f>
        <v>0</v>
      </c>
      <c r="H66" s="98">
        <f>SUM(H61:H65)</f>
        <v>-900013787</v>
      </c>
      <c r="J66" s="98">
        <f>SUM(J61:J65)</f>
        <v>-582660328</v>
      </c>
    </row>
    <row r="67" spans="1:10" ht="21.95" customHeight="1">
      <c r="A67" s="90" t="s">
        <v>286</v>
      </c>
      <c r="D67" s="99">
        <f>D41+D59+D66</f>
        <v>3801738</v>
      </c>
      <c r="F67" s="99">
        <f>F41+F59+F66</f>
        <v>-270476539</v>
      </c>
      <c r="G67" s="99">
        <f>G41+G59+G66</f>
        <v>0</v>
      </c>
      <c r="H67" s="99">
        <f>H41+H59+H66</f>
        <v>3823747</v>
      </c>
      <c r="J67" s="99">
        <f>J41+J59+J66</f>
        <v>-268448349</v>
      </c>
    </row>
    <row r="68" spans="1:10" ht="21.95" customHeight="1">
      <c r="A68" s="114" t="s">
        <v>263</v>
      </c>
      <c r="D68" s="95">
        <v>64009505</v>
      </c>
      <c r="F68" s="95">
        <v>334486044</v>
      </c>
      <c r="H68" s="95">
        <v>57783965</v>
      </c>
      <c r="J68" s="95">
        <v>326232314</v>
      </c>
    </row>
    <row r="69" spans="1:10" ht="21.95" customHeight="1" thickBot="1">
      <c r="A69" s="116" t="s">
        <v>264</v>
      </c>
      <c r="D69" s="117">
        <f>SUM(D67:D68)</f>
        <v>67811243</v>
      </c>
      <c r="F69" s="117">
        <f>SUM(F67:F68)</f>
        <v>64009505</v>
      </c>
      <c r="G69" s="99">
        <f t="shared" ref="G69" si="0">SUM(G67:G68)</f>
        <v>0</v>
      </c>
      <c r="H69" s="117">
        <f>SUM(H67:H68)</f>
        <v>61607712</v>
      </c>
      <c r="J69" s="117">
        <f>SUM(J67:J68)</f>
        <v>57783965</v>
      </c>
    </row>
    <row r="70" spans="1:10" ht="21.95" customHeight="1" thickTop="1">
      <c r="A70" s="116"/>
      <c r="D70" s="99">
        <f>D69-BS!D9</f>
        <v>0</v>
      </c>
      <c r="F70" s="99">
        <f>F69-BS!F9</f>
        <v>0</v>
      </c>
      <c r="G70" s="99">
        <f>G69-BS!G9</f>
        <v>0</v>
      </c>
      <c r="H70" s="99">
        <f>H69-BS!H9</f>
        <v>0</v>
      </c>
      <c r="J70" s="99">
        <f>J69-BS!J9</f>
        <v>0</v>
      </c>
    </row>
    <row r="71" spans="1:10" ht="21.95" customHeight="1">
      <c r="A71" s="116" t="s">
        <v>176</v>
      </c>
    </row>
    <row r="72" spans="1:10" ht="21.95" customHeight="1">
      <c r="A72" s="114" t="s">
        <v>207</v>
      </c>
    </row>
    <row r="73" spans="1:10" ht="21.95" customHeight="1">
      <c r="A73" s="94" t="s">
        <v>241</v>
      </c>
    </row>
    <row r="74" spans="1:10" ht="21.95" customHeight="1">
      <c r="A74" s="94" t="s">
        <v>242</v>
      </c>
      <c r="D74" s="96">
        <v>4377322</v>
      </c>
      <c r="F74" s="96">
        <v>-6460276</v>
      </c>
      <c r="H74" s="96">
        <v>4377322</v>
      </c>
      <c r="J74" s="96">
        <v>-6460276</v>
      </c>
    </row>
    <row r="75" spans="1:10" ht="21.95" customHeight="1">
      <c r="A75" s="94" t="s">
        <v>265</v>
      </c>
      <c r="D75" s="96"/>
      <c r="F75" s="96"/>
      <c r="H75" s="96"/>
      <c r="J75" s="96"/>
    </row>
    <row r="76" spans="1:10" ht="21.95" customHeight="1">
      <c r="A76" s="94" t="s">
        <v>243</v>
      </c>
      <c r="D76" s="96">
        <v>-6151168.7500001192</v>
      </c>
      <c r="F76" s="96">
        <v>9674927</v>
      </c>
      <c r="G76" s="102"/>
      <c r="H76" s="96">
        <v>-6151168.7500001192</v>
      </c>
      <c r="I76" s="102"/>
      <c r="J76" s="96">
        <v>9674927</v>
      </c>
    </row>
    <row r="77" spans="1:10" ht="21.95" customHeight="1">
      <c r="A77" s="94" t="s">
        <v>260</v>
      </c>
      <c r="D77" s="96">
        <v>66582586.459999993</v>
      </c>
      <c r="F77" s="96">
        <v>63427784</v>
      </c>
      <c r="G77" s="102"/>
      <c r="H77" s="96">
        <v>66582586.459999993</v>
      </c>
      <c r="I77" s="102"/>
      <c r="J77" s="96">
        <v>62863315</v>
      </c>
    </row>
    <row r="78" spans="1:10" ht="21.95" customHeight="1">
      <c r="A78" s="94" t="s">
        <v>261</v>
      </c>
      <c r="G78" s="102"/>
      <c r="H78" s="102"/>
      <c r="I78" s="102"/>
      <c r="J78" s="102"/>
    </row>
    <row r="79" spans="1:10" ht="21.95" customHeight="1">
      <c r="A79" s="94" t="s">
        <v>262</v>
      </c>
      <c r="D79" s="102">
        <v>0</v>
      </c>
      <c r="F79" s="102">
        <v>29861390</v>
      </c>
      <c r="G79" s="102"/>
      <c r="H79" s="102">
        <v>0</v>
      </c>
      <c r="I79" s="102"/>
      <c r="J79" s="102">
        <v>29861390</v>
      </c>
    </row>
    <row r="81" spans="1:1" ht="21.95" customHeight="1">
      <c r="A81" s="114" t="s">
        <v>67</v>
      </c>
    </row>
  </sheetData>
  <mergeCells count="4">
    <mergeCell ref="H48:J48"/>
    <mergeCell ref="D5:F5"/>
    <mergeCell ref="H5:J5"/>
    <mergeCell ref="D48:F48"/>
  </mergeCells>
  <pageMargins left="0.68" right="0.32" top="0.78740157480314965" bottom="0.39370078740157483" header="0.19685039370078741" footer="0.19685039370078741"/>
  <pageSetup paperSize="9" scale="75" fitToHeight="7" orientation="portrait" r:id="rId1"/>
  <rowBreaks count="1" manualBreakCount="1">
    <brk id="43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AA34"/>
  <sheetViews>
    <sheetView showGridLines="0" view="pageBreakPreview" zoomScale="70" zoomScaleNormal="85" zoomScaleSheetLayoutView="70" workbookViewId="0">
      <selection activeCell="I13" sqref="I13"/>
    </sheetView>
  </sheetViews>
  <sheetFormatPr defaultColWidth="9.140625" defaultRowHeight="21.95" customHeight="1"/>
  <cols>
    <col min="1" max="2" width="11.140625" style="7" customWidth="1"/>
    <col min="3" max="3" width="40.85546875" style="7" customWidth="1"/>
    <col min="4" max="4" width="1.5703125" style="7" customWidth="1"/>
    <col min="5" max="5" width="14" style="7" customWidth="1"/>
    <col min="6" max="6" width="1.42578125" style="7" customWidth="1"/>
    <col min="7" max="7" width="14" style="7" customWidth="1"/>
    <col min="8" max="8" width="1.42578125" style="7" customWidth="1"/>
    <col min="9" max="9" width="14" style="7" customWidth="1"/>
    <col min="10" max="10" width="1.42578125" style="7" customWidth="1"/>
    <col min="11" max="11" width="14" style="7" customWidth="1"/>
    <col min="12" max="12" width="1.42578125" style="7" customWidth="1"/>
    <col min="13" max="13" width="14" style="7" customWidth="1"/>
    <col min="14" max="14" width="1.42578125" style="7" customWidth="1"/>
    <col min="15" max="15" width="14" style="7" customWidth="1"/>
    <col min="16" max="16" width="1.42578125" style="7" customWidth="1"/>
    <col min="17" max="17" width="14" style="7" customWidth="1"/>
    <col min="18" max="18" width="1.42578125" style="7" customWidth="1"/>
    <col min="19" max="19" width="14" style="7" customWidth="1"/>
    <col min="20" max="20" width="1.42578125" style="7" customWidth="1"/>
    <col min="21" max="21" width="14" style="7" customWidth="1"/>
    <col min="22" max="22" width="1.42578125" style="7" customWidth="1"/>
    <col min="23" max="23" width="14" style="7" customWidth="1"/>
    <col min="24" max="24" width="1.42578125" style="7" customWidth="1"/>
    <col min="25" max="25" width="14" style="7" customWidth="1"/>
    <col min="26" max="26" width="1.42578125" style="7" customWidth="1"/>
    <col min="27" max="27" width="14" style="7" customWidth="1"/>
    <col min="28" max="28" width="0.5703125" style="7" customWidth="1"/>
    <col min="29" max="16384" width="9.140625" style="7"/>
  </cols>
  <sheetData>
    <row r="1" spans="1:27" ht="21.95" customHeight="1">
      <c r="S1" s="2"/>
      <c r="T1" s="2"/>
      <c r="U1" s="2"/>
      <c r="V1" s="2"/>
      <c r="W1" s="2"/>
      <c r="AA1" s="9"/>
    </row>
    <row r="2" spans="1:27" ht="21.95" customHeight="1">
      <c r="A2" s="14" t="s">
        <v>68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8"/>
      <c r="N2" s="10"/>
      <c r="O2" s="10"/>
      <c r="P2" s="10"/>
      <c r="Q2" s="10"/>
      <c r="R2" s="10"/>
      <c r="S2" s="10"/>
      <c r="T2" s="10"/>
      <c r="U2" s="10"/>
      <c r="V2" s="10"/>
      <c r="W2" s="30"/>
      <c r="X2" s="10"/>
      <c r="Y2" s="10"/>
      <c r="Z2" s="10"/>
      <c r="AA2" s="10"/>
    </row>
    <row r="3" spans="1:27" ht="21.95" customHeight="1">
      <c r="A3" s="14" t="s">
        <v>135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8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</row>
    <row r="4" spans="1:27" ht="21.95" customHeight="1">
      <c r="A4" s="14" t="s">
        <v>164</v>
      </c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</row>
    <row r="5" spans="1:27" ht="21.95" customHeight="1">
      <c r="B5" s="11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2"/>
      <c r="T5" s="12"/>
      <c r="U5" s="12"/>
      <c r="V5" s="12"/>
      <c r="W5" s="12"/>
      <c r="X5" s="11"/>
      <c r="Y5" s="11"/>
      <c r="Z5" s="11"/>
      <c r="AA5" s="12" t="s">
        <v>0</v>
      </c>
    </row>
    <row r="6" spans="1:27" s="17" customFormat="1" ht="21.95" customHeight="1">
      <c r="A6" s="5"/>
      <c r="B6" s="5"/>
      <c r="C6" s="5"/>
      <c r="E6" s="168" t="s">
        <v>1</v>
      </c>
      <c r="F6" s="168"/>
      <c r="G6" s="168"/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68"/>
      <c r="T6" s="168"/>
      <c r="U6" s="168"/>
      <c r="V6" s="168"/>
      <c r="W6" s="168"/>
      <c r="X6" s="168"/>
      <c r="Y6" s="168"/>
      <c r="Z6" s="168"/>
      <c r="AA6" s="168"/>
    </row>
    <row r="7" spans="1:27" s="17" customFormat="1" ht="21.95" customHeight="1">
      <c r="A7" s="5"/>
      <c r="B7" s="5"/>
      <c r="C7" s="5"/>
      <c r="D7" s="7"/>
      <c r="E7" s="169" t="s">
        <v>81</v>
      </c>
      <c r="F7" s="169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69"/>
      <c r="R7" s="169"/>
      <c r="S7" s="169"/>
      <c r="T7" s="169"/>
      <c r="U7" s="169"/>
      <c r="V7" s="169"/>
      <c r="W7" s="169"/>
      <c r="X7" s="5"/>
      <c r="Y7" s="8"/>
      <c r="Z7" s="5"/>
      <c r="AA7" s="5"/>
    </row>
    <row r="8" spans="1:27" s="17" customFormat="1" ht="21.95" customHeight="1">
      <c r="A8" s="5"/>
      <c r="B8" s="5"/>
      <c r="C8" s="5"/>
      <c r="D8" s="7"/>
      <c r="E8" s="7"/>
      <c r="F8" s="7"/>
      <c r="G8" s="7"/>
      <c r="H8" s="7"/>
      <c r="I8" s="7"/>
      <c r="J8" s="7"/>
      <c r="K8" s="7"/>
      <c r="L8" s="7"/>
      <c r="M8" s="169" t="s">
        <v>29</v>
      </c>
      <c r="N8" s="169"/>
      <c r="O8" s="169"/>
      <c r="P8" s="169"/>
      <c r="Q8" s="169"/>
      <c r="R8" s="169"/>
      <c r="S8" s="169"/>
      <c r="T8" s="169"/>
      <c r="U8" s="169"/>
      <c r="V8" s="7"/>
      <c r="W8" s="7"/>
      <c r="X8" s="5"/>
      <c r="Y8" s="8"/>
      <c r="Z8" s="5"/>
      <c r="AA8" s="5"/>
    </row>
    <row r="9" spans="1:27" s="17" customFormat="1" ht="21.95" customHeight="1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167" t="s">
        <v>52</v>
      </c>
      <c r="N9" s="167"/>
      <c r="O9" s="167"/>
      <c r="P9" s="167"/>
      <c r="Q9" s="167"/>
      <c r="R9" s="7"/>
      <c r="S9" s="7"/>
      <c r="T9" s="7"/>
      <c r="U9" s="7"/>
      <c r="V9" s="7"/>
      <c r="W9" s="7"/>
      <c r="X9" s="5"/>
      <c r="Z9" s="5"/>
      <c r="AA9" s="5"/>
    </row>
    <row r="10" spans="1:27" s="17" customFormat="1" ht="21.95" customHeight="1">
      <c r="A10" s="5"/>
      <c r="B10" s="5"/>
      <c r="C10" s="5"/>
      <c r="D10" s="7"/>
      <c r="E10" s="7"/>
      <c r="F10" s="7"/>
      <c r="G10" s="7"/>
      <c r="H10" s="7"/>
      <c r="I10" s="7"/>
      <c r="J10" s="7"/>
      <c r="K10" s="7"/>
      <c r="L10" s="7"/>
      <c r="M10" s="8" t="s">
        <v>94</v>
      </c>
      <c r="N10" s="8"/>
      <c r="O10" s="8"/>
      <c r="P10" s="8"/>
      <c r="Q10" s="8"/>
      <c r="R10" s="7"/>
      <c r="S10" s="7"/>
      <c r="T10" s="7"/>
      <c r="U10" s="7"/>
      <c r="V10" s="7"/>
      <c r="W10" s="7"/>
      <c r="X10" s="5"/>
      <c r="Z10" s="5"/>
      <c r="AA10" s="5"/>
    </row>
    <row r="11" spans="1:27" s="8" customFormat="1" ht="21.95" customHeight="1">
      <c r="D11" s="170"/>
      <c r="E11" s="170"/>
      <c r="M11" s="8" t="s">
        <v>95</v>
      </c>
      <c r="O11" s="8" t="s">
        <v>98</v>
      </c>
    </row>
    <row r="12" spans="1:27" s="8" customFormat="1" ht="21.95" customHeight="1">
      <c r="M12" s="8" t="s">
        <v>96</v>
      </c>
      <c r="O12" s="8" t="s">
        <v>97</v>
      </c>
      <c r="U12" s="8" t="s">
        <v>71</v>
      </c>
      <c r="W12" s="8" t="s">
        <v>103</v>
      </c>
      <c r="Y12" s="8" t="s">
        <v>87</v>
      </c>
    </row>
    <row r="13" spans="1:27" s="8" customFormat="1" ht="21.95" customHeight="1">
      <c r="E13" s="8" t="s">
        <v>70</v>
      </c>
      <c r="M13" s="8" t="s">
        <v>107</v>
      </c>
      <c r="O13" s="31" t="s">
        <v>99</v>
      </c>
      <c r="Q13" s="8" t="s">
        <v>89</v>
      </c>
      <c r="S13" s="32" t="s">
        <v>120</v>
      </c>
      <c r="U13" s="8" t="s">
        <v>86</v>
      </c>
      <c r="W13" s="8" t="s">
        <v>102</v>
      </c>
      <c r="Y13" s="8" t="s">
        <v>88</v>
      </c>
      <c r="AA13" s="8" t="s">
        <v>69</v>
      </c>
    </row>
    <row r="14" spans="1:27" s="8" customFormat="1" ht="21.95" customHeight="1">
      <c r="E14" s="8" t="s">
        <v>72</v>
      </c>
      <c r="I14" s="167" t="s">
        <v>28</v>
      </c>
      <c r="J14" s="167"/>
      <c r="K14" s="167"/>
      <c r="M14" s="8" t="s">
        <v>108</v>
      </c>
      <c r="O14" s="8" t="s">
        <v>84</v>
      </c>
      <c r="Q14" s="8" t="s">
        <v>90</v>
      </c>
      <c r="S14" s="32" t="s">
        <v>92</v>
      </c>
      <c r="U14" s="8" t="s">
        <v>100</v>
      </c>
      <c r="W14" s="8" t="s">
        <v>115</v>
      </c>
      <c r="Y14" s="8" t="s">
        <v>105</v>
      </c>
      <c r="AA14" s="8" t="s">
        <v>100</v>
      </c>
    </row>
    <row r="15" spans="1:27" s="8" customFormat="1" ht="21.95" customHeight="1">
      <c r="E15" s="33" t="s">
        <v>73</v>
      </c>
      <c r="G15" s="33" t="s">
        <v>27</v>
      </c>
      <c r="I15" s="33" t="s">
        <v>74</v>
      </c>
      <c r="K15" s="33" t="s">
        <v>75</v>
      </c>
      <c r="M15" s="33" t="s">
        <v>109</v>
      </c>
      <c r="O15" s="33" t="s">
        <v>85</v>
      </c>
      <c r="Q15" s="33" t="s">
        <v>91</v>
      </c>
      <c r="S15" s="20" t="s">
        <v>121</v>
      </c>
      <c r="U15" s="33" t="s">
        <v>101</v>
      </c>
      <c r="W15" s="33" t="s">
        <v>104</v>
      </c>
      <c r="Y15" s="33" t="s">
        <v>106</v>
      </c>
      <c r="AA15" s="33" t="s">
        <v>101</v>
      </c>
    </row>
    <row r="16" spans="1:27" ht="21.95" customHeight="1">
      <c r="A16" s="17" t="s">
        <v>140</v>
      </c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</row>
    <row r="17" spans="1:27" ht="21.95" customHeight="1">
      <c r="A17" s="61" t="s">
        <v>117</v>
      </c>
      <c r="B17" s="61"/>
      <c r="C17" s="61"/>
      <c r="D17" s="8"/>
      <c r="E17" s="8"/>
      <c r="F17" s="8"/>
      <c r="G17" s="8"/>
      <c r="H17" s="8"/>
      <c r="I17" s="8"/>
      <c r="J17" s="8"/>
      <c r="K17" s="8" t="s">
        <v>143</v>
      </c>
      <c r="R17" s="8"/>
      <c r="S17" s="8"/>
      <c r="T17" s="8"/>
      <c r="U17" s="8"/>
      <c r="V17" s="8"/>
      <c r="W17" s="8"/>
      <c r="X17" s="8"/>
      <c r="Y17" s="8"/>
      <c r="Z17" s="8"/>
      <c r="AA17" s="8"/>
    </row>
    <row r="18" spans="1:27" ht="21.95" customHeight="1">
      <c r="A18" s="61" t="s">
        <v>118</v>
      </c>
      <c r="B18" s="61"/>
      <c r="C18" s="61"/>
      <c r="D18" s="8"/>
      <c r="E18" s="33"/>
      <c r="F18" s="8"/>
      <c r="G18" s="33"/>
      <c r="H18" s="8"/>
      <c r="I18" s="33"/>
      <c r="J18" s="8"/>
      <c r="K18" s="33" t="s">
        <v>143</v>
      </c>
      <c r="L18" s="8"/>
      <c r="M18" s="33" t="s">
        <v>143</v>
      </c>
      <c r="N18" s="8"/>
      <c r="O18" s="33" t="s">
        <v>143</v>
      </c>
      <c r="P18" s="8"/>
      <c r="Q18" s="33" t="s">
        <v>143</v>
      </c>
      <c r="R18" s="8"/>
      <c r="S18" s="33" t="s">
        <v>143</v>
      </c>
      <c r="T18" s="8"/>
      <c r="U18" s="33" t="s">
        <v>143</v>
      </c>
      <c r="V18" s="8"/>
      <c r="W18" s="33"/>
      <c r="X18" s="8"/>
      <c r="Y18" s="33"/>
      <c r="Z18" s="8"/>
      <c r="AA18" s="33"/>
    </row>
    <row r="19" spans="1:27" ht="21.95" customHeight="1">
      <c r="A19" s="61" t="s">
        <v>119</v>
      </c>
      <c r="B19" s="61"/>
      <c r="C19" s="61"/>
      <c r="D19" s="8"/>
      <c r="E19" s="8"/>
      <c r="F19" s="8"/>
      <c r="G19" s="8"/>
      <c r="H19" s="8"/>
      <c r="I19" s="8"/>
      <c r="J19" s="8"/>
      <c r="R19" s="8"/>
      <c r="S19" s="8"/>
      <c r="T19" s="8"/>
      <c r="U19" s="8"/>
      <c r="V19" s="8"/>
      <c r="W19" s="8"/>
      <c r="X19" s="8"/>
      <c r="Y19" s="8"/>
      <c r="Z19" s="8"/>
      <c r="AA19" s="8"/>
    </row>
    <row r="20" spans="1:27" ht="21.95" customHeight="1">
      <c r="A20" s="7" t="s">
        <v>76</v>
      </c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</row>
    <row r="21" spans="1:27" ht="21.95" customHeight="1">
      <c r="A21" s="7" t="s">
        <v>77</v>
      </c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</row>
    <row r="22" spans="1:27" ht="21.95" customHeight="1">
      <c r="A22" s="7" t="s">
        <v>78</v>
      </c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</row>
    <row r="23" spans="1:27" ht="21.95" customHeight="1" thickBot="1">
      <c r="A23" s="17" t="s">
        <v>139</v>
      </c>
      <c r="D23" s="8"/>
      <c r="E23" s="13"/>
      <c r="F23" s="8"/>
      <c r="G23" s="13"/>
      <c r="H23" s="8"/>
      <c r="I23" s="13"/>
      <c r="J23" s="8"/>
      <c r="K23" s="13"/>
      <c r="L23" s="8"/>
      <c r="M23" s="13"/>
      <c r="N23" s="8"/>
      <c r="O23" s="13"/>
      <c r="P23" s="8"/>
      <c r="Q23" s="13"/>
      <c r="R23" s="8"/>
      <c r="S23" s="13"/>
      <c r="T23" s="8"/>
      <c r="U23" s="13"/>
      <c r="V23" s="8"/>
      <c r="W23" s="13"/>
      <c r="X23" s="8"/>
      <c r="Y23" s="13"/>
      <c r="Z23" s="8"/>
      <c r="AA23" s="13"/>
    </row>
    <row r="24" spans="1:27" ht="21.95" customHeight="1" thickTop="1">
      <c r="A24" s="17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</row>
    <row r="25" spans="1:27" ht="21.95" customHeight="1">
      <c r="A25" s="17" t="s">
        <v>166</v>
      </c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</row>
    <row r="26" spans="1:27" ht="21.95" customHeight="1">
      <c r="A26" s="61" t="s">
        <v>117</v>
      </c>
      <c r="B26" s="61"/>
      <c r="C26" s="61"/>
      <c r="D26" s="8"/>
      <c r="E26" s="8"/>
      <c r="F26" s="8"/>
      <c r="G26" s="8"/>
      <c r="H26" s="8"/>
      <c r="I26" s="8"/>
      <c r="J26" s="8"/>
      <c r="K26" s="8" t="s">
        <v>143</v>
      </c>
      <c r="R26" s="8"/>
      <c r="S26" s="8"/>
      <c r="T26" s="8"/>
      <c r="U26" s="8"/>
      <c r="V26" s="8"/>
      <c r="W26" s="8"/>
      <c r="X26" s="8"/>
      <c r="Y26" s="8"/>
      <c r="Z26" s="8"/>
      <c r="AA26" s="8"/>
    </row>
    <row r="27" spans="1:27" ht="21.95" customHeight="1">
      <c r="A27" s="61" t="s">
        <v>118</v>
      </c>
      <c r="B27" s="61"/>
      <c r="C27" s="61"/>
      <c r="D27" s="8"/>
      <c r="E27" s="33"/>
      <c r="F27" s="8"/>
      <c r="G27" s="33"/>
      <c r="H27" s="8"/>
      <c r="I27" s="33"/>
      <c r="J27" s="8"/>
      <c r="K27" s="33" t="s">
        <v>143</v>
      </c>
      <c r="L27" s="8"/>
      <c r="M27" s="33" t="s">
        <v>143</v>
      </c>
      <c r="N27" s="8"/>
      <c r="O27" s="33" t="s">
        <v>143</v>
      </c>
      <c r="P27" s="8"/>
      <c r="Q27" s="33" t="s">
        <v>143</v>
      </c>
      <c r="R27" s="8"/>
      <c r="S27" s="33" t="s">
        <v>143</v>
      </c>
      <c r="T27" s="8"/>
      <c r="U27" s="33" t="s">
        <v>143</v>
      </c>
      <c r="V27" s="8"/>
      <c r="W27" s="33"/>
      <c r="X27" s="8"/>
      <c r="Y27" s="33"/>
      <c r="Z27" s="8"/>
      <c r="AA27" s="33"/>
    </row>
    <row r="28" spans="1:27" ht="21.95" customHeight="1">
      <c r="A28" s="61" t="s">
        <v>119</v>
      </c>
      <c r="B28" s="61"/>
      <c r="C28" s="61"/>
      <c r="D28" s="8"/>
      <c r="E28" s="8"/>
      <c r="F28" s="8"/>
      <c r="G28" s="8"/>
      <c r="H28" s="8"/>
      <c r="I28" s="8"/>
      <c r="J28" s="8"/>
      <c r="R28" s="8"/>
      <c r="S28" s="8"/>
      <c r="T28" s="8"/>
      <c r="U28" s="8"/>
      <c r="V28" s="8"/>
      <c r="W28" s="8"/>
      <c r="X28" s="8"/>
      <c r="Y28" s="8"/>
      <c r="Z28" s="8"/>
      <c r="AA28" s="8"/>
    </row>
    <row r="29" spans="1:27" ht="21.95" customHeight="1">
      <c r="A29" s="7" t="s">
        <v>76</v>
      </c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</row>
    <row r="30" spans="1:27" ht="21.95" customHeight="1">
      <c r="A30" s="7" t="s">
        <v>77</v>
      </c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</row>
    <row r="31" spans="1:27" ht="21.95" customHeight="1">
      <c r="A31" s="7" t="s">
        <v>78</v>
      </c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</row>
    <row r="32" spans="1:27" ht="21.95" customHeight="1" thickBot="1">
      <c r="A32" s="17" t="s">
        <v>165</v>
      </c>
      <c r="D32" s="8"/>
      <c r="E32" s="13"/>
      <c r="F32" s="8"/>
      <c r="G32" s="13"/>
      <c r="H32" s="8"/>
      <c r="I32" s="13"/>
      <c r="J32" s="8"/>
      <c r="K32" s="13"/>
      <c r="L32" s="8"/>
      <c r="M32" s="13"/>
      <c r="N32" s="8"/>
      <c r="O32" s="13"/>
      <c r="P32" s="8"/>
      <c r="Q32" s="13"/>
      <c r="R32" s="8"/>
      <c r="S32" s="13"/>
      <c r="T32" s="8"/>
      <c r="U32" s="13"/>
      <c r="V32" s="8"/>
      <c r="W32" s="13"/>
      <c r="X32" s="8"/>
      <c r="Y32" s="13"/>
      <c r="Z32" s="8"/>
      <c r="AA32" s="13"/>
    </row>
    <row r="33" spans="1:27" ht="21.95" customHeight="1" thickTop="1">
      <c r="A33" s="17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</row>
    <row r="34" spans="1:27" ht="21.95" customHeight="1">
      <c r="A34" s="19" t="s">
        <v>15</v>
      </c>
    </row>
  </sheetData>
  <mergeCells count="6">
    <mergeCell ref="I14:K14"/>
    <mergeCell ref="E6:AA6"/>
    <mergeCell ref="E7:W7"/>
    <mergeCell ref="M8:U8"/>
    <mergeCell ref="M9:Q9"/>
    <mergeCell ref="D11:E11"/>
  </mergeCells>
  <pageMargins left="0" right="0" top="0.75" bottom="0.3" header="0.3" footer="0.3"/>
  <pageSetup paperSize="9" scale="59" orientation="landscape" r:id="rId1"/>
  <headerFooter>
    <oddHeader>&amp;R&amp;"Arial,Bold"&amp;16For internal use only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133"/>
  <sheetViews>
    <sheetView showGridLines="0" view="pageBreakPreview" zoomScale="60" zoomScaleNormal="100" workbookViewId="0">
      <selection activeCell="A17" sqref="A17"/>
    </sheetView>
  </sheetViews>
  <sheetFormatPr defaultColWidth="10.5703125" defaultRowHeight="21.95" customHeight="1"/>
  <cols>
    <col min="1" max="1" width="49" style="16" customWidth="1"/>
    <col min="2" max="2" width="1.5703125" style="7" customWidth="1"/>
    <col min="3" max="3" width="6.85546875" style="16" customWidth="1"/>
    <col min="4" max="4" width="1.5703125" style="7" customWidth="1"/>
    <col min="5" max="5" width="15.42578125" style="7" customWidth="1"/>
    <col min="6" max="6" width="1.5703125" style="7" customWidth="1"/>
    <col min="7" max="7" width="15.5703125" style="7" customWidth="1"/>
    <col min="8" max="8" width="2.5703125" style="7" customWidth="1"/>
    <col min="9" max="9" width="15.42578125" style="7" customWidth="1"/>
    <col min="10" max="10" width="1.5703125" style="7" customWidth="1"/>
    <col min="11" max="11" width="16.42578125" style="7" customWidth="1"/>
    <col min="12" max="12" width="1.5703125" style="7" customWidth="1"/>
    <col min="13" max="16384" width="10.5703125" style="7"/>
  </cols>
  <sheetData>
    <row r="1" spans="1:11" ht="21.95" customHeight="1">
      <c r="A1" s="41" t="s">
        <v>113</v>
      </c>
      <c r="B1" s="40"/>
      <c r="C1" s="41"/>
      <c r="D1" s="40"/>
      <c r="E1" s="40"/>
    </row>
    <row r="2" spans="1:11" s="4" customFormat="1" ht="21.95" customHeight="1">
      <c r="A2" s="14" t="s">
        <v>16</v>
      </c>
      <c r="B2" s="15"/>
      <c r="C2" s="1"/>
      <c r="D2" s="3"/>
      <c r="E2" s="3"/>
      <c r="F2" s="3"/>
      <c r="G2" s="3"/>
      <c r="H2" s="3"/>
      <c r="I2" s="3"/>
      <c r="J2" s="3"/>
      <c r="K2" s="3"/>
    </row>
    <row r="3" spans="1:11" s="4" customFormat="1" ht="21.95" customHeight="1">
      <c r="A3" s="14" t="s">
        <v>134</v>
      </c>
      <c r="B3" s="3"/>
      <c r="C3" s="1"/>
      <c r="D3" s="3"/>
      <c r="E3" s="3"/>
      <c r="F3" s="3"/>
      <c r="G3" s="3"/>
      <c r="H3" s="3"/>
      <c r="I3" s="3"/>
      <c r="J3" s="3"/>
      <c r="K3" s="3"/>
    </row>
    <row r="4" spans="1:11" s="4" customFormat="1" ht="21.95" customHeight="1">
      <c r="A4" s="14" t="s">
        <v>164</v>
      </c>
      <c r="B4" s="3"/>
      <c r="C4" s="1"/>
      <c r="D4" s="3"/>
      <c r="E4" s="3"/>
      <c r="F4" s="3"/>
      <c r="G4" s="3"/>
      <c r="H4" s="3"/>
      <c r="I4" s="3"/>
      <c r="J4" s="3"/>
      <c r="K4" s="3"/>
    </row>
    <row r="5" spans="1:11" s="4" customFormat="1" ht="21.95" customHeight="1">
      <c r="B5" s="3"/>
      <c r="C5" s="1"/>
      <c r="D5" s="3"/>
      <c r="E5" s="3"/>
      <c r="F5" s="3"/>
      <c r="G5" s="3"/>
      <c r="H5" s="3"/>
      <c r="I5" s="3"/>
      <c r="J5" s="3"/>
      <c r="K5" s="2" t="s">
        <v>0</v>
      </c>
    </row>
    <row r="6" spans="1:11" ht="21.95" customHeight="1">
      <c r="E6" s="34"/>
      <c r="F6" s="34" t="s">
        <v>1</v>
      </c>
      <c r="G6" s="34"/>
      <c r="H6" s="17"/>
      <c r="I6" s="34"/>
      <c r="J6" s="34" t="s">
        <v>2</v>
      </c>
      <c r="K6" s="34"/>
    </row>
    <row r="7" spans="1:11" ht="21.95" customHeight="1">
      <c r="C7" s="23" t="s">
        <v>3</v>
      </c>
      <c r="E7" s="23">
        <v>2015</v>
      </c>
      <c r="F7" s="24"/>
      <c r="G7" s="23">
        <v>2014</v>
      </c>
      <c r="H7" s="24"/>
      <c r="I7" s="23">
        <v>2015</v>
      </c>
      <c r="J7" s="24"/>
      <c r="K7" s="23">
        <v>2014</v>
      </c>
    </row>
    <row r="8" spans="1:11" s="38" customFormat="1" ht="21.95" customHeight="1">
      <c r="A8" s="36"/>
      <c r="B8" s="37"/>
      <c r="C8" s="36"/>
      <c r="E8" s="39"/>
      <c r="G8" s="39" t="s">
        <v>4</v>
      </c>
      <c r="I8" s="39"/>
      <c r="K8" s="39" t="s">
        <v>4</v>
      </c>
    </row>
    <row r="9" spans="1:11" s="38" customFormat="1" ht="21.95" customHeight="1">
      <c r="A9" s="42" t="s">
        <v>114</v>
      </c>
      <c r="B9" s="37"/>
      <c r="C9" s="36"/>
      <c r="E9" s="39"/>
      <c r="G9" s="39"/>
      <c r="I9" s="39"/>
      <c r="K9" s="39"/>
    </row>
    <row r="10" spans="1:11" ht="21.95" customHeight="1">
      <c r="A10" s="14" t="s">
        <v>33</v>
      </c>
      <c r="H10" s="25"/>
    </row>
    <row r="11" spans="1:11" ht="21.95" customHeight="1">
      <c r="A11" s="16" t="s">
        <v>170</v>
      </c>
      <c r="B11" s="4"/>
      <c r="C11" s="18"/>
      <c r="E11" s="8"/>
      <c r="F11" s="8"/>
      <c r="G11" s="8"/>
      <c r="H11" s="8"/>
      <c r="I11" s="8"/>
      <c r="J11" s="8"/>
      <c r="K11" s="8"/>
    </row>
    <row r="12" spans="1:11" ht="21.95" customHeight="1">
      <c r="A12" s="16" t="s">
        <v>171</v>
      </c>
      <c r="B12" s="4"/>
      <c r="C12" s="18"/>
      <c r="E12" s="8"/>
      <c r="F12" s="8"/>
      <c r="G12" s="8"/>
      <c r="H12" s="8"/>
      <c r="I12" s="8"/>
      <c r="J12" s="8"/>
      <c r="K12" s="8"/>
    </row>
    <row r="13" spans="1:11" ht="21.95" customHeight="1">
      <c r="A13" s="16" t="s">
        <v>34</v>
      </c>
      <c r="B13" s="4"/>
      <c r="C13" s="18"/>
      <c r="E13" s="8"/>
      <c r="F13" s="8"/>
      <c r="G13" s="8"/>
      <c r="H13" s="8"/>
      <c r="I13" s="8"/>
      <c r="J13" s="8"/>
      <c r="K13" s="8"/>
    </row>
    <row r="14" spans="1:11" ht="21.95" customHeight="1">
      <c r="A14" s="14" t="s">
        <v>35</v>
      </c>
      <c r="E14" s="35"/>
      <c r="F14" s="8"/>
      <c r="G14" s="35"/>
      <c r="H14" s="8"/>
      <c r="I14" s="35"/>
      <c r="J14" s="8"/>
      <c r="K14" s="35"/>
    </row>
    <row r="15" spans="1:11" ht="21.95" customHeight="1">
      <c r="A15" s="14" t="s">
        <v>36</v>
      </c>
      <c r="E15" s="8"/>
      <c r="F15" s="8"/>
      <c r="G15" s="8"/>
      <c r="H15" s="8"/>
      <c r="I15" s="8"/>
      <c r="J15" s="8"/>
      <c r="K15" s="8"/>
    </row>
    <row r="16" spans="1:11" ht="21.95" customHeight="1">
      <c r="A16" s="16" t="s">
        <v>172</v>
      </c>
      <c r="B16" s="4"/>
      <c r="E16" s="8"/>
      <c r="F16" s="8"/>
      <c r="G16" s="8"/>
      <c r="H16" s="8"/>
      <c r="I16" s="8"/>
      <c r="J16" s="8"/>
      <c r="K16" s="8"/>
    </row>
    <row r="17" spans="1:11" ht="21.95" customHeight="1">
      <c r="A17" s="16" t="s">
        <v>173</v>
      </c>
      <c r="B17" s="4"/>
      <c r="E17" s="8"/>
      <c r="F17" s="8"/>
      <c r="G17" s="8"/>
      <c r="H17" s="8"/>
      <c r="I17" s="8"/>
      <c r="J17" s="8"/>
      <c r="K17" s="8"/>
    </row>
    <row r="18" spans="1:11" ht="21.95" customHeight="1">
      <c r="A18" s="16" t="s">
        <v>37</v>
      </c>
      <c r="B18" s="19"/>
      <c r="C18" s="18"/>
      <c r="E18" s="8"/>
      <c r="F18" s="8"/>
      <c r="G18" s="8"/>
      <c r="H18" s="8"/>
      <c r="I18" s="8"/>
      <c r="J18" s="8"/>
      <c r="K18" s="8"/>
    </row>
    <row r="19" spans="1:11" ht="21.95" customHeight="1">
      <c r="A19" s="16" t="s">
        <v>38</v>
      </c>
      <c r="B19" s="19"/>
      <c r="C19" s="18"/>
      <c r="E19" s="8"/>
      <c r="F19" s="8"/>
      <c r="G19" s="8"/>
      <c r="H19" s="8"/>
      <c r="I19" s="8"/>
      <c r="J19" s="8"/>
      <c r="K19" s="8"/>
    </row>
    <row r="20" spans="1:11" ht="21.95" customHeight="1">
      <c r="A20" s="16" t="s">
        <v>39</v>
      </c>
      <c r="B20" s="19"/>
      <c r="C20" s="18"/>
      <c r="E20" s="8"/>
      <c r="F20" s="8"/>
      <c r="G20" s="8"/>
      <c r="H20" s="8"/>
      <c r="I20" s="8"/>
      <c r="J20" s="8"/>
      <c r="K20" s="8"/>
    </row>
    <row r="21" spans="1:11" ht="21.95" customHeight="1">
      <c r="A21" s="14" t="s">
        <v>40</v>
      </c>
      <c r="E21" s="33"/>
      <c r="F21" s="8"/>
      <c r="G21" s="33"/>
      <c r="H21" s="8"/>
      <c r="I21" s="33"/>
      <c r="J21" s="8"/>
      <c r="K21" s="33"/>
    </row>
    <row r="22" spans="1:11" ht="21.95" customHeight="1">
      <c r="A22" s="14" t="s">
        <v>110</v>
      </c>
      <c r="E22" s="8"/>
      <c r="F22" s="8"/>
      <c r="G22" s="8"/>
      <c r="H22" s="8"/>
      <c r="I22" s="8"/>
      <c r="J22" s="8"/>
      <c r="K22" s="8"/>
    </row>
    <row r="23" spans="1:11" ht="21.95" customHeight="1">
      <c r="A23" s="14" t="s">
        <v>41</v>
      </c>
      <c r="E23" s="8"/>
      <c r="F23" s="8"/>
      <c r="G23" s="8"/>
      <c r="H23" s="8"/>
      <c r="I23" s="8"/>
      <c r="J23" s="8"/>
      <c r="K23" s="8"/>
    </row>
    <row r="24" spans="1:11" ht="21.95" customHeight="1">
      <c r="A24" s="14" t="s">
        <v>130</v>
      </c>
      <c r="E24" s="8"/>
      <c r="F24" s="8"/>
      <c r="G24" s="8"/>
      <c r="H24" s="8"/>
      <c r="I24" s="8"/>
      <c r="J24" s="8"/>
      <c r="K24" s="8"/>
    </row>
    <row r="25" spans="1:11" ht="21.95" customHeight="1">
      <c r="A25" s="16" t="s">
        <v>42</v>
      </c>
      <c r="E25" s="8"/>
      <c r="F25" s="8"/>
      <c r="G25" s="8"/>
      <c r="H25" s="8"/>
      <c r="I25" s="8"/>
      <c r="J25" s="8"/>
      <c r="K25" s="8"/>
    </row>
    <row r="26" spans="1:11" ht="21.95" customHeight="1">
      <c r="A26" s="16" t="s">
        <v>43</v>
      </c>
      <c r="E26" s="8"/>
      <c r="F26" s="8"/>
      <c r="G26" s="8"/>
      <c r="H26" s="8"/>
      <c r="I26" s="8"/>
      <c r="J26" s="8"/>
      <c r="K26" s="8"/>
    </row>
    <row r="27" spans="1:11" ht="21.95" customHeight="1">
      <c r="A27" s="16" t="s">
        <v>44</v>
      </c>
      <c r="E27" s="8"/>
      <c r="F27" s="8"/>
      <c r="G27" s="8"/>
      <c r="H27" s="8"/>
      <c r="I27" s="8"/>
      <c r="J27" s="8"/>
      <c r="K27" s="8"/>
    </row>
    <row r="28" spans="1:11" ht="21.95" customHeight="1">
      <c r="A28" s="16" t="s">
        <v>45</v>
      </c>
      <c r="E28" s="33"/>
      <c r="F28" s="8"/>
      <c r="G28" s="33"/>
      <c r="H28" s="8"/>
      <c r="I28" s="33"/>
      <c r="J28" s="8"/>
      <c r="K28" s="33"/>
    </row>
    <row r="29" spans="1:11" ht="21.95" customHeight="1">
      <c r="A29" s="14" t="s">
        <v>111</v>
      </c>
      <c r="E29" s="8"/>
      <c r="F29" s="8"/>
      <c r="G29" s="8"/>
      <c r="H29" s="8"/>
      <c r="I29" s="8"/>
      <c r="J29" s="8"/>
      <c r="K29" s="8"/>
    </row>
    <row r="30" spans="1:11" ht="21.95" customHeight="1">
      <c r="A30" s="14" t="s">
        <v>132</v>
      </c>
      <c r="B30" s="19"/>
      <c r="E30" s="8"/>
      <c r="F30" s="8"/>
      <c r="G30" s="8"/>
      <c r="H30" s="8"/>
      <c r="I30" s="8"/>
      <c r="J30" s="8"/>
      <c r="K30" s="8"/>
    </row>
    <row r="31" spans="1:11" ht="21.95" customHeight="1">
      <c r="A31" s="16" t="s">
        <v>46</v>
      </c>
      <c r="E31" s="33"/>
      <c r="F31" s="8"/>
      <c r="G31" s="33"/>
      <c r="H31" s="8"/>
      <c r="I31" s="33"/>
      <c r="J31" s="8"/>
      <c r="K31" s="33"/>
    </row>
    <row r="32" spans="1:11" ht="21.95" customHeight="1">
      <c r="A32" s="14" t="s">
        <v>131</v>
      </c>
      <c r="E32" s="8"/>
      <c r="F32" s="8"/>
      <c r="G32" s="8"/>
      <c r="H32" s="8"/>
      <c r="I32" s="8"/>
      <c r="J32" s="8"/>
      <c r="K32" s="8"/>
    </row>
    <row r="33" spans="1:11" ht="21.95" customHeight="1">
      <c r="A33" s="16" t="s">
        <v>129</v>
      </c>
      <c r="C33" s="18"/>
      <c r="E33" s="33"/>
      <c r="F33" s="8"/>
      <c r="G33" s="33"/>
      <c r="H33" s="8"/>
      <c r="I33" s="33"/>
      <c r="J33" s="8"/>
      <c r="K33" s="33"/>
    </row>
    <row r="34" spans="1:11" ht="21.95" customHeight="1">
      <c r="A34" s="14" t="s">
        <v>116</v>
      </c>
      <c r="B34" s="4"/>
      <c r="C34" s="18"/>
      <c r="E34" s="33"/>
      <c r="F34" s="8"/>
      <c r="G34" s="33"/>
      <c r="H34" s="8"/>
      <c r="I34" s="33"/>
      <c r="J34" s="8"/>
      <c r="K34" s="33"/>
    </row>
    <row r="35" spans="1:11" ht="17.25" customHeight="1">
      <c r="C35" s="18"/>
      <c r="E35" s="9"/>
      <c r="G35" s="9"/>
      <c r="I35" s="9"/>
      <c r="J35" s="9"/>
      <c r="K35" s="9"/>
    </row>
    <row r="36" spans="1:11" ht="21.95" customHeight="1">
      <c r="A36" s="43" t="s">
        <v>93</v>
      </c>
      <c r="C36" s="44"/>
      <c r="D36" s="45"/>
      <c r="E36" s="44"/>
      <c r="F36" s="47"/>
      <c r="G36" s="55"/>
      <c r="H36" s="48"/>
      <c r="I36" s="55"/>
      <c r="J36" s="49"/>
      <c r="K36" s="49"/>
    </row>
    <row r="37" spans="1:11" ht="21.95" customHeight="1">
      <c r="A37" s="62" t="s">
        <v>144</v>
      </c>
      <c r="C37" s="44"/>
      <c r="D37" s="45"/>
      <c r="E37" s="44"/>
      <c r="F37" s="47"/>
      <c r="G37" s="55"/>
      <c r="H37" s="48"/>
      <c r="I37" s="55"/>
      <c r="J37" s="49"/>
      <c r="K37" s="49"/>
    </row>
    <row r="38" spans="1:11" ht="21.95" customHeight="1">
      <c r="A38" s="62" t="s">
        <v>145</v>
      </c>
      <c r="C38" s="44"/>
      <c r="D38" s="45"/>
      <c r="E38" s="44"/>
      <c r="F38" s="47"/>
      <c r="G38" s="55"/>
      <c r="H38" s="48"/>
      <c r="I38" s="55"/>
      <c r="J38" s="49"/>
      <c r="K38" s="49"/>
    </row>
    <row r="39" spans="1:11" ht="21.95" customHeight="1">
      <c r="A39" s="50" t="s">
        <v>53</v>
      </c>
      <c r="C39" s="44"/>
      <c r="D39" s="45"/>
      <c r="E39" s="44"/>
      <c r="F39" s="47"/>
      <c r="G39" s="55"/>
      <c r="H39" s="48"/>
      <c r="I39" s="55"/>
      <c r="J39" s="49"/>
      <c r="K39" s="49"/>
    </row>
    <row r="40" spans="1:11" ht="21.95" customHeight="1">
      <c r="A40" s="50" t="s">
        <v>146</v>
      </c>
      <c r="C40" s="44"/>
      <c r="D40" s="45"/>
      <c r="E40" s="44"/>
      <c r="F40" s="47"/>
      <c r="G40" s="55"/>
      <c r="H40" s="48"/>
      <c r="I40" s="55"/>
      <c r="J40" s="49"/>
      <c r="K40" s="49"/>
    </row>
    <row r="41" spans="1:11" ht="21.95" customHeight="1">
      <c r="A41" s="50" t="s">
        <v>147</v>
      </c>
      <c r="C41" s="44"/>
      <c r="D41" s="45"/>
      <c r="E41" s="44"/>
      <c r="F41" s="47"/>
      <c r="G41" s="55"/>
      <c r="H41" s="48"/>
      <c r="I41" s="55"/>
      <c r="J41" s="49"/>
      <c r="K41" s="49"/>
    </row>
    <row r="42" spans="1:11" ht="21.95" customHeight="1">
      <c r="A42" s="50" t="s">
        <v>148</v>
      </c>
      <c r="C42" s="44"/>
      <c r="D42" s="45"/>
      <c r="E42" s="44"/>
      <c r="F42" s="47"/>
      <c r="G42" s="55"/>
      <c r="H42" s="48"/>
      <c r="I42" s="55"/>
      <c r="J42" s="49"/>
      <c r="K42" s="49"/>
    </row>
    <row r="43" spans="1:11" ht="21.95" customHeight="1">
      <c r="A43" s="63" t="s">
        <v>144</v>
      </c>
      <c r="C43" s="44"/>
      <c r="D43" s="45"/>
      <c r="E43" s="44"/>
      <c r="F43" s="47"/>
      <c r="G43" s="55"/>
      <c r="H43" s="48"/>
      <c r="I43" s="55"/>
      <c r="J43" s="49"/>
      <c r="K43" s="49"/>
    </row>
    <row r="44" spans="1:11" ht="21.95" customHeight="1">
      <c r="A44" s="63" t="s">
        <v>149</v>
      </c>
      <c r="C44" s="44"/>
      <c r="D44" s="45"/>
      <c r="E44" s="44"/>
      <c r="F44" s="47"/>
      <c r="G44" s="55"/>
      <c r="H44" s="48"/>
      <c r="I44" s="55"/>
      <c r="J44" s="49"/>
      <c r="K44" s="49"/>
    </row>
    <row r="45" spans="1:11" ht="21.95" customHeight="1">
      <c r="C45" s="44"/>
      <c r="D45" s="45"/>
      <c r="E45" s="44"/>
      <c r="F45" s="47"/>
      <c r="G45" s="55"/>
      <c r="H45" s="48"/>
      <c r="I45" s="55"/>
      <c r="J45" s="49"/>
      <c r="K45" s="49"/>
    </row>
    <row r="46" spans="1:11" ht="21.95" customHeight="1">
      <c r="A46" s="62" t="s">
        <v>150</v>
      </c>
      <c r="C46" s="44"/>
      <c r="D46" s="45"/>
      <c r="E46" s="44"/>
      <c r="F46" s="47"/>
      <c r="G46" s="55"/>
      <c r="H46" s="48"/>
      <c r="I46" s="55"/>
      <c r="J46" s="49"/>
      <c r="K46" s="49"/>
    </row>
    <row r="47" spans="1:11" ht="21.95" customHeight="1">
      <c r="A47" s="62" t="s">
        <v>151</v>
      </c>
      <c r="C47" s="49"/>
      <c r="D47" s="51"/>
      <c r="E47" s="49"/>
      <c r="F47" s="52"/>
      <c r="G47" s="49"/>
      <c r="H47" s="49"/>
      <c r="I47" s="49"/>
      <c r="J47" s="49"/>
      <c r="K47" s="49"/>
    </row>
    <row r="48" spans="1:11" ht="21.95" customHeight="1">
      <c r="A48" s="16" t="s">
        <v>152</v>
      </c>
      <c r="C48" s="49"/>
      <c r="D48" s="51"/>
      <c r="E48" s="55"/>
      <c r="F48" s="52"/>
      <c r="G48" s="55"/>
      <c r="H48" s="48"/>
      <c r="I48" s="55"/>
      <c r="J48" s="49"/>
      <c r="K48" s="55"/>
    </row>
    <row r="49" spans="1:11" ht="21.95" customHeight="1">
      <c r="A49" s="16" t="s">
        <v>153</v>
      </c>
      <c r="C49" s="49"/>
      <c r="D49" s="51"/>
      <c r="E49" s="49"/>
      <c r="F49" s="52"/>
      <c r="G49" s="53"/>
      <c r="H49" s="54"/>
      <c r="I49" s="53"/>
      <c r="J49" s="49"/>
      <c r="K49" s="49"/>
    </row>
    <row r="50" spans="1:11" ht="21.95" customHeight="1">
      <c r="A50" s="63" t="s">
        <v>154</v>
      </c>
      <c r="C50" s="49"/>
      <c r="D50" s="51"/>
      <c r="E50" s="49"/>
      <c r="F50" s="52"/>
      <c r="G50" s="53"/>
      <c r="H50" s="54"/>
      <c r="I50" s="54"/>
      <c r="J50" s="49"/>
      <c r="K50" s="49"/>
    </row>
    <row r="51" spans="1:11" ht="21.95" customHeight="1">
      <c r="A51" s="63" t="s">
        <v>149</v>
      </c>
      <c r="C51" s="60" t="s">
        <v>128</v>
      </c>
      <c r="D51" s="51"/>
      <c r="E51" s="56"/>
      <c r="F51" s="52"/>
      <c r="G51" s="57"/>
      <c r="H51" s="54"/>
      <c r="I51" s="58"/>
      <c r="J51" s="49"/>
      <c r="K51" s="56"/>
    </row>
    <row r="52" spans="1:11" ht="21.95" customHeight="1">
      <c r="A52" s="43" t="s">
        <v>118</v>
      </c>
      <c r="C52" s="49"/>
      <c r="D52" s="51"/>
      <c r="E52" s="46">
        <f>SUM(E47:E50)</f>
        <v>0</v>
      </c>
      <c r="F52" s="52"/>
      <c r="G52" s="46">
        <f>SUM(G47:G50)</f>
        <v>0</v>
      </c>
      <c r="H52" s="48"/>
      <c r="I52" s="46">
        <f>SUM(I47:I50)</f>
        <v>0</v>
      </c>
      <c r="J52" s="49"/>
      <c r="K52" s="46">
        <f>SUM(K47:K50)</f>
        <v>0</v>
      </c>
    </row>
    <row r="53" spans="1:11" ht="15" customHeight="1">
      <c r="A53" s="50"/>
      <c r="C53" s="49"/>
      <c r="D53" s="51"/>
      <c r="E53" s="49"/>
      <c r="F53" s="52"/>
      <c r="G53" s="53"/>
      <c r="H53" s="54"/>
      <c r="I53" s="53"/>
      <c r="J53" s="49"/>
      <c r="K53" s="49"/>
    </row>
    <row r="54" spans="1:11" ht="21.95" customHeight="1" thickBot="1">
      <c r="A54" s="43" t="s">
        <v>119</v>
      </c>
      <c r="C54" s="44"/>
      <c r="D54" s="45"/>
      <c r="E54" s="59">
        <f>SUM(E52,E34)</f>
        <v>0</v>
      </c>
      <c r="F54" s="2"/>
      <c r="G54" s="59">
        <f>SUM(G52,G34)</f>
        <v>0</v>
      </c>
      <c r="H54" s="48"/>
      <c r="I54" s="59">
        <f>SUM(I52,I34)</f>
        <v>0</v>
      </c>
      <c r="J54" s="49"/>
      <c r="K54" s="59">
        <f>SUM(K52,K34)</f>
        <v>0</v>
      </c>
    </row>
    <row r="55" spans="1:11" ht="21.95" customHeight="1" thickTop="1">
      <c r="A55" s="50"/>
      <c r="C55" s="49"/>
      <c r="D55" s="51"/>
      <c r="E55" s="49"/>
      <c r="F55" s="2"/>
      <c r="G55" s="53"/>
      <c r="H55" s="54"/>
      <c r="I55" s="53"/>
      <c r="J55" s="49"/>
      <c r="K55" s="49"/>
    </row>
    <row r="56" spans="1:11" ht="21.95" customHeight="1">
      <c r="A56" s="16" t="s">
        <v>15</v>
      </c>
      <c r="C56" s="49"/>
      <c r="D56" s="51"/>
      <c r="E56" s="49"/>
      <c r="F56" s="2"/>
      <c r="G56" s="53"/>
      <c r="H56" s="54"/>
      <c r="I56" s="53"/>
      <c r="J56" s="49"/>
      <c r="K56" s="49"/>
    </row>
    <row r="57" spans="1:11" ht="21.95" customHeight="1">
      <c r="A57" s="50"/>
      <c r="C57" s="49"/>
      <c r="D57" s="51"/>
      <c r="E57" s="49"/>
      <c r="F57" s="2"/>
      <c r="G57" s="53"/>
      <c r="H57" s="54"/>
      <c r="I57" s="53"/>
      <c r="J57" s="49"/>
      <c r="K57" s="49"/>
    </row>
    <row r="58" spans="1:11" s="4" customFormat="1" ht="21.95" customHeight="1">
      <c r="A58" s="14" t="s">
        <v>16</v>
      </c>
      <c r="B58" s="15"/>
      <c r="C58" s="1"/>
      <c r="D58" s="3"/>
      <c r="E58" s="3"/>
      <c r="F58" s="3"/>
      <c r="G58" s="3"/>
      <c r="H58" s="3"/>
      <c r="I58" s="3"/>
      <c r="J58" s="3"/>
      <c r="K58" s="3"/>
    </row>
    <row r="59" spans="1:11" s="4" customFormat="1" ht="21.95" customHeight="1">
      <c r="A59" s="14" t="s">
        <v>136</v>
      </c>
      <c r="B59" s="3"/>
      <c r="C59" s="1"/>
      <c r="D59" s="3"/>
      <c r="E59" s="3"/>
      <c r="F59" s="3"/>
      <c r="G59" s="3"/>
      <c r="H59" s="3"/>
      <c r="I59" s="3"/>
      <c r="J59" s="3"/>
      <c r="K59" s="3"/>
    </row>
    <row r="60" spans="1:11" s="4" customFormat="1" ht="21.95" customHeight="1">
      <c r="A60" s="14" t="s">
        <v>167</v>
      </c>
      <c r="B60" s="3"/>
      <c r="C60" s="1"/>
      <c r="D60" s="3"/>
      <c r="E60" s="3"/>
      <c r="F60" s="3"/>
      <c r="G60" s="3"/>
      <c r="H60" s="3"/>
      <c r="I60" s="3"/>
      <c r="J60" s="3"/>
      <c r="K60" s="3"/>
    </row>
    <row r="61" spans="1:11" s="4" customFormat="1" ht="21.95" customHeight="1">
      <c r="B61" s="3"/>
      <c r="C61" s="1"/>
      <c r="D61" s="3"/>
      <c r="E61" s="3"/>
      <c r="F61" s="3"/>
      <c r="G61" s="3"/>
      <c r="H61" s="3"/>
      <c r="I61" s="3"/>
      <c r="J61" s="3"/>
      <c r="K61" s="2" t="s">
        <v>0</v>
      </c>
    </row>
    <row r="62" spans="1:11" ht="21.95" customHeight="1">
      <c r="E62" s="34"/>
      <c r="F62" s="34" t="s">
        <v>1</v>
      </c>
      <c r="G62" s="34"/>
      <c r="H62" s="17"/>
      <c r="I62" s="34"/>
      <c r="J62" s="34" t="s">
        <v>2</v>
      </c>
      <c r="K62" s="34"/>
    </row>
    <row r="63" spans="1:11" ht="21.95" customHeight="1">
      <c r="C63" s="23" t="s">
        <v>3</v>
      </c>
      <c r="E63" s="23">
        <v>2015</v>
      </c>
      <c r="F63" s="24"/>
      <c r="G63" s="23">
        <v>2014</v>
      </c>
      <c r="H63" s="24"/>
      <c r="I63" s="23">
        <v>2015</v>
      </c>
      <c r="J63" s="24"/>
      <c r="K63" s="23">
        <v>2014</v>
      </c>
    </row>
    <row r="64" spans="1:11" s="38" customFormat="1" ht="21.95" customHeight="1">
      <c r="A64" s="36"/>
      <c r="B64" s="37"/>
      <c r="C64" s="36"/>
      <c r="E64" s="39"/>
      <c r="G64" s="39" t="s">
        <v>4</v>
      </c>
      <c r="I64" s="39"/>
      <c r="K64" s="39" t="s">
        <v>4</v>
      </c>
    </row>
    <row r="65" spans="1:11" ht="21.95" customHeight="1">
      <c r="A65" s="14" t="s">
        <v>47</v>
      </c>
      <c r="C65" s="18"/>
      <c r="E65" s="9"/>
      <c r="G65" s="9"/>
      <c r="I65" s="9"/>
      <c r="J65" s="9"/>
      <c r="K65" s="9"/>
    </row>
    <row r="66" spans="1:11" ht="21.95" customHeight="1" thickBot="1">
      <c r="A66" s="16" t="s">
        <v>82</v>
      </c>
      <c r="C66" s="18"/>
      <c r="E66" s="9"/>
      <c r="G66" s="9"/>
      <c r="I66" s="21"/>
      <c r="J66" s="9"/>
      <c r="K66" s="21"/>
    </row>
    <row r="67" spans="1:11" ht="21.95" customHeight="1" thickTop="1">
      <c r="A67" s="16" t="s">
        <v>48</v>
      </c>
      <c r="C67" s="18"/>
      <c r="E67" s="9"/>
      <c r="G67" s="9"/>
      <c r="I67" s="9"/>
      <c r="J67" s="9"/>
      <c r="K67" s="9"/>
    </row>
    <row r="68" spans="1:11" ht="21.95" customHeight="1" thickBot="1">
      <c r="C68" s="18"/>
      <c r="E68" s="13"/>
      <c r="F68" s="8"/>
      <c r="G68" s="13"/>
      <c r="H68" s="8"/>
      <c r="I68" s="8"/>
      <c r="J68" s="8"/>
      <c r="K68" s="8"/>
    </row>
    <row r="69" spans="1:11" ht="21.95" customHeight="1" thickTop="1">
      <c r="C69" s="18"/>
      <c r="E69" s="9"/>
      <c r="G69" s="9"/>
      <c r="I69" s="9"/>
      <c r="J69" s="9"/>
      <c r="K69" s="9"/>
    </row>
    <row r="70" spans="1:11" ht="21.95" customHeight="1">
      <c r="A70" s="14" t="s">
        <v>79</v>
      </c>
      <c r="C70" s="18"/>
      <c r="E70" s="9"/>
      <c r="G70" s="9"/>
      <c r="I70" s="9"/>
      <c r="J70" s="9"/>
      <c r="K70" s="9"/>
    </row>
    <row r="71" spans="1:11" ht="21.95" customHeight="1" thickBot="1">
      <c r="A71" s="16" t="s">
        <v>82</v>
      </c>
      <c r="C71" s="18"/>
      <c r="E71" s="9"/>
      <c r="G71" s="9"/>
      <c r="I71" s="21"/>
      <c r="J71" s="9"/>
      <c r="K71" s="21"/>
    </row>
    <row r="72" spans="1:11" ht="21.95" customHeight="1" thickTop="1">
      <c r="A72" s="16" t="s">
        <v>48</v>
      </c>
      <c r="C72" s="18"/>
      <c r="E72" s="9"/>
      <c r="G72" s="9"/>
      <c r="I72" s="9"/>
      <c r="J72" s="9"/>
      <c r="K72" s="9"/>
    </row>
    <row r="73" spans="1:11" ht="21.95" customHeight="1" thickBot="1">
      <c r="C73" s="18"/>
      <c r="E73" s="13"/>
      <c r="F73" s="8"/>
      <c r="G73" s="13"/>
      <c r="H73" s="8"/>
      <c r="I73" s="8"/>
      <c r="J73" s="8"/>
      <c r="K73" s="8"/>
    </row>
    <row r="74" spans="1:11" ht="21.95" customHeight="1" thickTop="1">
      <c r="C74" s="18"/>
      <c r="E74" s="8"/>
      <c r="F74" s="8"/>
      <c r="G74" s="8"/>
      <c r="H74" s="8"/>
      <c r="I74" s="8"/>
      <c r="J74" s="8"/>
      <c r="K74" s="8"/>
    </row>
    <row r="75" spans="1:11" ht="21.95" customHeight="1">
      <c r="A75" s="14" t="s">
        <v>49</v>
      </c>
      <c r="C75" s="18"/>
      <c r="E75" s="9"/>
      <c r="G75" s="9"/>
      <c r="I75" s="9"/>
      <c r="J75" s="9"/>
      <c r="K75" s="9"/>
    </row>
    <row r="76" spans="1:11" ht="21.95" customHeight="1">
      <c r="A76" s="16" t="s">
        <v>50</v>
      </c>
      <c r="B76" s="4"/>
      <c r="C76" s="18"/>
      <c r="E76" s="9"/>
      <c r="G76" s="9"/>
      <c r="H76" s="9"/>
      <c r="I76" s="9"/>
      <c r="J76" s="9"/>
      <c r="K76" s="9"/>
    </row>
    <row r="77" spans="1:11" ht="21.95" customHeight="1" thickBot="1">
      <c r="A77" s="16" t="s">
        <v>83</v>
      </c>
      <c r="B77" s="4"/>
      <c r="C77" s="18"/>
      <c r="E77" s="26"/>
      <c r="F77" s="27"/>
      <c r="G77" s="26"/>
      <c r="H77" s="27"/>
      <c r="I77" s="28"/>
      <c r="J77" s="29"/>
      <c r="K77" s="28"/>
    </row>
    <row r="78" spans="1:11" ht="7.5" customHeight="1" thickTop="1">
      <c r="C78" s="18"/>
      <c r="E78" s="8"/>
      <c r="G78" s="8"/>
      <c r="I78" s="8"/>
      <c r="J78" s="9"/>
      <c r="K78" s="8"/>
    </row>
    <row r="79" spans="1:11" ht="21.95" customHeight="1">
      <c r="A79" s="16" t="s">
        <v>51</v>
      </c>
      <c r="B79" s="4"/>
      <c r="C79" s="18"/>
    </row>
    <row r="80" spans="1:11" ht="21.95" customHeight="1" thickBot="1">
      <c r="A80" s="16" t="s">
        <v>83</v>
      </c>
      <c r="B80" s="4"/>
      <c r="E80" s="26"/>
      <c r="F80" s="27"/>
      <c r="G80" s="26"/>
      <c r="H80" s="27"/>
      <c r="I80" s="26"/>
      <c r="J80" s="29"/>
      <c r="K80" s="26"/>
    </row>
    <row r="81" spans="1:11" ht="21.95" customHeight="1" thickTop="1">
      <c r="B81" s="4"/>
      <c r="E81" s="29"/>
      <c r="F81" s="27"/>
      <c r="G81" s="29"/>
      <c r="H81" s="27"/>
      <c r="I81" s="29"/>
      <c r="J81" s="29"/>
      <c r="K81" s="29"/>
    </row>
    <row r="82" spans="1:11" ht="21.95" customHeight="1">
      <c r="A82" s="16" t="s">
        <v>15</v>
      </c>
      <c r="C82" s="22"/>
      <c r="E82" s="9"/>
      <c r="G82" s="9"/>
      <c r="I82" s="9"/>
      <c r="J82" s="9"/>
      <c r="K82" s="9"/>
    </row>
    <row r="83" spans="1:11" ht="21.95" customHeight="1" thickBot="1">
      <c r="C83" s="6"/>
      <c r="K83" s="2"/>
    </row>
    <row r="84" spans="1:11" ht="21.95" customHeight="1">
      <c r="A84" s="67" t="s">
        <v>155</v>
      </c>
      <c r="B84" s="68"/>
      <c r="C84" s="69"/>
      <c r="D84" s="68"/>
      <c r="E84" s="68"/>
      <c r="F84" s="68"/>
      <c r="G84" s="68"/>
      <c r="H84" s="68"/>
      <c r="I84" s="68"/>
      <c r="J84" s="68"/>
      <c r="K84" s="70"/>
    </row>
    <row r="85" spans="1:11" ht="21.95" customHeight="1">
      <c r="A85" s="71" t="s">
        <v>156</v>
      </c>
      <c r="B85" s="66"/>
      <c r="C85" s="72"/>
      <c r="D85" s="66"/>
      <c r="E85" s="66"/>
      <c r="F85" s="66"/>
      <c r="G85" s="66"/>
      <c r="H85" s="66"/>
      <c r="I85" s="66"/>
      <c r="J85" s="66"/>
      <c r="K85" s="73"/>
    </row>
    <row r="86" spans="1:11" ht="21.95" customHeight="1">
      <c r="A86" s="74" t="s">
        <v>93</v>
      </c>
      <c r="B86" s="66"/>
      <c r="C86" s="72"/>
      <c r="D86" s="66"/>
      <c r="E86" s="66"/>
      <c r="F86" s="66"/>
      <c r="G86" s="66"/>
      <c r="H86" s="66"/>
      <c r="I86" s="66"/>
      <c r="J86" s="66"/>
      <c r="K86" s="73"/>
    </row>
    <row r="87" spans="1:11" ht="21.95" customHeight="1">
      <c r="A87" s="75" t="s">
        <v>144</v>
      </c>
      <c r="B87" s="66"/>
      <c r="C87" s="72"/>
      <c r="D87" s="66"/>
      <c r="E87" s="66"/>
      <c r="F87" s="66"/>
      <c r="G87" s="66"/>
      <c r="H87" s="66"/>
      <c r="I87" s="66"/>
      <c r="J87" s="66"/>
      <c r="K87" s="73"/>
    </row>
    <row r="88" spans="1:11" ht="21.95" customHeight="1">
      <c r="A88" s="75" t="s">
        <v>145</v>
      </c>
      <c r="B88" s="66"/>
      <c r="C88" s="72"/>
      <c r="D88" s="66"/>
      <c r="E88" s="66"/>
      <c r="F88" s="66"/>
      <c r="G88" s="66"/>
      <c r="H88" s="66"/>
      <c r="I88" s="66"/>
      <c r="J88" s="66"/>
      <c r="K88" s="73"/>
    </row>
    <row r="89" spans="1:11" ht="21.95" customHeight="1">
      <c r="A89" s="76" t="s">
        <v>53</v>
      </c>
      <c r="B89" s="66"/>
      <c r="C89" s="72"/>
      <c r="D89" s="66"/>
      <c r="E89" s="66"/>
      <c r="F89" s="66"/>
      <c r="G89" s="66"/>
      <c r="H89" s="66"/>
      <c r="I89" s="66"/>
      <c r="J89" s="66"/>
      <c r="K89" s="73"/>
    </row>
    <row r="90" spans="1:11" ht="21.95" customHeight="1">
      <c r="A90" s="76" t="s">
        <v>137</v>
      </c>
      <c r="B90" s="66"/>
      <c r="C90" s="72"/>
      <c r="D90" s="66"/>
      <c r="E90" s="66"/>
      <c r="F90" s="66"/>
      <c r="G90" s="66"/>
      <c r="H90" s="66"/>
      <c r="I90" s="66"/>
      <c r="J90" s="66"/>
      <c r="K90" s="73"/>
    </row>
    <row r="91" spans="1:11" ht="21.95" customHeight="1">
      <c r="A91" s="76" t="s">
        <v>126</v>
      </c>
      <c r="B91" s="66"/>
      <c r="C91" s="72"/>
      <c r="D91" s="66"/>
      <c r="E91" s="66"/>
      <c r="F91" s="66"/>
      <c r="G91" s="66"/>
      <c r="H91" s="66"/>
      <c r="I91" s="66"/>
      <c r="J91" s="66"/>
      <c r="K91" s="73"/>
    </row>
    <row r="92" spans="1:11" ht="21.95" customHeight="1">
      <c r="A92" s="76" t="s">
        <v>127</v>
      </c>
      <c r="B92" s="66"/>
      <c r="C92" s="72"/>
      <c r="D92" s="66"/>
      <c r="E92" s="66"/>
      <c r="F92" s="66"/>
      <c r="G92" s="66"/>
      <c r="H92" s="66"/>
      <c r="I92" s="66"/>
      <c r="J92" s="66"/>
      <c r="K92" s="73"/>
    </row>
    <row r="93" spans="1:11" ht="21.95" customHeight="1">
      <c r="A93" s="76" t="s">
        <v>157</v>
      </c>
      <c r="B93" s="66"/>
      <c r="C93" s="72"/>
      <c r="D93" s="66"/>
      <c r="E93" s="64"/>
      <c r="F93" s="66"/>
      <c r="G93" s="64"/>
      <c r="H93" s="66"/>
      <c r="I93" s="64"/>
      <c r="J93" s="66"/>
      <c r="K93" s="77"/>
    </row>
    <row r="94" spans="1:11" ht="21.95" customHeight="1">
      <c r="A94" s="75" t="s">
        <v>162</v>
      </c>
      <c r="B94" s="66"/>
      <c r="C94" s="72"/>
      <c r="D94" s="66"/>
      <c r="E94" s="66"/>
      <c r="F94" s="66"/>
      <c r="G94" s="66"/>
      <c r="H94" s="66"/>
      <c r="I94" s="66"/>
      <c r="J94" s="66"/>
      <c r="K94" s="73"/>
    </row>
    <row r="95" spans="1:11" ht="21.95" customHeight="1">
      <c r="A95" s="75" t="s">
        <v>151</v>
      </c>
      <c r="B95" s="66"/>
      <c r="C95" s="72"/>
      <c r="D95" s="66"/>
      <c r="E95" s="66">
        <v>0</v>
      </c>
      <c r="F95" s="66"/>
      <c r="G95" s="66">
        <v>0</v>
      </c>
      <c r="H95" s="66"/>
      <c r="I95" s="66">
        <v>0</v>
      </c>
      <c r="J95" s="66"/>
      <c r="K95" s="73">
        <v>0</v>
      </c>
    </row>
    <row r="96" spans="1:11" ht="21.95" customHeight="1">
      <c r="A96" s="75"/>
      <c r="B96" s="66"/>
      <c r="C96" s="72"/>
      <c r="D96" s="66"/>
      <c r="E96" s="66"/>
      <c r="F96" s="66"/>
      <c r="G96" s="66"/>
      <c r="H96" s="66"/>
      <c r="I96" s="66"/>
      <c r="J96" s="66"/>
      <c r="K96" s="73"/>
    </row>
    <row r="97" spans="1:11" ht="21.95" customHeight="1">
      <c r="A97" s="75" t="s">
        <v>150</v>
      </c>
      <c r="B97" s="66"/>
      <c r="C97" s="72"/>
      <c r="D97" s="66"/>
      <c r="E97" s="66"/>
      <c r="F97" s="66"/>
      <c r="G97" s="66"/>
      <c r="H97" s="66"/>
      <c r="I97" s="66"/>
      <c r="J97" s="66"/>
      <c r="K97" s="73"/>
    </row>
    <row r="98" spans="1:11" ht="21.95" customHeight="1">
      <c r="A98" s="75" t="s">
        <v>151</v>
      </c>
      <c r="B98" s="66"/>
      <c r="C98" s="72"/>
      <c r="D98" s="66"/>
      <c r="E98" s="66"/>
      <c r="F98" s="66"/>
      <c r="G98" s="66"/>
      <c r="H98" s="66"/>
      <c r="I98" s="66"/>
      <c r="J98" s="66"/>
      <c r="K98" s="73"/>
    </row>
    <row r="99" spans="1:11" ht="21.95" customHeight="1">
      <c r="A99" s="78" t="s">
        <v>158</v>
      </c>
      <c r="B99" s="66"/>
      <c r="C99" s="72"/>
      <c r="D99" s="66"/>
      <c r="E99" s="66"/>
      <c r="F99" s="66"/>
      <c r="G99" s="66"/>
      <c r="H99" s="66"/>
      <c r="I99" s="66"/>
      <c r="J99" s="66"/>
      <c r="K99" s="73"/>
    </row>
    <row r="100" spans="1:11" ht="21.95" customHeight="1">
      <c r="A100" s="78" t="s">
        <v>159</v>
      </c>
      <c r="B100" s="66"/>
      <c r="C100" s="72"/>
      <c r="D100" s="66"/>
      <c r="E100" s="66"/>
      <c r="F100" s="66"/>
      <c r="G100" s="66"/>
      <c r="H100" s="66"/>
      <c r="I100" s="66"/>
      <c r="J100" s="66"/>
      <c r="K100" s="73"/>
    </row>
    <row r="101" spans="1:11" ht="21.95" customHeight="1">
      <c r="A101" s="76" t="s">
        <v>157</v>
      </c>
      <c r="B101" s="66"/>
      <c r="C101" s="72"/>
      <c r="D101" s="66"/>
      <c r="E101" s="64"/>
      <c r="F101" s="66"/>
      <c r="G101" s="64"/>
      <c r="H101" s="66"/>
      <c r="I101" s="64"/>
      <c r="J101" s="66"/>
      <c r="K101" s="77"/>
    </row>
    <row r="102" spans="1:11" ht="21.95" customHeight="1">
      <c r="A102" s="78" t="s">
        <v>163</v>
      </c>
      <c r="B102" s="66"/>
      <c r="C102" s="72"/>
      <c r="D102" s="66"/>
      <c r="E102" s="66"/>
      <c r="F102" s="66"/>
      <c r="G102" s="66"/>
      <c r="H102" s="66"/>
      <c r="I102" s="66"/>
      <c r="J102" s="66"/>
      <c r="K102" s="73"/>
    </row>
    <row r="103" spans="1:11" ht="21.95" customHeight="1">
      <c r="A103" s="78" t="s">
        <v>151</v>
      </c>
      <c r="B103" s="66"/>
      <c r="C103" s="72"/>
      <c r="D103" s="66"/>
      <c r="E103" s="64">
        <v>0</v>
      </c>
      <c r="F103" s="66"/>
      <c r="G103" s="64">
        <v>0</v>
      </c>
      <c r="H103" s="66"/>
      <c r="I103" s="64">
        <v>0</v>
      </c>
      <c r="J103" s="66"/>
      <c r="K103" s="77">
        <v>0</v>
      </c>
    </row>
    <row r="104" spans="1:11" ht="21.95" customHeight="1">
      <c r="A104" s="79" t="s">
        <v>160</v>
      </c>
      <c r="B104" s="66"/>
      <c r="C104" s="72"/>
      <c r="D104" s="66"/>
      <c r="E104" s="65">
        <v>0</v>
      </c>
      <c r="F104" s="66"/>
      <c r="G104" s="65">
        <v>0</v>
      </c>
      <c r="H104" s="66"/>
      <c r="I104" s="65">
        <v>0</v>
      </c>
      <c r="J104" s="66"/>
      <c r="K104" s="80">
        <v>0</v>
      </c>
    </row>
    <row r="105" spans="1:11" ht="21.95" customHeight="1">
      <c r="A105" s="78"/>
      <c r="B105" s="66"/>
      <c r="C105" s="72"/>
      <c r="D105" s="66"/>
      <c r="E105" s="66"/>
      <c r="F105" s="66"/>
      <c r="G105" s="66"/>
      <c r="H105" s="66"/>
      <c r="I105" s="66"/>
      <c r="J105" s="66"/>
      <c r="K105" s="73"/>
    </row>
    <row r="106" spans="1:11" ht="21.95" customHeight="1">
      <c r="A106" s="71" t="s">
        <v>161</v>
      </c>
      <c r="B106" s="66"/>
      <c r="C106" s="72"/>
      <c r="D106" s="66"/>
      <c r="E106" s="66"/>
      <c r="F106" s="66"/>
      <c r="G106" s="66"/>
      <c r="H106" s="66"/>
      <c r="I106" s="66"/>
      <c r="J106" s="66"/>
      <c r="K106" s="73"/>
    </row>
    <row r="107" spans="1:11" ht="21.95" customHeight="1">
      <c r="A107" s="74" t="s">
        <v>93</v>
      </c>
      <c r="B107" s="66"/>
      <c r="C107" s="72"/>
      <c r="D107" s="66"/>
      <c r="E107" s="66"/>
      <c r="F107" s="66"/>
      <c r="G107" s="66"/>
      <c r="H107" s="66"/>
      <c r="I107" s="66"/>
      <c r="J107" s="66"/>
      <c r="K107" s="73"/>
    </row>
    <row r="108" spans="1:11" ht="21.95" customHeight="1">
      <c r="A108" s="75" t="s">
        <v>144</v>
      </c>
      <c r="B108" s="66"/>
      <c r="C108" s="72"/>
      <c r="D108" s="66"/>
      <c r="E108" s="66"/>
      <c r="F108" s="66"/>
      <c r="G108" s="66"/>
      <c r="H108" s="66"/>
      <c r="I108" s="66"/>
      <c r="J108" s="66"/>
      <c r="K108" s="73"/>
    </row>
    <row r="109" spans="1:11" ht="21.95" customHeight="1">
      <c r="A109" s="75" t="s">
        <v>145</v>
      </c>
      <c r="B109" s="66"/>
      <c r="C109" s="72"/>
      <c r="D109" s="66"/>
      <c r="E109" s="66"/>
      <c r="F109" s="66"/>
      <c r="G109" s="66"/>
      <c r="H109" s="66"/>
      <c r="I109" s="66"/>
      <c r="J109" s="66"/>
      <c r="K109" s="73"/>
    </row>
    <row r="110" spans="1:11" ht="21.95" customHeight="1">
      <c r="A110" s="76" t="s">
        <v>53</v>
      </c>
      <c r="B110" s="66"/>
      <c r="C110" s="72"/>
      <c r="D110" s="66"/>
      <c r="E110" s="66"/>
      <c r="F110" s="66"/>
      <c r="G110" s="66"/>
      <c r="H110" s="66"/>
      <c r="I110" s="66"/>
      <c r="J110" s="66"/>
      <c r="K110" s="73"/>
    </row>
    <row r="111" spans="1:11" ht="21.95" customHeight="1">
      <c r="A111" s="76" t="s">
        <v>137</v>
      </c>
      <c r="B111" s="66"/>
      <c r="C111" s="72"/>
      <c r="D111" s="66"/>
      <c r="E111" s="66"/>
      <c r="F111" s="66"/>
      <c r="G111" s="66"/>
      <c r="H111" s="66"/>
      <c r="I111" s="66"/>
      <c r="J111" s="66"/>
      <c r="K111" s="73"/>
    </row>
    <row r="112" spans="1:11" ht="21.95" customHeight="1">
      <c r="A112" s="76" t="s">
        <v>157</v>
      </c>
      <c r="B112" s="66"/>
      <c r="C112" s="72"/>
      <c r="D112" s="66"/>
      <c r="E112" s="64"/>
      <c r="F112" s="66"/>
      <c r="G112" s="64"/>
      <c r="H112" s="66"/>
      <c r="I112" s="64"/>
      <c r="J112" s="66"/>
      <c r="K112" s="77"/>
    </row>
    <row r="113" spans="1:11" ht="21.95" customHeight="1">
      <c r="A113" s="76"/>
      <c r="B113" s="66"/>
      <c r="C113" s="72"/>
      <c r="D113" s="66"/>
      <c r="E113" s="66"/>
      <c r="F113" s="66"/>
      <c r="G113" s="66"/>
      <c r="H113" s="66"/>
      <c r="I113" s="66"/>
      <c r="J113" s="66"/>
      <c r="K113" s="73"/>
    </row>
    <row r="114" spans="1:11" ht="21.95" customHeight="1">
      <c r="A114" s="76" t="s">
        <v>126</v>
      </c>
      <c r="B114" s="66"/>
      <c r="C114" s="72"/>
      <c r="D114" s="66"/>
      <c r="E114" s="66"/>
      <c r="F114" s="66"/>
      <c r="G114" s="66"/>
      <c r="H114" s="66"/>
      <c r="I114" s="66"/>
      <c r="J114" s="66"/>
      <c r="K114" s="73"/>
    </row>
    <row r="115" spans="1:11" ht="21.95" customHeight="1">
      <c r="A115" s="76" t="s">
        <v>127</v>
      </c>
      <c r="B115" s="66"/>
      <c r="C115" s="72"/>
      <c r="D115" s="66"/>
      <c r="E115" s="66"/>
      <c r="F115" s="66"/>
      <c r="G115" s="66"/>
      <c r="H115" s="66"/>
      <c r="I115" s="66"/>
      <c r="J115" s="66"/>
      <c r="K115" s="73"/>
    </row>
    <row r="116" spans="1:11" ht="21.95" customHeight="1">
      <c r="A116" s="76" t="s">
        <v>157</v>
      </c>
      <c r="B116" s="66"/>
      <c r="C116" s="72"/>
      <c r="D116" s="66"/>
      <c r="E116" s="64"/>
      <c r="F116" s="66"/>
      <c r="G116" s="64"/>
      <c r="H116" s="66"/>
      <c r="I116" s="64"/>
      <c r="J116" s="66"/>
      <c r="K116" s="77"/>
    </row>
    <row r="117" spans="1:11" ht="21.95" customHeight="1">
      <c r="A117" s="76"/>
      <c r="B117" s="66"/>
      <c r="C117" s="72"/>
      <c r="D117" s="66"/>
      <c r="E117" s="65"/>
      <c r="F117" s="66"/>
      <c r="G117" s="65"/>
      <c r="H117" s="66"/>
      <c r="I117" s="65"/>
      <c r="J117" s="66"/>
      <c r="K117" s="80"/>
    </row>
    <row r="118" spans="1:11" ht="21.95" customHeight="1">
      <c r="A118" s="75" t="s">
        <v>162</v>
      </c>
      <c r="B118" s="66"/>
      <c r="C118" s="72"/>
      <c r="D118" s="66"/>
      <c r="E118" s="66"/>
      <c r="F118" s="66"/>
      <c r="G118" s="66"/>
      <c r="H118" s="66"/>
      <c r="I118" s="66"/>
      <c r="J118" s="66"/>
      <c r="K118" s="73"/>
    </row>
    <row r="119" spans="1:11" ht="21.95" customHeight="1">
      <c r="A119" s="75" t="s">
        <v>151</v>
      </c>
      <c r="B119" s="66"/>
      <c r="C119" s="72"/>
      <c r="D119" s="66"/>
      <c r="E119" s="64">
        <v>0</v>
      </c>
      <c r="F119" s="66"/>
      <c r="G119" s="64">
        <v>0</v>
      </c>
      <c r="H119" s="66"/>
      <c r="I119" s="64">
        <v>0</v>
      </c>
      <c r="J119" s="66"/>
      <c r="K119" s="77">
        <v>0</v>
      </c>
    </row>
    <row r="120" spans="1:11" ht="21.95" customHeight="1">
      <c r="A120" s="75"/>
      <c r="B120" s="66"/>
      <c r="C120" s="72"/>
      <c r="D120" s="66"/>
      <c r="E120" s="66"/>
      <c r="F120" s="66"/>
      <c r="G120" s="66"/>
      <c r="H120" s="66"/>
      <c r="I120" s="66"/>
      <c r="J120" s="66"/>
      <c r="K120" s="73"/>
    </row>
    <row r="121" spans="1:11" ht="21.95" customHeight="1">
      <c r="A121" s="75" t="s">
        <v>150</v>
      </c>
      <c r="B121" s="66"/>
      <c r="C121" s="72"/>
      <c r="D121" s="66"/>
      <c r="E121" s="66"/>
      <c r="F121" s="66"/>
      <c r="G121" s="66"/>
      <c r="H121" s="66"/>
      <c r="I121" s="66"/>
      <c r="J121" s="66"/>
      <c r="K121" s="73"/>
    </row>
    <row r="122" spans="1:11" ht="21.95" customHeight="1">
      <c r="A122" s="75" t="s">
        <v>151</v>
      </c>
      <c r="B122" s="66"/>
      <c r="C122" s="72"/>
      <c r="D122" s="66"/>
      <c r="E122" s="66"/>
      <c r="F122" s="66"/>
      <c r="G122" s="66"/>
      <c r="H122" s="66"/>
      <c r="I122" s="66"/>
      <c r="J122" s="66"/>
      <c r="K122" s="73"/>
    </row>
    <row r="123" spans="1:11" ht="21.95" customHeight="1">
      <c r="A123" s="78" t="s">
        <v>158</v>
      </c>
      <c r="B123" s="66"/>
      <c r="C123" s="72"/>
      <c r="D123" s="66"/>
      <c r="E123" s="66"/>
      <c r="F123" s="66"/>
      <c r="G123" s="66"/>
      <c r="H123" s="66"/>
      <c r="I123" s="66"/>
      <c r="J123" s="66"/>
      <c r="K123" s="73"/>
    </row>
    <row r="124" spans="1:11" ht="21.95" customHeight="1">
      <c r="A124" s="76" t="s">
        <v>157</v>
      </c>
      <c r="B124" s="66"/>
      <c r="C124" s="72"/>
      <c r="D124" s="66"/>
      <c r="E124" s="64"/>
      <c r="F124" s="66"/>
      <c r="G124" s="64"/>
      <c r="H124" s="66"/>
      <c r="I124" s="64"/>
      <c r="J124" s="66"/>
      <c r="K124" s="77"/>
    </row>
    <row r="125" spans="1:11" ht="21.95" customHeight="1">
      <c r="A125" s="76"/>
      <c r="B125" s="66"/>
      <c r="C125" s="72"/>
      <c r="D125" s="66"/>
      <c r="E125" s="66"/>
      <c r="F125" s="66"/>
      <c r="G125" s="66"/>
      <c r="H125" s="66"/>
      <c r="I125" s="66"/>
      <c r="J125" s="66"/>
      <c r="K125" s="73"/>
    </row>
    <row r="126" spans="1:11" ht="21.95" customHeight="1">
      <c r="A126" s="78" t="s">
        <v>159</v>
      </c>
      <c r="B126" s="66"/>
      <c r="C126" s="72"/>
      <c r="D126" s="66"/>
      <c r="E126" s="66"/>
      <c r="F126" s="66"/>
      <c r="G126" s="66"/>
      <c r="H126" s="66"/>
      <c r="I126" s="66"/>
      <c r="J126" s="66"/>
      <c r="K126" s="73"/>
    </row>
    <row r="127" spans="1:11" ht="21.95" customHeight="1">
      <c r="A127" s="76" t="s">
        <v>157</v>
      </c>
      <c r="B127" s="66"/>
      <c r="C127" s="72"/>
      <c r="D127" s="66"/>
      <c r="E127" s="64"/>
      <c r="F127" s="66"/>
      <c r="G127" s="64"/>
      <c r="H127" s="66"/>
      <c r="I127" s="64"/>
      <c r="J127" s="66"/>
      <c r="K127" s="77"/>
    </row>
    <row r="128" spans="1:11" ht="21.95" customHeight="1">
      <c r="A128" s="76"/>
      <c r="B128" s="66"/>
      <c r="C128" s="72"/>
      <c r="D128" s="66"/>
      <c r="E128" s="65"/>
      <c r="F128" s="66"/>
      <c r="G128" s="65"/>
      <c r="H128" s="66"/>
      <c r="I128" s="65"/>
      <c r="J128" s="66"/>
      <c r="K128" s="80"/>
    </row>
    <row r="129" spans="1:11" ht="21.95" customHeight="1">
      <c r="A129" s="78" t="s">
        <v>163</v>
      </c>
      <c r="B129" s="66"/>
      <c r="C129" s="72"/>
      <c r="D129" s="66"/>
      <c r="E129" s="66"/>
      <c r="F129" s="66"/>
      <c r="G129" s="66"/>
      <c r="H129" s="66"/>
      <c r="I129" s="66"/>
      <c r="J129" s="66"/>
      <c r="K129" s="73"/>
    </row>
    <row r="130" spans="1:11" ht="21.95" customHeight="1">
      <c r="A130" s="78" t="s">
        <v>151</v>
      </c>
      <c r="B130" s="66"/>
      <c r="C130" s="72"/>
      <c r="D130" s="66"/>
      <c r="E130" s="64">
        <v>0</v>
      </c>
      <c r="F130" s="66"/>
      <c r="G130" s="64">
        <v>0</v>
      </c>
      <c r="H130" s="66"/>
      <c r="I130" s="64">
        <v>0</v>
      </c>
      <c r="J130" s="66"/>
      <c r="K130" s="77">
        <v>0</v>
      </c>
    </row>
    <row r="131" spans="1:11" ht="21.95" customHeight="1">
      <c r="A131" s="78"/>
      <c r="B131" s="66"/>
      <c r="C131" s="72"/>
      <c r="D131" s="66"/>
      <c r="E131" s="66"/>
      <c r="F131" s="66"/>
      <c r="G131" s="66"/>
      <c r="H131" s="66"/>
      <c r="I131" s="66"/>
      <c r="J131" s="66"/>
      <c r="K131" s="73"/>
    </row>
    <row r="132" spans="1:11" ht="21.95" customHeight="1">
      <c r="A132" s="79" t="s">
        <v>160</v>
      </c>
      <c r="B132" s="66"/>
      <c r="C132" s="72"/>
      <c r="D132" s="66"/>
      <c r="E132" s="64">
        <v>0</v>
      </c>
      <c r="F132" s="66"/>
      <c r="G132" s="64">
        <v>0</v>
      </c>
      <c r="H132" s="66"/>
      <c r="I132" s="64">
        <v>0</v>
      </c>
      <c r="J132" s="66"/>
      <c r="K132" s="77">
        <v>0</v>
      </c>
    </row>
    <row r="133" spans="1:11" ht="21.95" customHeight="1" thickBot="1">
      <c r="A133" s="81"/>
      <c r="B133" s="82"/>
      <c r="C133" s="83"/>
      <c r="D133" s="82"/>
      <c r="E133" s="82"/>
      <c r="F133" s="82"/>
      <c r="G133" s="82"/>
      <c r="H133" s="82"/>
      <c r="I133" s="82"/>
      <c r="J133" s="82"/>
      <c r="K133" s="84"/>
    </row>
  </sheetData>
  <pageMargins left="0.74803149606299213" right="0.31496062992125984" top="0.74803149606299213" bottom="0.31496062992125984" header="0.31496062992125984" footer="0.31496062992125984"/>
  <pageSetup paperSize="9" scale="70" fitToHeight="2" orientation="portrait" r:id="rId1"/>
  <headerFooter>
    <oddHeader>&amp;R&amp;"Arial,Bold"&amp;16For internal use only</oddHeader>
  </headerFooter>
  <rowBreaks count="1" manualBreakCount="1">
    <brk id="57" max="16383" man="1"/>
  </rowBreaks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056E7E56058424EA04EDDABA300D21E" ma:contentTypeVersion="19" ma:contentTypeDescription="Create a new document." ma:contentTypeScope="" ma:versionID="11f86ea9c24a181e3fff8d2088b02e98">
  <xsd:schema xmlns:xsd="http://www.w3.org/2001/XMLSchema" xmlns:xs="http://www.w3.org/2001/XMLSchema" xmlns:p="http://schemas.microsoft.com/office/2006/metadata/properties" xmlns:ns2="2aa572f4-d6e9-4da1-9f46-b67b84a521e3" xmlns:ns3="50c908b1-f277-4340-90a9-4611d0b0f078" xmlns:ns4="566f2f32-291c-4030-a4e3-9657f7fab566" targetNamespace="http://schemas.microsoft.com/office/2006/metadata/properties" ma:root="true" ma:fieldsID="0f75c31973e257fb87ccc8c982d5721a" ns2:_="" ns3:_="" ns4:_="">
    <xsd:import namespace="2aa572f4-d6e9-4da1-9f46-b67b84a521e3"/>
    <xsd:import namespace="50c908b1-f277-4340-90a9-4611d0b0f078"/>
    <xsd:import namespace="566f2f32-291c-4030-a4e3-9657f7fab56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3:TaxCatchAll" minOccurs="0"/>
                <xsd:element ref="ns2:lcf76f155ced4ddcb4097134ff3c332f" minOccurs="0"/>
                <xsd:element ref="ns4:SharedWithUsers" minOccurs="0"/>
                <xsd:element ref="ns4:SharedWithDetails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aa572f4-d6e9-4da1-9f46-b67b84a521e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33ef62f9-2e07-484b-bd79-00aec90129f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c908b1-f277-4340-90a9-4611d0b0f078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35120702-c306-4988-87b2-247bf882efd7}" ma:internalName="TaxCatchAll" ma:showField="CatchAllData" ma:web="566f2f32-291c-4030-a4e3-9657f7fab56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66f2f32-291c-4030-a4e3-9657f7fab566" elementFormDefault="qualified">
    <xsd:import namespace="http://schemas.microsoft.com/office/2006/documentManagement/types"/>
    <xsd:import namespace="http://schemas.microsoft.com/office/infopath/2007/PartnerControls"/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aa572f4-d6e9-4da1-9f46-b67b84a521e3">
      <Terms xmlns="http://schemas.microsoft.com/office/infopath/2007/PartnerControls"/>
    </lcf76f155ced4ddcb4097134ff3c332f>
    <TaxCatchAll xmlns="50c908b1-f277-4340-90a9-4611d0b0f078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3EC5967-47AF-431A-A84B-F7C01A61F7C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aa572f4-d6e9-4da1-9f46-b67b84a521e3"/>
    <ds:schemaRef ds:uri="50c908b1-f277-4340-90a9-4611d0b0f078"/>
    <ds:schemaRef ds:uri="566f2f32-291c-4030-a4e3-9657f7fab56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ACB2FF7-941A-4A0A-A032-7E25D579622A}">
  <ds:schemaRefs>
    <ds:schemaRef ds:uri="566f2f32-291c-4030-a4e3-9657f7fab566"/>
    <ds:schemaRef ds:uri="http://www.w3.org/XML/1998/namespace"/>
    <ds:schemaRef ds:uri="http://schemas.microsoft.com/office/2006/documentManagement/types"/>
    <ds:schemaRef ds:uri="http://schemas.microsoft.com/office/infopath/2007/PartnerControls"/>
    <ds:schemaRef ds:uri="http://purl.org/dc/dcmitype/"/>
    <ds:schemaRef ds:uri="2aa572f4-d6e9-4da1-9f46-b67b84a521e3"/>
    <ds:schemaRef ds:uri="http://schemas.microsoft.com/office/2006/metadata/properties"/>
    <ds:schemaRef ds:uri="http://schemas.openxmlformats.org/package/2006/metadata/core-properties"/>
    <ds:schemaRef ds:uri="50c908b1-f277-4340-90a9-4611d0b0f078"/>
    <ds:schemaRef ds:uri="http://purl.org/dc/terms/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946618A0-28F5-4421-A599-4EA6FDFB415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8</vt:i4>
      </vt:variant>
    </vt:vector>
  </HeadingPairs>
  <TitlesOfParts>
    <vt:vector size="16" baseType="lpstr">
      <vt:lpstr>BS</vt:lpstr>
      <vt:lpstr>Consolidated</vt:lpstr>
      <vt:lpstr>PL </vt:lpstr>
      <vt:lpstr>Conso</vt:lpstr>
      <vt:lpstr>The Company</vt:lpstr>
      <vt:lpstr>Cashflow</vt:lpstr>
      <vt:lpstr>Consolidated_case No Retro adj</vt:lpstr>
      <vt:lpstr>(CI (1 statement)</vt:lpstr>
      <vt:lpstr>'(CI (1 statement)'!Print_Area</vt:lpstr>
      <vt:lpstr>BS!Print_Area</vt:lpstr>
      <vt:lpstr>Cashflow!Print_Area</vt:lpstr>
      <vt:lpstr>Conso!Print_Area</vt:lpstr>
      <vt:lpstr>Consolidated!Print_Area</vt:lpstr>
      <vt:lpstr>'Consolidated_case No Retro adj'!Print_Area</vt:lpstr>
      <vt:lpstr>'PL '!Print_Area</vt:lpstr>
      <vt:lpstr>'The Company'!Print_Area</vt:lpstr>
    </vt:vector>
  </TitlesOfParts>
  <Company>Ernst &amp; Young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Ernst &amp; Young</dc:creator>
  <cp:lastModifiedBy>Atcha Prompayat</cp:lastModifiedBy>
  <cp:lastPrinted>2026-02-22T11:02:27Z</cp:lastPrinted>
  <dcterms:created xsi:type="dcterms:W3CDTF">2011-03-15T03:50:46Z</dcterms:created>
  <dcterms:modified xsi:type="dcterms:W3CDTF">2026-02-25T09:29:06Z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0x010100E056E7E56058424EA04EDDABA300D21E</vt:lpwstr>
  </property>
</Properties>
</file>